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https://ffie3.sharepoint.com/sites/FINANCIERA/Documentos compartidos/General/00. Compartida Financiera/FACTURACIÓN/PROCESO FACTURACIÓN/RECIBIDAS/2023/FEBRERO/22_02_2023/551/"/>
    </mc:Choice>
  </mc:AlternateContent>
  <xr:revisionPtr revIDLastSave="2" documentId="13_ncr:1_{432EFF34-AF01-449F-9FCA-FB3AC5832B5B}" xr6:coauthVersionLast="47" xr6:coauthVersionMax="47" xr10:uidLastSave="{59FAEB8E-A889-4B9E-A48B-39E18DD249BD}"/>
  <bookViews>
    <workbookView xWindow="-120" yWindow="-120" windowWidth="29040" windowHeight="15720" firstSheet="2" activeTab="4" xr2:uid="{00000000-000D-0000-FFFF-FFFF00000000}"/>
  </bookViews>
  <sheets>
    <sheet name="Acta No1 - preliminar" sheetId="1" state="hidden" r:id="rId1"/>
    <sheet name="CERTIFICADO DE OBRA " sheetId="10" r:id="rId2"/>
    <sheet name="Lista de chequeo 90%" sheetId="12" r:id="rId3"/>
    <sheet name="Acta Parcial  No.1 " sheetId="13" r:id="rId4"/>
    <sheet name="Anexo al Acta Parcial o Final" sheetId="14" r:id="rId5"/>
    <sheet name="SANTA RITA" sheetId="6" r:id="rId6"/>
    <sheet name="EL COMIENZO " sheetId="7" r:id="rId7"/>
    <sheet name="LA GARITA " sheetId="8" r:id="rId8"/>
    <sheet name="LA PITA " sheetId="9" r:id="rId9"/>
    <sheet name="Hoja2" sheetId="5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______________A2" localSheetId="3" hidden="1">{#N/A,#N/A,FALSE,"Costos Productos 6A";#N/A,#N/A,FALSE,"Costo Unitario Total H-94-12"}</definedName>
    <definedName name="_______________A2" localSheetId="4" hidden="1">{#N/A,#N/A,FALSE,"Costos Productos 6A";#N/A,#N/A,FALSE,"Costo Unitario Total H-94-12"}</definedName>
    <definedName name="_______________A2" hidden="1">{#N/A,#N/A,FALSE,"Costos Productos 6A";#N/A,#N/A,FALSE,"Costo Unitario Total H-94-12"}</definedName>
    <definedName name="______________A2" localSheetId="3" hidden="1">{#N/A,#N/A,FALSE,"Costos Productos 6A";#N/A,#N/A,FALSE,"Costo Unitario Total H-94-12"}</definedName>
    <definedName name="______________A2" localSheetId="4" hidden="1">{#N/A,#N/A,FALSE,"Costos Productos 6A";#N/A,#N/A,FALSE,"Costo Unitario Total H-94-12"}</definedName>
    <definedName name="______________A2" hidden="1">{#N/A,#N/A,FALSE,"Costos Productos 6A";#N/A,#N/A,FALSE,"Costo Unitario Total H-94-12"}</definedName>
    <definedName name="_____________A2" localSheetId="3" hidden="1">{#N/A,#N/A,FALSE,"Costos Productos 6A";#N/A,#N/A,FALSE,"Costo Unitario Total H-94-12"}</definedName>
    <definedName name="_____________A2" localSheetId="4" hidden="1">{#N/A,#N/A,FALSE,"Costos Productos 6A";#N/A,#N/A,FALSE,"Costo Unitario Total H-94-12"}</definedName>
    <definedName name="_____________A2" hidden="1">{#N/A,#N/A,FALSE,"Costos Productos 6A";#N/A,#N/A,FALSE,"Costo Unitario Total H-94-12"}</definedName>
    <definedName name="___________A2" localSheetId="3" hidden="1">{#N/A,#N/A,FALSE,"Costos Productos 6A";#N/A,#N/A,FALSE,"Costo Unitario Total H-94-12"}</definedName>
    <definedName name="___________A2" localSheetId="4" hidden="1">{#N/A,#N/A,FALSE,"Costos Productos 6A";#N/A,#N/A,FALSE,"Costo Unitario Total H-94-12"}</definedName>
    <definedName name="___________A2" hidden="1">{#N/A,#N/A,FALSE,"Costos Productos 6A";#N/A,#N/A,FALSE,"Costo Unitario Total H-94-12"}</definedName>
    <definedName name="_________A2" localSheetId="3" hidden="1">{#N/A,#N/A,FALSE,"Costos Productos 6A";#N/A,#N/A,FALSE,"Costo Unitario Total H-94-12"}</definedName>
    <definedName name="_________A2" localSheetId="4" hidden="1">{#N/A,#N/A,FALSE,"Costos Productos 6A";#N/A,#N/A,FALSE,"Costo Unitario Total H-94-12"}</definedName>
    <definedName name="_________A2" hidden="1">{#N/A,#N/A,FALSE,"Costos Productos 6A";#N/A,#N/A,FALSE,"Costo Unitario Total H-94-12"}</definedName>
    <definedName name="_______A2" localSheetId="3" hidden="1">{#N/A,#N/A,FALSE,"Costos Productos 6A";#N/A,#N/A,FALSE,"Costo Unitario Total H-94-12"}</definedName>
    <definedName name="_______A2" localSheetId="4" hidden="1">{#N/A,#N/A,FALSE,"Costos Productos 6A";#N/A,#N/A,FALSE,"Costo Unitario Total H-94-12"}</definedName>
    <definedName name="_______A2" hidden="1">{#N/A,#N/A,FALSE,"Costos Productos 6A";#N/A,#N/A,FALSE,"Costo Unitario Total H-94-12"}</definedName>
    <definedName name="_____A2" localSheetId="3" hidden="1">{#N/A,#N/A,FALSE,"Costos Productos 6A";#N/A,#N/A,FALSE,"Costo Unitario Total H-94-12"}</definedName>
    <definedName name="_____A2" localSheetId="4" hidden="1">{#N/A,#N/A,FALSE,"Costos Productos 6A";#N/A,#N/A,FALSE,"Costo Unitario Total H-94-12"}</definedName>
    <definedName name="_____A2" hidden="1">{#N/A,#N/A,FALSE,"Costos Productos 6A";#N/A,#N/A,FALSE,"Costo Unitario Total H-94-12"}</definedName>
    <definedName name="____A2" localSheetId="3" hidden="1">{#N/A,#N/A,FALSE,"Costos Productos 6A";#N/A,#N/A,FALSE,"Costo Unitario Total H-94-12"}</definedName>
    <definedName name="____A2" localSheetId="4" hidden="1">{#N/A,#N/A,FALSE,"Costos Productos 6A";#N/A,#N/A,FALSE,"Costo Unitario Total H-94-12"}</definedName>
    <definedName name="____A2" hidden="1">{#N/A,#N/A,FALSE,"Costos Productos 6A";#N/A,#N/A,FALSE,"Costo Unitario Total H-94-12"}</definedName>
    <definedName name="___A2" localSheetId="3" hidden="1">{#N/A,#N/A,FALSE,"Costos Productos 6A";#N/A,#N/A,FALSE,"Costo Unitario Total H-94-12"}</definedName>
    <definedName name="___A2" localSheetId="4" hidden="1">{#N/A,#N/A,FALSE,"Costos Productos 6A";#N/A,#N/A,FALSE,"Costo Unitario Total H-94-12"}</definedName>
    <definedName name="___A2" hidden="1">{#N/A,#N/A,FALSE,"Costos Productos 6A";#N/A,#N/A,FALSE,"Costo Unitario Total H-94-12"}</definedName>
    <definedName name="__123Graph_A" hidden="1">#REF!</definedName>
    <definedName name="__123Graph_AFRQACIRR" hidden="1">[1]Main!$FP$65:$FP$70</definedName>
    <definedName name="__123Graph_AFRQACNPV" hidden="1">[1]Main!$FP$65:$FP$70</definedName>
    <definedName name="__123Graph_AFRQACRES" hidden="1">[1]Main!$FP$65:$FP$70</definedName>
    <definedName name="__123Graph_AGraph2" hidden="1">[2]G.G!#REF!</definedName>
    <definedName name="__123Graph_AHSTGIRR" hidden="1">[1]Main!$FN$66:$FR$66</definedName>
    <definedName name="__123Graph_AHSTGNPV" hidden="1">[1]Main!$FN$66:$FR$66</definedName>
    <definedName name="__123Graph_AHSTGRES" hidden="1">[1]Main!$FN$66:$FR$66</definedName>
    <definedName name="__123Graph_B" hidden="1">#REF!</definedName>
    <definedName name="__123Graph_C" hidden="1">[3]DATOS!#REF!</definedName>
    <definedName name="__123Graph_D" hidden="1">[3]DATOS!#REF!</definedName>
    <definedName name="__123Graph_X" hidden="1">[1]CorpTax!$G$68:$G$97</definedName>
    <definedName name="__123Graph_XFRQACNPV" hidden="1">[1]Main!$FO$65:$FO$70</definedName>
    <definedName name="__123Graph_XFRQACRES" hidden="1">[1]Main!$FO$65:$FO$70</definedName>
    <definedName name="__A2" localSheetId="3" hidden="1">{#N/A,#N/A,FALSE,"Costos Productos 6A";#N/A,#N/A,FALSE,"Costo Unitario Total H-94-12"}</definedName>
    <definedName name="__A2" localSheetId="4" hidden="1">{#N/A,#N/A,FALSE,"Costos Productos 6A";#N/A,#N/A,FALSE,"Costo Unitario Total H-94-12"}</definedName>
    <definedName name="__A2" hidden="1">{#N/A,#N/A,FALSE,"Costos Productos 6A";#N/A,#N/A,FALSE,"Costo Unitario Total H-94-12"}</definedName>
    <definedName name="__AAS1" localSheetId="3" hidden="1">{#N/A,#N/A,TRUE,"INGENIERIA";#N/A,#N/A,TRUE,"COMPRAS";#N/A,#N/A,TRUE,"DIRECCION";#N/A,#N/A,TRUE,"RESUMEN"}</definedName>
    <definedName name="__AAS1" localSheetId="4" hidden="1">{#N/A,#N/A,TRUE,"INGENIERIA";#N/A,#N/A,TRUE,"COMPRAS";#N/A,#N/A,TRUE,"DIRECCION";#N/A,#N/A,TRUE,"RESUMEN"}</definedName>
    <definedName name="__AAS1" hidden="1">{#N/A,#N/A,TRUE,"INGENIERIA";#N/A,#N/A,TRUE,"COMPRAS";#N/A,#N/A,TRUE,"DIRECCION";#N/A,#N/A,TRUE,"RESUMEN"}</definedName>
    <definedName name="__ABC1" localSheetId="3" hidden="1">{#N/A,#N/A,TRUE,"1842CWN0"}</definedName>
    <definedName name="__ABC1" localSheetId="4" hidden="1">{#N/A,#N/A,TRUE,"1842CWN0"}</definedName>
    <definedName name="__ABC1" hidden="1">{#N/A,#N/A,TRUE,"1842CWN0"}</definedName>
    <definedName name="__abc2" localSheetId="3" hidden="1">{#N/A,#N/A,TRUE,"1842CWN0"}</definedName>
    <definedName name="__abc2" localSheetId="4" hidden="1">{#N/A,#N/A,TRUE,"1842CWN0"}</definedName>
    <definedName name="__abc2" hidden="1">{#N/A,#N/A,TRUE,"1842CWN0"}</definedName>
    <definedName name="__hhg1" localSheetId="3" hidden="1">{#N/A,#N/A,TRUE,"1842CWN0"}</definedName>
    <definedName name="__hhg1" localSheetId="4" hidden="1">{#N/A,#N/A,TRUE,"1842CWN0"}</definedName>
    <definedName name="__hhg1" hidden="1">{#N/A,#N/A,TRUE,"1842CWN0"}</definedName>
    <definedName name="__key2" hidden="1">[4]INST!#REF!</definedName>
    <definedName name="__key3" hidden="1">#REF!</definedName>
    <definedName name="_10___123Graph_XGráfico_4A" hidden="1">[3]DATOS!#REF!</definedName>
    <definedName name="_14_4_0__123Grap" hidden="1">[5]DATOS!#REF!</definedName>
    <definedName name="_24_B_0__123Graph_XGráfico" hidden="1">[5]DATOS!#REF!</definedName>
    <definedName name="_6___123Graph_AGráfico_4A" hidden="1">[3]DATOS!#REF!</definedName>
    <definedName name="_6_0_0_F" hidden="1">#REF!</definedName>
    <definedName name="_8___123Graph_BGráfico_4A" hidden="1">[3]DATOS!#REF!</definedName>
    <definedName name="_A2" localSheetId="3" hidden="1">{#N/A,#N/A,FALSE,"Costos Productos 6A";#N/A,#N/A,FALSE,"Costo Unitario Total H-94-12"}</definedName>
    <definedName name="_A2" localSheetId="4" hidden="1">{#N/A,#N/A,FALSE,"Costos Productos 6A";#N/A,#N/A,FALSE,"Costo Unitario Total H-94-12"}</definedName>
    <definedName name="_A2" hidden="1">{#N/A,#N/A,FALSE,"Costos Productos 6A";#N/A,#N/A,FALSE,"Costo Unitario Total H-94-12"}</definedName>
    <definedName name="_AAS1" localSheetId="3" hidden="1">{#N/A,#N/A,TRUE,"INGENIERIA";#N/A,#N/A,TRUE,"COMPRAS";#N/A,#N/A,TRUE,"DIRECCION";#N/A,#N/A,TRUE,"RESUMEN"}</definedName>
    <definedName name="_AAS1" localSheetId="4" hidden="1">{#N/A,#N/A,TRUE,"INGENIERIA";#N/A,#N/A,TRUE,"COMPRAS";#N/A,#N/A,TRUE,"DIRECCION";#N/A,#N/A,TRUE,"RESUMEN"}</definedName>
    <definedName name="_AAS1" hidden="1">{#N/A,#N/A,TRUE,"INGENIERIA";#N/A,#N/A,TRUE,"COMPRAS";#N/A,#N/A,TRUE,"DIRECCION";#N/A,#N/A,TRUE,"RESUMEN"}</definedName>
    <definedName name="_ABC1" localSheetId="3" hidden="1">{#N/A,#N/A,TRUE,"1842CWN0"}</definedName>
    <definedName name="_ABC1" localSheetId="4" hidden="1">{#N/A,#N/A,TRUE,"1842CWN0"}</definedName>
    <definedName name="_ABC1" hidden="1">{#N/A,#N/A,TRUE,"1842CWN0"}</definedName>
    <definedName name="_abc2" localSheetId="3" hidden="1">{#N/A,#N/A,TRUE,"1842CWN0"}</definedName>
    <definedName name="_abc2" localSheetId="4" hidden="1">{#N/A,#N/A,TRUE,"1842CWN0"}</definedName>
    <definedName name="_abc2" hidden="1">{#N/A,#N/A,TRUE,"1842CWN0"}</definedName>
    <definedName name="_Dist_Bin" hidden="1">[6]SABANA!#REF!</definedName>
    <definedName name="_F" localSheetId="3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_F" localSheetId="4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_F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_Fill" hidden="1">'[7]7422CW00'!#REF!</definedName>
    <definedName name="_xlnm._FilterDatabase" localSheetId="0" hidden="1">'Acta No1 - preliminar'!$N$1:$N$276</definedName>
    <definedName name="_xlnm._FilterDatabase" localSheetId="3" hidden="1">'Acta Parcial  No.1 '!$N$1:$N$456</definedName>
    <definedName name="_hhg1" localSheetId="3" hidden="1">{#N/A,#N/A,TRUE,"1842CWN0"}</definedName>
    <definedName name="_hhg1" localSheetId="4" hidden="1">{#N/A,#N/A,TRUE,"1842CWN0"}</definedName>
    <definedName name="_hhg1" hidden="1">{#N/A,#N/A,TRUE,"1842CWN0"}</definedName>
    <definedName name="_Key1" hidden="1">#REF!</definedName>
    <definedName name="_Key2" hidden="1">#REF!</definedName>
    <definedName name="_key3" hidden="1">#REF!</definedName>
    <definedName name="_Order1" hidden="1">255</definedName>
    <definedName name="_Order2" hidden="1">255</definedName>
    <definedName name="_Parse_Out" hidden="1">'[7]7422CW00'!#REF!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1_In1" hidden="1">[1]Main!$U$48</definedName>
    <definedName name="_Table1_Out" hidden="1">#REF!</definedName>
    <definedName name="_Table2_In1" hidden="1">[1]Main!$U$48</definedName>
    <definedName name="_Table2_In2" hidden="1">[1]Input!$M$3</definedName>
    <definedName name="_Table2_Out" hidden="1">#REF!</definedName>
    <definedName name="A_IMPRESIÓN_IM" localSheetId="0">#REF!</definedName>
    <definedName name="A_IMPRESIÓN_IM" localSheetId="3">#REF!</definedName>
    <definedName name="A_IMPRESIÓN_IM" localSheetId="4">#REF!</definedName>
    <definedName name="A_IMPRESIÓN_IM">#REF!</definedName>
    <definedName name="a6d" localSheetId="3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a6d" localSheetId="4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a6d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AA" localSheetId="3" hidden="1">{#N/A,#N/A,TRUE,"INGENIERIA";#N/A,#N/A,TRUE,"COMPRAS";#N/A,#N/A,TRUE,"DIRECCION";#N/A,#N/A,TRUE,"RESUMEN"}</definedName>
    <definedName name="AA" localSheetId="4" hidden="1">{#N/A,#N/A,TRUE,"INGENIERIA";#N/A,#N/A,TRUE,"COMPRAS";#N/A,#N/A,TRUE,"DIRECCION";#N/A,#N/A,TRUE,"RESUMEN"}</definedName>
    <definedName name="AA" hidden="1">{#N/A,#N/A,TRUE,"INGENIERIA";#N/A,#N/A,TRUE,"COMPRAS";#N/A,#N/A,TRUE,"DIRECCION";#N/A,#N/A,TRUE,"RESUMEN"}</definedName>
    <definedName name="AAAAAA" localSheetId="3" hidden="1">{#N/A,#N/A,TRUE,"INGENIERIA";#N/A,#N/A,TRUE,"COMPRAS";#N/A,#N/A,TRUE,"DIRECCION";#N/A,#N/A,TRUE,"RESUMEN"}</definedName>
    <definedName name="AAAAAA" localSheetId="4" hidden="1">{#N/A,#N/A,TRUE,"INGENIERIA";#N/A,#N/A,TRUE,"COMPRAS";#N/A,#N/A,TRUE,"DIRECCION";#N/A,#N/A,TRUE,"RESUMEN"}</definedName>
    <definedName name="AAAAAA" hidden="1">{#N/A,#N/A,TRUE,"INGENIERIA";#N/A,#N/A,TRUE,"COMPRAS";#N/A,#N/A,TRUE,"DIRECCION";#N/A,#N/A,TRUE,"RESUMEN"}</definedName>
    <definedName name="AAS" localSheetId="3" hidden="1">{#N/A,#N/A,TRUE,"INGENIERIA";#N/A,#N/A,TRUE,"COMPRAS";#N/A,#N/A,TRUE,"DIRECCION";#N/A,#N/A,TRUE,"RESUMEN"}</definedName>
    <definedName name="AAS" localSheetId="4" hidden="1">{#N/A,#N/A,TRUE,"INGENIERIA";#N/A,#N/A,TRUE,"COMPRAS";#N/A,#N/A,TRUE,"DIRECCION";#N/A,#N/A,TRUE,"RESUMEN"}</definedName>
    <definedName name="AAS" hidden="1">{#N/A,#N/A,TRUE,"INGENIERIA";#N/A,#N/A,TRUE,"COMPRAS";#N/A,#N/A,TRUE,"DIRECCION";#N/A,#N/A,TRUE,"RESUMEN"}</definedName>
    <definedName name="abc" localSheetId="3" hidden="1">{#N/A,#N/A,TRUE,"1842CWN0"}</definedName>
    <definedName name="abc" localSheetId="4" hidden="1">{#N/A,#N/A,TRUE,"1842CWN0"}</definedName>
    <definedName name="abc" hidden="1">{#N/A,#N/A,TRUE,"1842CWN0"}</definedName>
    <definedName name="ABCD" hidden="1">#REF!</definedName>
    <definedName name="ABCDE" hidden="1">#REF!</definedName>
    <definedName name="ACTA" localSheetId="3">#REF!</definedName>
    <definedName name="ACTA" localSheetId="4">#REF!</definedName>
    <definedName name="ACTA">#REF!</definedName>
    <definedName name="adf" localSheetId="3" hidden="1">{TRUE,TRUE,-0.8,-17,618,378,FALSE,FALSE,TRUE,TRUE,0,33,#N/A,89,#N/A,14.5641025641026,175.058823529412,1,FALSE,FALSE,3,TRUE,1,FALSE,75,"Swvu.oil.","ACwvu.oil.",#N/A,FALSE,FALSE,0.196850393700787,0.196850393700787,0.196850393700787,0.196850393700787,2,"","",TRUE,TRUE,FALSE,FALSE,1,#N/A,1,1,"=R1C1:R248C39",FALSE,"Rwvu.oil.","Cwvu.oil.",FALSE,FALSE,FALSE,1,600,600,FALSE,FALSE,TRUE,TRUE,TRUE}</definedName>
    <definedName name="adf" localSheetId="4" hidden="1">{TRUE,TRUE,-0.8,-17,618,378,FALSE,FALSE,TRUE,TRUE,0,33,#N/A,89,#N/A,14.5641025641026,175.058823529412,1,FALSE,FALSE,3,TRUE,1,FALSE,75,"Swvu.oil.","ACwvu.oil.",#N/A,FALSE,FALSE,0.196850393700787,0.196850393700787,0.196850393700787,0.196850393700787,2,"","",TRUE,TRUE,FALSE,FALSE,1,#N/A,1,1,"=R1C1:R248C39",FALSE,"Rwvu.oil.","Cwvu.oil.",FALSE,FALSE,FALSE,1,600,600,FALSE,FALSE,TRUE,TRUE,TRUE}</definedName>
    <definedName name="adf" hidden="1">{TRUE,TRUE,-0.8,-17,618,378,FALSE,FALSE,TRUE,TRUE,0,33,#N/A,89,#N/A,14.5641025641026,175.058823529412,1,FALSE,FALSE,3,TRUE,1,FALSE,75,"Swvu.oil.","ACwvu.oil.",#N/A,FALSE,FALSE,0.196850393700787,0.196850393700787,0.196850393700787,0.196850393700787,2,"","",TRUE,TRUE,FALSE,FALSE,1,#N/A,1,1,"=R1C1:R248C39",FALSE,"Rwvu.oil.","Cwvu.oil.",FALSE,FALSE,FALSE,1,600,600,FALSE,FALSE,TRUE,TRUE,TRUE}</definedName>
    <definedName name="Ajusteinf" localSheetId="3" hidden="1">{#N/A,#N/A,FALSE,"Costos Productos 6A";#N/A,#N/A,FALSE,"Costo Unitario Total H-94-12"}</definedName>
    <definedName name="Ajusteinf" localSheetId="4" hidden="1">{#N/A,#N/A,FALSE,"Costos Productos 6A";#N/A,#N/A,FALSE,"Costo Unitario Total H-94-12"}</definedName>
    <definedName name="Ajusteinf" hidden="1">{#N/A,#N/A,FALSE,"Costos Productos 6A";#N/A,#N/A,FALSE,"Costo Unitario Total H-94-12"}</definedName>
    <definedName name="AJUSTPTO" localSheetId="3" hidden="1">{#N/A,#N/A,FALSE,"Costos Productos 6A";#N/A,#N/A,FALSE,"Costo Unitario Total H-94-12"}</definedName>
    <definedName name="AJUSTPTO" localSheetId="4" hidden="1">{#N/A,#N/A,FALSE,"Costos Productos 6A";#N/A,#N/A,FALSE,"Costo Unitario Total H-94-12"}</definedName>
    <definedName name="AJUSTPTO" hidden="1">{#N/A,#N/A,FALSE,"Costos Productos 6A";#N/A,#N/A,FALSE,"Costo Unitario Total H-94-12"}</definedName>
    <definedName name="an" localSheetId="3" hidden="1">{#N/A,#N/A,FALSE,"CIBHA05A";#N/A,#N/A,FALSE,"CIBHA05B"}</definedName>
    <definedName name="an" localSheetId="4" hidden="1">{#N/A,#N/A,FALSE,"CIBHA05A";#N/A,#N/A,FALSE,"CIBHA05B"}</definedName>
    <definedName name="an" hidden="1">{#N/A,#N/A,FALSE,"CIBHA05A";#N/A,#N/A,FALSE,"CIBHA05B"}</definedName>
    <definedName name="_xlnm.Extract" localSheetId="0">#REF!</definedName>
    <definedName name="_xlnm.Extract" localSheetId="3">#REF!</definedName>
    <definedName name="_xlnm.Extract" localSheetId="4">#REF!</definedName>
    <definedName name="_xlnm.Extract">#REF!</definedName>
    <definedName name="_xlnm.Print_Area" localSheetId="0">'Acta No1 - preliminar'!$A$1:$X$278</definedName>
    <definedName name="_xlnm.Print_Area" localSheetId="3">'Acta Parcial  No.1 '!$A$1:$X$457</definedName>
    <definedName name="_xlnm.Print_Area" localSheetId="4">'Anexo al Acta Parcial o Final'!$A$1:$N$66</definedName>
    <definedName name="_xlnm.Print_Area" localSheetId="6">'EL COMIENZO '!$A$1:$AO$1950</definedName>
    <definedName name="_xlnm.Print_Area" localSheetId="7">'LA GARITA '!$A$1:$AO$1980</definedName>
    <definedName name="_xlnm.Print_Area" localSheetId="8">'LA PITA '!$A$1:$AO$2012</definedName>
    <definedName name="_xlnm.Print_Area" localSheetId="5">'SANTA RITA'!$A$1:$AO$1328</definedName>
    <definedName name="_xlnm.Print_Area">#REF!</definedName>
    <definedName name="ASASDA" localSheetId="3" hidden="1">{"cprgas",#N/A,FALSE,"CPR_E";"cprwat",#N/A,FALSE,"CPR_E";"oilcpr",#N/A,FALSE,"CPR_E";"norwat",#N/A,FALSE,"CPR_E";"norgas",#N/A,FALSE,"CPR_E";"noroil",#N/A,FALSE,"CPR_E";"surwat",#N/A,FALSE,"CPR_E";"surgas",#N/A,FALSE,"CPR_E";"suroil",#N/A,FALSE,"CPR_E";"puriwat",#N/A,FALSE,"CPR_E";"purigas",#N/A,FALSE,"CPR_E";"purioil",#N/A,FALSE,"CPR_E"}</definedName>
    <definedName name="ASASDA" localSheetId="4" hidden="1">{"cprgas",#N/A,FALSE,"CPR_E";"cprwat",#N/A,FALSE,"CPR_E";"oilcpr",#N/A,FALSE,"CPR_E";"norwat",#N/A,FALSE,"CPR_E";"norgas",#N/A,FALSE,"CPR_E";"noroil",#N/A,FALSE,"CPR_E";"surwat",#N/A,FALSE,"CPR_E";"surgas",#N/A,FALSE,"CPR_E";"suroil",#N/A,FALSE,"CPR_E";"puriwat",#N/A,FALSE,"CPR_E";"purigas",#N/A,FALSE,"CPR_E";"purioil",#N/A,FALSE,"CPR_E"}</definedName>
    <definedName name="ASASDA" hidden="1">{"cprgas",#N/A,FALSE,"CPR_E";"cprwat",#N/A,FALSE,"CPR_E";"oilcpr",#N/A,FALSE,"CPR_E";"norwat",#N/A,FALSE,"CPR_E";"norgas",#N/A,FALSE,"CPR_E";"noroil",#N/A,FALSE,"CPR_E";"surwat",#N/A,FALSE,"CPR_E";"surgas",#N/A,FALSE,"CPR_E";"suroil",#N/A,FALSE,"CPR_E";"puriwat",#N/A,FALSE,"CPR_E";"purigas",#N/A,FALSE,"CPR_E";"purioil",#N/A,FALSE,"CPR_E"}</definedName>
    <definedName name="asdfasdfsadf" hidden="1">#REF!</definedName>
    <definedName name="asfdfe" localSheetId="3" hidden="1">{#N/A,#N/A,TRUE,"INGENIERIA";#N/A,#N/A,TRUE,"COMPRAS";#N/A,#N/A,TRUE,"DIRECCION";#N/A,#N/A,TRUE,"RESUMEN"}</definedName>
    <definedName name="asfdfe" localSheetId="4" hidden="1">{#N/A,#N/A,TRUE,"INGENIERIA";#N/A,#N/A,TRUE,"COMPRAS";#N/A,#N/A,TRUE,"DIRECCION";#N/A,#N/A,TRUE,"RESUMEN"}</definedName>
    <definedName name="asfdfe" hidden="1">{#N/A,#N/A,TRUE,"INGENIERIA";#N/A,#N/A,TRUE,"COMPRAS";#N/A,#N/A,TRUE,"DIRECCION";#N/A,#N/A,TRUE,"RESUMEN"}</definedName>
    <definedName name="Base_datos_IM" localSheetId="0">#REF!</definedName>
    <definedName name="Base_datos_IM" localSheetId="3">#REF!</definedName>
    <definedName name="Base_datos_IM" localSheetId="4">#REF!</definedName>
    <definedName name="Base_datos_IM">#REF!</definedName>
    <definedName name="_xlnm.Database" localSheetId="0">#REF!</definedName>
    <definedName name="_xlnm.Database" localSheetId="3">#REF!</definedName>
    <definedName name="_xlnm.Database" localSheetId="4">#REF!</definedName>
    <definedName name="_xlnm.Database">#REF!</definedName>
    <definedName name="BB" localSheetId="3" hidden="1">{#N/A,#N/A,FALSE,"CIBHA05A";#N/A,#N/A,FALSE,"CIBHA05B"}</definedName>
    <definedName name="BB" localSheetId="4" hidden="1">{#N/A,#N/A,FALSE,"CIBHA05A";#N/A,#N/A,FALSE,"CIBHA05B"}</definedName>
    <definedName name="BB" hidden="1">{#N/A,#N/A,FALSE,"CIBHA05A";#N/A,#N/A,FALSE,"CIBHA05B"}</definedName>
    <definedName name="CABCELAR" localSheetId="3" hidden="1">{#N/A,#N/A,FALSE,"Costos Productos 6A";#N/A,#N/A,FALSE,"Costo Unitario Total H-94-12"}</definedName>
    <definedName name="CABCELAR" localSheetId="4" hidden="1">{#N/A,#N/A,FALSE,"Costos Productos 6A";#N/A,#N/A,FALSE,"Costo Unitario Total H-94-12"}</definedName>
    <definedName name="CABCELAR" hidden="1">{#N/A,#N/A,FALSE,"Costos Productos 6A";#N/A,#N/A,FALSE,"Costo Unitario Total H-94-12"}</definedName>
    <definedName name="CAC" localSheetId="3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CAC" localSheetId="4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CAC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CARLOSC" localSheetId="3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CARLOSC" localSheetId="4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CARLOSC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CBWorkbookPriority" hidden="1">-562754140</definedName>
    <definedName name="CCCCC" localSheetId="3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CCCCC" localSheetId="4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CCCCC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CESAR" localSheetId="3" hidden="1">{#N/A,#N/A,FALSE,"Costos Productos 6A";#N/A,#N/A,FALSE,"Costo Unitario Total H-94-12"}</definedName>
    <definedName name="CESAR" localSheetId="4" hidden="1">{#N/A,#N/A,FALSE,"Costos Productos 6A";#N/A,#N/A,FALSE,"Costo Unitario Total H-94-12"}</definedName>
    <definedName name="CESAR" hidden="1">{#N/A,#N/A,FALSE,"Costos Productos 6A";#N/A,#N/A,FALSE,"Costo Unitario Total H-94-12"}</definedName>
    <definedName name="CHACA" hidden="1">[8]DATOS!#REF!</definedName>
    <definedName name="CONTABLE" localSheetId="3" hidden="1">{#N/A,#N/A,FALSE,"CIBHA05A";#N/A,#N/A,FALSE,"CIBHA05B"}</definedName>
    <definedName name="CONTABLE" localSheetId="4" hidden="1">{#N/A,#N/A,FALSE,"CIBHA05A";#N/A,#N/A,FALSE,"CIBHA05B"}</definedName>
    <definedName name="CONTABLE" hidden="1">{#N/A,#N/A,FALSE,"CIBHA05A";#N/A,#N/A,FALSE,"CIBHA05B"}</definedName>
    <definedName name="CONTABLES" localSheetId="3" hidden="1">{#N/A,#N/A,FALSE,"Costos Productos 6A";#N/A,#N/A,FALSE,"Costo Unitario Total H-94-12"}</definedName>
    <definedName name="CONTABLES" localSheetId="4" hidden="1">{#N/A,#N/A,FALSE,"Costos Productos 6A";#N/A,#N/A,FALSE,"Costo Unitario Total H-94-12"}</definedName>
    <definedName name="CONTABLES" hidden="1">{#N/A,#N/A,FALSE,"Costos Productos 6A";#N/A,#N/A,FALSE,"Costo Unitario Total H-94-12"}</definedName>
    <definedName name="cost04" localSheetId="3" hidden="1">{#N/A,#N/A,FALSE,"Costos Productos 6A";#N/A,#N/A,FALSE,"Costo Unitario Total H-94-12"}</definedName>
    <definedName name="cost04" localSheetId="4" hidden="1">{#N/A,#N/A,FALSE,"Costos Productos 6A";#N/A,#N/A,FALSE,"Costo Unitario Total H-94-12"}</definedName>
    <definedName name="cost04" hidden="1">{#N/A,#N/A,FALSE,"Costos Productos 6A";#N/A,#N/A,FALSE,"Costo Unitario Total H-94-12"}</definedName>
    <definedName name="COSTCONTAB" localSheetId="3" hidden="1">{#N/A,#N/A,FALSE,"Costos Productos 6A";#N/A,#N/A,FALSE,"Costo Unitario Total H-94-12"}</definedName>
    <definedName name="COSTCONTAB" localSheetId="4" hidden="1">{#N/A,#N/A,FALSE,"Costos Productos 6A";#N/A,#N/A,FALSE,"Costo Unitario Total H-94-12"}</definedName>
    <definedName name="COSTCONTAB" hidden="1">{#N/A,#N/A,FALSE,"Costos Productos 6A";#N/A,#N/A,FALSE,"Costo Unitario Total H-94-12"}</definedName>
    <definedName name="costivo" localSheetId="3" hidden="1">{#N/A,#N/A,FALSE,"Costos Productos 6A";#N/A,#N/A,FALSE,"Costo Unitario Total H-94-12"}</definedName>
    <definedName name="costivo" localSheetId="4" hidden="1">{#N/A,#N/A,FALSE,"Costos Productos 6A";#N/A,#N/A,FALSE,"Costo Unitario Total H-94-12"}</definedName>
    <definedName name="costivo" hidden="1">{#N/A,#N/A,FALSE,"Costos Productos 6A";#N/A,#N/A,FALSE,"Costo Unitario Total H-94-12"}</definedName>
    <definedName name="costivos" localSheetId="3" hidden="1">{#N/A,#N/A,FALSE,"Costos Productos 6A";#N/A,#N/A,FALSE,"Costo Unitario Total H-94-12"}</definedName>
    <definedName name="costivos" localSheetId="4" hidden="1">{#N/A,#N/A,FALSE,"Costos Productos 6A";#N/A,#N/A,FALSE,"Costo Unitario Total H-94-12"}</definedName>
    <definedName name="costivos" hidden="1">{#N/A,#N/A,FALSE,"Costos Productos 6A";#N/A,#N/A,FALSE,"Costo Unitario Total H-94-12"}</definedName>
    <definedName name="costoperativos" localSheetId="3" hidden="1">{#N/A,#N/A,FALSE,"Costos Productos 6A";#N/A,#N/A,FALSE,"Costo Unitario Total H-94-12"}</definedName>
    <definedName name="costoperativos" localSheetId="4" hidden="1">{#N/A,#N/A,FALSE,"Costos Productos 6A";#N/A,#N/A,FALSE,"Costo Unitario Total H-94-12"}</definedName>
    <definedName name="costoperativos" hidden="1">{#N/A,#N/A,FALSE,"Costos Productos 6A";#N/A,#N/A,FALSE,"Costo Unitario Total H-94-12"}</definedName>
    <definedName name="costos" localSheetId="3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costos" localSheetId="4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costos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costos04" localSheetId="3" hidden="1">{#N/A,#N/A,FALSE,"Costos Productos 6A";#N/A,#N/A,FALSE,"Costo Unitario Total H-94-12"}</definedName>
    <definedName name="costos04" localSheetId="4" hidden="1">{#N/A,#N/A,FALSE,"Costos Productos 6A";#N/A,#N/A,FALSE,"Costo Unitario Total H-94-12"}</definedName>
    <definedName name="costos04" hidden="1">{#N/A,#N/A,FALSE,"Costos Productos 6A";#N/A,#N/A,FALSE,"Costo Unitario Total H-94-12"}</definedName>
    <definedName name="CRUDOS" localSheetId="3" hidden="1">{#N/A,#N/A,FALSE,"CIBHA05A";#N/A,#N/A,FALSE,"CIBHA05B"}</definedName>
    <definedName name="CRUDOS" localSheetId="4" hidden="1">{#N/A,#N/A,FALSE,"CIBHA05A";#N/A,#N/A,FALSE,"CIBHA05B"}</definedName>
    <definedName name="CRUDOS" hidden="1">{#N/A,#N/A,FALSE,"CIBHA05A";#N/A,#N/A,FALSE,"CIBHA05B"}</definedName>
    <definedName name="CUC" localSheetId="3">#REF!</definedName>
    <definedName name="CUC">#REF!</definedName>
    <definedName name="CUCTILLA" localSheetId="3">#REF!</definedName>
    <definedName name="CUCTILLA">#REF!</definedName>
    <definedName name="cvbcvbf" localSheetId="3" hidden="1">{#N/A,#N/A,TRUE,"INGENIERIA";#N/A,#N/A,TRUE,"COMPRAS";#N/A,#N/A,TRUE,"DIRECCION";#N/A,#N/A,TRUE,"RESUMEN"}</definedName>
    <definedName name="cvbcvbf" localSheetId="4" hidden="1">{#N/A,#N/A,TRUE,"INGENIERIA";#N/A,#N/A,TRUE,"COMPRAS";#N/A,#N/A,TRUE,"DIRECCION";#N/A,#N/A,TRUE,"RESUMEN"}</definedName>
    <definedName name="cvbcvbf" hidden="1">{#N/A,#N/A,TRUE,"INGENIERIA";#N/A,#N/A,TRUE,"COMPRAS";#N/A,#N/A,TRUE,"DIRECCION";#N/A,#N/A,TRUE,"RESUMEN"}</definedName>
    <definedName name="Cwvu.oil." hidden="1">'[9]59y22%'!$A$13:$IV$24,'[9]59y22%'!$A$26:$IV$37,'[9]59y22%'!$A$39:$IV$50,'[9]59y22%'!$A$91:$IV$102,'[9]59y22%'!$A$104:$IV$115,'[9]59y22%'!$A$117:$IV$128,'[9]59y22%'!$A$130:$IV$141,'[9]59y22%'!$A$143:$IV$154,'[9]59y22%'!$A$156:$IV$167,'[9]59y22%'!$A$169:$IV$180,'[9]59y22%'!$A$182:$IV$193,'[9]59y22%'!$A$195:$IV$206,'[9]59y22%'!$A$208:$IV$219,'[9]59y22%'!$A$221:$IV$232,'[9]59y22%'!$A$234:$IV$245</definedName>
    <definedName name="Cwvu.oilgasagua." hidden="1">'[9]59y22%'!$A$13:$IV$24,'[9]59y22%'!$A$26:$IV$37,'[9]59y22%'!$A$39:$IV$50,'[9]59y22%'!$A$52:$IV$63,'[9]59y22%'!$A$65:$IV$76,'[9]59y22%'!$A$78:$IV$89,'[9]59y22%'!$A$91:$IV$102,'[9]59y22%'!$A$104:$IV$115,'[9]59y22%'!$A$117:$IV$128,'[9]59y22%'!$A$130:$IV$141,'[9]59y22%'!$A$143:$IV$154,'[9]59y22%'!$A$156:$IV$167,'[9]59y22%'!$A$169:$IV$180,'[9]59y22%'!$A$182:$IV$193,'[9]59y22%'!$A$195:$IV$206,'[9]59y22%'!$A$208:$IV$219,'[9]59y22%'!$A$221:$IV$232,'[9]59y22%'!$A$234:$IV$245</definedName>
    <definedName name="Cwvu.RCEIBAS1." hidden="1">'[9]59y22%'!$A$13:$IV$23,'[9]59y22%'!$A$26:$IV$36,'[9]59y22%'!$A$78:$IV$88,'[9]59y22%'!$A$91:$IV$101,'[9]59y22%'!$A$104:$IV$114,'[9]59y22%'!$A$117:$IV$127,'[9]59y22%'!$A$130:$IV$140,'[9]59y22%'!$A$143:$IV$153,'[9]59y22%'!$A$156:$IV$166,'[9]59y22%'!$A$169:$IV$179,'[9]59y22%'!$A$182:$IV$192,'[9]59y22%'!$A$195:$IV$205,'[9]59y22%'!$A$208:$IV$218,'[9]59y22%'!$A$221:$IV$231,'[9]59y22%'!$A$234:$IV$244</definedName>
    <definedName name="DDDD" localSheetId="3" hidden="1">{#N/A,#N/A,FALSE,"Costos Productos 6A";#N/A,#N/A,FALSE,"Costo Unitario Total H-94-12"}</definedName>
    <definedName name="DDDD" localSheetId="4" hidden="1">{#N/A,#N/A,FALSE,"Costos Productos 6A";#N/A,#N/A,FALSE,"Costo Unitario Total H-94-12"}</definedName>
    <definedName name="DDDD" hidden="1">{#N/A,#N/A,FALSE,"Costos Productos 6A";#N/A,#N/A,FALSE,"Costo Unitario Total H-94-12"}</definedName>
    <definedName name="dfd" localSheetId="3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dfd" localSheetId="4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dfd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E" localSheetId="3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E" localSheetId="4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E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EE" localSheetId="3" hidden="1">{#N/A,#N/A,FALSE,"Costos Productos 6A";#N/A,#N/A,FALSE,"Costo Unitario Total H-94-12"}</definedName>
    <definedName name="EE" localSheetId="4" hidden="1">{#N/A,#N/A,FALSE,"Costos Productos 6A";#N/A,#N/A,FALSE,"Costo Unitario Total H-94-12"}</definedName>
    <definedName name="EE" hidden="1">{#N/A,#N/A,FALSE,"Costos Productos 6A";#N/A,#N/A,FALSE,"Costo Unitario Total H-94-12"}</definedName>
    <definedName name="eririutriuthdc" localSheetId="3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eririutriuthdc" localSheetId="4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eririutriuthdc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ESTRUCTURA" localSheetId="3" hidden="1">{#N/A,#N/A,TRUE,"INGENIERIA";#N/A,#N/A,TRUE,"COMPRAS";#N/A,#N/A,TRUE,"DIRECCION";#N/A,#N/A,TRUE,"RESUMEN"}</definedName>
    <definedName name="ESTRUCTURA" localSheetId="4" hidden="1">{#N/A,#N/A,TRUE,"INGENIERIA";#N/A,#N/A,TRUE,"COMPRAS";#N/A,#N/A,TRUE,"DIRECCION";#N/A,#N/A,TRUE,"RESUMEN"}</definedName>
    <definedName name="ESTRUCTURA" hidden="1">{#N/A,#N/A,TRUE,"INGENIERIA";#N/A,#N/A,TRUE,"COMPRAS";#N/A,#N/A,TRUE,"DIRECCION";#N/A,#N/A,TRUE,"RESUMEN"}</definedName>
    <definedName name="etertt" localSheetId="3" hidden="1">{#N/A,#N/A,TRUE,"1842CWN0"}</definedName>
    <definedName name="etertt" localSheetId="4" hidden="1">{#N/A,#N/A,TRUE,"1842CWN0"}</definedName>
    <definedName name="etertt" hidden="1">{#N/A,#N/A,TRUE,"1842CWN0"}</definedName>
    <definedName name="EX" hidden="1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Titles_4">#REF!</definedName>
    <definedName name="Extracción_IM" localSheetId="0">#REF!</definedName>
    <definedName name="Extracción_IM" localSheetId="3">#REF!</definedName>
    <definedName name="Extracción_IM" localSheetId="4">#REF!</definedName>
    <definedName name="Extracción_IM">#REF!</definedName>
    <definedName name="FA" localSheetId="3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FA" localSheetId="4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FA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FF" localSheetId="3" hidden="1">{#N/A,#N/A,FALSE,"Costos Productos 6A";#N/A,#N/A,FALSE,"Costo Unitario Total H-94-12"}</definedName>
    <definedName name="FF" localSheetId="4" hidden="1">{#N/A,#N/A,FALSE,"Costos Productos 6A";#N/A,#N/A,FALSE,"Costo Unitario Total H-94-12"}</definedName>
    <definedName name="FF" hidden="1">{#N/A,#N/A,FALSE,"Costos Productos 6A";#N/A,#N/A,FALSE,"Costo Unitario Total H-94-12"}</definedName>
    <definedName name="FFFF" localSheetId="3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FFFF" localSheetId="4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FFFF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fhg" localSheetId="3" hidden="1">{#N/A,#N/A,TRUE,"1842CWN0"}</definedName>
    <definedName name="fhg" localSheetId="4" hidden="1">{#N/A,#N/A,TRUE,"1842CWN0"}</definedName>
    <definedName name="fhg" hidden="1">{#N/A,#N/A,TRUE,"1842CWN0"}</definedName>
    <definedName name="forma96100" localSheetId="3" hidden="1">{#N/A,#N/A,FALSE,"CIBHA05A";#N/A,#N/A,FALSE,"CIBHA05B"}</definedName>
    <definedName name="forma96100" localSheetId="4" hidden="1">{#N/A,#N/A,FALSE,"CIBHA05A";#N/A,#N/A,FALSE,"CIBHA05B"}</definedName>
    <definedName name="forma96100" hidden="1">{#N/A,#N/A,FALSE,"CIBHA05A";#N/A,#N/A,FALSE,"CIBHA05B"}</definedName>
    <definedName name="fORMA9698" localSheetId="3" hidden="1">{#N/A,#N/A,FALSE,"CIBHA05A";#N/A,#N/A,FALSE,"CIBHA05B"}</definedName>
    <definedName name="fORMA9698" localSheetId="4" hidden="1">{#N/A,#N/A,FALSE,"CIBHA05A";#N/A,#N/A,FALSE,"CIBHA05B"}</definedName>
    <definedName name="fORMA9698" hidden="1">{#N/A,#N/A,FALSE,"CIBHA05A";#N/A,#N/A,FALSE,"CIBHA05B"}</definedName>
    <definedName name="forma9699" localSheetId="3" hidden="1">{#N/A,#N/A,FALSE,"CIBHA05A";#N/A,#N/A,FALSE,"CIBHA05B"}</definedName>
    <definedName name="forma9699" localSheetId="4" hidden="1">{#N/A,#N/A,FALSE,"CIBHA05A";#N/A,#N/A,FALSE,"CIBHA05B"}</definedName>
    <definedName name="forma9699" hidden="1">{#N/A,#N/A,FALSE,"CIBHA05A";#N/A,#N/A,FALSE,"CIBHA05B"}</definedName>
    <definedName name="FORMAUNIT" localSheetId="3" hidden="1">{#N/A,#N/A,FALSE,"Costos Productos 6A";#N/A,#N/A,FALSE,"Costo Unitario Total H-94-12"}</definedName>
    <definedName name="FORMAUNIT" localSheetId="4" hidden="1">{#N/A,#N/A,FALSE,"Costos Productos 6A";#N/A,#N/A,FALSE,"Costo Unitario Total H-94-12"}</definedName>
    <definedName name="FORMAUNIT" hidden="1">{#N/A,#N/A,FALSE,"Costos Productos 6A";#N/A,#N/A,FALSE,"Costo Unitario Total H-94-12"}</definedName>
    <definedName name="G" localSheetId="3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G" localSheetId="4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G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gffgfhhf" localSheetId="3" hidden="1">{#N/A,#N/A,TRUE,"INGENIERIA";#N/A,#N/A,TRUE,"COMPRAS";#N/A,#N/A,TRUE,"DIRECCION";#N/A,#N/A,TRUE,"RESUMEN"}</definedName>
    <definedName name="gffgfhhf" localSheetId="4" hidden="1">{#N/A,#N/A,TRUE,"INGENIERIA";#N/A,#N/A,TRUE,"COMPRAS";#N/A,#N/A,TRUE,"DIRECCION";#N/A,#N/A,TRUE,"RESUMEN"}</definedName>
    <definedName name="gffgfhhf" hidden="1">{#N/A,#N/A,TRUE,"INGENIERIA";#N/A,#N/A,TRUE,"COMPRAS";#N/A,#N/A,TRUE,"DIRECCION";#N/A,#N/A,TRUE,"RESUMEN"}</definedName>
    <definedName name="ggjgjkg" localSheetId="3" hidden="1">{#N/A,#N/A,TRUE,"1842CWN0"}</definedName>
    <definedName name="ggjgjkg" localSheetId="4" hidden="1">{#N/A,#N/A,TRUE,"1842CWN0"}</definedName>
    <definedName name="ggjgjkg" hidden="1">{#N/A,#N/A,TRUE,"1842CWN0"}</definedName>
    <definedName name="ghnbbfr" localSheetId="3" hidden="1">{#N/A,#N/A,TRUE,"1842CWN0"}</definedName>
    <definedName name="ghnbbfr" localSheetId="4" hidden="1">{#N/A,#N/A,TRUE,"1842CWN0"}</definedName>
    <definedName name="ghnbbfr" hidden="1">{#N/A,#N/A,TRUE,"1842CWN0"}</definedName>
    <definedName name="GRCHIS0599" localSheetId="3" hidden="1">{#N/A,#N/A,FALSE,"Costos Productos 6A";#N/A,#N/A,FALSE,"Costo Unitario Total H-94-12"}</definedName>
    <definedName name="GRCHIS0599" localSheetId="4" hidden="1">{#N/A,#N/A,FALSE,"Costos Productos 6A";#N/A,#N/A,FALSE,"Costo Unitario Total H-94-12"}</definedName>
    <definedName name="GRCHIS0599" hidden="1">{#N/A,#N/A,FALSE,"Costos Productos 6A";#N/A,#N/A,FALSE,"Costo Unitario Total H-94-12"}</definedName>
    <definedName name="HDHDFHDHDH">#REF!</definedName>
    <definedName name="hhg" localSheetId="3" hidden="1">{#N/A,#N/A,TRUE,"1842CWN0"}</definedName>
    <definedName name="hhg" localSheetId="4" hidden="1">{#N/A,#N/A,TRUE,"1842CWN0"}</definedName>
    <definedName name="hhg" hidden="1">{#N/A,#N/A,TRUE,"1842CWN0"}</definedName>
    <definedName name="HISTORICO" localSheetId="3" hidden="1">{#N/A,#N/A,FALSE,"Costos Productos 6A";#N/A,#N/A,FALSE,"Costo Unitario Total H-94-12"}</definedName>
    <definedName name="HISTORICO" localSheetId="4" hidden="1">{#N/A,#N/A,FALSE,"Costos Productos 6A";#N/A,#N/A,FALSE,"Costo Unitario Total H-94-12"}</definedName>
    <definedName name="HISTORICO" hidden="1">{#N/A,#N/A,FALSE,"Costos Productos 6A";#N/A,#N/A,FALSE,"Costo Unitario Total H-94-12"}</definedName>
    <definedName name="HSIT" localSheetId="3" hidden="1">{#N/A,#N/A,FALSE,"CIBHA05A";#N/A,#N/A,FALSE,"CIBHA05B"}</definedName>
    <definedName name="HSIT" localSheetId="4" hidden="1">{#N/A,#N/A,FALSE,"CIBHA05A";#N/A,#N/A,FALSE,"CIBHA05B"}</definedName>
    <definedName name="HSIT" hidden="1">{#N/A,#N/A,FALSE,"CIBHA05A";#N/A,#N/A,FALSE,"CIBHA05B"}</definedName>
    <definedName name="HTML_CodePage" hidden="1">1252</definedName>
    <definedName name="HTML_Description" hidden="1">""</definedName>
    <definedName name="HTML_Email" hidden="1">""</definedName>
    <definedName name="HTML_Header" hidden="1">"OC"</definedName>
    <definedName name="HTML_LastUpdate" hidden="1">"20/11/00"</definedName>
    <definedName name="HTML_LineAfter" hidden="1">FALSE</definedName>
    <definedName name="HTML_LineBefore" hidden="1">FALSE</definedName>
    <definedName name="HTML_Name" hidden="1">"CONSTRUCCIONES VICPAR Y CIA"</definedName>
    <definedName name="HTML_OBDlg2" hidden="1">TRUE</definedName>
    <definedName name="HTML_OBDlg4" hidden="1">TRUE</definedName>
    <definedName name="HTML_OS" hidden="1">0</definedName>
    <definedName name="HTML_PathFile" hidden="1">"C:\Actas\Acta 18\HTML.htm"</definedName>
    <definedName name="HTML_Title" hidden="1">"Acta18Nov"</definedName>
    <definedName name="INDICE" hidden="1">#N/A</definedName>
    <definedName name="INDPYG9698" localSheetId="3" hidden="1">{#N/A,#N/A,FALSE,"Costos Productos 6A";#N/A,#N/A,FALSE,"Costo Unitario Total H-94-12"}</definedName>
    <definedName name="INDPYG9698" localSheetId="4" hidden="1">{#N/A,#N/A,FALSE,"Costos Productos 6A";#N/A,#N/A,FALSE,"Costo Unitario Total H-94-12"}</definedName>
    <definedName name="INDPYG9698" hidden="1">{#N/A,#N/A,FALSE,"Costos Productos 6A";#N/A,#N/A,FALSE,"Costo Unitario Total H-94-12"}</definedName>
    <definedName name="ING" localSheetId="3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ING" localSheetId="4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ING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INGENIER" localSheetId="3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INGENIER" localSheetId="4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INGENIER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INGENIERIA1" hidden="1">#REF!</definedName>
    <definedName name="INGREHIS" localSheetId="3" hidden="1">{#N/A,#N/A,FALSE,"CIBHA05A";#N/A,#N/A,FALSE,"CIBHA05B"}</definedName>
    <definedName name="INGREHIS" localSheetId="4" hidden="1">{#N/A,#N/A,FALSE,"CIBHA05A";#N/A,#N/A,FALSE,"CIBHA05B"}</definedName>
    <definedName name="INGREHIS" hidden="1">{#N/A,#N/A,FALSE,"CIBHA05A";#N/A,#N/A,FALSE,"CIBHA05B"}</definedName>
    <definedName name="INSTRU" localSheetId="3" hidden="1">{#N/A,#N/A,TRUE,"INGENIERIA";#N/A,#N/A,TRUE,"COMPRAS";#N/A,#N/A,TRUE,"DIRECCION";#N/A,#N/A,TRUE,"RESUMEN"}</definedName>
    <definedName name="INSTRU" localSheetId="4" hidden="1">{#N/A,#N/A,TRUE,"INGENIERIA";#N/A,#N/A,TRUE,"COMPRAS";#N/A,#N/A,TRUE,"DIRECCION";#N/A,#N/A,TRUE,"RESUMEN"}</definedName>
    <definedName name="INSTRU" hidden="1">{#N/A,#N/A,TRUE,"INGENIERIA";#N/A,#N/A,TRUE,"COMPRAS";#N/A,#N/A,TRUE,"DIRECCION";#N/A,#N/A,TRUE,"RESUMEN"}</definedName>
    <definedName name="IOPIOU" localSheetId="3" hidden="1">{#N/A,#N/A,FALSE,"Costos Productos 6A";#N/A,#N/A,FALSE,"Costo Unitario Total H-94-12"}</definedName>
    <definedName name="IOPIOU" localSheetId="4" hidden="1">{#N/A,#N/A,FALSE,"Costos Productos 6A";#N/A,#N/A,FALSE,"Costo Unitario Total H-94-12"}</definedName>
    <definedName name="IOPIOU" hidden="1">{#N/A,#N/A,FALSE,"Costos Productos 6A";#N/A,#N/A,FALSE,"Costo Unitario Total H-94-12"}</definedName>
    <definedName name="J" localSheetId="3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J" localSheetId="4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J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Jaime" localSheetId="3" hidden="1">{#N/A,#N/A,FALSE,"Costos Productos 6A";#N/A,#N/A,FALSE,"Costo Unitario Total H-94-12"}</definedName>
    <definedName name="Jaime" localSheetId="4" hidden="1">{#N/A,#N/A,FALSE,"Costos Productos 6A";#N/A,#N/A,FALSE,"Costo Unitario Total H-94-12"}</definedName>
    <definedName name="Jaime" hidden="1">{#N/A,#N/A,FALSE,"Costos Productos 6A";#N/A,#N/A,FALSE,"Costo Unitario Total H-94-12"}</definedName>
    <definedName name="juan" localSheetId="3" hidden="1">{"cprgas",#N/A,FALSE,"CPR_E";"cprwat",#N/A,FALSE,"CPR_E";"oilcpr",#N/A,FALSE,"CPR_E";"norwat",#N/A,FALSE,"CPR_E";"norgas",#N/A,FALSE,"CPR_E";"noroil",#N/A,FALSE,"CPR_E";"surwat",#N/A,FALSE,"CPR_E";"surgas",#N/A,FALSE,"CPR_E";"suroil",#N/A,FALSE,"CPR_E";"puriwat",#N/A,FALSE,"CPR_E";"purigas",#N/A,FALSE,"CPR_E";"purioil",#N/A,FALSE,"CPR_E"}</definedName>
    <definedName name="juan" localSheetId="4" hidden="1">{"cprgas",#N/A,FALSE,"CPR_E";"cprwat",#N/A,FALSE,"CPR_E";"oilcpr",#N/A,FALSE,"CPR_E";"norwat",#N/A,FALSE,"CPR_E";"norgas",#N/A,FALSE,"CPR_E";"noroil",#N/A,FALSE,"CPR_E";"surwat",#N/A,FALSE,"CPR_E";"surgas",#N/A,FALSE,"CPR_E";"suroil",#N/A,FALSE,"CPR_E";"puriwat",#N/A,FALSE,"CPR_E";"purigas",#N/A,FALSE,"CPR_E";"purioil",#N/A,FALSE,"CPR_E"}</definedName>
    <definedName name="juan" hidden="1">{"cprgas",#N/A,FALSE,"CPR_E";"cprwat",#N/A,FALSE,"CPR_E";"oilcpr",#N/A,FALSE,"CPR_E";"norwat",#N/A,FALSE,"CPR_E";"norgas",#N/A,FALSE,"CPR_E";"noroil",#N/A,FALSE,"CPR_E";"surwat",#N/A,FALSE,"CPR_E";"surgas",#N/A,FALSE,"CPR_E";"suroil",#N/A,FALSE,"CPR_E";"puriwat",#N/A,FALSE,"CPR_E";"purigas",#N/A,FALSE,"CPR_E";"purioil",#N/A,FALSE,"CPR_E"}</definedName>
    <definedName name="K" localSheetId="3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K" localSheetId="4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K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L" localSheetId="3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L" localSheetId="4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L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LIBIA" localSheetId="3" hidden="1">{#N/A,#N/A,FALSE,"CIBHA05A";#N/A,#N/A,FALSE,"CIBHA05B"}</definedName>
    <definedName name="LIBIA" localSheetId="4" hidden="1">{#N/A,#N/A,FALSE,"CIBHA05A";#N/A,#N/A,FALSE,"CIBHA05B"}</definedName>
    <definedName name="LIBIA" hidden="1">{#N/A,#N/A,FALSE,"CIBHA05A";#N/A,#N/A,FALSE,"CIBHA05B"}</definedName>
    <definedName name="mem" localSheetId="3" hidden="1">{#N/A,#N/A,FALSE,"Costos Productos 6A";#N/A,#N/A,FALSE,"Costo Unitario Total H-94-12"}</definedName>
    <definedName name="mem" localSheetId="4" hidden="1">{#N/A,#N/A,FALSE,"Costos Productos 6A";#N/A,#N/A,FALSE,"Costo Unitario Total H-94-12"}</definedName>
    <definedName name="mem" hidden="1">{#N/A,#N/A,FALSE,"Costos Productos 6A";#N/A,#N/A,FALSE,"Costo Unitario Total H-94-12"}</definedName>
    <definedName name="memorias" localSheetId="3" hidden="1">{#N/A,#N/A,FALSE,"CIBHA05A";#N/A,#N/A,FALSE,"CIBHA05B"}</definedName>
    <definedName name="memorias" localSheetId="4" hidden="1">{#N/A,#N/A,FALSE,"CIBHA05A";#N/A,#N/A,FALSE,"CIBHA05B"}</definedName>
    <definedName name="memorias" hidden="1">{#N/A,#N/A,FALSE,"CIBHA05A";#N/A,#N/A,FALSE,"CIBHA05B"}</definedName>
    <definedName name="MEMPYGH" localSheetId="3" hidden="1">{#N/A,#N/A,FALSE,"Costos Productos 6A";#N/A,#N/A,FALSE,"Costo Unitario Total H-94-12"}</definedName>
    <definedName name="MEMPYGH" localSheetId="4" hidden="1">{#N/A,#N/A,FALSE,"Costos Productos 6A";#N/A,#N/A,FALSE,"Costo Unitario Total H-94-12"}</definedName>
    <definedName name="MEMPYGH" hidden="1">{#N/A,#N/A,FALSE,"Costos Productos 6A";#N/A,#N/A,FALSE,"Costo Unitario Total H-94-12"}</definedName>
    <definedName name="MEMPYGHIS" localSheetId="3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MEMPYGHIS" localSheetId="4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MEMPYGHIS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MLKJ" localSheetId="3" hidden="1">{#N/A,#N/A,FALSE,"Costos Productos 6A";#N/A,#N/A,FALSE,"Costo Unitario Total H-94-12"}</definedName>
    <definedName name="MLKJ" localSheetId="4" hidden="1">{#N/A,#N/A,FALSE,"Costos Productos 6A";#N/A,#N/A,FALSE,"Costo Unitario Total H-94-12"}</definedName>
    <definedName name="MLKJ" hidden="1">{#N/A,#N/A,FALSE,"Costos Productos 6A";#N/A,#N/A,FALSE,"Costo Unitario Total H-94-12"}</definedName>
    <definedName name="new" localSheetId="3" hidden="1">{TRUE,TRUE,-0.8,-17,618,378,FALSE,FALSE,TRUE,TRUE,0,33,#N/A,89,#N/A,14.5641025641026,175.058823529412,1,FALSE,FALSE,3,TRUE,1,FALSE,75,"Swvu.oil.","ACwvu.oil.",#N/A,FALSE,FALSE,0.196850393700787,0.196850393700787,0.196850393700787,0.196850393700787,2,"","",TRUE,TRUE,FALSE,FALSE,1,#N/A,1,1,"=R1C1:R248C39",FALSE,"Rwvu.oil.","Cwvu.oil.",FALSE,FALSE,FALSE,1,600,600,FALSE,FALSE,TRUE,TRUE,TRUE}</definedName>
    <definedName name="new" localSheetId="4" hidden="1">{TRUE,TRUE,-0.8,-17,618,378,FALSE,FALSE,TRUE,TRUE,0,33,#N/A,89,#N/A,14.5641025641026,175.058823529412,1,FALSE,FALSE,3,TRUE,1,FALSE,75,"Swvu.oil.","ACwvu.oil.",#N/A,FALSE,FALSE,0.196850393700787,0.196850393700787,0.196850393700787,0.196850393700787,2,"","",TRUE,TRUE,FALSE,FALSE,1,#N/A,1,1,"=R1C1:R248C39",FALSE,"Rwvu.oil.","Cwvu.oil.",FALSE,FALSE,FALSE,1,600,600,FALSE,FALSE,TRUE,TRUE,TRUE}</definedName>
    <definedName name="new" hidden="1">{TRUE,TRUE,-0.8,-17,618,378,FALSE,FALSE,TRUE,TRUE,0,33,#N/A,89,#N/A,14.5641025641026,175.058823529412,1,FALSE,FALSE,3,TRUE,1,FALSE,75,"Swvu.oil.","ACwvu.oil.",#N/A,FALSE,FALSE,0.196850393700787,0.196850393700787,0.196850393700787,0.196850393700787,2,"","",TRUE,TRUE,FALSE,FALSE,1,#N/A,1,1,"=R1C1:R248C39",FALSE,"Rwvu.oil.","Cwvu.oil.",FALSE,FALSE,FALSE,1,600,600,FALSE,FALSE,TRUE,TRUE,TRUE}</definedName>
    <definedName name="noemi" localSheetId="3" hidden="1">{#N/A,#N/A,FALSE,"Costos Productos 6A";#N/A,#N/A,FALSE,"Costo Unitario Total H-94-12"}</definedName>
    <definedName name="noemi" localSheetId="4" hidden="1">{#N/A,#N/A,FALSE,"Costos Productos 6A";#N/A,#N/A,FALSE,"Costo Unitario Total H-94-12"}</definedName>
    <definedName name="noemi" hidden="1">{#N/A,#N/A,FALSE,"Costos Productos 6A";#N/A,#N/A,FALSE,"Costo Unitario Total H-94-12"}</definedName>
    <definedName name="NUEVO" localSheetId="3" hidden="1">{TRUE,TRUE,-0.8,-17,618,378,FALSE,FALSE,TRUE,TRUE,0,33,#N/A,89,#N/A,14.5641025641026,175.058823529412,1,FALSE,FALSE,3,TRUE,1,FALSE,75,"Swvu.oil.","ACwvu.oil.",#N/A,FALSE,FALSE,0.196850393700787,0.196850393700787,0.196850393700787,0.196850393700787,2,"","",TRUE,TRUE,FALSE,FALSE,1,#N/A,1,1,"=R1C1:R248C39",FALSE,"Rwvu.oil.","Cwvu.oil.",FALSE,FALSE,FALSE,1,600,600,FALSE,FALSE,TRUE,TRUE,TRUE}</definedName>
    <definedName name="NUEVO" localSheetId="4" hidden="1">{TRUE,TRUE,-0.8,-17,618,378,FALSE,FALSE,TRUE,TRUE,0,33,#N/A,89,#N/A,14.5641025641026,175.058823529412,1,FALSE,FALSE,3,TRUE,1,FALSE,75,"Swvu.oil.","ACwvu.oil.",#N/A,FALSE,FALSE,0.196850393700787,0.196850393700787,0.196850393700787,0.196850393700787,2,"","",TRUE,TRUE,FALSE,FALSE,1,#N/A,1,1,"=R1C1:R248C39",FALSE,"Rwvu.oil.","Cwvu.oil.",FALSE,FALSE,FALSE,1,600,600,FALSE,FALSE,TRUE,TRUE,TRUE}</definedName>
    <definedName name="NUEVO" hidden="1">{TRUE,TRUE,-0.8,-17,618,378,FALSE,FALSE,TRUE,TRUE,0,33,#N/A,89,#N/A,14.5641025641026,175.058823529412,1,FALSE,FALSE,3,TRUE,1,FALSE,75,"Swvu.oil.","ACwvu.oil.",#N/A,FALSE,FALSE,0.196850393700787,0.196850393700787,0.196850393700787,0.196850393700787,2,"","",TRUE,TRUE,FALSE,FALSE,1,#N/A,1,1,"=R1C1:R248C39",FALSE,"Rwvu.oil.","Cwvu.oil.",FALSE,FALSE,FALSE,1,600,600,FALSE,FALSE,TRUE,TRUE,TRUE}</definedName>
    <definedName name="ñ" localSheetId="3" hidden="1">{#N/A,#N/A,FALSE,"CIBHA05A";#N/A,#N/A,FALSE,"CIBHA05B"}</definedName>
    <definedName name="ñ" localSheetId="4" hidden="1">{#N/A,#N/A,FALSE,"CIBHA05A";#N/A,#N/A,FALSE,"CIBHA05B"}</definedName>
    <definedName name="ñ" hidden="1">{#N/A,#N/A,FALSE,"CIBHA05A";#N/A,#N/A,FALSE,"CIBHA05B"}</definedName>
    <definedName name="ññ" localSheetId="3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ññ" localSheetId="4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ññ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obras" hidden="1">#REF!</definedName>
    <definedName name="PPT" hidden="1">#REF!</definedName>
    <definedName name="PROVISIONALES" hidden="1">#REF!</definedName>
    <definedName name="proyecto" localSheetId="3" hidden="1">{TRUE,TRUE,-0.8,-17,618,378,FALSE,FALSE,TRUE,TRUE,0,33,#N/A,89,#N/A,14.5641025641026,175.058823529412,1,FALSE,FALSE,3,TRUE,1,FALSE,75,"Swvu.oil.","ACwvu.oil.",#N/A,FALSE,FALSE,0.196850393700787,0.196850393700787,0.196850393700787,0.196850393700787,2,"","",TRUE,TRUE,FALSE,FALSE,1,#N/A,1,1,"=R1C1:R248C39",FALSE,"Rwvu.oil.","Cwvu.oil.",FALSE,FALSE,FALSE,1,600,600,FALSE,FALSE,TRUE,TRUE,TRUE}</definedName>
    <definedName name="proyecto" localSheetId="4" hidden="1">{TRUE,TRUE,-0.8,-17,618,378,FALSE,FALSE,TRUE,TRUE,0,33,#N/A,89,#N/A,14.5641025641026,175.058823529412,1,FALSE,FALSE,3,TRUE,1,FALSE,75,"Swvu.oil.","ACwvu.oil.",#N/A,FALSE,FALSE,0.196850393700787,0.196850393700787,0.196850393700787,0.196850393700787,2,"","",TRUE,TRUE,FALSE,FALSE,1,#N/A,1,1,"=R1C1:R248C39",FALSE,"Rwvu.oil.","Cwvu.oil.",FALSE,FALSE,FALSE,1,600,600,FALSE,FALSE,TRUE,TRUE,TRUE}</definedName>
    <definedName name="proyecto" hidden="1">{TRUE,TRUE,-0.8,-17,618,378,FALSE,FALSE,TRUE,TRUE,0,33,#N/A,89,#N/A,14.5641025641026,175.058823529412,1,FALSE,FALSE,3,TRUE,1,FALSE,75,"Swvu.oil.","ACwvu.oil.",#N/A,FALSE,FALSE,0.196850393700787,0.196850393700787,0.196850393700787,0.196850393700787,2,"","",TRUE,TRUE,FALSE,FALSE,1,#N/A,1,1,"=R1C1:R248C39",FALSE,"Rwvu.oil.","Cwvu.oil.",FALSE,FALSE,FALSE,1,600,600,FALSE,FALSE,TRUE,TRUE,TRUE}</definedName>
    <definedName name="pyg" localSheetId="3" hidden="1">{#N/A,#N/A,FALSE,"Costos Productos 6A";#N/A,#N/A,FALSE,"Costo Unitario Total H-94-12"}</definedName>
    <definedName name="pyg" localSheetId="4" hidden="1">{#N/A,#N/A,FALSE,"Costos Productos 6A";#N/A,#N/A,FALSE,"Costo Unitario Total H-94-12"}</definedName>
    <definedName name="pyg" hidden="1">{#N/A,#N/A,FALSE,"Costos Productos 6A";#N/A,#N/A,FALSE,"Costo Unitario Total H-94-12"}</definedName>
    <definedName name="PYGAJ" localSheetId="3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PYGAJ" localSheetId="4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PYGAJ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PYGCON" localSheetId="3" hidden="1">{#N/A,#N/A,FALSE,"Costos Productos 6A";#N/A,#N/A,FALSE,"Costo Unitario Total H-94-12"}</definedName>
    <definedName name="PYGCON" localSheetId="4" hidden="1">{#N/A,#N/A,FALSE,"Costos Productos 6A";#N/A,#N/A,FALSE,"Costo Unitario Total H-94-12"}</definedName>
    <definedName name="PYGCON" hidden="1">{#N/A,#N/A,FALSE,"Costos Productos 6A";#N/A,#N/A,FALSE,"Costo Unitario Total H-94-12"}</definedName>
    <definedName name="PYGCONTABLE" localSheetId="3" hidden="1">{#N/A,#N/A,FALSE,"Costos Productos 6A";#N/A,#N/A,FALSE,"Costo Unitario Total H-94-12"}</definedName>
    <definedName name="PYGCONTABLE" localSheetId="4" hidden="1">{#N/A,#N/A,FALSE,"Costos Productos 6A";#N/A,#N/A,FALSE,"Costo Unitario Total H-94-12"}</definedName>
    <definedName name="PYGCONTABLE" hidden="1">{#N/A,#N/A,FALSE,"Costos Productos 6A";#N/A,#N/A,FALSE,"Costo Unitario Total H-94-12"}</definedName>
    <definedName name="PYGCONTBLCRUDO" localSheetId="3" hidden="1">{#N/A,#N/A,FALSE,"Costos Productos 6A";#N/A,#N/A,FALSE,"Costo Unitario Total H-94-12"}</definedName>
    <definedName name="PYGCONTBLCRUDO" localSheetId="4" hidden="1">{#N/A,#N/A,FALSE,"Costos Productos 6A";#N/A,#N/A,FALSE,"Costo Unitario Total H-94-12"}</definedName>
    <definedName name="PYGCONTBLCRUDO" hidden="1">{#N/A,#N/A,FALSE,"Costos Productos 6A";#N/A,#N/A,FALSE,"Costo Unitario Total H-94-12"}</definedName>
    <definedName name="PYGCONTPTO" localSheetId="3" hidden="1">{#N/A,#N/A,FALSE,"Costos Productos 6A";#N/A,#N/A,FALSE,"Costo Unitario Total H-94-12"}</definedName>
    <definedName name="PYGCONTPTO" localSheetId="4" hidden="1">{#N/A,#N/A,FALSE,"Costos Productos 6A";#N/A,#N/A,FALSE,"Costo Unitario Total H-94-12"}</definedName>
    <definedName name="PYGCONTPTO" hidden="1">{#N/A,#N/A,FALSE,"Costos Productos 6A";#N/A,#N/A,FALSE,"Costo Unitario Total H-94-12"}</definedName>
    <definedName name="PYGGRCAJ" localSheetId="3" hidden="1">{#N/A,#N/A,FALSE,"Costos Productos 6A";#N/A,#N/A,FALSE,"Costo Unitario Total H-94-12"}</definedName>
    <definedName name="PYGGRCAJ" localSheetId="4" hidden="1">{#N/A,#N/A,FALSE,"Costos Productos 6A";#N/A,#N/A,FALSE,"Costo Unitario Total H-94-12"}</definedName>
    <definedName name="PYGGRCAJ" hidden="1">{#N/A,#N/A,FALSE,"Costos Productos 6A";#N/A,#N/A,FALSE,"Costo Unitario Total H-94-12"}</definedName>
    <definedName name="PYGHGRC" localSheetId="3" hidden="1">{#N/A,#N/A,FALSE,"Costos Productos 6A";#N/A,#N/A,FALSE,"Costo Unitario Total H-94-12"}</definedName>
    <definedName name="PYGHGRC" localSheetId="4" hidden="1">{#N/A,#N/A,FALSE,"Costos Productos 6A";#N/A,#N/A,FALSE,"Costo Unitario Total H-94-12"}</definedName>
    <definedName name="PYGHGRC" hidden="1">{#N/A,#N/A,FALSE,"Costos Productos 6A";#N/A,#N/A,FALSE,"Costo Unitario Total H-94-12"}</definedName>
    <definedName name="PYGRC" localSheetId="3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PYGRC" localSheetId="4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PYGRC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qc_h" localSheetId="3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qc_h" localSheetId="4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qc_h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QE" localSheetId="3" hidden="1">{#N/A,#N/A,FALSE,"Costos Productos 6A";#N/A,#N/A,FALSE,"Costo Unitario Total H-94-12"}</definedName>
    <definedName name="QE" localSheetId="4" hidden="1">{#N/A,#N/A,FALSE,"Costos Productos 6A";#N/A,#N/A,FALSE,"Costo Unitario Total H-94-12"}</definedName>
    <definedName name="QE" hidden="1">{#N/A,#N/A,FALSE,"Costos Productos 6A";#N/A,#N/A,FALSE,"Costo Unitario Total H-94-12"}</definedName>
    <definedName name="QR" localSheetId="3" hidden="1">{#N/A,#N/A,FALSE,"Costos Productos 6A";#N/A,#N/A,FALSE,"Costo Unitario Total H-94-12"}</definedName>
    <definedName name="QR" localSheetId="4" hidden="1">{#N/A,#N/A,FALSE,"Costos Productos 6A";#N/A,#N/A,FALSE,"Costo Unitario Total H-94-12"}</definedName>
    <definedName name="QR" hidden="1">{#N/A,#N/A,FALSE,"Costos Productos 6A";#N/A,#N/A,FALSE,"Costo Unitario Total H-94-12"}</definedName>
    <definedName name="QT" localSheetId="3" hidden="1">{#N/A,#N/A,FALSE,"Costos Productos 6A";#N/A,#N/A,FALSE,"Costo Unitario Total H-94-12"}</definedName>
    <definedName name="QT" localSheetId="4" hidden="1">{#N/A,#N/A,FALSE,"Costos Productos 6A";#N/A,#N/A,FALSE,"Costo Unitario Total H-94-12"}</definedName>
    <definedName name="QT" hidden="1">{#N/A,#N/A,FALSE,"Costos Productos 6A";#N/A,#N/A,FALSE,"Costo Unitario Total H-94-12"}</definedName>
    <definedName name="QU" localSheetId="3" hidden="1">{#N/A,#N/A,FALSE,"Costos Productos 6A";#N/A,#N/A,FALSE,"Costo Unitario Total H-94-12"}</definedName>
    <definedName name="QU" localSheetId="4" hidden="1">{#N/A,#N/A,FALSE,"Costos Productos 6A";#N/A,#N/A,FALSE,"Costo Unitario Total H-94-12"}</definedName>
    <definedName name="QU" hidden="1">{#N/A,#N/A,FALSE,"Costos Productos 6A";#N/A,#N/A,FALSE,"Costo Unitario Total H-94-12"}</definedName>
    <definedName name="QW" localSheetId="3" hidden="1">{#N/A,#N/A,FALSE,"Costos Productos 6A";#N/A,#N/A,FALSE,"Costo Unitario Total H-94-12"}</definedName>
    <definedName name="QW" localSheetId="4" hidden="1">{#N/A,#N/A,FALSE,"Costos Productos 6A";#N/A,#N/A,FALSE,"Costo Unitario Total H-94-12"}</definedName>
    <definedName name="QW" hidden="1">{#N/A,#N/A,FALSE,"Costos Productos 6A";#N/A,#N/A,FALSE,"Costo Unitario Total H-94-12"}</definedName>
    <definedName name="qwewertet" localSheetId="3" hidden="1">{#N/A,#N/A,TRUE,"1842CWN0"}</definedName>
    <definedName name="qwewertet" localSheetId="4" hidden="1">{#N/A,#N/A,TRUE,"1842CWN0"}</definedName>
    <definedName name="qwewertet" hidden="1">{#N/A,#N/A,TRUE,"1842CWN0"}</definedName>
    <definedName name="RR" hidden="1">[10]DATOS!#REF!</definedName>
    <definedName name="Rwvu.oil." hidden="1">'[9]59y22%'!$BA$1:$BA$65536,'[9]59y22%'!#REF!</definedName>
    <definedName name="Rwvu.oilgasagua." hidden="1">'[9]59y22%'!$B$1:$AT$65536,'[9]59y22%'!$BA$1:$BA$65536</definedName>
    <definedName name="S" localSheetId="3">#REF!</definedName>
    <definedName name="S">#REF!</definedName>
    <definedName name="SALAZAR" localSheetId="3">#REF!</definedName>
    <definedName name="SALAZAR">#REF!</definedName>
    <definedName name="sd" localSheetId="3" hidden="1">{TRUE,TRUE,-0.8,-17,618,378,FALSE,FALSE,TRUE,TRUE,0,33,#N/A,89,#N/A,14.5641025641026,175.058823529412,1,FALSE,FALSE,3,TRUE,1,FALSE,75,"Swvu.oil.","ACwvu.oil.",#N/A,FALSE,FALSE,0.196850393700787,0.196850393700787,0.196850393700787,0.196850393700787,2,"","",TRUE,TRUE,FALSE,FALSE,1,#N/A,1,1,"=R1C1:R248C39",FALSE,"Rwvu.oil.","Cwvu.oil.",FALSE,FALSE,FALSE,1,600,600,FALSE,FALSE,TRUE,TRUE,TRUE}</definedName>
    <definedName name="sd" localSheetId="4" hidden="1">{TRUE,TRUE,-0.8,-17,618,378,FALSE,FALSE,TRUE,TRUE,0,33,#N/A,89,#N/A,14.5641025641026,175.058823529412,1,FALSE,FALSE,3,TRUE,1,FALSE,75,"Swvu.oil.","ACwvu.oil.",#N/A,FALSE,FALSE,0.196850393700787,0.196850393700787,0.196850393700787,0.196850393700787,2,"","",TRUE,TRUE,FALSE,FALSE,1,#N/A,1,1,"=R1C1:R248C39",FALSE,"Rwvu.oil.","Cwvu.oil.",FALSE,FALSE,FALSE,1,600,600,FALSE,FALSE,TRUE,TRUE,TRUE}</definedName>
    <definedName name="sd" hidden="1">{TRUE,TRUE,-0.8,-17,618,378,FALSE,FALSE,TRUE,TRUE,0,33,#N/A,89,#N/A,14.5641025641026,175.058823529412,1,FALSE,FALSE,3,TRUE,1,FALSE,75,"Swvu.oil.","ACwvu.oil.",#N/A,FALSE,FALSE,0.196850393700787,0.196850393700787,0.196850393700787,0.196850393700787,2,"","",TRUE,TRUE,FALSE,FALSE,1,#N/A,1,1,"=R1C1:R248C39",FALSE,"Rwvu.oil.","Cwvu.oil.",FALSE,FALSE,FALSE,1,600,600,FALSE,FALSE,TRUE,TRUE,TRUE}</definedName>
    <definedName name="SDDSAFF" localSheetId="3" hidden="1">{#N/A,#N/A,TRUE,"1842CWN0"}</definedName>
    <definedName name="SDDSAFF" localSheetId="4" hidden="1">{#N/A,#N/A,TRUE,"1842CWN0"}</definedName>
    <definedName name="SDDSAFF" hidden="1">{#N/A,#N/A,TRUE,"1842CWN0"}</definedName>
    <definedName name="SDFDG" localSheetId="3" hidden="1">{#N/A,#N/A,TRUE,"1842CWN0"}</definedName>
    <definedName name="SDFDG" localSheetId="4" hidden="1">{#N/A,#N/A,TRUE,"1842CWN0"}</definedName>
    <definedName name="SDFDG" hidden="1">{#N/A,#N/A,TRUE,"1842CWN0"}</definedName>
    <definedName name="sdfsdgg" localSheetId="3" hidden="1">{#N/A,#N/A,TRUE,"INGENIERIA";#N/A,#N/A,TRUE,"COMPRAS";#N/A,#N/A,TRUE,"DIRECCION";#N/A,#N/A,TRUE,"RESUMEN"}</definedName>
    <definedName name="sdfsdgg" localSheetId="4" hidden="1">{#N/A,#N/A,TRUE,"INGENIERIA";#N/A,#N/A,TRUE,"COMPRAS";#N/A,#N/A,TRUE,"DIRECCION";#N/A,#N/A,TRUE,"RESUMEN"}</definedName>
    <definedName name="sdfsdgg" hidden="1">{#N/A,#N/A,TRUE,"INGENIERIA";#N/A,#N/A,TRUE,"COMPRAS";#N/A,#N/A,TRUE,"DIRECCION";#N/A,#N/A,TRUE,"RESUMEN"}</definedName>
    <definedName name="sdsdfsdff" localSheetId="3" hidden="1">{#N/A,#N/A,TRUE,"1842CWN0"}</definedName>
    <definedName name="sdsdfsdff" localSheetId="4" hidden="1">{#N/A,#N/A,TRUE,"1842CWN0"}</definedName>
    <definedName name="sdsdfsdff" hidden="1">{#N/A,#N/A,TRUE,"1842CWN0"}</definedName>
    <definedName name="ss" localSheetId="3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ss" localSheetId="4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ss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tb_h" localSheetId="3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tb_h" localSheetId="4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tb_h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TK" hidden="1">[11]INST!#REF!</definedName>
    <definedName name="TUBERIA" hidden="1">#REF!</definedName>
    <definedName name="unj" hidden="1">[4]INST!#REF!</definedName>
    <definedName name="vcvvc" localSheetId="3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vcvvc" localSheetId="4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vcvvc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vvvvvv" localSheetId="3" hidden="1">{#N/A,#N/A,FALSE,"Costos Productos 6A";#N/A,#N/A,FALSE,"Costo Unitario Total H-94-12"}</definedName>
    <definedName name="vvvvvv" localSheetId="4" hidden="1">{#N/A,#N/A,FALSE,"Costos Productos 6A";#N/A,#N/A,FALSE,"Costo Unitario Total H-94-12"}</definedName>
    <definedName name="vvvvvv" hidden="1">{#N/A,#N/A,FALSE,"Costos Productos 6A";#N/A,#N/A,FALSE,"Costo Unitario Total H-94-12"}</definedName>
    <definedName name="wrn.ANEXO1." localSheetId="3" hidden="1">{#N/A,#N/A,FALSE,"Costos Contables CIB A 12 1994";#N/A,#N/A,FALSE,"Cuadre Contab. y C. OP"}</definedName>
    <definedName name="wrn.ANEXO1." localSheetId="4" hidden="1">{#N/A,#N/A,FALSE,"Costos Contables CIB A 12 1994";#N/A,#N/A,FALSE,"Cuadre Contab. y C. OP"}</definedName>
    <definedName name="wrn.ANEXO1." hidden="1">{#N/A,#N/A,FALSE,"Costos Contables CIB A 12 1994";#N/A,#N/A,FALSE,"Cuadre Contab. y C. OP"}</definedName>
    <definedName name="wrn.anexo5." localSheetId="3" hidden="1">{#N/A,#N/A,FALSE,"CIBHA05A";#N/A,#N/A,FALSE,"CIBHA05B"}</definedName>
    <definedName name="wrn.anexo5." localSheetId="4" hidden="1">{#N/A,#N/A,FALSE,"CIBHA05A";#N/A,#N/A,FALSE,"CIBHA05B"}</definedName>
    <definedName name="wrn.anexo5." hidden="1">{#N/A,#N/A,FALSE,"CIBHA05A";#N/A,#N/A,FALSE,"CIBHA05B"}</definedName>
    <definedName name="wrn.anexo6." localSheetId="3" hidden="1">{#N/A,#N/A,FALSE,"Costos Productos 6A";#N/A,#N/A,FALSE,"Costo Unitario Total H-94-12"}</definedName>
    <definedName name="wrn.anexo6." localSheetId="4" hidden="1">{#N/A,#N/A,FALSE,"Costos Productos 6A";#N/A,#N/A,FALSE,"Costo Unitario Total H-94-12"}</definedName>
    <definedName name="wrn.anexo6." hidden="1">{#N/A,#N/A,FALSE,"Costos Productos 6A";#N/A,#N/A,FALSE,"Costo Unitario Total H-94-12"}</definedName>
    <definedName name="wrn.CAR." localSheetId="3" hidden="1">{#N/A,#N/A,FALSE,"a1";#N/A,#N/A,FALSE,"a2";#N/A,#N/A,FALSE,"a3";#N/A,#N/A,FALSE,"a4a";#N/A,#N/A,FALSE,"a4B";#N/A,#N/A,FALSE,"a4C";#N/A,#N/A,FALSE,"a4D";#N/A,#N/A,FALSE,"A5a ";#N/A,#N/A,FALSE,"A5b";#N/A,#N/A,FALSE,"A6A";#N/A,#N/A,FALSE,"A6B";#N/A,#N/A,FALSE,"A6C";#N/A,#N/A,FALSE,"A6D";#N/A,#N/A,FALSE,"INV"}</definedName>
    <definedName name="wrn.CAR." localSheetId="4" hidden="1">{#N/A,#N/A,FALSE,"a1";#N/A,#N/A,FALSE,"a2";#N/A,#N/A,FALSE,"a3";#N/A,#N/A,FALSE,"a4a";#N/A,#N/A,FALSE,"a4B";#N/A,#N/A,FALSE,"a4C";#N/A,#N/A,FALSE,"a4D";#N/A,#N/A,FALSE,"A5a ";#N/A,#N/A,FALSE,"A5b";#N/A,#N/A,FALSE,"A6A";#N/A,#N/A,FALSE,"A6B";#N/A,#N/A,FALSE,"A6C";#N/A,#N/A,FALSE,"A6D";#N/A,#N/A,FALSE,"INV"}</definedName>
    <definedName name="wrn.CAR." hidden="1">{#N/A,#N/A,FALSE,"a1";#N/A,#N/A,FALSE,"a2";#N/A,#N/A,FALSE,"a3";#N/A,#N/A,FALSE,"a4a";#N/A,#N/A,FALSE,"a4B";#N/A,#N/A,FALSE,"a4C";#N/A,#N/A,FALSE,"a4D";#N/A,#N/A,FALSE,"A5a ";#N/A,#N/A,FALSE,"A5b";#N/A,#N/A,FALSE,"A6A";#N/A,#N/A,FALSE,"A6B";#N/A,#N/A,FALSE,"A6C";#N/A,#N/A,FALSE,"A6D";#N/A,#N/A,FALSE,"INV"}</definedName>
    <definedName name="wrn.civil._.works." localSheetId="3" hidden="1">{#N/A,#N/A,TRUE,"1842CWN0"}</definedName>
    <definedName name="wrn.civil._.works." localSheetId="4" hidden="1">{#N/A,#N/A,TRUE,"1842CWN0"}</definedName>
    <definedName name="wrn.civil._.works." hidden="1">{#N/A,#N/A,TRUE,"1842CWN0"}</definedName>
    <definedName name="wrn.FORMATOS." localSheetId="3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FORMATOS." localSheetId="4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FORMATOS.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GERENCIA." localSheetId="3" hidden="1">{#N/A,#N/A,TRUE,"INGENIERIA";#N/A,#N/A,TRUE,"COMPRAS";#N/A,#N/A,TRUE,"DIRECCION";#N/A,#N/A,TRUE,"RESUMEN"}</definedName>
    <definedName name="wrn.GERENCIA." localSheetId="4" hidden="1">{#N/A,#N/A,TRUE,"INGENIERIA";#N/A,#N/A,TRUE,"COMPRAS";#N/A,#N/A,TRUE,"DIRECCION";#N/A,#N/A,TRUE,"RESUMEN"}</definedName>
    <definedName name="wrn.GERENCIA." hidden="1">{#N/A,#N/A,TRUE,"INGENIERIA";#N/A,#N/A,TRUE,"COMPRAS";#N/A,#N/A,TRUE,"DIRECCION";#N/A,#N/A,TRUE,"RESUMEN"}</definedName>
    <definedName name="wrn.INFOCIB." localSheetId="3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wrn.INFOCIB." localSheetId="4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wrn.INFOCIB.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wrn.Kr." localSheetId="3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wrn.Kr." localSheetId="4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wrn.Kr.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wrn.procurement." localSheetId="3" hidden="1">{#N/A,#N/A,FALSE,"sumi ";#N/A,#N/A,FALSE,"RESUMEN"}</definedName>
    <definedName name="wrn.procurement." localSheetId="4" hidden="1">{#N/A,#N/A,FALSE,"sumi ";#N/A,#N/A,FALSE,"RESUMEN"}</definedName>
    <definedName name="wrn.procurement." hidden="1">{#N/A,#N/A,FALSE,"sumi ";#N/A,#N/A,FALSE,"RESUMEN"}</definedName>
    <definedName name="wrn.tables." localSheetId="3" hidden="1">{"cprgas",#N/A,FALSE,"CPR_E";"cprwat",#N/A,FALSE,"CPR_E";"oilcpr",#N/A,FALSE,"CPR_E";"norwat",#N/A,FALSE,"CPR_E";"norgas",#N/A,FALSE,"CPR_E";"noroil",#N/A,FALSE,"CPR_E";"surwat",#N/A,FALSE,"CPR_E";"surgas",#N/A,FALSE,"CPR_E";"suroil",#N/A,FALSE,"CPR_E";"puriwat",#N/A,FALSE,"CPR_E";"purigas",#N/A,FALSE,"CPR_E";"purioil",#N/A,FALSE,"CPR_E"}</definedName>
    <definedName name="wrn.tables." localSheetId="4" hidden="1">{"cprgas",#N/A,FALSE,"CPR_E";"cprwat",#N/A,FALSE,"CPR_E";"oilcpr",#N/A,FALSE,"CPR_E";"norwat",#N/A,FALSE,"CPR_E";"norgas",#N/A,FALSE,"CPR_E";"noroil",#N/A,FALSE,"CPR_E";"surwat",#N/A,FALSE,"CPR_E";"surgas",#N/A,FALSE,"CPR_E";"suroil",#N/A,FALSE,"CPR_E";"puriwat",#N/A,FALSE,"CPR_E";"purigas",#N/A,FALSE,"CPR_E";"purioil",#N/A,FALSE,"CPR_E"}</definedName>
    <definedName name="wrn.tables." hidden="1">{"cprgas",#N/A,FALSE,"CPR_E";"cprwat",#N/A,FALSE,"CPR_E";"oilcpr",#N/A,FALSE,"CPR_E";"norwat",#N/A,FALSE,"CPR_E";"norgas",#N/A,FALSE,"CPR_E";"noroil",#N/A,FALSE,"CPR_E";"surwat",#N/A,FALSE,"CPR_E";"surgas",#N/A,FALSE,"CPR_E";"suroil",#N/A,FALSE,"CPR_E";"puriwat",#N/A,FALSE,"CPR_E";"purigas",#N/A,FALSE,"CPR_E";"purioil",#N/A,FALSE,"CPR_E"}</definedName>
    <definedName name="wvu.oil." localSheetId="3" hidden="1">{TRUE,TRUE,-0.8,-17,618,378,FALSE,FALSE,TRUE,TRUE,0,33,#N/A,89,#N/A,14.5641025641026,175.058823529412,1,FALSE,FALSE,3,TRUE,1,FALSE,75,"Swvu.oil.","ACwvu.oil.",#N/A,FALSE,FALSE,0.196850393700787,0.196850393700787,0.196850393700787,0.196850393700787,2,"","",TRUE,TRUE,FALSE,FALSE,1,#N/A,1,1,"=R1C1:R248C39",FALSE,"Rwvu.oil.","Cwvu.oil.",FALSE,FALSE,FALSE,1,600,600,FALSE,FALSE,TRUE,TRUE,TRUE}</definedName>
    <definedName name="wvu.oil." localSheetId="4" hidden="1">{TRUE,TRUE,-0.8,-17,618,378,FALSE,FALSE,TRUE,TRUE,0,33,#N/A,89,#N/A,14.5641025641026,175.058823529412,1,FALSE,FALSE,3,TRUE,1,FALSE,75,"Swvu.oil.","ACwvu.oil.",#N/A,FALSE,FALSE,0.196850393700787,0.196850393700787,0.196850393700787,0.196850393700787,2,"","",TRUE,TRUE,FALSE,FALSE,1,#N/A,1,1,"=R1C1:R248C39",FALSE,"Rwvu.oil.","Cwvu.oil.",FALSE,FALSE,FALSE,1,600,600,FALSE,FALSE,TRUE,TRUE,TRUE}</definedName>
    <definedName name="wvu.oil." hidden="1">{TRUE,TRUE,-0.8,-17,618,378,FALSE,FALSE,TRUE,TRUE,0,33,#N/A,89,#N/A,14.5641025641026,175.058823529412,1,FALSE,FALSE,3,TRUE,1,FALSE,75,"Swvu.oil.","ACwvu.oil.",#N/A,FALSE,FALSE,0.196850393700787,0.196850393700787,0.196850393700787,0.196850393700787,2,"","",TRUE,TRUE,FALSE,FALSE,1,#N/A,1,1,"=R1C1:R248C39",FALSE,"Rwvu.oil.","Cwvu.oil.",FALSE,FALSE,FALSE,1,600,600,FALSE,FALSE,TRUE,TRUE,TRUE}</definedName>
    <definedName name="wvu.oilgasagua." localSheetId="3" hidden="1">{TRUE,TRUE,-0.8,-17,618,378,FALSE,FALSE,TRUE,TRUE,0,46,#N/A,77,#N/A,11.8461538461538,187.058823529412,1,FALSE,FALSE,3,TRUE,1,FALSE,75,"Swvu.oilgasagua.","ACwvu.oilgasagua.",#N/A,FALSE,FALSE,0.196850393700787,0.196850393700787,0.196850393700787,0.196850393700787,2,"","",TRUE,TRUE,FALSE,FALSE,1,#N/A,1,1,"=R1C1:R248C51",FALSE,"Rwvu.oilgasagua.","Cwvu.oilgasagua.",FALSE,FALSE,FALSE,1,600,600,FALSE,FALSE,TRUE,TRUE,TRUE}</definedName>
    <definedName name="wvu.oilgasagua." localSheetId="4" hidden="1">{TRUE,TRUE,-0.8,-17,618,378,FALSE,FALSE,TRUE,TRUE,0,46,#N/A,77,#N/A,11.8461538461538,187.058823529412,1,FALSE,FALSE,3,TRUE,1,FALSE,75,"Swvu.oilgasagua.","ACwvu.oilgasagua.",#N/A,FALSE,FALSE,0.196850393700787,0.196850393700787,0.196850393700787,0.196850393700787,2,"","",TRUE,TRUE,FALSE,FALSE,1,#N/A,1,1,"=R1C1:R248C51",FALSE,"Rwvu.oilgasagua.","Cwvu.oilgasagua.",FALSE,FALSE,FALSE,1,600,600,FALSE,FALSE,TRUE,TRUE,TRUE}</definedName>
    <definedName name="wvu.oilgasagua." hidden="1">{TRUE,TRUE,-0.8,-17,618,378,FALSE,FALSE,TRUE,TRUE,0,46,#N/A,77,#N/A,11.8461538461538,187.058823529412,1,FALSE,FALSE,3,TRUE,1,FALSE,75,"Swvu.oilgasagua.","ACwvu.oilgasagua.",#N/A,FALSE,FALSE,0.196850393700787,0.196850393700787,0.196850393700787,0.196850393700787,2,"","",TRUE,TRUE,FALSE,FALSE,1,#N/A,1,1,"=R1C1:R248C51",FALSE,"Rwvu.oilgasagua.","Cwvu.oilgasagua.",FALSE,FALSE,FALSE,1,600,600,FALSE,FALSE,TRUE,TRUE,TRUE}</definedName>
    <definedName name="wvu.RCEIBAS1." localSheetId="3" hidden="1">{TRUE,TRUE,-0.8,-17,618,355.8,FALSE,TRUE,TRUE,TRUE,0,1,#N/A,1,#N/A,16.9838709677419,50.6666666666667,1,FALSE,FALSE,3,TRUE,1,FALSE,80,"Swvu.RCEIBAS1.","ACwvu.RCEIBAS1.",#N/A,FALSE,FALSE,0.196850393700787,0.196850393700787,0.196850393700787,0.196850393700787,2,"","",TRUE,TRUE,FALSE,TRUE,1,#N/A,1,1,"=R1C1:R228C37",FALSE,#N/A,"Cwvu.RCEIBAS1.",FALSE,FALSE,FALSE,1,600,600,FALSE,FALSE,TRUE,TRUE,TRUE}</definedName>
    <definedName name="wvu.RCEIBAS1." localSheetId="4" hidden="1">{TRUE,TRUE,-0.8,-17,618,355.8,FALSE,TRUE,TRUE,TRUE,0,1,#N/A,1,#N/A,16.9838709677419,50.6666666666667,1,FALSE,FALSE,3,TRUE,1,FALSE,80,"Swvu.RCEIBAS1.","ACwvu.RCEIBAS1.",#N/A,FALSE,FALSE,0.196850393700787,0.196850393700787,0.196850393700787,0.196850393700787,2,"","",TRUE,TRUE,FALSE,TRUE,1,#N/A,1,1,"=R1C1:R228C37",FALSE,#N/A,"Cwvu.RCEIBAS1.",FALSE,FALSE,FALSE,1,600,600,FALSE,FALSE,TRUE,TRUE,TRUE}</definedName>
    <definedName name="wvu.RCEIBAS1." hidden="1">{TRUE,TRUE,-0.8,-17,618,355.8,FALSE,TRUE,TRUE,TRUE,0,1,#N/A,1,#N/A,16.9838709677419,50.6666666666667,1,FALSE,FALSE,3,TRUE,1,FALSE,80,"Swvu.RCEIBAS1.","ACwvu.RCEIBAS1.",#N/A,FALSE,FALSE,0.196850393700787,0.196850393700787,0.196850393700787,0.196850393700787,2,"","",TRUE,TRUE,FALSE,TRUE,1,#N/A,1,1,"=R1C1:R228C37",FALSE,#N/A,"Cwvu.RCEIBAS1.",FALSE,FALSE,FALSE,1,600,600,FALSE,FALSE,TRUE,TRUE,TRUE}</definedName>
    <definedName name="wwn.infocib" localSheetId="3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wwn.infocib" localSheetId="4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wwn.infocib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XPLOT" localSheetId="3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XPLOT" localSheetId="4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XPLOT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XSW" localSheetId="3" hidden="1">{#N/A,#N/A,TRUE,"1842CWN0"}</definedName>
    <definedName name="XSW" localSheetId="4" hidden="1">{#N/A,#N/A,TRUE,"1842CWN0"}</definedName>
    <definedName name="XSW" hidden="1">{#N/A,#N/A,TRUE,"1842CWN0"}</definedName>
    <definedName name="xxxxx" localSheetId="3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xxxxx" localSheetId="4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xxxxx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XZS" hidden="1">#REF!</definedName>
    <definedName name="yyyyy" localSheetId="3" hidden="1">{#N/A,#N/A,FALSE,"Costos Productos 6A";#N/A,#N/A,FALSE,"Costo Unitario Total H-94-12"}</definedName>
    <definedName name="yyyyy" localSheetId="4" hidden="1">{#N/A,#N/A,FALSE,"Costos Productos 6A";#N/A,#N/A,FALSE,"Costo Unitario Total H-94-12"}</definedName>
    <definedName name="yyyyy" hidden="1">{#N/A,#N/A,FALSE,"Costos Productos 6A";#N/A,#N/A,FALSE,"Costo Unitario Total H-94-12"}</definedName>
    <definedName name="z" hidden="1">#REF!</definedName>
    <definedName name="Z_1F15347C_EA70_491F_A73D_DE5CDEF7875A_.wvu.PrintTitles" hidden="1">#REF!</definedName>
    <definedName name="ZAQ" localSheetId="3" hidden="1">{#N/A,#N/A,TRUE,"INGENIERIA";#N/A,#N/A,TRUE,"COMPRAS";#N/A,#N/A,TRUE,"DIRECCION";#N/A,#N/A,TRUE,"RESUMEN"}</definedName>
    <definedName name="ZAQ" localSheetId="4" hidden="1">{#N/A,#N/A,TRUE,"INGENIERIA";#N/A,#N/A,TRUE,"COMPRAS";#N/A,#N/A,TRUE,"DIRECCION";#N/A,#N/A,TRUE,"RESUMEN"}</definedName>
    <definedName name="ZAQ" hidden="1">{#N/A,#N/A,TRUE,"INGENIERIA";#N/A,#N/A,TRUE,"COMPRAS";#N/A,#N/A,TRUE,"DIRECCION";#N/A,#N/A,TRUE,"RESUMEN"}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0" i="14" l="1"/>
  <c r="M50" i="14" s="1"/>
  <c r="K49" i="14"/>
  <c r="M49" i="14" s="1"/>
  <c r="K48" i="14"/>
  <c r="M48" i="14" s="1"/>
  <c r="K47" i="14"/>
  <c r="M47" i="14" s="1"/>
  <c r="A47" i="14"/>
  <c r="A48" i="14" s="1"/>
  <c r="A49" i="14" s="1"/>
  <c r="A50" i="14" s="1"/>
  <c r="M46" i="14"/>
  <c r="K46" i="14"/>
  <c r="A46" i="14"/>
  <c r="M45" i="14"/>
  <c r="K45" i="14"/>
  <c r="M40" i="14"/>
  <c r="K40" i="14"/>
  <c r="M39" i="14"/>
  <c r="K39" i="14"/>
  <c r="M38" i="14"/>
  <c r="K38" i="14"/>
  <c r="J37" i="14"/>
  <c r="K36" i="14"/>
  <c r="J36" i="14"/>
  <c r="M36" i="14" s="1"/>
  <c r="A36" i="14"/>
  <c r="A37" i="14" s="1"/>
  <c r="A38" i="14" s="1"/>
  <c r="A39" i="14" s="1"/>
  <c r="A40" i="14" s="1"/>
  <c r="J35" i="14"/>
  <c r="K30" i="14"/>
  <c r="M30" i="14" s="1"/>
  <c r="K29" i="14"/>
  <c r="M29" i="14" s="1"/>
  <c r="K28" i="14"/>
  <c r="M28" i="14" s="1"/>
  <c r="M27" i="14"/>
  <c r="K27" i="14"/>
  <c r="M26" i="14"/>
  <c r="K26" i="14"/>
  <c r="A26" i="14"/>
  <c r="A27" i="14" s="1"/>
  <c r="A28" i="14" s="1"/>
  <c r="A29" i="14" s="1"/>
  <c r="A30" i="14" s="1"/>
  <c r="J25" i="14"/>
  <c r="J31" i="14" s="1"/>
  <c r="M18" i="14"/>
  <c r="M17" i="14"/>
  <c r="J16" i="14"/>
  <c r="M16" i="14" s="1"/>
  <c r="J15" i="14"/>
  <c r="M15" i="14" s="1"/>
  <c r="J14" i="14"/>
  <c r="M14" i="14" s="1"/>
  <c r="A14" i="14"/>
  <c r="A15" i="14" s="1"/>
  <c r="A16" i="14" s="1"/>
  <c r="A17" i="14" s="1"/>
  <c r="A18" i="14" s="1"/>
  <c r="M13" i="14"/>
  <c r="M19" i="14" s="1"/>
  <c r="J13" i="14"/>
  <c r="J19" i="14" s="1"/>
  <c r="O10" i="14"/>
  <c r="O9" i="14"/>
  <c r="O8" i="14"/>
  <c r="O7" i="14"/>
  <c r="O6" i="14"/>
  <c r="O5" i="14"/>
  <c r="O4" i="14"/>
  <c r="K25" i="14" l="1"/>
  <c r="K31" i="14" s="1"/>
  <c r="J41" i="14"/>
  <c r="J53" i="14" s="1"/>
  <c r="M53" i="14" s="1"/>
  <c r="K35" i="14"/>
  <c r="K41" i="14" s="1"/>
  <c r="K53" i="14" s="1"/>
  <c r="K37" i="14"/>
  <c r="M37" i="14" s="1"/>
  <c r="M25" i="14" l="1"/>
  <c r="M31" i="14" s="1"/>
  <c r="M35" i="14"/>
  <c r="M41" i="14" s="1"/>
  <c r="U74" i="13" l="1"/>
  <c r="U75" i="13"/>
  <c r="U76" i="13"/>
  <c r="U77" i="13"/>
  <c r="U82" i="13"/>
  <c r="U83" i="13"/>
  <c r="U84" i="13"/>
  <c r="U85" i="13"/>
  <c r="U90" i="13"/>
  <c r="U91" i="13"/>
  <c r="U92" i="13"/>
  <c r="U93" i="13"/>
  <c r="U98" i="13"/>
  <c r="T70" i="13"/>
  <c r="U70" i="13" s="1"/>
  <c r="T71" i="13"/>
  <c r="U71" i="13" s="1"/>
  <c r="T72" i="13"/>
  <c r="U72" i="13" s="1"/>
  <c r="T73" i="13"/>
  <c r="U73" i="13" s="1"/>
  <c r="T74" i="13"/>
  <c r="T75" i="13"/>
  <c r="T76" i="13"/>
  <c r="T77" i="13"/>
  <c r="T78" i="13"/>
  <c r="U78" i="13" s="1"/>
  <c r="T79" i="13"/>
  <c r="U79" i="13" s="1"/>
  <c r="T80" i="13"/>
  <c r="U80" i="13" s="1"/>
  <c r="T81" i="13"/>
  <c r="U81" i="13" s="1"/>
  <c r="T82" i="13"/>
  <c r="T83" i="13"/>
  <c r="T84" i="13"/>
  <c r="T85" i="13"/>
  <c r="T87" i="13"/>
  <c r="U87" i="13" s="1"/>
  <c r="T88" i="13"/>
  <c r="U88" i="13" s="1"/>
  <c r="T89" i="13"/>
  <c r="U89" i="13" s="1"/>
  <c r="T90" i="13"/>
  <c r="T91" i="13"/>
  <c r="T92" i="13"/>
  <c r="T93" i="13"/>
  <c r="T94" i="13"/>
  <c r="U94" i="13" s="1"/>
  <c r="T95" i="13"/>
  <c r="U95" i="13" s="1"/>
  <c r="T96" i="13"/>
  <c r="U96" i="13" s="1"/>
  <c r="T97" i="13"/>
  <c r="U97" i="13" s="1"/>
  <c r="T98" i="13"/>
  <c r="T99" i="13"/>
  <c r="K288" i="13" l="1"/>
  <c r="K287" i="13"/>
  <c r="K286" i="13"/>
  <c r="K285" i="13"/>
  <c r="K284" i="13"/>
  <c r="L208" i="13"/>
  <c r="L207" i="13"/>
  <c r="K188" i="13" l="1"/>
  <c r="L188" i="13" s="1"/>
  <c r="K187" i="13"/>
  <c r="L187" i="13" s="1"/>
  <c r="K186" i="13"/>
  <c r="L186" i="13" s="1"/>
  <c r="K185" i="13"/>
  <c r="L185" i="13" s="1"/>
  <c r="K184" i="13"/>
  <c r="L127" i="13" l="1"/>
  <c r="L128" i="13"/>
  <c r="K108" i="13"/>
  <c r="K107" i="13"/>
  <c r="K106" i="13"/>
  <c r="K50" i="13" l="1"/>
  <c r="O50" i="13" s="1"/>
  <c r="K52" i="13"/>
  <c r="L52" i="13" s="1"/>
  <c r="K51" i="13"/>
  <c r="O51" i="13" s="1"/>
  <c r="K49" i="13"/>
  <c r="L49" i="13" s="1"/>
  <c r="K48" i="13"/>
  <c r="L50" i="13" l="1"/>
  <c r="O52" i="13"/>
  <c r="L51" i="13"/>
  <c r="G30" i="10"/>
  <c r="D16" i="10" l="1"/>
  <c r="D13" i="10"/>
  <c r="D12" i="10"/>
  <c r="D11" i="10"/>
  <c r="D9" i="10"/>
  <c r="N65" i="13" l="1"/>
  <c r="L65" i="13"/>
  <c r="R81" i="13"/>
  <c r="R82" i="13"/>
  <c r="O81" i="13"/>
  <c r="O82" i="13"/>
  <c r="L81" i="13"/>
  <c r="V81" i="13" s="1"/>
  <c r="C62" i="13"/>
  <c r="V65" i="13" l="1"/>
  <c r="O65" i="13"/>
  <c r="T65" i="13"/>
  <c r="U65" i="13" s="1"/>
  <c r="V439" i="13"/>
  <c r="F435" i="13"/>
  <c r="U431" i="13"/>
  <c r="R427" i="13"/>
  <c r="L424" i="13"/>
  <c r="I417" i="13"/>
  <c r="T405" i="13"/>
  <c r="U405" i="13" s="1"/>
  <c r="R405" i="13"/>
  <c r="O405" i="13"/>
  <c r="T404" i="13"/>
  <c r="U404" i="13" s="1"/>
  <c r="R404" i="13"/>
  <c r="O404" i="13"/>
  <c r="T403" i="13"/>
  <c r="U403" i="13" s="1"/>
  <c r="R403" i="13"/>
  <c r="O403" i="13"/>
  <c r="T402" i="13"/>
  <c r="U402" i="13" s="1"/>
  <c r="R402" i="13"/>
  <c r="O402" i="13"/>
  <c r="T401" i="13"/>
  <c r="U401" i="13" s="1"/>
  <c r="R401" i="13"/>
  <c r="O401" i="13"/>
  <c r="T400" i="13"/>
  <c r="U400" i="13" s="1"/>
  <c r="R400" i="13"/>
  <c r="O400" i="13"/>
  <c r="T399" i="13"/>
  <c r="U399" i="13" s="1"/>
  <c r="R399" i="13"/>
  <c r="O399" i="13"/>
  <c r="T398" i="13"/>
  <c r="U398" i="13" s="1"/>
  <c r="R398" i="13"/>
  <c r="O398" i="13"/>
  <c r="L398" i="13"/>
  <c r="L406" i="13" s="1"/>
  <c r="V397" i="13"/>
  <c r="T397" i="13"/>
  <c r="U397" i="13" s="1"/>
  <c r="R397" i="13"/>
  <c r="O397" i="13"/>
  <c r="Y396" i="13"/>
  <c r="Z396" i="13" s="1"/>
  <c r="Y395" i="13"/>
  <c r="Z395" i="13" s="1"/>
  <c r="Y394" i="13"/>
  <c r="Z394" i="13" s="1"/>
  <c r="R389" i="13"/>
  <c r="L389" i="13"/>
  <c r="R388" i="13"/>
  <c r="T387" i="13"/>
  <c r="U387" i="13" s="1"/>
  <c r="O387" i="13"/>
  <c r="T386" i="13"/>
  <c r="U386" i="13" s="1"/>
  <c r="O386" i="13"/>
  <c r="T385" i="13"/>
  <c r="U385" i="13" s="1"/>
  <c r="O385" i="13"/>
  <c r="T384" i="13"/>
  <c r="U384" i="13" s="1"/>
  <c r="O384" i="13"/>
  <c r="T383" i="13"/>
  <c r="U383" i="13" s="1"/>
  <c r="O383" i="13"/>
  <c r="T382" i="13"/>
  <c r="U382" i="13" s="1"/>
  <c r="O382" i="13"/>
  <c r="T381" i="13"/>
  <c r="U381" i="13" s="1"/>
  <c r="O381" i="13"/>
  <c r="T380" i="13"/>
  <c r="U380" i="13" s="1"/>
  <c r="O380" i="13"/>
  <c r="T379" i="13"/>
  <c r="U379" i="13" s="1"/>
  <c r="O379" i="13"/>
  <c r="V378" i="13"/>
  <c r="T378" i="13"/>
  <c r="U378" i="13" s="1"/>
  <c r="R378" i="13"/>
  <c r="Y375" i="13"/>
  <c r="Z375" i="13" s="1"/>
  <c r="Y374" i="13"/>
  <c r="Z374" i="13" s="1"/>
  <c r="Y371" i="13"/>
  <c r="T369" i="13"/>
  <c r="T368" i="13"/>
  <c r="U368" i="13" s="1"/>
  <c r="R368" i="13"/>
  <c r="O368" i="13"/>
  <c r="L368" i="13"/>
  <c r="T367" i="13"/>
  <c r="U367" i="13" s="1"/>
  <c r="R367" i="13"/>
  <c r="O367" i="13"/>
  <c r="L367" i="13"/>
  <c r="T366" i="13"/>
  <c r="U366" i="13" s="1"/>
  <c r="R366" i="13"/>
  <c r="O366" i="13"/>
  <c r="L366" i="13"/>
  <c r="T365" i="13"/>
  <c r="U365" i="13" s="1"/>
  <c r="R365" i="13"/>
  <c r="O365" i="13"/>
  <c r="L365" i="13"/>
  <c r="T364" i="13"/>
  <c r="U364" i="13" s="1"/>
  <c r="R364" i="13"/>
  <c r="O364" i="13"/>
  <c r="L364" i="13"/>
  <c r="T363" i="13"/>
  <c r="U363" i="13" s="1"/>
  <c r="R363" i="13"/>
  <c r="O363" i="13"/>
  <c r="L363" i="13"/>
  <c r="T362" i="13"/>
  <c r="U362" i="13" s="1"/>
  <c r="R362" i="13"/>
  <c r="O362" i="13"/>
  <c r="L362" i="13"/>
  <c r="T361" i="13"/>
  <c r="U361" i="13" s="1"/>
  <c r="R361" i="13"/>
  <c r="O361" i="13"/>
  <c r="L361" i="13"/>
  <c r="T360" i="13"/>
  <c r="U360" i="13" s="1"/>
  <c r="R360" i="13"/>
  <c r="O360" i="13"/>
  <c r="L360" i="13"/>
  <c r="T359" i="13"/>
  <c r="U359" i="13" s="1"/>
  <c r="R359" i="13"/>
  <c r="O359" i="13"/>
  <c r="L359" i="13"/>
  <c r="T358" i="13"/>
  <c r="U358" i="13" s="1"/>
  <c r="R358" i="13"/>
  <c r="O358" i="13"/>
  <c r="L358" i="13"/>
  <c r="T357" i="13"/>
  <c r="U357" i="13" s="1"/>
  <c r="R357" i="13"/>
  <c r="O357" i="13"/>
  <c r="L357" i="13"/>
  <c r="T356" i="13"/>
  <c r="U356" i="13" s="1"/>
  <c r="R356" i="13"/>
  <c r="O356" i="13"/>
  <c r="L356" i="13"/>
  <c r="T355" i="13"/>
  <c r="U355" i="13" s="1"/>
  <c r="R355" i="13"/>
  <c r="O355" i="13"/>
  <c r="L355" i="13"/>
  <c r="T354" i="13"/>
  <c r="U354" i="13" s="1"/>
  <c r="R354" i="13"/>
  <c r="O354" i="13"/>
  <c r="L354" i="13"/>
  <c r="T353" i="13"/>
  <c r="U353" i="13" s="1"/>
  <c r="R353" i="13"/>
  <c r="O353" i="13"/>
  <c r="L353" i="13"/>
  <c r="T352" i="13"/>
  <c r="U352" i="13" s="1"/>
  <c r="R352" i="13"/>
  <c r="O352" i="13"/>
  <c r="L352" i="13"/>
  <c r="T351" i="13"/>
  <c r="U351" i="13" s="1"/>
  <c r="R351" i="13"/>
  <c r="O351" i="13"/>
  <c r="L351" i="13"/>
  <c r="T350" i="13"/>
  <c r="U350" i="13" s="1"/>
  <c r="O350" i="13"/>
  <c r="L350" i="13"/>
  <c r="T349" i="13"/>
  <c r="U349" i="13" s="1"/>
  <c r="O349" i="13"/>
  <c r="L349" i="13"/>
  <c r="T348" i="13"/>
  <c r="U348" i="13" s="1"/>
  <c r="O348" i="13"/>
  <c r="L348" i="13"/>
  <c r="T347" i="13"/>
  <c r="U347" i="13" s="1"/>
  <c r="O347" i="13"/>
  <c r="L347" i="13"/>
  <c r="T346" i="13"/>
  <c r="U346" i="13" s="1"/>
  <c r="O346" i="13"/>
  <c r="L346" i="13"/>
  <c r="T345" i="13"/>
  <c r="U345" i="13" s="1"/>
  <c r="O345" i="13"/>
  <c r="L345" i="13"/>
  <c r="T344" i="13"/>
  <c r="U344" i="13" s="1"/>
  <c r="O344" i="13"/>
  <c r="L344" i="13"/>
  <c r="T343" i="13"/>
  <c r="U343" i="13" s="1"/>
  <c r="O343" i="13"/>
  <c r="L343" i="13"/>
  <c r="T342" i="13"/>
  <c r="U342" i="13" s="1"/>
  <c r="O342" i="13"/>
  <c r="L342" i="13"/>
  <c r="T341" i="13"/>
  <c r="U341" i="13" s="1"/>
  <c r="O341" i="13"/>
  <c r="L341" i="13"/>
  <c r="T340" i="13"/>
  <c r="U340" i="13" s="1"/>
  <c r="O340" i="13"/>
  <c r="L340" i="13"/>
  <c r="T339" i="13"/>
  <c r="U339" i="13" s="1"/>
  <c r="O339" i="13"/>
  <c r="L339" i="13"/>
  <c r="T338" i="13"/>
  <c r="U338" i="13" s="1"/>
  <c r="O338" i="13"/>
  <c r="L338" i="13"/>
  <c r="T337" i="13"/>
  <c r="U337" i="13" s="1"/>
  <c r="O337" i="13"/>
  <c r="L337" i="13"/>
  <c r="T336" i="13"/>
  <c r="U336" i="13" s="1"/>
  <c r="O336" i="13"/>
  <c r="L336" i="13"/>
  <c r="T335" i="13"/>
  <c r="U335" i="13" s="1"/>
  <c r="O335" i="13"/>
  <c r="L335" i="13"/>
  <c r="T334" i="13"/>
  <c r="U334" i="13" s="1"/>
  <c r="O334" i="13"/>
  <c r="L334" i="13"/>
  <c r="T333" i="13"/>
  <c r="U333" i="13" s="1"/>
  <c r="O333" i="13"/>
  <c r="L333" i="13"/>
  <c r="T332" i="13"/>
  <c r="U332" i="13" s="1"/>
  <c r="O332" i="13"/>
  <c r="L332" i="13"/>
  <c r="T331" i="13"/>
  <c r="U331" i="13" s="1"/>
  <c r="O331" i="13"/>
  <c r="L331" i="13"/>
  <c r="T330" i="13"/>
  <c r="U330" i="13" s="1"/>
  <c r="O330" i="13"/>
  <c r="L330" i="13"/>
  <c r="T329" i="13"/>
  <c r="U329" i="13" s="1"/>
  <c r="O329" i="13"/>
  <c r="L329" i="13"/>
  <c r="T328" i="13"/>
  <c r="U328" i="13" s="1"/>
  <c r="O328" i="13"/>
  <c r="L328" i="13"/>
  <c r="T327" i="13"/>
  <c r="U327" i="13" s="1"/>
  <c r="O327" i="13"/>
  <c r="L327" i="13"/>
  <c r="T326" i="13"/>
  <c r="U326" i="13" s="1"/>
  <c r="O326" i="13"/>
  <c r="L326" i="13"/>
  <c r="T325" i="13"/>
  <c r="U325" i="13" s="1"/>
  <c r="O325" i="13"/>
  <c r="L325" i="13"/>
  <c r="T324" i="13"/>
  <c r="U324" i="13" s="1"/>
  <c r="O324" i="13"/>
  <c r="L324" i="13"/>
  <c r="T323" i="13"/>
  <c r="U323" i="13" s="1"/>
  <c r="O323" i="13"/>
  <c r="L323" i="13"/>
  <c r="T322" i="13"/>
  <c r="U322" i="13" s="1"/>
  <c r="O322" i="13"/>
  <c r="L322" i="13"/>
  <c r="T321" i="13"/>
  <c r="U321" i="13" s="1"/>
  <c r="R321" i="13"/>
  <c r="O321" i="13"/>
  <c r="L321" i="13"/>
  <c r="T320" i="13"/>
  <c r="U320" i="13" s="1"/>
  <c r="R320" i="13"/>
  <c r="O320" i="13"/>
  <c r="L320" i="13"/>
  <c r="T319" i="13"/>
  <c r="U319" i="13" s="1"/>
  <c r="R319" i="13"/>
  <c r="O319" i="13"/>
  <c r="L319" i="13"/>
  <c r="T318" i="13"/>
  <c r="U318" i="13" s="1"/>
  <c r="R318" i="13"/>
  <c r="O318" i="13"/>
  <c r="L318" i="13"/>
  <c r="T317" i="13"/>
  <c r="U317" i="13" s="1"/>
  <c r="R317" i="13"/>
  <c r="O317" i="13"/>
  <c r="L317" i="13"/>
  <c r="T316" i="13"/>
  <c r="U316" i="13" s="1"/>
  <c r="R316" i="13"/>
  <c r="O316" i="13"/>
  <c r="L316" i="13"/>
  <c r="T315" i="13"/>
  <c r="U315" i="13" s="1"/>
  <c r="R315" i="13"/>
  <c r="O315" i="13"/>
  <c r="L315" i="13"/>
  <c r="T314" i="13"/>
  <c r="U314" i="13" s="1"/>
  <c r="R314" i="13"/>
  <c r="O314" i="13"/>
  <c r="L314" i="13"/>
  <c r="T313" i="13"/>
  <c r="U313" i="13" s="1"/>
  <c r="R313" i="13"/>
  <c r="O313" i="13"/>
  <c r="L313" i="13"/>
  <c r="T312" i="13"/>
  <c r="U312" i="13" s="1"/>
  <c r="R312" i="13"/>
  <c r="O312" i="13"/>
  <c r="L312" i="13"/>
  <c r="T311" i="13"/>
  <c r="U311" i="13" s="1"/>
  <c r="R311" i="13"/>
  <c r="O311" i="13"/>
  <c r="L311" i="13"/>
  <c r="T310" i="13"/>
  <c r="U310" i="13" s="1"/>
  <c r="R310" i="13"/>
  <c r="O310" i="13"/>
  <c r="L310" i="13"/>
  <c r="T309" i="13"/>
  <c r="U309" i="13" s="1"/>
  <c r="R309" i="13"/>
  <c r="O309" i="13"/>
  <c r="L309" i="13"/>
  <c r="T308" i="13"/>
  <c r="U308" i="13" s="1"/>
  <c r="R308" i="13"/>
  <c r="O308" i="13"/>
  <c r="L308" i="13"/>
  <c r="T307" i="13"/>
  <c r="U307" i="13" s="1"/>
  <c r="R307" i="13"/>
  <c r="O307" i="13"/>
  <c r="L307" i="13"/>
  <c r="T306" i="13"/>
  <c r="U306" i="13" s="1"/>
  <c r="R306" i="13"/>
  <c r="O306" i="13"/>
  <c r="L306" i="13"/>
  <c r="T305" i="13"/>
  <c r="U305" i="13" s="1"/>
  <c r="R305" i="13"/>
  <c r="O305" i="13"/>
  <c r="L305" i="13"/>
  <c r="T304" i="13"/>
  <c r="U304" i="13" s="1"/>
  <c r="R304" i="13"/>
  <c r="O304" i="13"/>
  <c r="L304" i="13"/>
  <c r="T303" i="13"/>
  <c r="U303" i="13" s="1"/>
  <c r="R303" i="13"/>
  <c r="O303" i="13"/>
  <c r="L303" i="13"/>
  <c r="T302" i="13"/>
  <c r="U302" i="13" s="1"/>
  <c r="R302" i="13"/>
  <c r="O302" i="13"/>
  <c r="L302" i="13"/>
  <c r="T301" i="13"/>
  <c r="U301" i="13" s="1"/>
  <c r="R301" i="13"/>
  <c r="O301" i="13"/>
  <c r="L301" i="13"/>
  <c r="T300" i="13"/>
  <c r="U300" i="13" s="1"/>
  <c r="R300" i="13"/>
  <c r="O300" i="13"/>
  <c r="L300" i="13"/>
  <c r="R299" i="13"/>
  <c r="N299" i="13"/>
  <c r="T299" i="13" s="1"/>
  <c r="U299" i="13" s="1"/>
  <c r="L299" i="13"/>
  <c r="R298" i="13"/>
  <c r="N298" i="13"/>
  <c r="T298" i="13" s="1"/>
  <c r="U298" i="13" s="1"/>
  <c r="L298" i="13"/>
  <c r="R297" i="13"/>
  <c r="N297" i="13"/>
  <c r="T297" i="13" s="1"/>
  <c r="U297" i="13" s="1"/>
  <c r="L297" i="13"/>
  <c r="R296" i="13"/>
  <c r="N296" i="13"/>
  <c r="O296" i="13" s="1"/>
  <c r="L296" i="13"/>
  <c r="R295" i="13"/>
  <c r="N295" i="13"/>
  <c r="T295" i="13" s="1"/>
  <c r="U295" i="13" s="1"/>
  <c r="L295" i="13"/>
  <c r="R294" i="13"/>
  <c r="N294" i="13"/>
  <c r="T294" i="13" s="1"/>
  <c r="U294" i="13" s="1"/>
  <c r="L294" i="13"/>
  <c r="R293" i="13"/>
  <c r="N293" i="13"/>
  <c r="T293" i="13" s="1"/>
  <c r="U293" i="13" s="1"/>
  <c r="L293" i="13"/>
  <c r="T292" i="13"/>
  <c r="L292" i="13"/>
  <c r="T289" i="13"/>
  <c r="N284" i="13"/>
  <c r="T279" i="13"/>
  <c r="T278" i="13"/>
  <c r="U278" i="13" s="1"/>
  <c r="R278" i="13"/>
  <c r="O278" i="13"/>
  <c r="L278" i="13"/>
  <c r="T277" i="13"/>
  <c r="U277" i="13" s="1"/>
  <c r="R277" i="13"/>
  <c r="O277" i="13"/>
  <c r="L277" i="13"/>
  <c r="T276" i="13"/>
  <c r="U276" i="13" s="1"/>
  <c r="R276" i="13"/>
  <c r="O276" i="13"/>
  <c r="L276" i="13"/>
  <c r="T275" i="13"/>
  <c r="U275" i="13" s="1"/>
  <c r="R275" i="13"/>
  <c r="O275" i="13"/>
  <c r="L275" i="13"/>
  <c r="T274" i="13"/>
  <c r="U274" i="13" s="1"/>
  <c r="R274" i="13"/>
  <c r="O274" i="13"/>
  <c r="L274" i="13"/>
  <c r="T273" i="13"/>
  <c r="U273" i="13" s="1"/>
  <c r="R273" i="13"/>
  <c r="O273" i="13"/>
  <c r="L273" i="13"/>
  <c r="T272" i="13"/>
  <c r="U272" i="13" s="1"/>
  <c r="R272" i="13"/>
  <c r="O272" i="13"/>
  <c r="L272" i="13"/>
  <c r="T271" i="13"/>
  <c r="U271" i="13" s="1"/>
  <c r="R271" i="13"/>
  <c r="O271" i="13"/>
  <c r="L271" i="13"/>
  <c r="T270" i="13"/>
  <c r="U270" i="13" s="1"/>
  <c r="R270" i="13"/>
  <c r="O270" i="13"/>
  <c r="L270" i="13"/>
  <c r="T269" i="13"/>
  <c r="U269" i="13" s="1"/>
  <c r="R269" i="13"/>
  <c r="O269" i="13"/>
  <c r="L269" i="13"/>
  <c r="T268" i="13"/>
  <c r="U268" i="13" s="1"/>
  <c r="R268" i="13"/>
  <c r="O268" i="13"/>
  <c r="L268" i="13"/>
  <c r="T267" i="13"/>
  <c r="U267" i="13" s="1"/>
  <c r="R267" i="13"/>
  <c r="O267" i="13"/>
  <c r="L267" i="13"/>
  <c r="T266" i="13"/>
  <c r="U266" i="13" s="1"/>
  <c r="R266" i="13"/>
  <c r="O266" i="13"/>
  <c r="L266" i="13"/>
  <c r="T265" i="13"/>
  <c r="U265" i="13" s="1"/>
  <c r="R265" i="13"/>
  <c r="O265" i="13"/>
  <c r="L265" i="13"/>
  <c r="T264" i="13"/>
  <c r="U264" i="13" s="1"/>
  <c r="R264" i="13"/>
  <c r="O264" i="13"/>
  <c r="L264" i="13"/>
  <c r="T263" i="13"/>
  <c r="U263" i="13" s="1"/>
  <c r="R263" i="13"/>
  <c r="O263" i="13"/>
  <c r="L263" i="13"/>
  <c r="T262" i="13"/>
  <c r="U262" i="13" s="1"/>
  <c r="R262" i="13"/>
  <c r="O262" i="13"/>
  <c r="L262" i="13"/>
  <c r="T261" i="13"/>
  <c r="U261" i="13" s="1"/>
  <c r="R261" i="13"/>
  <c r="O261" i="13"/>
  <c r="L261" i="13"/>
  <c r="T260" i="13"/>
  <c r="U260" i="13" s="1"/>
  <c r="R260" i="13"/>
  <c r="O260" i="13"/>
  <c r="L260" i="13"/>
  <c r="T259" i="13"/>
  <c r="U259" i="13" s="1"/>
  <c r="R259" i="13"/>
  <c r="O259" i="13"/>
  <c r="L259" i="13"/>
  <c r="T258" i="13"/>
  <c r="U258" i="13" s="1"/>
  <c r="R258" i="13"/>
  <c r="O258" i="13"/>
  <c r="L258" i="13"/>
  <c r="T257" i="13"/>
  <c r="U257" i="13" s="1"/>
  <c r="R257" i="13"/>
  <c r="O257" i="13"/>
  <c r="L257" i="13"/>
  <c r="T256" i="13"/>
  <c r="U256" i="13" s="1"/>
  <c r="R256" i="13"/>
  <c r="O256" i="13"/>
  <c r="L256" i="13"/>
  <c r="T255" i="13"/>
  <c r="U255" i="13" s="1"/>
  <c r="R255" i="13"/>
  <c r="O255" i="13"/>
  <c r="L255" i="13"/>
  <c r="T254" i="13"/>
  <c r="U254" i="13" s="1"/>
  <c r="R254" i="13"/>
  <c r="O254" i="13"/>
  <c r="L254" i="13"/>
  <c r="T253" i="13"/>
  <c r="U253" i="13" s="1"/>
  <c r="R253" i="13"/>
  <c r="O253" i="13"/>
  <c r="L253" i="13"/>
  <c r="T252" i="13"/>
  <c r="U252" i="13" s="1"/>
  <c r="R252" i="13"/>
  <c r="O252" i="13"/>
  <c r="L252" i="13"/>
  <c r="T251" i="13"/>
  <c r="U251" i="13" s="1"/>
  <c r="R251" i="13"/>
  <c r="O251" i="13"/>
  <c r="L251" i="13"/>
  <c r="T250" i="13"/>
  <c r="U250" i="13" s="1"/>
  <c r="R250" i="13"/>
  <c r="O250" i="13"/>
  <c r="L250" i="13"/>
  <c r="T249" i="13"/>
  <c r="U249" i="13" s="1"/>
  <c r="R249" i="13"/>
  <c r="O249" i="13"/>
  <c r="L249" i="13"/>
  <c r="T248" i="13"/>
  <c r="U248" i="13" s="1"/>
  <c r="R248" i="13"/>
  <c r="O248" i="13"/>
  <c r="L248" i="13"/>
  <c r="T247" i="13"/>
  <c r="U247" i="13" s="1"/>
  <c r="R247" i="13"/>
  <c r="O247" i="13"/>
  <c r="L247" i="13"/>
  <c r="T246" i="13"/>
  <c r="U246" i="13" s="1"/>
  <c r="R246" i="13"/>
  <c r="O246" i="13"/>
  <c r="L246" i="13"/>
  <c r="T245" i="13"/>
  <c r="U245" i="13" s="1"/>
  <c r="R245" i="13"/>
  <c r="O245" i="13"/>
  <c r="L245" i="13"/>
  <c r="T244" i="13"/>
  <c r="U244" i="13" s="1"/>
  <c r="R244" i="13"/>
  <c r="O244" i="13"/>
  <c r="L244" i="13"/>
  <c r="T243" i="13"/>
  <c r="U243" i="13" s="1"/>
  <c r="R243" i="13"/>
  <c r="O243" i="13"/>
  <c r="L243" i="13"/>
  <c r="T242" i="13"/>
  <c r="U242" i="13" s="1"/>
  <c r="R242" i="13"/>
  <c r="O242" i="13"/>
  <c r="L242" i="13"/>
  <c r="T241" i="13"/>
  <c r="U241" i="13" s="1"/>
  <c r="R241" i="13"/>
  <c r="O241" i="13"/>
  <c r="L241" i="13"/>
  <c r="T240" i="13"/>
  <c r="U240" i="13" s="1"/>
  <c r="R240" i="13"/>
  <c r="O240" i="13"/>
  <c r="L240" i="13"/>
  <c r="T239" i="13"/>
  <c r="U239" i="13" s="1"/>
  <c r="R239" i="13"/>
  <c r="O239" i="13"/>
  <c r="L239" i="13"/>
  <c r="T238" i="13"/>
  <c r="U238" i="13" s="1"/>
  <c r="R238" i="13"/>
  <c r="O238" i="13"/>
  <c r="L238" i="13"/>
  <c r="T237" i="13"/>
  <c r="U237" i="13" s="1"/>
  <c r="R237" i="13"/>
  <c r="O237" i="13"/>
  <c r="L237" i="13"/>
  <c r="T236" i="13"/>
  <c r="U236" i="13" s="1"/>
  <c r="R236" i="13"/>
  <c r="O236" i="13"/>
  <c r="L236" i="13"/>
  <c r="T235" i="13"/>
  <c r="U235" i="13" s="1"/>
  <c r="R235" i="13"/>
  <c r="O235" i="13"/>
  <c r="L235" i="13"/>
  <c r="T234" i="13"/>
  <c r="U234" i="13" s="1"/>
  <c r="R234" i="13"/>
  <c r="O234" i="13"/>
  <c r="L234" i="13"/>
  <c r="T233" i="13"/>
  <c r="U233" i="13" s="1"/>
  <c r="R233" i="13"/>
  <c r="O233" i="13"/>
  <c r="L233" i="13"/>
  <c r="T232" i="13"/>
  <c r="U232" i="13" s="1"/>
  <c r="R232" i="13"/>
  <c r="O232" i="13"/>
  <c r="L232" i="13"/>
  <c r="T231" i="13"/>
  <c r="U231" i="13" s="1"/>
  <c r="R231" i="13"/>
  <c r="O231" i="13"/>
  <c r="L231" i="13"/>
  <c r="T230" i="13"/>
  <c r="U230" i="13" s="1"/>
  <c r="R230" i="13"/>
  <c r="O230" i="13"/>
  <c r="L230" i="13"/>
  <c r="T229" i="13"/>
  <c r="U229" i="13" s="1"/>
  <c r="R229" i="13"/>
  <c r="O229" i="13"/>
  <c r="L229" i="13"/>
  <c r="T228" i="13"/>
  <c r="U228" i="13" s="1"/>
  <c r="R228" i="13"/>
  <c r="O228" i="13"/>
  <c r="L228" i="13"/>
  <c r="T227" i="13"/>
  <c r="U227" i="13" s="1"/>
  <c r="R227" i="13"/>
  <c r="O227" i="13"/>
  <c r="L227" i="13"/>
  <c r="T226" i="13"/>
  <c r="U226" i="13" s="1"/>
  <c r="R226" i="13"/>
  <c r="O226" i="13"/>
  <c r="L226" i="13"/>
  <c r="T225" i="13"/>
  <c r="U225" i="13" s="1"/>
  <c r="R225" i="13"/>
  <c r="O225" i="13"/>
  <c r="L225" i="13"/>
  <c r="T224" i="13"/>
  <c r="U224" i="13" s="1"/>
  <c r="R224" i="13"/>
  <c r="O224" i="13"/>
  <c r="L224" i="13"/>
  <c r="T223" i="13"/>
  <c r="U223" i="13" s="1"/>
  <c r="R223" i="13"/>
  <c r="O223" i="13"/>
  <c r="L223" i="13"/>
  <c r="T222" i="13"/>
  <c r="U222" i="13" s="1"/>
  <c r="R222" i="13"/>
  <c r="O222" i="13"/>
  <c r="L222" i="13"/>
  <c r="T221" i="13"/>
  <c r="U221" i="13" s="1"/>
  <c r="R221" i="13"/>
  <c r="O221" i="13"/>
  <c r="L221" i="13"/>
  <c r="T220" i="13"/>
  <c r="U220" i="13" s="1"/>
  <c r="R220" i="13"/>
  <c r="O220" i="13"/>
  <c r="L220" i="13"/>
  <c r="T219" i="13"/>
  <c r="U219" i="13" s="1"/>
  <c r="R219" i="13"/>
  <c r="O219" i="13"/>
  <c r="L219" i="13"/>
  <c r="T218" i="13"/>
  <c r="U218" i="13" s="1"/>
  <c r="R218" i="13"/>
  <c r="O218" i="13"/>
  <c r="L218" i="13"/>
  <c r="T217" i="13"/>
  <c r="U217" i="13" s="1"/>
  <c r="R217" i="13"/>
  <c r="O217" i="13"/>
  <c r="L217" i="13"/>
  <c r="T216" i="13"/>
  <c r="U216" i="13" s="1"/>
  <c r="R216" i="13"/>
  <c r="O216" i="13"/>
  <c r="L216" i="13"/>
  <c r="T215" i="13"/>
  <c r="U215" i="13" s="1"/>
  <c r="R215" i="13"/>
  <c r="O215" i="13"/>
  <c r="L215" i="13"/>
  <c r="T214" i="13"/>
  <c r="U214" i="13" s="1"/>
  <c r="R214" i="13"/>
  <c r="O214" i="13"/>
  <c r="L214" i="13"/>
  <c r="T213" i="13"/>
  <c r="U213" i="13" s="1"/>
  <c r="R213" i="13"/>
  <c r="O213" i="13"/>
  <c r="L213" i="13"/>
  <c r="T212" i="13"/>
  <c r="U212" i="13" s="1"/>
  <c r="R212" i="13"/>
  <c r="O212" i="13"/>
  <c r="L212" i="13"/>
  <c r="T211" i="13"/>
  <c r="U211" i="13" s="1"/>
  <c r="R211" i="13"/>
  <c r="O211" i="13"/>
  <c r="L211" i="13"/>
  <c r="T210" i="13"/>
  <c r="U210" i="13" s="1"/>
  <c r="R210" i="13"/>
  <c r="O210" i="13"/>
  <c r="L210" i="13"/>
  <c r="T209" i="13"/>
  <c r="U209" i="13" s="1"/>
  <c r="R209" i="13"/>
  <c r="O209" i="13"/>
  <c r="L209" i="13"/>
  <c r="T208" i="13"/>
  <c r="U208" i="13" s="1"/>
  <c r="R208" i="13"/>
  <c r="O208" i="13"/>
  <c r="T207" i="13"/>
  <c r="U207" i="13" s="1"/>
  <c r="R207" i="13"/>
  <c r="O207" i="13"/>
  <c r="T206" i="13"/>
  <c r="U206" i="13" s="1"/>
  <c r="R206" i="13"/>
  <c r="O206" i="13"/>
  <c r="L206" i="13"/>
  <c r="T205" i="13"/>
  <c r="U205" i="13" s="1"/>
  <c r="R205" i="13"/>
  <c r="O205" i="13"/>
  <c r="L205" i="13"/>
  <c r="T204" i="13"/>
  <c r="U204" i="13" s="1"/>
  <c r="R204" i="13"/>
  <c r="O204" i="13"/>
  <c r="L204" i="13"/>
  <c r="T203" i="13"/>
  <c r="U203" i="13" s="1"/>
  <c r="R203" i="13"/>
  <c r="O203" i="13"/>
  <c r="L203" i="13"/>
  <c r="T202" i="13"/>
  <c r="U202" i="13" s="1"/>
  <c r="R202" i="13"/>
  <c r="O202" i="13"/>
  <c r="L202" i="13"/>
  <c r="T201" i="13"/>
  <c r="U201" i="13" s="1"/>
  <c r="R201" i="13"/>
  <c r="O201" i="13"/>
  <c r="L201" i="13"/>
  <c r="T200" i="13"/>
  <c r="U200" i="13" s="1"/>
  <c r="R200" i="13"/>
  <c r="O200" i="13"/>
  <c r="L200" i="13"/>
  <c r="R199" i="13"/>
  <c r="N199" i="13"/>
  <c r="T199" i="13" s="1"/>
  <c r="U199" i="13" s="1"/>
  <c r="L199" i="13"/>
  <c r="R198" i="13"/>
  <c r="N198" i="13"/>
  <c r="T198" i="13" s="1"/>
  <c r="U198" i="13" s="1"/>
  <c r="L198" i="13"/>
  <c r="R197" i="13"/>
  <c r="N197" i="13"/>
  <c r="T197" i="13" s="1"/>
  <c r="U197" i="13" s="1"/>
  <c r="L197" i="13"/>
  <c r="R196" i="13"/>
  <c r="N196" i="13"/>
  <c r="O196" i="13" s="1"/>
  <c r="L196" i="13"/>
  <c r="R195" i="13"/>
  <c r="N195" i="13"/>
  <c r="T195" i="13" s="1"/>
  <c r="U195" i="13" s="1"/>
  <c r="L195" i="13"/>
  <c r="R194" i="13"/>
  <c r="N194" i="13"/>
  <c r="T194" i="13" s="1"/>
  <c r="U194" i="13" s="1"/>
  <c r="L194" i="13"/>
  <c r="R193" i="13"/>
  <c r="N193" i="13"/>
  <c r="T193" i="13" s="1"/>
  <c r="U193" i="13" s="1"/>
  <c r="L193" i="13"/>
  <c r="T192" i="13"/>
  <c r="L192" i="13"/>
  <c r="T189" i="13"/>
  <c r="J184" i="13"/>
  <c r="L184" i="13" s="1"/>
  <c r="L189" i="13" s="1"/>
  <c r="T180" i="13"/>
  <c r="T179" i="13"/>
  <c r="U179" i="13" s="1"/>
  <c r="R179" i="13"/>
  <c r="O179" i="13"/>
  <c r="L179" i="13"/>
  <c r="T178" i="13"/>
  <c r="U178" i="13" s="1"/>
  <c r="R178" i="13"/>
  <c r="O178" i="13"/>
  <c r="L178" i="13"/>
  <c r="T177" i="13"/>
  <c r="U177" i="13" s="1"/>
  <c r="R177" i="13"/>
  <c r="O177" i="13"/>
  <c r="L177" i="13"/>
  <c r="T176" i="13"/>
  <c r="T175" i="13"/>
  <c r="U175" i="13" s="1"/>
  <c r="R175" i="13"/>
  <c r="O175" i="13"/>
  <c r="L175" i="13"/>
  <c r="T174" i="13"/>
  <c r="U174" i="13" s="1"/>
  <c r="R174" i="13"/>
  <c r="O174" i="13"/>
  <c r="L174" i="13"/>
  <c r="T173" i="13"/>
  <c r="U173" i="13" s="1"/>
  <c r="R173" i="13"/>
  <c r="O173" i="13"/>
  <c r="L173" i="13"/>
  <c r="T172" i="13"/>
  <c r="U172" i="13" s="1"/>
  <c r="R172" i="13"/>
  <c r="O172" i="13"/>
  <c r="L172" i="13"/>
  <c r="T171" i="13"/>
  <c r="U171" i="13" s="1"/>
  <c r="R171" i="13"/>
  <c r="O171" i="13"/>
  <c r="L171" i="13"/>
  <c r="T170" i="13"/>
  <c r="U170" i="13" s="1"/>
  <c r="R170" i="13"/>
  <c r="O170" i="13"/>
  <c r="L170" i="13"/>
  <c r="T169" i="13"/>
  <c r="U169" i="13" s="1"/>
  <c r="R169" i="13"/>
  <c r="O169" i="13"/>
  <c r="L169" i="13"/>
  <c r="T168" i="13"/>
  <c r="U168" i="13" s="1"/>
  <c r="R168" i="13"/>
  <c r="O168" i="13"/>
  <c r="L168" i="13"/>
  <c r="T167" i="13"/>
  <c r="U167" i="13" s="1"/>
  <c r="R167" i="13"/>
  <c r="O167" i="13"/>
  <c r="L167" i="13"/>
  <c r="T166" i="13"/>
  <c r="U166" i="13" s="1"/>
  <c r="R166" i="13"/>
  <c r="O166" i="13"/>
  <c r="L166" i="13"/>
  <c r="T165" i="13"/>
  <c r="U165" i="13" s="1"/>
  <c r="R165" i="13"/>
  <c r="O165" i="13"/>
  <c r="L165" i="13"/>
  <c r="T164" i="13"/>
  <c r="U164" i="13" s="1"/>
  <c r="R164" i="13"/>
  <c r="O164" i="13"/>
  <c r="L164" i="13"/>
  <c r="T163" i="13"/>
  <c r="U163" i="13" s="1"/>
  <c r="R163" i="13"/>
  <c r="O163" i="13"/>
  <c r="L163" i="13"/>
  <c r="T162" i="13"/>
  <c r="U162" i="13" s="1"/>
  <c r="R162" i="13"/>
  <c r="O162" i="13"/>
  <c r="L162" i="13"/>
  <c r="T161" i="13"/>
  <c r="U161" i="13" s="1"/>
  <c r="R161" i="13"/>
  <c r="O161" i="13"/>
  <c r="L161" i="13"/>
  <c r="T160" i="13"/>
  <c r="U160" i="13" s="1"/>
  <c r="R160" i="13"/>
  <c r="O160" i="13"/>
  <c r="L160" i="13"/>
  <c r="T159" i="13"/>
  <c r="U159" i="13" s="1"/>
  <c r="R159" i="13"/>
  <c r="O159" i="13"/>
  <c r="L159" i="13"/>
  <c r="T158" i="13"/>
  <c r="U158" i="13" s="1"/>
  <c r="R158" i="13"/>
  <c r="O158" i="13"/>
  <c r="L158" i="13"/>
  <c r="T157" i="13"/>
  <c r="U157" i="13" s="1"/>
  <c r="R157" i="13"/>
  <c r="O157" i="13"/>
  <c r="L157" i="13"/>
  <c r="T156" i="13"/>
  <c r="U156" i="13" s="1"/>
  <c r="R156" i="13"/>
  <c r="O156" i="13"/>
  <c r="L156" i="13"/>
  <c r="T155" i="13"/>
  <c r="U155" i="13" s="1"/>
  <c r="R155" i="13"/>
  <c r="O155" i="13"/>
  <c r="L155" i="13"/>
  <c r="T154" i="13"/>
  <c r="U154" i="13" s="1"/>
  <c r="R154" i="13"/>
  <c r="O154" i="13"/>
  <c r="L154" i="13"/>
  <c r="T153" i="13"/>
  <c r="U153" i="13" s="1"/>
  <c r="R153" i="13"/>
  <c r="O153" i="13"/>
  <c r="L153" i="13"/>
  <c r="T152" i="13"/>
  <c r="U152" i="13" s="1"/>
  <c r="R152" i="13"/>
  <c r="O152" i="13"/>
  <c r="L152" i="13"/>
  <c r="T151" i="13"/>
  <c r="U151" i="13" s="1"/>
  <c r="R151" i="13"/>
  <c r="O151" i="13"/>
  <c r="L151" i="13"/>
  <c r="T150" i="13"/>
  <c r="U150" i="13" s="1"/>
  <c r="R150" i="13"/>
  <c r="O150" i="13"/>
  <c r="L150" i="13"/>
  <c r="T149" i="13"/>
  <c r="U149" i="13" s="1"/>
  <c r="R149" i="13"/>
  <c r="O149" i="13"/>
  <c r="L149" i="13"/>
  <c r="T148" i="13"/>
  <c r="U148" i="13" s="1"/>
  <c r="R148" i="13"/>
  <c r="O148" i="13"/>
  <c r="L148" i="13"/>
  <c r="T147" i="13"/>
  <c r="U147" i="13" s="1"/>
  <c r="R147" i="13"/>
  <c r="O147" i="13"/>
  <c r="L147" i="13"/>
  <c r="T146" i="13"/>
  <c r="U146" i="13" s="1"/>
  <c r="R146" i="13"/>
  <c r="O146" i="13"/>
  <c r="L146" i="13"/>
  <c r="T145" i="13"/>
  <c r="U145" i="13" s="1"/>
  <c r="R145" i="13"/>
  <c r="O145" i="13"/>
  <c r="L145" i="13"/>
  <c r="T144" i="13"/>
  <c r="U144" i="13" s="1"/>
  <c r="R144" i="13"/>
  <c r="O144" i="13"/>
  <c r="L144" i="13"/>
  <c r="T143" i="13"/>
  <c r="U143" i="13" s="1"/>
  <c r="R143" i="13"/>
  <c r="O143" i="13"/>
  <c r="L143" i="13"/>
  <c r="T142" i="13"/>
  <c r="U142" i="13" s="1"/>
  <c r="R142" i="13"/>
  <c r="O142" i="13"/>
  <c r="L142" i="13"/>
  <c r="T141" i="13"/>
  <c r="U141" i="13" s="1"/>
  <c r="R141" i="13"/>
  <c r="O141" i="13"/>
  <c r="L141" i="13"/>
  <c r="T140" i="13"/>
  <c r="U140" i="13" s="1"/>
  <c r="R140" i="13"/>
  <c r="O140" i="13"/>
  <c r="L140" i="13"/>
  <c r="T139" i="13"/>
  <c r="U139" i="13" s="1"/>
  <c r="R139" i="13"/>
  <c r="O139" i="13"/>
  <c r="L139" i="13"/>
  <c r="T138" i="13"/>
  <c r="U138" i="13" s="1"/>
  <c r="R138" i="13"/>
  <c r="O138" i="13"/>
  <c r="L138" i="13"/>
  <c r="T137" i="13"/>
  <c r="U137" i="13" s="1"/>
  <c r="R137" i="13"/>
  <c r="O137" i="13"/>
  <c r="L137" i="13"/>
  <c r="T136" i="13"/>
  <c r="U136" i="13" s="1"/>
  <c r="R136" i="13"/>
  <c r="O136" i="13"/>
  <c r="L136" i="13"/>
  <c r="T135" i="13"/>
  <c r="U135" i="13" s="1"/>
  <c r="R135" i="13"/>
  <c r="O135" i="13"/>
  <c r="L135" i="13"/>
  <c r="T134" i="13"/>
  <c r="U134" i="13" s="1"/>
  <c r="R134" i="13"/>
  <c r="O134" i="13"/>
  <c r="L134" i="13"/>
  <c r="T133" i="13"/>
  <c r="U133" i="13" s="1"/>
  <c r="R133" i="13"/>
  <c r="O133" i="13"/>
  <c r="L133" i="13"/>
  <c r="T132" i="13"/>
  <c r="U132" i="13" s="1"/>
  <c r="R132" i="13"/>
  <c r="O132" i="13"/>
  <c r="L132" i="13"/>
  <c r="T131" i="13"/>
  <c r="U131" i="13" s="1"/>
  <c r="R131" i="13"/>
  <c r="O131" i="13"/>
  <c r="L131" i="13"/>
  <c r="T130" i="13"/>
  <c r="U130" i="13" s="1"/>
  <c r="R130" i="13"/>
  <c r="O130" i="13"/>
  <c r="L130" i="13"/>
  <c r="T129" i="13"/>
  <c r="U129" i="13" s="1"/>
  <c r="R129" i="13"/>
  <c r="O129" i="13"/>
  <c r="L129" i="13"/>
  <c r="T128" i="13"/>
  <c r="U128" i="13" s="1"/>
  <c r="R128" i="13"/>
  <c r="O128" i="13"/>
  <c r="T127" i="13"/>
  <c r="U127" i="13" s="1"/>
  <c r="R127" i="13"/>
  <c r="O127" i="13"/>
  <c r="T126" i="13"/>
  <c r="U126" i="13" s="1"/>
  <c r="R126" i="13"/>
  <c r="O126" i="13"/>
  <c r="L126" i="13"/>
  <c r="T125" i="13"/>
  <c r="U125" i="13" s="1"/>
  <c r="R125" i="13"/>
  <c r="O125" i="13"/>
  <c r="L125" i="13"/>
  <c r="T124" i="13"/>
  <c r="U124" i="13" s="1"/>
  <c r="R124" i="13"/>
  <c r="O124" i="13"/>
  <c r="L124" i="13"/>
  <c r="T123" i="13"/>
  <c r="U123" i="13" s="1"/>
  <c r="R123" i="13"/>
  <c r="O123" i="13"/>
  <c r="L123" i="13"/>
  <c r="T122" i="13"/>
  <c r="U122" i="13" s="1"/>
  <c r="R122" i="13"/>
  <c r="O122" i="13"/>
  <c r="L122" i="13"/>
  <c r="T121" i="13"/>
  <c r="U121" i="13" s="1"/>
  <c r="R121" i="13"/>
  <c r="O121" i="13"/>
  <c r="L121" i="13"/>
  <c r="R120" i="13"/>
  <c r="N120" i="13"/>
  <c r="O120" i="13" s="1"/>
  <c r="L120" i="13"/>
  <c r="R119" i="13"/>
  <c r="N119" i="13"/>
  <c r="T119" i="13" s="1"/>
  <c r="U119" i="13" s="1"/>
  <c r="L119" i="13"/>
  <c r="R118" i="13"/>
  <c r="N118" i="13"/>
  <c r="T118" i="13" s="1"/>
  <c r="U118" i="13" s="1"/>
  <c r="L118" i="13"/>
  <c r="R117" i="13"/>
  <c r="T117" i="13"/>
  <c r="U117" i="13" s="1"/>
  <c r="L117" i="13"/>
  <c r="R116" i="13"/>
  <c r="N116" i="13"/>
  <c r="O116" i="13" s="1"/>
  <c r="L116" i="13"/>
  <c r="R115" i="13"/>
  <c r="N115" i="13"/>
  <c r="T115" i="13" s="1"/>
  <c r="U115" i="13" s="1"/>
  <c r="L115" i="13"/>
  <c r="R114" i="13"/>
  <c r="N114" i="13"/>
  <c r="T114" i="13" s="1"/>
  <c r="U114" i="13" s="1"/>
  <c r="L114" i="13"/>
  <c r="T113" i="13"/>
  <c r="L113" i="13"/>
  <c r="T109" i="13"/>
  <c r="K105" i="13"/>
  <c r="K104" i="13"/>
  <c r="J104" i="13"/>
  <c r="N104" i="13" s="1"/>
  <c r="T100" i="13"/>
  <c r="R100" i="13"/>
  <c r="K99" i="13"/>
  <c r="I99" i="13"/>
  <c r="R98" i="13"/>
  <c r="O98" i="13"/>
  <c r="L98" i="13"/>
  <c r="V98" i="13" s="1"/>
  <c r="R97" i="13"/>
  <c r="O97" i="13"/>
  <c r="L97" i="13"/>
  <c r="V97" i="13" s="1"/>
  <c r="R96" i="13"/>
  <c r="O96" i="13"/>
  <c r="L96" i="13"/>
  <c r="V96" i="13" s="1"/>
  <c r="R95" i="13"/>
  <c r="O95" i="13"/>
  <c r="L95" i="13"/>
  <c r="V95" i="13" s="1"/>
  <c r="R94" i="13"/>
  <c r="O94" i="13"/>
  <c r="L94" i="13"/>
  <c r="V94" i="13" s="1"/>
  <c r="R93" i="13"/>
  <c r="O93" i="13"/>
  <c r="L93" i="13"/>
  <c r="V93" i="13" s="1"/>
  <c r="R92" i="13"/>
  <c r="O92" i="13"/>
  <c r="L92" i="13"/>
  <c r="V92" i="13" s="1"/>
  <c r="R91" i="13"/>
  <c r="O91" i="13"/>
  <c r="L91" i="13"/>
  <c r="V91" i="13" s="1"/>
  <c r="R90" i="13"/>
  <c r="O90" i="13"/>
  <c r="L90" i="13"/>
  <c r="V90" i="13" s="1"/>
  <c r="R89" i="13"/>
  <c r="O89" i="13"/>
  <c r="L89" i="13"/>
  <c r="V89" i="13" s="1"/>
  <c r="R88" i="13"/>
  <c r="O88" i="13"/>
  <c r="L88" i="13"/>
  <c r="V88" i="13" s="1"/>
  <c r="R87" i="13"/>
  <c r="O87" i="13"/>
  <c r="L87" i="13"/>
  <c r="V87" i="13" s="1"/>
  <c r="R86" i="13"/>
  <c r="N86" i="13"/>
  <c r="L86" i="13"/>
  <c r="R85" i="13"/>
  <c r="O85" i="13"/>
  <c r="L85" i="13"/>
  <c r="V85" i="13" s="1"/>
  <c r="R84" i="13"/>
  <c r="O84" i="13"/>
  <c r="L84" i="13"/>
  <c r="V84" i="13" s="1"/>
  <c r="R83" i="13"/>
  <c r="O83" i="13"/>
  <c r="L83" i="13"/>
  <c r="V83" i="13" s="1"/>
  <c r="L82" i="13"/>
  <c r="V82" i="13" s="1"/>
  <c r="R80" i="13"/>
  <c r="O80" i="13"/>
  <c r="L80" i="13"/>
  <c r="V80" i="13" s="1"/>
  <c r="R79" i="13"/>
  <c r="O79" i="13"/>
  <c r="L79" i="13"/>
  <c r="V79" i="13" s="1"/>
  <c r="R78" i="13"/>
  <c r="O78" i="13"/>
  <c r="L78" i="13"/>
  <c r="V78" i="13" s="1"/>
  <c r="R77" i="13"/>
  <c r="O77" i="13"/>
  <c r="L77" i="13"/>
  <c r="V77" i="13" s="1"/>
  <c r="R76" i="13"/>
  <c r="O76" i="13"/>
  <c r="L76" i="13"/>
  <c r="V76" i="13" s="1"/>
  <c r="R75" i="13"/>
  <c r="O75" i="13"/>
  <c r="L75" i="13"/>
  <c r="V75" i="13" s="1"/>
  <c r="R74" i="13"/>
  <c r="O74" i="13"/>
  <c r="L74" i="13"/>
  <c r="V74" i="13" s="1"/>
  <c r="R73" i="13"/>
  <c r="O73" i="13"/>
  <c r="L73" i="13"/>
  <c r="V73" i="13" s="1"/>
  <c r="R72" i="13"/>
  <c r="O72" i="13"/>
  <c r="L72" i="13"/>
  <c r="V72" i="13" s="1"/>
  <c r="R71" i="13"/>
  <c r="O71" i="13"/>
  <c r="L71" i="13"/>
  <c r="V71" i="13" s="1"/>
  <c r="R70" i="13"/>
  <c r="O70" i="13"/>
  <c r="L70" i="13"/>
  <c r="V70" i="13" s="1"/>
  <c r="R69" i="13"/>
  <c r="N69" i="13"/>
  <c r="T69" i="13" s="1"/>
  <c r="U69" i="13" s="1"/>
  <c r="L69" i="13"/>
  <c r="R68" i="13"/>
  <c r="N68" i="13"/>
  <c r="O68" i="13" s="1"/>
  <c r="L68" i="13"/>
  <c r="R67" i="13"/>
  <c r="N67" i="13"/>
  <c r="O67" i="13" s="1"/>
  <c r="L67" i="13"/>
  <c r="R66" i="13"/>
  <c r="N66" i="13"/>
  <c r="T66" i="13" s="1"/>
  <c r="U66" i="13" s="1"/>
  <c r="L66" i="13"/>
  <c r="R64" i="13"/>
  <c r="N64" i="13"/>
  <c r="O64" i="13" s="1"/>
  <c r="L64" i="13"/>
  <c r="R63" i="13"/>
  <c r="N63" i="13"/>
  <c r="T63" i="13" s="1"/>
  <c r="U63" i="13" s="1"/>
  <c r="L63" i="13"/>
  <c r="R62" i="13"/>
  <c r="O62" i="13"/>
  <c r="L62" i="13"/>
  <c r="R61" i="13"/>
  <c r="N61" i="13"/>
  <c r="O61" i="13" s="1"/>
  <c r="L61" i="13"/>
  <c r="V61" i="13" s="1"/>
  <c r="R60" i="13"/>
  <c r="N60" i="13"/>
  <c r="O60" i="13" s="1"/>
  <c r="L60" i="13"/>
  <c r="R59" i="13"/>
  <c r="N59" i="13"/>
  <c r="T59" i="13" s="1"/>
  <c r="U59" i="13" s="1"/>
  <c r="L59" i="13"/>
  <c r="R58" i="13"/>
  <c r="N58" i="13"/>
  <c r="T58" i="13" s="1"/>
  <c r="U58" i="13" s="1"/>
  <c r="L58" i="13"/>
  <c r="R57" i="13"/>
  <c r="N57" i="13"/>
  <c r="T57" i="13" s="1"/>
  <c r="U57" i="13" s="1"/>
  <c r="L57" i="13"/>
  <c r="T53" i="13"/>
  <c r="N49" i="13"/>
  <c r="T49" i="13" s="1"/>
  <c r="N48" i="13"/>
  <c r="T48" i="13" s="1"/>
  <c r="L48" i="13"/>
  <c r="L53" i="13" s="1"/>
  <c r="M30" i="13"/>
  <c r="O86" i="13" l="1"/>
  <c r="T86" i="13"/>
  <c r="U86" i="13" s="1"/>
  <c r="V86" i="13" s="1"/>
  <c r="K176" i="13"/>
  <c r="O176" i="13" s="1"/>
  <c r="U99" i="13"/>
  <c r="V59" i="13"/>
  <c r="T116" i="13"/>
  <c r="U116" i="13" s="1"/>
  <c r="R279" i="13"/>
  <c r="O115" i="13"/>
  <c r="O119" i="13"/>
  <c r="R406" i="13"/>
  <c r="R411" i="13" s="1"/>
  <c r="T64" i="13"/>
  <c r="U64" i="13" s="1"/>
  <c r="V64" i="13" s="1"/>
  <c r="O406" i="13"/>
  <c r="O118" i="13"/>
  <c r="Y68" i="13"/>
  <c r="T68" i="13"/>
  <c r="U68" i="13" s="1"/>
  <c r="V68" i="13" s="1"/>
  <c r="V58" i="13"/>
  <c r="O59" i="13"/>
  <c r="U406" i="13"/>
  <c r="V57" i="13"/>
  <c r="O63" i="13"/>
  <c r="Y63" i="13" s="1"/>
  <c r="Z63" i="13" s="1"/>
  <c r="Y67" i="13"/>
  <c r="O57" i="13"/>
  <c r="O66" i="13"/>
  <c r="Y66" i="13" s="1"/>
  <c r="Z66" i="13" s="1"/>
  <c r="L279" i="13"/>
  <c r="L280" i="13" s="1"/>
  <c r="T61" i="13"/>
  <c r="U61" i="13" s="1"/>
  <c r="U48" i="13"/>
  <c r="O114" i="13"/>
  <c r="O48" i="13"/>
  <c r="T120" i="13"/>
  <c r="U120" i="13" s="1"/>
  <c r="L369" i="13"/>
  <c r="L370" i="13" s="1"/>
  <c r="Y397" i="13"/>
  <c r="Z397" i="13" s="1"/>
  <c r="Y64" i="13"/>
  <c r="O389" i="13"/>
  <c r="U49" i="13"/>
  <c r="R369" i="13"/>
  <c r="L99" i="13"/>
  <c r="V66" i="13"/>
  <c r="U389" i="13"/>
  <c r="Y61" i="13"/>
  <c r="O104" i="13"/>
  <c r="T104" i="13"/>
  <c r="U104" i="13" s="1"/>
  <c r="Y62" i="13"/>
  <c r="O284" i="13"/>
  <c r="T284" i="13"/>
  <c r="U284" i="13" s="1"/>
  <c r="V63" i="13"/>
  <c r="V69" i="13"/>
  <c r="U176" i="13"/>
  <c r="R176" i="13"/>
  <c r="R180" i="13" s="1"/>
  <c r="L176" i="13"/>
  <c r="L180" i="13" s="1"/>
  <c r="O58" i="13"/>
  <c r="T60" i="13"/>
  <c r="U60" i="13" s="1"/>
  <c r="T62" i="13"/>
  <c r="U62" i="13" s="1"/>
  <c r="V62" i="13" s="1"/>
  <c r="T67" i="13"/>
  <c r="U67" i="13" s="1"/>
  <c r="O69" i="13"/>
  <c r="Y69" i="13" s="1"/>
  <c r="Z69" i="13" s="1"/>
  <c r="O99" i="13"/>
  <c r="N184" i="13"/>
  <c r="O195" i="13"/>
  <c r="T196" i="13"/>
  <c r="U196" i="13" s="1"/>
  <c r="U279" i="13" s="1"/>
  <c r="O199" i="13"/>
  <c r="O295" i="13"/>
  <c r="T296" i="13"/>
  <c r="U296" i="13" s="1"/>
  <c r="U369" i="13" s="1"/>
  <c r="O299" i="13"/>
  <c r="R99" i="13"/>
  <c r="J105" i="13"/>
  <c r="J106" i="13" s="1"/>
  <c r="O194" i="13"/>
  <c r="O198" i="13"/>
  <c r="O294" i="13"/>
  <c r="O298" i="13"/>
  <c r="R423" i="13"/>
  <c r="L104" i="13"/>
  <c r="O193" i="13"/>
  <c r="O197" i="13"/>
  <c r="O293" i="13"/>
  <c r="O297" i="13"/>
  <c r="O49" i="13"/>
  <c r="L284" i="13"/>
  <c r="L100" i="13" l="1"/>
  <c r="L371" i="13" s="1"/>
  <c r="V99" i="13"/>
  <c r="L285" i="13"/>
  <c r="U180" i="13"/>
  <c r="J107" i="13"/>
  <c r="L106" i="13"/>
  <c r="O53" i="13"/>
  <c r="Y53" i="13" s="1"/>
  <c r="Z64" i="13"/>
  <c r="U53" i="13"/>
  <c r="V53" i="13" s="1"/>
  <c r="Z68" i="13"/>
  <c r="Z61" i="13"/>
  <c r="O180" i="13"/>
  <c r="U100" i="13"/>
  <c r="O100" i="13"/>
  <c r="L181" i="13"/>
  <c r="N285" i="13"/>
  <c r="V284" i="13"/>
  <c r="N105" i="13"/>
  <c r="L105" i="13"/>
  <c r="T184" i="13"/>
  <c r="U184" i="13" s="1"/>
  <c r="O184" i="13"/>
  <c r="V60" i="13"/>
  <c r="R415" i="13"/>
  <c r="R417" i="13"/>
  <c r="R419" i="13" s="1"/>
  <c r="R413" i="13"/>
  <c r="O369" i="13"/>
  <c r="Z67" i="13"/>
  <c r="V67" i="13"/>
  <c r="R425" i="13"/>
  <c r="O279" i="13"/>
  <c r="Z62" i="13"/>
  <c r="V100" i="13" l="1"/>
  <c r="L286" i="13"/>
  <c r="J108" i="13"/>
  <c r="L108" i="13" s="1"/>
  <c r="L107" i="13"/>
  <c r="Z53" i="13"/>
  <c r="R421" i="13"/>
  <c r="R429" i="13" s="1"/>
  <c r="R433" i="13" s="1"/>
  <c r="O371" i="13"/>
  <c r="T105" i="13"/>
  <c r="U105" i="13" s="1"/>
  <c r="U109" i="13" s="1"/>
  <c r="O105" i="13"/>
  <c r="O109" i="13" s="1"/>
  <c r="O189" i="13"/>
  <c r="O285" i="13"/>
  <c r="O289" i="13" s="1"/>
  <c r="T285" i="13"/>
  <c r="U285" i="13" s="1"/>
  <c r="U289" i="13" s="1"/>
  <c r="U189" i="13"/>
  <c r="V189" i="13" s="1"/>
  <c r="L411" i="13"/>
  <c r="Y373" i="13" l="1"/>
  <c r="U371" i="13"/>
  <c r="L288" i="13"/>
  <c r="L287" i="13"/>
  <c r="L109" i="13"/>
  <c r="O372" i="13"/>
  <c r="O411" i="13"/>
  <c r="O415" i="13" s="1"/>
  <c r="U433" i="13"/>
  <c r="V285" i="13"/>
  <c r="L415" i="13"/>
  <c r="L417" i="13"/>
  <c r="L413" i="13"/>
  <c r="O427" i="13" l="1"/>
  <c r="U427" i="13" s="1"/>
  <c r="U372" i="13"/>
  <c r="L289" i="13"/>
  <c r="L372" i="13" s="1"/>
  <c r="Z371" i="13"/>
  <c r="V371" i="13"/>
  <c r="Z373" i="13"/>
  <c r="V289" i="13"/>
  <c r="V109" i="13"/>
  <c r="O423" i="13"/>
  <c r="O425" i="13" s="1"/>
  <c r="U425" i="13" s="1"/>
  <c r="O373" i="13"/>
  <c r="U373" i="13" s="1"/>
  <c r="O413" i="13"/>
  <c r="O417" i="13"/>
  <c r="O419" i="13" s="1"/>
  <c r="U411" i="13"/>
  <c r="V411" i="13" s="1"/>
  <c r="L419" i="13"/>
  <c r="U423" i="13" l="1"/>
  <c r="U413" i="13"/>
  <c r="V413" i="13" s="1"/>
  <c r="U415" i="13"/>
  <c r="V415" i="13" s="1"/>
  <c r="U417" i="13"/>
  <c r="U419" i="13" s="1"/>
  <c r="V419" i="13" s="1"/>
  <c r="O421" i="13"/>
  <c r="O429" i="13" s="1"/>
  <c r="O437" i="13" s="1"/>
  <c r="O441" i="13" s="1"/>
  <c r="L421" i="13"/>
  <c r="L373" i="13" l="1"/>
  <c r="V373" i="13" s="1"/>
  <c r="V372" i="13"/>
  <c r="L423" i="13"/>
  <c r="L425" i="13" s="1"/>
  <c r="L427" i="13" s="1"/>
  <c r="V427" i="13" s="1"/>
  <c r="M36" i="13"/>
  <c r="D22" i="10"/>
  <c r="V417" i="13"/>
  <c r="U421" i="13"/>
  <c r="U429" i="13" s="1"/>
  <c r="V423" i="13" l="1"/>
  <c r="L429" i="13"/>
  <c r="V421" i="13"/>
  <c r="R439" i="13" l="1"/>
  <c r="L441" i="13"/>
  <c r="D444" i="13" s="1"/>
  <c r="L444" i="13" s="1"/>
  <c r="V433" i="13"/>
  <c r="L435" i="13"/>
  <c r="N435" i="13" s="1"/>
  <c r="O435" i="13" s="1"/>
  <c r="O439" i="13"/>
  <c r="V429" i="13"/>
  <c r="R435" i="13" l="1"/>
  <c r="R437" i="13" s="1"/>
  <c r="D23" i="10"/>
  <c r="U439" i="13"/>
  <c r="U435" i="13" l="1"/>
  <c r="V435" i="13" s="1"/>
  <c r="R441" i="13"/>
  <c r="U441" i="13" s="1"/>
  <c r="V441" i="13" s="1"/>
  <c r="U437" i="13"/>
  <c r="V437" i="13" s="1"/>
  <c r="C30" i="10" l="1"/>
  <c r="AM2008" i="9" l="1"/>
  <c r="AM2007" i="9"/>
  <c r="AM2006" i="9"/>
  <c r="AK2005" i="9"/>
  <c r="AM2005" i="9" s="1"/>
  <c r="AO2003" i="9"/>
  <c r="AO2002" i="9"/>
  <c r="AO2001" i="9"/>
  <c r="AL2000" i="9"/>
  <c r="AO2000" i="9" s="1"/>
  <c r="AO1999" i="9"/>
  <c r="AO1998" i="9"/>
  <c r="AO1997" i="9"/>
  <c r="AE1994" i="9"/>
  <c r="H1994" i="9"/>
  <c r="E1994" i="9"/>
  <c r="I1990" i="9"/>
  <c r="I1987" i="9"/>
  <c r="AO1975" i="9"/>
  <c r="AO1974" i="9"/>
  <c r="AO1973" i="9"/>
  <c r="AO1972" i="9"/>
  <c r="AO1968" i="9"/>
  <c r="AO1967" i="9"/>
  <c r="AO1966" i="9"/>
  <c r="AJ1965" i="9"/>
  <c r="AO1964" i="9"/>
  <c r="AJ1964" i="9"/>
  <c r="AO1963" i="9"/>
  <c r="AJ1963" i="9"/>
  <c r="AN1960" i="9"/>
  <c r="AO1938" i="9"/>
  <c r="AO1952" i="9" s="1"/>
  <c r="AO1954" i="9" s="1"/>
  <c r="H1935" i="9"/>
  <c r="AO1907" i="9"/>
  <c r="AO1921" i="9" s="1"/>
  <c r="AO1923" i="9" s="1"/>
  <c r="H1904" i="9"/>
  <c r="AO1876" i="9"/>
  <c r="AO1890" i="9" s="1"/>
  <c r="AO1845" i="9"/>
  <c r="AO1859" i="9" s="1"/>
  <c r="AO1828" i="9"/>
  <c r="AO1830" i="9" s="1"/>
  <c r="AO1814" i="9"/>
  <c r="AO1785" i="9"/>
  <c r="AO1757" i="9"/>
  <c r="AO1756" i="9"/>
  <c r="AO1755" i="9"/>
  <c r="AO1754" i="9"/>
  <c r="AO1753" i="9"/>
  <c r="AO1752" i="9"/>
  <c r="AN1749" i="9"/>
  <c r="AN1780" i="9" s="1"/>
  <c r="AN1811" i="9" s="1"/>
  <c r="AN1842" i="9" s="1"/>
  <c r="AN1873" i="9" s="1"/>
  <c r="AN1904" i="9" s="1"/>
  <c r="AN1935" i="9" s="1"/>
  <c r="AO1727" i="9"/>
  <c r="AO1726" i="9"/>
  <c r="AO1725" i="9"/>
  <c r="AO1724" i="9"/>
  <c r="AO1723" i="9"/>
  <c r="AO1722" i="9"/>
  <c r="AO1721" i="9"/>
  <c r="AO1696" i="9"/>
  <c r="AO1695" i="9"/>
  <c r="AO1694" i="9"/>
  <c r="AO1693" i="9"/>
  <c r="AO1692" i="9"/>
  <c r="AO1691" i="9"/>
  <c r="AO1690" i="9"/>
  <c r="AN1687" i="9"/>
  <c r="AN1718" i="9" s="1"/>
  <c r="H1687" i="9"/>
  <c r="AO1656" i="9"/>
  <c r="AO1670" i="9" s="1"/>
  <c r="AO1672" i="9" s="1"/>
  <c r="AO1641" i="9"/>
  <c r="AO1643" i="9" s="1"/>
  <c r="AN1624" i="9"/>
  <c r="AN1653" i="9" s="1"/>
  <c r="AO1597" i="9"/>
  <c r="AO1611" i="9" s="1"/>
  <c r="AO1613" i="9" s="1"/>
  <c r="AO1568" i="9"/>
  <c r="AO1567" i="9"/>
  <c r="AO1566" i="9"/>
  <c r="AN1563" i="9"/>
  <c r="AN1594" i="9" s="1"/>
  <c r="AO1550" i="9"/>
  <c r="AO1552" i="9" s="1"/>
  <c r="AO1510" i="9"/>
  <c r="AO1509" i="9"/>
  <c r="AO1482" i="9"/>
  <c r="AO1481" i="9"/>
  <c r="AO1480" i="9"/>
  <c r="AO1479" i="9"/>
  <c r="AO1492" i="9" s="1"/>
  <c r="AO1494" i="9" s="1"/>
  <c r="AN1476" i="9"/>
  <c r="AO1450" i="9"/>
  <c r="AO1463" i="9" s="1"/>
  <c r="AO1465" i="9" s="1"/>
  <c r="AN1447" i="9"/>
  <c r="H1447" i="9"/>
  <c r="AO1417" i="9"/>
  <c r="AO1431" i="9" s="1"/>
  <c r="AO1433" i="9" s="1"/>
  <c r="AN1414" i="9"/>
  <c r="AO1403" i="9"/>
  <c r="AO1389" i="9"/>
  <c r="AO1388" i="9"/>
  <c r="AN1384" i="9"/>
  <c r="AO1357" i="9"/>
  <c r="AO1371" i="9" s="1"/>
  <c r="AO1373" i="9" s="1"/>
  <c r="H1354" i="9"/>
  <c r="AO1328" i="9"/>
  <c r="AO1341" i="9" s="1"/>
  <c r="AO1343" i="9" s="1"/>
  <c r="AN1325" i="9"/>
  <c r="AN1354" i="9" s="1"/>
  <c r="AO1298" i="9"/>
  <c r="AO1312" i="9" s="1"/>
  <c r="AO1314" i="9" s="1"/>
  <c r="AN1295" i="9"/>
  <c r="AO1281" i="9"/>
  <c r="AO1283" i="9" s="1"/>
  <c r="AN1264" i="9"/>
  <c r="AO1237" i="9"/>
  <c r="AO1236" i="9"/>
  <c r="AN1233" i="9"/>
  <c r="AO1206" i="9"/>
  <c r="AO1205" i="9"/>
  <c r="AN1202" i="9"/>
  <c r="AO1176" i="9"/>
  <c r="AO1175" i="9"/>
  <c r="AO1147" i="9"/>
  <c r="AO1146" i="9"/>
  <c r="AO1145" i="9"/>
  <c r="AN1142" i="9"/>
  <c r="AO1116" i="9"/>
  <c r="AO1115" i="9"/>
  <c r="AO1114" i="9"/>
  <c r="AO1113" i="9"/>
  <c r="AO1080" i="9"/>
  <c r="AO1094" i="9" s="1"/>
  <c r="AO1096" i="9" s="1"/>
  <c r="AN1077" i="9"/>
  <c r="AN1110" i="9" s="1"/>
  <c r="AK1051" i="9"/>
  <c r="AO1051" i="9" s="1"/>
  <c r="AK1050" i="9"/>
  <c r="AO1050" i="9" s="1"/>
  <c r="AN1047" i="9"/>
  <c r="AO1020" i="9"/>
  <c r="AO1033" i="9" s="1"/>
  <c r="AO1035" i="9" s="1"/>
  <c r="AN1017" i="9"/>
  <c r="AO989" i="9"/>
  <c r="AO1002" i="9" s="1"/>
  <c r="AO1004" i="9" s="1"/>
  <c r="AN986" i="9"/>
  <c r="H986" i="9"/>
  <c r="AO972" i="9"/>
  <c r="AO974" i="9" s="1"/>
  <c r="AN956" i="9"/>
  <c r="AO932" i="9"/>
  <c r="AO931" i="9"/>
  <c r="AO930" i="9"/>
  <c r="AO929" i="9"/>
  <c r="AN926" i="9"/>
  <c r="H926" i="9"/>
  <c r="AO911" i="9"/>
  <c r="AO913" i="9" s="1"/>
  <c r="AN894" i="9"/>
  <c r="AO879" i="9"/>
  <c r="AO878" i="9"/>
  <c r="AO877" i="9"/>
  <c r="AO876" i="9"/>
  <c r="AO875" i="9"/>
  <c r="AO874" i="9"/>
  <c r="AK873" i="9"/>
  <c r="AO873" i="9" s="1"/>
  <c r="AO872" i="9"/>
  <c r="AO871" i="9"/>
  <c r="AO870" i="9"/>
  <c r="AO869" i="9"/>
  <c r="AK868" i="9"/>
  <c r="AO868" i="9" s="1"/>
  <c r="AO867" i="9"/>
  <c r="AO866" i="9"/>
  <c r="AO865" i="9"/>
  <c r="AO864" i="9"/>
  <c r="AO863" i="9"/>
  <c r="AN860" i="9"/>
  <c r="H860" i="9"/>
  <c r="AO828" i="9"/>
  <c r="AO827" i="9"/>
  <c r="AO826" i="9"/>
  <c r="AN823" i="9"/>
  <c r="H823" i="9"/>
  <c r="AN817" i="9"/>
  <c r="I817" i="9"/>
  <c r="AK796" i="9"/>
  <c r="AO796" i="9" s="1"/>
  <c r="AO795" i="9"/>
  <c r="AN792" i="9"/>
  <c r="H792" i="9"/>
  <c r="AO765" i="9"/>
  <c r="AO778" i="9" s="1"/>
  <c r="AO780" i="9" s="1"/>
  <c r="AN762" i="9"/>
  <c r="H762" i="9"/>
  <c r="AO739" i="9"/>
  <c r="AO738" i="9"/>
  <c r="AO737" i="9"/>
  <c r="AO736" i="9"/>
  <c r="H733" i="9"/>
  <c r="AO695" i="9"/>
  <c r="AO718" i="9" s="1"/>
  <c r="AO720" i="9" s="1"/>
  <c r="H692" i="9"/>
  <c r="AK658" i="9"/>
  <c r="AN658" i="9" s="1"/>
  <c r="AK657" i="9"/>
  <c r="AN657" i="9" s="1"/>
  <c r="AO655" i="9"/>
  <c r="AO678" i="9" s="1"/>
  <c r="AO680" i="9" s="1"/>
  <c r="H652" i="9"/>
  <c r="AM635" i="9"/>
  <c r="AM634" i="9"/>
  <c r="AM633" i="9"/>
  <c r="AO631" i="9"/>
  <c r="AO630" i="9"/>
  <c r="AO629" i="9"/>
  <c r="AO628" i="9"/>
  <c r="AO627" i="9"/>
  <c r="AO626" i="9"/>
  <c r="AK625" i="9"/>
  <c r="AO625" i="9" s="1"/>
  <c r="AK624" i="9"/>
  <c r="AO624" i="9" s="1"/>
  <c r="AK623" i="9"/>
  <c r="AO623" i="9" s="1"/>
  <c r="AK622" i="9"/>
  <c r="AO622" i="9" s="1"/>
  <c r="AO621" i="9"/>
  <c r="AO620" i="9"/>
  <c r="AL619" i="9"/>
  <c r="AO619" i="9" s="1"/>
  <c r="AK618" i="9"/>
  <c r="AO618" i="9" s="1"/>
  <c r="AO617" i="9"/>
  <c r="AO616" i="9"/>
  <c r="AO615" i="9"/>
  <c r="AN612" i="9"/>
  <c r="AN652" i="9" s="1"/>
  <c r="AN692" i="9" s="1"/>
  <c r="AN733" i="9" s="1"/>
  <c r="H585" i="9"/>
  <c r="AN555" i="9"/>
  <c r="AN585" i="9" s="1"/>
  <c r="H555" i="9"/>
  <c r="AO539" i="9"/>
  <c r="AR535" i="9" s="1"/>
  <c r="AO538" i="9"/>
  <c r="AR537" i="9"/>
  <c r="AK537" i="9"/>
  <c r="AO537" i="9" s="1"/>
  <c r="AK536" i="9"/>
  <c r="AO536" i="9" s="1"/>
  <c r="AO535" i="9"/>
  <c r="AR534" i="9"/>
  <c r="AR539" i="9" s="1"/>
  <c r="AK534" i="9"/>
  <c r="AO534" i="9" s="1"/>
  <c r="H531" i="9"/>
  <c r="AO516" i="9"/>
  <c r="AO515" i="9"/>
  <c r="AO514" i="9"/>
  <c r="AO513" i="9"/>
  <c r="AO512" i="9"/>
  <c r="AO511" i="9"/>
  <c r="AO510" i="9"/>
  <c r="AO509" i="9"/>
  <c r="AO508" i="9"/>
  <c r="AO507" i="9"/>
  <c r="AO506" i="9"/>
  <c r="AK505" i="9"/>
  <c r="AO505" i="9" s="1"/>
  <c r="AR504" i="9"/>
  <c r="AO504" i="9"/>
  <c r="AO503" i="9"/>
  <c r="AK502" i="9"/>
  <c r="AO502" i="9" s="1"/>
  <c r="AR498" i="9" s="1"/>
  <c r="AK501" i="9"/>
  <c r="AO501" i="9" s="1"/>
  <c r="AR499" i="9" s="1"/>
  <c r="AO500" i="9"/>
  <c r="AO499" i="9"/>
  <c r="AO498" i="9"/>
  <c r="H495" i="9"/>
  <c r="AM477" i="9"/>
  <c r="AO477" i="9" s="1"/>
  <c r="AO476" i="9"/>
  <c r="AO475" i="9"/>
  <c r="AM474" i="9"/>
  <c r="AO474" i="9" s="1"/>
  <c r="AR457" i="9" s="1"/>
  <c r="AM473" i="9"/>
  <c r="AO473" i="9" s="1"/>
  <c r="AM472" i="9"/>
  <c r="AO472" i="9" s="1"/>
  <c r="AM471" i="9"/>
  <c r="AO471" i="9" s="1"/>
  <c r="AM470" i="9"/>
  <c r="AO470" i="9" s="1"/>
  <c r="AM469" i="9"/>
  <c r="AO469" i="9" s="1"/>
  <c r="AM468" i="9"/>
  <c r="AO468" i="9" s="1"/>
  <c r="AM467" i="9"/>
  <c r="AO467" i="9" s="1"/>
  <c r="AM466" i="9"/>
  <c r="AO466" i="9" s="1"/>
  <c r="AM465" i="9"/>
  <c r="AO465" i="9" s="1"/>
  <c r="AO464" i="9"/>
  <c r="AO463" i="9"/>
  <c r="AM462" i="9"/>
  <c r="AO462" i="9" s="1"/>
  <c r="AM461" i="9"/>
  <c r="AO461" i="9" s="1"/>
  <c r="AO460" i="9"/>
  <c r="AK459" i="9"/>
  <c r="AO459" i="9" s="1"/>
  <c r="AK458" i="9"/>
  <c r="AO458" i="9" s="1"/>
  <c r="AK457" i="9"/>
  <c r="AO457" i="9" s="1"/>
  <c r="AK456" i="9"/>
  <c r="AO456" i="9" s="1"/>
  <c r="AK455" i="9"/>
  <c r="AO455" i="9" s="1"/>
  <c r="AK454" i="9"/>
  <c r="AO454" i="9" s="1"/>
  <c r="AN451" i="9"/>
  <c r="AN495" i="9" s="1"/>
  <c r="AN531" i="9" s="1"/>
  <c r="H451" i="9"/>
  <c r="AO428" i="9"/>
  <c r="AO427" i="9"/>
  <c r="H424" i="9"/>
  <c r="AO396" i="9"/>
  <c r="AO410" i="9" s="1"/>
  <c r="AO412" i="9" s="1"/>
  <c r="AO365" i="9"/>
  <c r="AO379" i="9" s="1"/>
  <c r="AO381" i="9" s="1"/>
  <c r="AO335" i="9"/>
  <c r="AO334" i="9"/>
  <c r="AN331" i="9"/>
  <c r="H331" i="9"/>
  <c r="AO320" i="9"/>
  <c r="AO304" i="9"/>
  <c r="AN301" i="9"/>
  <c r="H301" i="9"/>
  <c r="AO281" i="9"/>
  <c r="AO280" i="9"/>
  <c r="AO279" i="9"/>
  <c r="AO278" i="9"/>
  <c r="AN274" i="9"/>
  <c r="H274" i="9"/>
  <c r="AO255" i="9"/>
  <c r="AO254" i="9"/>
  <c r="AO253" i="9"/>
  <c r="AO249" i="9"/>
  <c r="AO248" i="9"/>
  <c r="AO247" i="9"/>
  <c r="AO243" i="9"/>
  <c r="AO242" i="9"/>
  <c r="AO241" i="9"/>
  <c r="AO237" i="9"/>
  <c r="AO236" i="9"/>
  <c r="AO235" i="9"/>
  <c r="AO234" i="9"/>
  <c r="AO233" i="9"/>
  <c r="AN230" i="9"/>
  <c r="H230" i="9"/>
  <c r="AK204" i="9"/>
  <c r="AO204" i="9" s="1"/>
  <c r="AO203" i="9"/>
  <c r="AN200" i="9"/>
  <c r="H200" i="9"/>
  <c r="AO175" i="9"/>
  <c r="AO174" i="9"/>
  <c r="AO173" i="9"/>
  <c r="AN170" i="9"/>
  <c r="H170" i="9"/>
  <c r="AO144" i="9"/>
  <c r="AO143" i="9"/>
  <c r="AO142" i="9"/>
  <c r="AN139" i="9"/>
  <c r="H139" i="9"/>
  <c r="AO114" i="9"/>
  <c r="AO113" i="9"/>
  <c r="AO112" i="9"/>
  <c r="AO111" i="9"/>
  <c r="AO110" i="9"/>
  <c r="H107" i="9"/>
  <c r="AN100" i="9"/>
  <c r="AN132" i="9" s="1"/>
  <c r="AN163" i="9" s="1"/>
  <c r="AN223" i="9" s="1"/>
  <c r="AN193" i="9" s="1"/>
  <c r="AN267" i="9" s="1"/>
  <c r="AN294" i="9" s="1"/>
  <c r="AN324" i="9" s="1"/>
  <c r="AN355" i="9" s="1"/>
  <c r="AN386" i="9" s="1"/>
  <c r="AN417" i="9" s="1"/>
  <c r="AN445" i="9" s="1"/>
  <c r="AN489" i="9" s="1"/>
  <c r="AN525" i="9" s="1"/>
  <c r="AN549" i="9" s="1"/>
  <c r="AN579" i="9" s="1"/>
  <c r="AN606" i="9" s="1"/>
  <c r="AN645" i="9" s="1"/>
  <c r="AN685" i="9" s="1"/>
  <c r="AN726" i="9" s="1"/>
  <c r="AN756" i="9" s="1"/>
  <c r="AN785" i="9" s="1"/>
  <c r="AO89" i="9"/>
  <c r="AO88" i="9"/>
  <c r="AO87" i="9"/>
  <c r="AK84" i="9"/>
  <c r="AO84" i="9" s="1"/>
  <c r="AO83" i="9"/>
  <c r="AO82" i="9"/>
  <c r="AO81" i="9"/>
  <c r="AO80" i="9"/>
  <c r="AO79" i="9"/>
  <c r="AO78" i="9"/>
  <c r="AO77" i="9"/>
  <c r="AO76" i="9"/>
  <c r="AO75" i="9"/>
  <c r="AN72" i="9"/>
  <c r="AN1506" i="9" s="1"/>
  <c r="AN1535" i="9" s="1"/>
  <c r="H72" i="9"/>
  <c r="I65" i="9"/>
  <c r="I100" i="9" s="1"/>
  <c r="I132" i="9" s="1"/>
  <c r="I163" i="9" s="1"/>
  <c r="I223" i="9" s="1"/>
  <c r="I193" i="9" s="1"/>
  <c r="I267" i="9" s="1"/>
  <c r="I294" i="9" s="1"/>
  <c r="I324" i="9" s="1"/>
  <c r="I355" i="9" s="1"/>
  <c r="I386" i="9" s="1"/>
  <c r="I417" i="9" s="1"/>
  <c r="I445" i="9" s="1"/>
  <c r="I489" i="9" s="1"/>
  <c r="I525" i="9" s="1"/>
  <c r="I549" i="9" s="1"/>
  <c r="I579" i="9" s="1"/>
  <c r="I606" i="9" s="1"/>
  <c r="I645" i="9" s="1"/>
  <c r="I685" i="9" s="1"/>
  <c r="I726" i="9" s="1"/>
  <c r="I756" i="9" s="1"/>
  <c r="I785" i="9" s="1"/>
  <c r="AO57" i="9"/>
  <c r="AO59" i="9" s="1"/>
  <c r="AO45" i="9"/>
  <c r="H42" i="9"/>
  <c r="I35" i="9"/>
  <c r="AO16" i="9"/>
  <c r="AO28" i="9" s="1"/>
  <c r="AO30" i="9" s="1"/>
  <c r="H13" i="9"/>
  <c r="I9" i="9"/>
  <c r="I1380" i="9" s="1"/>
  <c r="I1410" i="9" s="1"/>
  <c r="AP830" i="9" l="1"/>
  <c r="AO1159" i="9"/>
  <c r="AO1161" i="9" s="1"/>
  <c r="AO1250" i="9"/>
  <c r="AO1252" i="9" s="1"/>
  <c r="AO217" i="9"/>
  <c r="AO1189" i="9"/>
  <c r="AO1191" i="9" s="1"/>
  <c r="AR458" i="9"/>
  <c r="AO1982" i="9"/>
  <c r="AO1984" i="9" s="1"/>
  <c r="AM2009" i="9"/>
  <c r="AO122" i="9"/>
  <c r="AO124" i="9" s="1"/>
  <c r="AO559" i="9" s="1"/>
  <c r="AO187" i="9"/>
  <c r="AO189" i="9" s="1"/>
  <c r="AO561" i="9" s="1"/>
  <c r="AO439" i="9"/>
  <c r="AO441" i="9" s="1"/>
  <c r="AO1062" i="9"/>
  <c r="AO1064" i="9" s="1"/>
  <c r="AO1127" i="9"/>
  <c r="AO1129" i="9" s="1"/>
  <c r="AO1521" i="9"/>
  <c r="AO1523" i="9" s="1"/>
  <c r="AO287" i="9"/>
  <c r="AO289" i="9" s="1"/>
  <c r="AO942" i="9"/>
  <c r="AO944" i="9" s="1"/>
  <c r="AO1219" i="9"/>
  <c r="AO1221" i="9" s="1"/>
  <c r="AO348" i="9"/>
  <c r="AO350" i="9" s="1"/>
  <c r="AO746" i="9"/>
  <c r="AO748" i="9" s="1"/>
  <c r="AO838" i="9"/>
  <c r="AO840" i="9" s="1"/>
  <c r="AO842" i="9" s="1"/>
  <c r="AO91" i="9"/>
  <c r="AO93" i="9" s="1"/>
  <c r="AO558" i="9" s="1"/>
  <c r="AR500" i="9"/>
  <c r="AR538" i="9"/>
  <c r="AO1704" i="9"/>
  <c r="AO1706" i="9" s="1"/>
  <c r="AN1783" i="9" s="1"/>
  <c r="AO1783" i="9" s="1"/>
  <c r="AO1735" i="9"/>
  <c r="AO1737" i="9" s="1"/>
  <c r="AN1784" i="9" s="1"/>
  <c r="AO1784" i="9" s="1"/>
  <c r="AO1766" i="9"/>
  <c r="AO1768" i="9" s="1"/>
  <c r="AO518" i="9"/>
  <c r="AO520" i="9" s="1"/>
  <c r="AO881" i="9"/>
  <c r="AO883" i="9" s="1"/>
  <c r="AO156" i="9"/>
  <c r="AO158" i="9" s="1"/>
  <c r="AO560" i="9" s="1"/>
  <c r="AO258" i="9"/>
  <c r="AO260" i="9" s="1"/>
  <c r="AN661" i="9"/>
  <c r="AO810" i="9"/>
  <c r="AO812" i="9" s="1"/>
  <c r="AM637" i="9"/>
  <c r="AO1580" i="9"/>
  <c r="AO1582" i="9" s="1"/>
  <c r="AR455" i="9"/>
  <c r="I38" i="9"/>
  <c r="I68" i="9"/>
  <c r="I103" i="9" s="1"/>
  <c r="I447" i="9" s="1"/>
  <c r="I135" i="9" s="1"/>
  <c r="I166" i="9" s="1"/>
  <c r="I226" i="9" s="1"/>
  <c r="I196" i="9" s="1"/>
  <c r="AO588" i="9"/>
  <c r="AO562" i="9"/>
  <c r="AO219" i="9"/>
  <c r="I888" i="9"/>
  <c r="I919" i="9" s="1"/>
  <c r="I949" i="9" s="1"/>
  <c r="I979" i="9" s="1"/>
  <c r="I853" i="9"/>
  <c r="I1010" i="9" s="1"/>
  <c r="I1040" i="9" s="1"/>
  <c r="I1070" i="9" s="1"/>
  <c r="I1103" i="9" s="1"/>
  <c r="I1135" i="9" s="1"/>
  <c r="AO542" i="9"/>
  <c r="AO544" i="9" s="1"/>
  <c r="AR536" i="9"/>
  <c r="AO482" i="9"/>
  <c r="AO484" i="9" s="1"/>
  <c r="AO638" i="9"/>
  <c r="AO640" i="9" s="1"/>
  <c r="AN853" i="9"/>
  <c r="AN1010" i="9" s="1"/>
  <c r="AN1040" i="9" s="1"/>
  <c r="AN1070" i="9" s="1"/>
  <c r="AN1103" i="9" s="1"/>
  <c r="AN1135" i="9" s="1"/>
  <c r="AN888" i="9"/>
  <c r="AN919" i="9" s="1"/>
  <c r="AN949" i="9" s="1"/>
  <c r="AN979" i="9" s="1"/>
  <c r="AO2010" i="9"/>
  <c r="AO2012" i="9" s="1"/>
  <c r="AR454" i="9"/>
  <c r="AR460" i="9" s="1"/>
  <c r="AN1172" i="9"/>
  <c r="AN107" i="9"/>
  <c r="AN362" i="9" s="1"/>
  <c r="AN393" i="9" s="1"/>
  <c r="AN424" i="9" s="1"/>
  <c r="AR456" i="9"/>
  <c r="AO572" i="9" l="1"/>
  <c r="AO574" i="9" s="1"/>
  <c r="AO589" i="9" s="1"/>
  <c r="AO1797" i="9"/>
  <c r="AO1799" i="9" s="1"/>
  <c r="AP562" i="9"/>
  <c r="I491" i="9"/>
  <c r="I527" i="9" s="1"/>
  <c r="I1195" i="9"/>
  <c r="I1226" i="9" s="1"/>
  <c r="I1257" i="9" s="1"/>
  <c r="I1288" i="9" s="1"/>
  <c r="I1319" i="9" s="1"/>
  <c r="I1348" i="9" s="1"/>
  <c r="I1165" i="9"/>
  <c r="I297" i="9"/>
  <c r="I270" i="9"/>
  <c r="I551" i="9" s="1"/>
  <c r="AO594" i="9"/>
  <c r="AO598" i="9" s="1"/>
  <c r="AO600" i="9" s="1"/>
  <c r="AN1195" i="9"/>
  <c r="AN1226" i="9" s="1"/>
  <c r="AN1257" i="9" s="1"/>
  <c r="AN1288" i="9" s="1"/>
  <c r="AN1319" i="9" s="1"/>
  <c r="AN1348" i="9" s="1"/>
  <c r="AN1440" i="9" s="1"/>
  <c r="AN1469" i="9" s="1"/>
  <c r="AN1499" i="9" s="1"/>
  <c r="AN1528" i="9" s="1"/>
  <c r="AN1557" i="9" s="1"/>
  <c r="AN1587" i="9" s="1"/>
  <c r="AN1618" i="9" s="1"/>
  <c r="AN1165" i="9"/>
  <c r="I1440" i="9" l="1"/>
  <c r="I1469" i="9" s="1"/>
  <c r="I1499" i="9" s="1"/>
  <c r="I1528" i="9" s="1"/>
  <c r="I1557" i="9" s="1"/>
  <c r="I1378" i="9"/>
  <c r="I1408" i="9" s="1"/>
  <c r="AN1680" i="9"/>
  <c r="AN1711" i="9" s="1"/>
  <c r="AN1742" i="9" s="1"/>
  <c r="AN1773" i="9" s="1"/>
  <c r="AN1804" i="9" s="1"/>
  <c r="AN1835" i="9" s="1"/>
  <c r="AN1866" i="9" s="1"/>
  <c r="AN1897" i="9" s="1"/>
  <c r="AN1928" i="9" s="1"/>
  <c r="AN1647" i="9"/>
  <c r="I581" i="9"/>
  <c r="I327" i="9"/>
  <c r="I1683" i="9" s="1"/>
  <c r="I1745" i="9" s="1"/>
  <c r="I1350" i="9" s="1"/>
  <c r="I358" i="9" s="1"/>
  <c r="I608" i="9"/>
  <c r="I648" i="9" l="1"/>
  <c r="I688" i="9" s="1"/>
  <c r="I729" i="9" s="1"/>
  <c r="I758" i="9"/>
  <c r="I788" i="9" s="1"/>
  <c r="I1714" i="9"/>
  <c r="I1776" i="9" s="1"/>
  <c r="I389" i="9"/>
  <c r="I420" i="9" s="1"/>
  <c r="I1807" i="9" s="1"/>
  <c r="I1838" i="9" s="1"/>
  <c r="I1869" i="9" s="1"/>
  <c r="I1900" i="9" s="1"/>
  <c r="I1931" i="9" s="1"/>
  <c r="I1956" i="9" s="1"/>
  <c r="I1618" i="9"/>
  <c r="I1680" i="9" s="1"/>
  <c r="I1711" i="9" s="1"/>
  <c r="I1742" i="9" s="1"/>
  <c r="I1773" i="9" s="1"/>
  <c r="I1804" i="9" s="1"/>
  <c r="I1835" i="9" s="1"/>
  <c r="I1866" i="9" s="1"/>
  <c r="I1897" i="9" s="1"/>
  <c r="I1928" i="9" s="1"/>
  <c r="I1587" i="9"/>
  <c r="I1647" i="9" s="1"/>
  <c r="I856" i="9" l="1"/>
  <c r="I1013" i="9" s="1"/>
  <c r="I1043" i="9" s="1"/>
  <c r="I1073" i="9" s="1"/>
  <c r="I890" i="9"/>
  <c r="I922" i="9" s="1"/>
  <c r="I952" i="9" s="1"/>
  <c r="I982" i="9" s="1"/>
  <c r="I819" i="9"/>
  <c r="I1291" i="9" l="1"/>
  <c r="I1106" i="9"/>
  <c r="I1138" i="9" s="1"/>
  <c r="I1198" i="9" l="1"/>
  <c r="I1229" i="9" s="1"/>
  <c r="I1260" i="9" s="1"/>
  <c r="I1443" i="9" s="1"/>
  <c r="I1168" i="9"/>
  <c r="I1472" i="9"/>
  <c r="I1321" i="9"/>
  <c r="I1502" i="9" l="1"/>
  <c r="I1531" i="9" s="1"/>
  <c r="I1559" i="9"/>
  <c r="I1590" i="9" l="1"/>
  <c r="I1620" i="9"/>
  <c r="I1649" i="9" s="1"/>
  <c r="AO1971" i="8" l="1"/>
  <c r="AO1970" i="8"/>
  <c r="AO1969" i="8"/>
  <c r="AO1968" i="8"/>
  <c r="AO1966" i="8"/>
  <c r="AO1965" i="8"/>
  <c r="AJ1965" i="8"/>
  <c r="AO1964" i="8"/>
  <c r="AJ1964" i="8"/>
  <c r="AO1963" i="8"/>
  <c r="AJ1963" i="8"/>
  <c r="AN1960" i="8"/>
  <c r="AO1938" i="8"/>
  <c r="AO1952" i="8" s="1"/>
  <c r="AO1954" i="8" s="1"/>
  <c r="H1935" i="8"/>
  <c r="AO1907" i="8"/>
  <c r="AO1921" i="8" s="1"/>
  <c r="AO1923" i="8" s="1"/>
  <c r="H1904" i="8"/>
  <c r="AO1876" i="8"/>
  <c r="AO1890" i="8" s="1"/>
  <c r="AO1892" i="8" s="1"/>
  <c r="AO1845" i="8"/>
  <c r="AO1859" i="8" s="1"/>
  <c r="AO1861" i="8" s="1"/>
  <c r="AO1814" i="8"/>
  <c r="AO1828" i="8" s="1"/>
  <c r="AO1830" i="8" s="1"/>
  <c r="AO1785" i="8"/>
  <c r="AO1757" i="8"/>
  <c r="AO1756" i="8"/>
  <c r="AO1755" i="8"/>
  <c r="AO1754" i="8"/>
  <c r="AO1753" i="8"/>
  <c r="AO1752" i="8"/>
  <c r="AN1749" i="8"/>
  <c r="AN1780" i="8" s="1"/>
  <c r="AN1811" i="8" s="1"/>
  <c r="AN1842" i="8" s="1"/>
  <c r="AN1873" i="8" s="1"/>
  <c r="AN1904" i="8" s="1"/>
  <c r="AN1935" i="8" s="1"/>
  <c r="AO1727" i="8"/>
  <c r="AO1726" i="8"/>
  <c r="AO1725" i="8"/>
  <c r="AO1724" i="8"/>
  <c r="AO1723" i="8"/>
  <c r="AO1722" i="8"/>
  <c r="AO1721" i="8"/>
  <c r="AO1696" i="8"/>
  <c r="AO1695" i="8"/>
  <c r="AO1694" i="8"/>
  <c r="AO1693" i="8"/>
  <c r="AO1692" i="8"/>
  <c r="AO1691" i="8"/>
  <c r="AO1690" i="8"/>
  <c r="AN1687" i="8"/>
  <c r="AN1718" i="8" s="1"/>
  <c r="H1687" i="8"/>
  <c r="AO1656" i="8"/>
  <c r="AO1670" i="8" s="1"/>
  <c r="AO1672" i="8" s="1"/>
  <c r="H1653" i="8"/>
  <c r="AJ1656" i="8" s="1"/>
  <c r="AO1628" i="8"/>
  <c r="AO1627" i="8"/>
  <c r="AO1641" i="8" s="1"/>
  <c r="AO1643" i="8" s="1"/>
  <c r="AN1624" i="8"/>
  <c r="AN1653" i="8" s="1"/>
  <c r="AO1597" i="8"/>
  <c r="AO1611" i="8" s="1"/>
  <c r="AO1613" i="8" s="1"/>
  <c r="AO1568" i="8"/>
  <c r="AO1567" i="8"/>
  <c r="AO1566" i="8"/>
  <c r="AN1563" i="8"/>
  <c r="AN1594" i="8" s="1"/>
  <c r="AO1550" i="8"/>
  <c r="AO1552" i="8" s="1"/>
  <c r="AO1510" i="8"/>
  <c r="AO1509" i="8"/>
  <c r="AO1482" i="8"/>
  <c r="AO1481" i="8"/>
  <c r="AO1480" i="8"/>
  <c r="AO1479" i="8"/>
  <c r="AN1476" i="8"/>
  <c r="AO1450" i="8"/>
  <c r="AO1463" i="8" s="1"/>
  <c r="AO1465" i="8" s="1"/>
  <c r="AN1447" i="8"/>
  <c r="H1447" i="8"/>
  <c r="AO1417" i="8"/>
  <c r="AO1431" i="8" s="1"/>
  <c r="AO1433" i="8" s="1"/>
  <c r="AN1414" i="8"/>
  <c r="AO1401" i="8"/>
  <c r="AO1403" i="8" s="1"/>
  <c r="AN1384" i="8"/>
  <c r="I1380" i="8"/>
  <c r="I1410" i="8" s="1"/>
  <c r="AO1357" i="8"/>
  <c r="AO1371" i="8" s="1"/>
  <c r="AO1373" i="8" s="1"/>
  <c r="H1354" i="8"/>
  <c r="AO1328" i="8"/>
  <c r="AO1341" i="8" s="1"/>
  <c r="AO1343" i="8" s="1"/>
  <c r="AN1325" i="8"/>
  <c r="AN1354" i="8" s="1"/>
  <c r="AO1298" i="8"/>
  <c r="AO1312" i="8" s="1"/>
  <c r="AO1314" i="8" s="1"/>
  <c r="AN1295" i="8"/>
  <c r="AO1281" i="8"/>
  <c r="AO1283" i="8" s="1"/>
  <c r="AN1264" i="8"/>
  <c r="AO1237" i="8"/>
  <c r="AO1236" i="8"/>
  <c r="AN1233" i="8"/>
  <c r="AO1206" i="8"/>
  <c r="AO1219" i="8" s="1"/>
  <c r="AO1221" i="8" s="1"/>
  <c r="AO1205" i="8"/>
  <c r="AN1202" i="8"/>
  <c r="AO1176" i="8"/>
  <c r="AO1175" i="8"/>
  <c r="AO1189" i="8" s="1"/>
  <c r="AO1191" i="8" s="1"/>
  <c r="AO1147" i="8"/>
  <c r="AO1146" i="8"/>
  <c r="AO1145" i="8"/>
  <c r="AN1142" i="8"/>
  <c r="AO1116" i="8"/>
  <c r="AO1115" i="8"/>
  <c r="AO1114" i="8"/>
  <c r="AO1113" i="8"/>
  <c r="AO1127" i="8" s="1"/>
  <c r="AO1129" i="8" s="1"/>
  <c r="AO1080" i="8"/>
  <c r="AO1094" i="8" s="1"/>
  <c r="AO1096" i="8" s="1"/>
  <c r="AN1077" i="8"/>
  <c r="AN1110" i="8" s="1"/>
  <c r="AK1051" i="8"/>
  <c r="AO1051" i="8" s="1"/>
  <c r="AK1050" i="8"/>
  <c r="AO1050" i="8" s="1"/>
  <c r="AN1047" i="8"/>
  <c r="AO1020" i="8"/>
  <c r="AO1033" i="8" s="1"/>
  <c r="AO1035" i="8" s="1"/>
  <c r="AN1017" i="8"/>
  <c r="AO1004" i="8"/>
  <c r="AO989" i="8"/>
  <c r="AN986" i="8"/>
  <c r="H986" i="8"/>
  <c r="AO972" i="8"/>
  <c r="AO974" i="8" s="1"/>
  <c r="AN956" i="8"/>
  <c r="AO932" i="8"/>
  <c r="AO931" i="8"/>
  <c r="AO930" i="8"/>
  <c r="AO929" i="8"/>
  <c r="AN926" i="8"/>
  <c r="H926" i="8"/>
  <c r="AO911" i="8"/>
  <c r="AO913" i="8" s="1"/>
  <c r="AN894" i="8"/>
  <c r="AO879" i="8"/>
  <c r="AO878" i="8"/>
  <c r="AO877" i="8"/>
  <c r="AO876" i="8"/>
  <c r="AO875" i="8"/>
  <c r="AO874" i="8"/>
  <c r="AK873" i="8"/>
  <c r="AO873" i="8" s="1"/>
  <c r="AO872" i="8"/>
  <c r="AO871" i="8"/>
  <c r="AO870" i="8"/>
  <c r="AO869" i="8"/>
  <c r="AK868" i="8"/>
  <c r="AO868" i="8" s="1"/>
  <c r="AO867" i="8"/>
  <c r="AO866" i="8"/>
  <c r="AO865" i="8"/>
  <c r="AO864" i="8"/>
  <c r="AO863" i="8"/>
  <c r="AN860" i="8"/>
  <c r="H860" i="8"/>
  <c r="AO831" i="8"/>
  <c r="AO830" i="8"/>
  <c r="AO829" i="8"/>
  <c r="AO828" i="8"/>
  <c r="AO827" i="8"/>
  <c r="AO826" i="8"/>
  <c r="AN823" i="8"/>
  <c r="H823" i="8"/>
  <c r="AN817" i="8"/>
  <c r="I817" i="8"/>
  <c r="AK796" i="8"/>
  <c r="AO796" i="8" s="1"/>
  <c r="AO795" i="8"/>
  <c r="AN792" i="8"/>
  <c r="H792" i="8"/>
  <c r="AO766" i="8"/>
  <c r="AO765" i="8"/>
  <c r="AN762" i="8"/>
  <c r="H762" i="8"/>
  <c r="AO739" i="8"/>
  <c r="AO738" i="8"/>
  <c r="AO737" i="8"/>
  <c r="AO736" i="8"/>
  <c r="H733" i="8"/>
  <c r="AO696" i="8"/>
  <c r="AO695" i="8"/>
  <c r="H692" i="8"/>
  <c r="AO656" i="8"/>
  <c r="AO655" i="8"/>
  <c r="H652" i="8"/>
  <c r="AO635" i="8"/>
  <c r="AO634" i="8"/>
  <c r="AO633" i="8"/>
  <c r="AO632" i="8"/>
  <c r="AO631" i="8"/>
  <c r="AO630" i="8"/>
  <c r="AO629" i="8"/>
  <c r="AO628" i="8"/>
  <c r="AO627" i="8"/>
  <c r="AO626" i="8"/>
  <c r="AK625" i="8"/>
  <c r="AO625" i="8" s="1"/>
  <c r="AK624" i="8"/>
  <c r="AO624" i="8" s="1"/>
  <c r="AK623" i="8"/>
  <c r="AO623" i="8" s="1"/>
  <c r="AK622" i="8"/>
  <c r="AO622" i="8" s="1"/>
  <c r="AO621" i="8"/>
  <c r="AO620" i="8"/>
  <c r="AL619" i="8"/>
  <c r="AO619" i="8" s="1"/>
  <c r="AK618" i="8"/>
  <c r="AO618" i="8" s="1"/>
  <c r="AO617" i="8"/>
  <c r="AO616" i="8"/>
  <c r="AO615" i="8"/>
  <c r="AN612" i="8"/>
  <c r="AN652" i="8" s="1"/>
  <c r="AN692" i="8" s="1"/>
  <c r="AN733" i="8" s="1"/>
  <c r="H585" i="8"/>
  <c r="AO563" i="8"/>
  <c r="AN555" i="8"/>
  <c r="AN585" i="8" s="1"/>
  <c r="H555" i="8"/>
  <c r="AO539" i="8"/>
  <c r="AR535" i="8" s="1"/>
  <c r="AO538" i="8"/>
  <c r="AR537" i="8"/>
  <c r="AK537" i="8"/>
  <c r="AO537" i="8" s="1"/>
  <c r="AK536" i="8"/>
  <c r="AO536" i="8" s="1"/>
  <c r="AO535" i="8"/>
  <c r="AR534" i="8"/>
  <c r="AR539" i="8" s="1"/>
  <c r="AK534" i="8"/>
  <c r="AO534" i="8" s="1"/>
  <c r="H531" i="8"/>
  <c r="AO516" i="8"/>
  <c r="AO515" i="8"/>
  <c r="AO514" i="8"/>
  <c r="AO513" i="8"/>
  <c r="AO512" i="8"/>
  <c r="AO511" i="8"/>
  <c r="AO510" i="8"/>
  <c r="AO509" i="8"/>
  <c r="AO508" i="8"/>
  <c r="AO507" i="8"/>
  <c r="AO506" i="8"/>
  <c r="AK505" i="8"/>
  <c r="AO505" i="8" s="1"/>
  <c r="AR504" i="8"/>
  <c r="AO504" i="8"/>
  <c r="AO503" i="8"/>
  <c r="AK502" i="8"/>
  <c r="AO502" i="8" s="1"/>
  <c r="AR498" i="8" s="1"/>
  <c r="AK501" i="8"/>
  <c r="AO501" i="8" s="1"/>
  <c r="AR499" i="8" s="1"/>
  <c r="AO500" i="8"/>
  <c r="AO499" i="8"/>
  <c r="AO498" i="8"/>
  <c r="H495" i="8"/>
  <c r="AO478" i="8"/>
  <c r="AM477" i="8"/>
  <c r="AO477" i="8" s="1"/>
  <c r="AO476" i="8"/>
  <c r="AO475" i="8"/>
  <c r="AM474" i="8"/>
  <c r="AO474" i="8" s="1"/>
  <c r="AR457" i="8" s="1"/>
  <c r="AM473" i="8"/>
  <c r="AO473" i="8" s="1"/>
  <c r="AM472" i="8"/>
  <c r="AO472" i="8" s="1"/>
  <c r="AM471" i="8"/>
  <c r="AO471" i="8" s="1"/>
  <c r="AM470" i="8"/>
  <c r="AO470" i="8" s="1"/>
  <c r="AM469" i="8"/>
  <c r="AO469" i="8" s="1"/>
  <c r="AM468" i="8"/>
  <c r="AO468" i="8" s="1"/>
  <c r="AM467" i="8"/>
  <c r="AO467" i="8" s="1"/>
  <c r="AM466" i="8"/>
  <c r="AO466" i="8" s="1"/>
  <c r="AM465" i="8"/>
  <c r="AO465" i="8" s="1"/>
  <c r="AO464" i="8"/>
  <c r="AO463" i="8"/>
  <c r="AM462" i="8"/>
  <c r="AO462" i="8" s="1"/>
  <c r="AM461" i="8"/>
  <c r="AO461" i="8" s="1"/>
  <c r="AO460" i="8"/>
  <c r="AK459" i="8"/>
  <c r="AO459" i="8" s="1"/>
  <c r="AK458" i="8"/>
  <c r="AO458" i="8" s="1"/>
  <c r="AK457" i="8"/>
  <c r="AO457" i="8" s="1"/>
  <c r="AK456" i="8"/>
  <c r="AO456" i="8" s="1"/>
  <c r="AK455" i="8"/>
  <c r="AO455" i="8" s="1"/>
  <c r="AK454" i="8"/>
  <c r="AO454" i="8" s="1"/>
  <c r="AN451" i="8"/>
  <c r="AN495" i="8" s="1"/>
  <c r="AN531" i="8" s="1"/>
  <c r="H451" i="8"/>
  <c r="AO428" i="8"/>
  <c r="AO427" i="8"/>
  <c r="H424" i="8"/>
  <c r="AK397" i="8"/>
  <c r="AO396" i="8"/>
  <c r="AO410" i="8" s="1"/>
  <c r="AO412" i="8" s="1"/>
  <c r="AO365" i="8"/>
  <c r="AO379" i="8" s="1"/>
  <c r="AO381" i="8" s="1"/>
  <c r="AO335" i="8"/>
  <c r="AO334" i="8"/>
  <c r="AN331" i="8"/>
  <c r="H331" i="8"/>
  <c r="AO320" i="8"/>
  <c r="AO304" i="8"/>
  <c r="AN301" i="8"/>
  <c r="AO281" i="8"/>
  <c r="AO280" i="8"/>
  <c r="AO279" i="8"/>
  <c r="AO278" i="8"/>
  <c r="AN274" i="8"/>
  <c r="H274" i="8"/>
  <c r="AO256" i="8"/>
  <c r="AO255" i="8"/>
  <c r="AO254" i="8"/>
  <c r="AO253" i="8"/>
  <c r="AO249" i="8"/>
  <c r="AO248" i="8"/>
  <c r="AO247" i="8"/>
  <c r="AO243" i="8"/>
  <c r="AO242" i="8"/>
  <c r="AO241" i="8"/>
  <c r="AO237" i="8"/>
  <c r="AO236" i="8"/>
  <c r="AO235" i="8"/>
  <c r="AO234" i="8"/>
  <c r="AO233" i="8"/>
  <c r="AN230" i="8"/>
  <c r="H230" i="8"/>
  <c r="AK205" i="8"/>
  <c r="AO205" i="8" s="1"/>
  <c r="AK204" i="8"/>
  <c r="AO204" i="8" s="1"/>
  <c r="AO203" i="8"/>
  <c r="AN200" i="8"/>
  <c r="H200" i="8"/>
  <c r="AO175" i="8"/>
  <c r="AO174" i="8"/>
  <c r="AO173" i="8"/>
  <c r="AN170" i="8"/>
  <c r="H170" i="8"/>
  <c r="AO144" i="8"/>
  <c r="AO143" i="8"/>
  <c r="AO142" i="8"/>
  <c r="AN139" i="8"/>
  <c r="H139" i="8"/>
  <c r="AK116" i="8"/>
  <c r="AO116" i="8" s="1"/>
  <c r="AK115" i="8"/>
  <c r="AO115" i="8" s="1"/>
  <c r="AO114" i="8"/>
  <c r="AO113" i="8"/>
  <c r="AO112" i="8"/>
  <c r="AO111" i="8"/>
  <c r="AO110" i="8"/>
  <c r="H107" i="8"/>
  <c r="AN100" i="8"/>
  <c r="AN132" i="8" s="1"/>
  <c r="AN163" i="8" s="1"/>
  <c r="AN223" i="8" s="1"/>
  <c r="AN193" i="8" s="1"/>
  <c r="AN267" i="8" s="1"/>
  <c r="AN294" i="8" s="1"/>
  <c r="AN324" i="8" s="1"/>
  <c r="AN355" i="8" s="1"/>
  <c r="AN386" i="8" s="1"/>
  <c r="AN417" i="8" s="1"/>
  <c r="AN445" i="8" s="1"/>
  <c r="AN489" i="8" s="1"/>
  <c r="AN525" i="8" s="1"/>
  <c r="AN549" i="8" s="1"/>
  <c r="AN579" i="8" s="1"/>
  <c r="AN606" i="8" s="1"/>
  <c r="AN645" i="8" s="1"/>
  <c r="AN685" i="8" s="1"/>
  <c r="AN726" i="8" s="1"/>
  <c r="AN756" i="8" s="1"/>
  <c r="AN785" i="8" s="1"/>
  <c r="AO89" i="8"/>
  <c r="AO88" i="8"/>
  <c r="AO87" i="8"/>
  <c r="AK86" i="8"/>
  <c r="AO86" i="8" s="1"/>
  <c r="AK85" i="8"/>
  <c r="AO85" i="8" s="1"/>
  <c r="AK84" i="8"/>
  <c r="AO84" i="8" s="1"/>
  <c r="AO83" i="8"/>
  <c r="AO82" i="8"/>
  <c r="AO81" i="8"/>
  <c r="AO80" i="8"/>
  <c r="AO79" i="8"/>
  <c r="AO78" i="8"/>
  <c r="AO77" i="8"/>
  <c r="AO76" i="8"/>
  <c r="AO75" i="8"/>
  <c r="AN72" i="8"/>
  <c r="AN1506" i="8" s="1"/>
  <c r="AN1535" i="8" s="1"/>
  <c r="H72" i="8"/>
  <c r="I68" i="8"/>
  <c r="I103" i="8" s="1"/>
  <c r="I447" i="8" s="1"/>
  <c r="I65" i="8"/>
  <c r="I100" i="8" s="1"/>
  <c r="I132" i="8" s="1"/>
  <c r="I163" i="8" s="1"/>
  <c r="I223" i="8" s="1"/>
  <c r="I193" i="8" s="1"/>
  <c r="I267" i="8" s="1"/>
  <c r="I294" i="8" s="1"/>
  <c r="I324" i="8" s="1"/>
  <c r="I355" i="8" s="1"/>
  <c r="I386" i="8" s="1"/>
  <c r="I417" i="8" s="1"/>
  <c r="I445" i="8" s="1"/>
  <c r="I489" i="8" s="1"/>
  <c r="I525" i="8" s="1"/>
  <c r="I549" i="8" s="1"/>
  <c r="I579" i="8" s="1"/>
  <c r="I606" i="8" s="1"/>
  <c r="I645" i="8" s="1"/>
  <c r="I685" i="8" s="1"/>
  <c r="I726" i="8" s="1"/>
  <c r="I756" i="8" s="1"/>
  <c r="I785" i="8" s="1"/>
  <c r="AO47" i="8"/>
  <c r="AO46" i="8"/>
  <c r="AO45" i="8"/>
  <c r="H42" i="8"/>
  <c r="I38" i="8"/>
  <c r="I35" i="8"/>
  <c r="AO18" i="8"/>
  <c r="AO17" i="8"/>
  <c r="AO16" i="8"/>
  <c r="H13" i="8"/>
  <c r="AO187" i="8" l="1"/>
  <c r="AO189" i="8" s="1"/>
  <c r="AO561" i="8" s="1"/>
  <c r="AO348" i="8"/>
  <c r="AO350" i="8" s="1"/>
  <c r="AO942" i="8"/>
  <c r="AO944" i="8" s="1"/>
  <c r="AR455" i="8"/>
  <c r="AO1978" i="8"/>
  <c r="AO1980" i="8" s="1"/>
  <c r="AO156" i="8"/>
  <c r="AO158" i="8" s="1"/>
  <c r="AO560" i="8" s="1"/>
  <c r="AO439" i="8"/>
  <c r="AO441" i="8" s="1"/>
  <c r="AO1580" i="8"/>
  <c r="AO1582" i="8" s="1"/>
  <c r="AO718" i="8"/>
  <c r="AO720" i="8" s="1"/>
  <c r="AO778" i="8"/>
  <c r="AO780" i="8" s="1"/>
  <c r="AO1159" i="8"/>
  <c r="AO1161" i="8" s="1"/>
  <c r="AO1250" i="8"/>
  <c r="AO1252" i="8" s="1"/>
  <c r="AO1492" i="8"/>
  <c r="AO1494" i="8" s="1"/>
  <c r="AO57" i="8"/>
  <c r="AO59" i="8" s="1"/>
  <c r="AO678" i="8"/>
  <c r="AO680" i="8" s="1"/>
  <c r="AO518" i="8"/>
  <c r="AO520" i="8" s="1"/>
  <c r="AO638" i="8"/>
  <c r="AO640" i="8" s="1"/>
  <c r="AO217" i="8"/>
  <c r="AO219" i="8" s="1"/>
  <c r="AO122" i="8"/>
  <c r="AO124" i="8" s="1"/>
  <c r="AO559" i="8" s="1"/>
  <c r="AO28" i="8"/>
  <c r="AO30" i="8" s="1"/>
  <c r="AO1521" i="8"/>
  <c r="AO1523" i="8" s="1"/>
  <c r="AO746" i="8"/>
  <c r="AO748" i="8" s="1"/>
  <c r="AR538" i="8"/>
  <c r="AO258" i="8"/>
  <c r="AO260" i="8" s="1"/>
  <c r="AO838" i="8"/>
  <c r="AO840" i="8" s="1"/>
  <c r="AO842" i="8" s="1"/>
  <c r="AO542" i="8"/>
  <c r="AO544" i="8" s="1"/>
  <c r="AO287" i="8"/>
  <c r="AO289" i="8" s="1"/>
  <c r="AO881" i="8"/>
  <c r="AO883" i="8" s="1"/>
  <c r="AO1704" i="8"/>
  <c r="AO1706" i="8" s="1"/>
  <c r="AN1783" i="8" s="1"/>
  <c r="AO1783" i="8" s="1"/>
  <c r="AO1735" i="8"/>
  <c r="AO1737" i="8" s="1"/>
  <c r="AN1784" i="8" s="1"/>
  <c r="AO1784" i="8" s="1"/>
  <c r="AO1766" i="8"/>
  <c r="AO1768" i="8" s="1"/>
  <c r="AO1062" i="8"/>
  <c r="AO1064" i="8" s="1"/>
  <c r="AN853" i="8"/>
  <c r="AN1010" i="8" s="1"/>
  <c r="AN1040" i="8" s="1"/>
  <c r="AN1070" i="8" s="1"/>
  <c r="AN1103" i="8" s="1"/>
  <c r="AN1135" i="8" s="1"/>
  <c r="AN888" i="8"/>
  <c r="AN919" i="8" s="1"/>
  <c r="AN949" i="8" s="1"/>
  <c r="AN979" i="8" s="1"/>
  <c r="I135" i="8"/>
  <c r="I166" i="8" s="1"/>
  <c r="I226" i="8" s="1"/>
  <c r="I196" i="8" s="1"/>
  <c r="I491" i="8"/>
  <c r="I527" i="8" s="1"/>
  <c r="AO482" i="8"/>
  <c r="AO484" i="8" s="1"/>
  <c r="AR456" i="8"/>
  <c r="I853" i="8"/>
  <c r="I1010" i="8" s="1"/>
  <c r="I1040" i="8" s="1"/>
  <c r="I1070" i="8" s="1"/>
  <c r="I1103" i="8" s="1"/>
  <c r="I1135" i="8" s="1"/>
  <c r="I888" i="8"/>
  <c r="I919" i="8" s="1"/>
  <c r="I949" i="8" s="1"/>
  <c r="I979" i="8" s="1"/>
  <c r="AO810" i="8"/>
  <c r="AO812" i="8" s="1"/>
  <c r="AO91" i="8"/>
  <c r="AO93" i="8" s="1"/>
  <c r="AO558" i="8" s="1"/>
  <c r="AR458" i="8"/>
  <c r="AR500" i="8"/>
  <c r="AP830" i="8"/>
  <c r="AN107" i="8"/>
  <c r="AN362" i="8" s="1"/>
  <c r="AN393" i="8" s="1"/>
  <c r="AN424" i="8" s="1"/>
  <c r="AR536" i="8"/>
  <c r="AN1172" i="8"/>
  <c r="AR454" i="8"/>
  <c r="AR460" i="8" s="1"/>
  <c r="AO562" i="8" l="1"/>
  <c r="AP562" i="8" s="1"/>
  <c r="AO1797" i="8"/>
  <c r="AO1799" i="8" s="1"/>
  <c r="AO572" i="8"/>
  <c r="AO574" i="8" s="1"/>
  <c r="AO589" i="8" s="1"/>
  <c r="AO588" i="8"/>
  <c r="I270" i="8"/>
  <c r="I551" i="8" s="1"/>
  <c r="I297" i="8"/>
  <c r="AN1195" i="8"/>
  <c r="AN1226" i="8" s="1"/>
  <c r="AN1257" i="8" s="1"/>
  <c r="AN1288" i="8" s="1"/>
  <c r="AN1319" i="8" s="1"/>
  <c r="AN1348" i="8" s="1"/>
  <c r="AN1440" i="8" s="1"/>
  <c r="AN1469" i="8" s="1"/>
  <c r="AN1499" i="8" s="1"/>
  <c r="AN1528" i="8" s="1"/>
  <c r="AN1557" i="8" s="1"/>
  <c r="AN1587" i="8" s="1"/>
  <c r="AN1618" i="8" s="1"/>
  <c r="AN1165" i="8"/>
  <c r="I1195" i="8"/>
  <c r="I1226" i="8" s="1"/>
  <c r="I1257" i="8" s="1"/>
  <c r="I1288" i="8" s="1"/>
  <c r="I1319" i="8" s="1"/>
  <c r="I1348" i="8" s="1"/>
  <c r="I1165" i="8"/>
  <c r="I1378" i="8" l="1"/>
  <c r="I1408" i="8" s="1"/>
  <c r="I1440" i="8"/>
  <c r="I1469" i="8" s="1"/>
  <c r="I1499" i="8" s="1"/>
  <c r="I1528" i="8" s="1"/>
  <c r="I1557" i="8" s="1"/>
  <c r="AN1680" i="8"/>
  <c r="AN1711" i="8" s="1"/>
  <c r="AN1742" i="8" s="1"/>
  <c r="AN1773" i="8" s="1"/>
  <c r="AN1804" i="8" s="1"/>
  <c r="AN1835" i="8" s="1"/>
  <c r="AN1866" i="8" s="1"/>
  <c r="AN1897" i="8" s="1"/>
  <c r="AN1928" i="8" s="1"/>
  <c r="AN1647" i="8"/>
  <c r="I581" i="8"/>
  <c r="I608" i="8"/>
  <c r="I327" i="8"/>
  <c r="I1683" i="8" s="1"/>
  <c r="I1745" i="8" s="1"/>
  <c r="I1350" i="8" s="1"/>
  <c r="I358" i="8" s="1"/>
  <c r="AO594" i="8"/>
  <c r="AO598" i="8" s="1"/>
  <c r="AO600" i="8" s="1"/>
  <c r="I758" i="8" l="1"/>
  <c r="I788" i="8" s="1"/>
  <c r="I648" i="8"/>
  <c r="I688" i="8" s="1"/>
  <c r="I729" i="8" s="1"/>
  <c r="I389" i="8"/>
  <c r="I420" i="8" s="1"/>
  <c r="I1807" i="8" s="1"/>
  <c r="I1838" i="8" s="1"/>
  <c r="I1869" i="8" s="1"/>
  <c r="I1900" i="8" s="1"/>
  <c r="I1931" i="8" s="1"/>
  <c r="I1956" i="8" s="1"/>
  <c r="I1714" i="8"/>
  <c r="I1776" i="8" s="1"/>
  <c r="I1587" i="8"/>
  <c r="I1647" i="8" s="1"/>
  <c r="I1618" i="8"/>
  <c r="I1680" i="8" s="1"/>
  <c r="I1711" i="8" s="1"/>
  <c r="I1742" i="8" s="1"/>
  <c r="I1773" i="8" s="1"/>
  <c r="I1804" i="8" s="1"/>
  <c r="I1835" i="8" s="1"/>
  <c r="I1866" i="8" s="1"/>
  <c r="I1897" i="8" s="1"/>
  <c r="I1928" i="8" s="1"/>
  <c r="I856" i="8" l="1"/>
  <c r="I1013" i="8" s="1"/>
  <c r="I1043" i="8" s="1"/>
  <c r="I1073" i="8" s="1"/>
  <c r="I890" i="8"/>
  <c r="I922" i="8" s="1"/>
  <c r="I952" i="8" s="1"/>
  <c r="I982" i="8" s="1"/>
  <c r="I819" i="8"/>
  <c r="I1106" i="8" l="1"/>
  <c r="I1138" i="8" s="1"/>
  <c r="I1291" i="8"/>
  <c r="I1472" i="8" l="1"/>
  <c r="I1321" i="8"/>
  <c r="I1198" i="8"/>
  <c r="I1229" i="8" s="1"/>
  <c r="I1260" i="8" s="1"/>
  <c r="I1443" i="8" s="1"/>
  <c r="I1168" i="8"/>
  <c r="I1502" i="8" l="1"/>
  <c r="I1531" i="8" s="1"/>
  <c r="I1559" i="8"/>
  <c r="I1590" i="8" l="1"/>
  <c r="I1620" i="8"/>
  <c r="I1649" i="8" s="1"/>
  <c r="AO1934" i="7" l="1"/>
  <c r="AO1948" i="7" s="1"/>
  <c r="AO1950" i="7" s="1"/>
  <c r="AO1903" i="7"/>
  <c r="AO1917" i="7" s="1"/>
  <c r="AO1919" i="7" s="1"/>
  <c r="AO1872" i="7"/>
  <c r="AO1886" i="7" s="1"/>
  <c r="AO1888" i="7" s="1"/>
  <c r="AO1841" i="7"/>
  <c r="AO1855" i="7" s="1"/>
  <c r="AO1857" i="7" s="1"/>
  <c r="AO1810" i="7"/>
  <c r="AO1824" i="7" s="1"/>
  <c r="AO1826" i="7" s="1"/>
  <c r="AO1751" i="7"/>
  <c r="AO1750" i="7"/>
  <c r="AO1749" i="7"/>
  <c r="AO1748" i="7"/>
  <c r="AN1745" i="7"/>
  <c r="AN1776" i="7" s="1"/>
  <c r="AN1807" i="7" s="1"/>
  <c r="AN1838" i="7" s="1"/>
  <c r="AN1869" i="7" s="1"/>
  <c r="AN1900" i="7" s="1"/>
  <c r="AN1931" i="7" s="1"/>
  <c r="AO1723" i="7"/>
  <c r="AO1722" i="7"/>
  <c r="AO1721" i="7"/>
  <c r="AO1720" i="7"/>
  <c r="AO1719" i="7"/>
  <c r="AO1718" i="7"/>
  <c r="AO1717" i="7"/>
  <c r="H1714" i="7"/>
  <c r="AO1692" i="7"/>
  <c r="AO1691" i="7"/>
  <c r="AO1690" i="7"/>
  <c r="AO1689" i="7"/>
  <c r="AO1688" i="7"/>
  <c r="AO1687" i="7"/>
  <c r="AO1686" i="7"/>
  <c r="AN1683" i="7"/>
  <c r="AN1714" i="7" s="1"/>
  <c r="H1683" i="7"/>
  <c r="AO1652" i="7"/>
  <c r="AO1666" i="7" s="1"/>
  <c r="AO1668" i="7" s="1"/>
  <c r="AO1623" i="7"/>
  <c r="AO1637" i="7" s="1"/>
  <c r="AO1639" i="7" s="1"/>
  <c r="AN1620" i="7"/>
  <c r="AN1649" i="7" s="1"/>
  <c r="AO1593" i="7"/>
  <c r="AO1607" i="7" s="1"/>
  <c r="AO1609" i="7" s="1"/>
  <c r="H1590" i="7"/>
  <c r="AO1564" i="7"/>
  <c r="AO1563" i="7"/>
  <c r="AO1562" i="7"/>
  <c r="AN1559" i="7"/>
  <c r="AN1590" i="7" s="1"/>
  <c r="H1559" i="7"/>
  <c r="AO1546" i="7"/>
  <c r="AO1548" i="7" s="1"/>
  <c r="AO1506" i="7"/>
  <c r="AO1505" i="7"/>
  <c r="AO1477" i="7"/>
  <c r="AO1476" i="7"/>
  <c r="AO1475" i="7"/>
  <c r="AN1472" i="7"/>
  <c r="AO1446" i="7"/>
  <c r="AO1459" i="7" s="1"/>
  <c r="AO1461" i="7" s="1"/>
  <c r="AN1443" i="7"/>
  <c r="H1443" i="7"/>
  <c r="AO1413" i="7"/>
  <c r="AO1427" i="7" s="1"/>
  <c r="AO1429" i="7" s="1"/>
  <c r="AN1410" i="7"/>
  <c r="AO1383" i="7"/>
  <c r="AO1397" i="7" s="1"/>
  <c r="AO1399" i="7" s="1"/>
  <c r="AN1380" i="7"/>
  <c r="AO1353" i="7"/>
  <c r="AO1367" i="7" s="1"/>
  <c r="AO1369" i="7" s="1"/>
  <c r="H1350" i="7"/>
  <c r="AO1324" i="7"/>
  <c r="AO1337" i="7" s="1"/>
  <c r="AO1339" i="7" s="1"/>
  <c r="AN1321" i="7"/>
  <c r="AN1350" i="7" s="1"/>
  <c r="AO1294" i="7"/>
  <c r="AO1308" i="7" s="1"/>
  <c r="AO1310" i="7" s="1"/>
  <c r="AN1291" i="7"/>
  <c r="AO1277" i="7"/>
  <c r="AO1279" i="7" s="1"/>
  <c r="AN1260" i="7"/>
  <c r="AO1232" i="7"/>
  <c r="AO1246" i="7" s="1"/>
  <c r="AO1248" i="7" s="1"/>
  <c r="AN1229" i="7"/>
  <c r="AO1201" i="7"/>
  <c r="AO1215" i="7" s="1"/>
  <c r="AO1217" i="7" s="1"/>
  <c r="AN1198" i="7"/>
  <c r="AO1171" i="7"/>
  <c r="AO1185" i="7" s="1"/>
  <c r="AO1187" i="7" s="1"/>
  <c r="AO1141" i="7"/>
  <c r="AO1155" i="7" s="1"/>
  <c r="AO1157" i="7" s="1"/>
  <c r="AN1138" i="7"/>
  <c r="AO1113" i="7"/>
  <c r="AO1112" i="7"/>
  <c r="AO1093" i="7"/>
  <c r="AO1095" i="7" s="1"/>
  <c r="AO1079" i="7"/>
  <c r="AN1076" i="7"/>
  <c r="AN1109" i="7" s="1"/>
  <c r="AK1050" i="7"/>
  <c r="AO1050" i="7" s="1"/>
  <c r="AK1049" i="7"/>
  <c r="AO1049" i="7" s="1"/>
  <c r="AN1046" i="7"/>
  <c r="AO1019" i="7"/>
  <c r="AO1032" i="7" s="1"/>
  <c r="AO1034" i="7" s="1"/>
  <c r="AN1016" i="7"/>
  <c r="AO988" i="7"/>
  <c r="AO1001" i="7" s="1"/>
  <c r="AO1003" i="7" s="1"/>
  <c r="AN985" i="7"/>
  <c r="E985" i="7"/>
  <c r="AN955" i="7"/>
  <c r="AO932" i="7"/>
  <c r="AO930" i="7"/>
  <c r="AO929" i="7"/>
  <c r="AO928" i="7"/>
  <c r="AN925" i="7"/>
  <c r="E925" i="7"/>
  <c r="AN893" i="7"/>
  <c r="AO879" i="7"/>
  <c r="AO878" i="7"/>
  <c r="AO877" i="7"/>
  <c r="AO876" i="7"/>
  <c r="AO875" i="7"/>
  <c r="AO874" i="7"/>
  <c r="AO873" i="7"/>
  <c r="AO872" i="7"/>
  <c r="AO871" i="7"/>
  <c r="AO870" i="7"/>
  <c r="AK869" i="7"/>
  <c r="AO869" i="7" s="1"/>
  <c r="AK868" i="7"/>
  <c r="AO868" i="7" s="1"/>
  <c r="AO867" i="7"/>
  <c r="AO866" i="7"/>
  <c r="AO865" i="7"/>
  <c r="AO864" i="7"/>
  <c r="AN861" i="7"/>
  <c r="H861" i="7"/>
  <c r="AO831" i="7"/>
  <c r="AK830" i="7"/>
  <c r="AO830" i="7" s="1"/>
  <c r="AO829" i="7"/>
  <c r="AO828" i="7"/>
  <c r="AO827" i="7"/>
  <c r="AN824" i="7"/>
  <c r="AN818" i="7"/>
  <c r="I818" i="7"/>
  <c r="AK797" i="7"/>
  <c r="AO797" i="7" s="1"/>
  <c r="AO796" i="7"/>
  <c r="AN793" i="7"/>
  <c r="AO766" i="7"/>
  <c r="AO779" i="7" s="1"/>
  <c r="AO781" i="7" s="1"/>
  <c r="AN763" i="7"/>
  <c r="AO737" i="7"/>
  <c r="AO747" i="7" s="1"/>
  <c r="AO749" i="7" s="1"/>
  <c r="AO696" i="7"/>
  <c r="AO719" i="7" s="1"/>
  <c r="AO721" i="7" s="1"/>
  <c r="AO656" i="7"/>
  <c r="AO679" i="7" s="1"/>
  <c r="AO681" i="7" s="1"/>
  <c r="AM656" i="7"/>
  <c r="AO637" i="7"/>
  <c r="AO636" i="7"/>
  <c r="AO634" i="7"/>
  <c r="AO633" i="7"/>
  <c r="AO632" i="7"/>
  <c r="AO631" i="7"/>
  <c r="AO630" i="7"/>
  <c r="AK629" i="7"/>
  <c r="AO629" i="7" s="1"/>
  <c r="AK628" i="7"/>
  <c r="AO628" i="7" s="1"/>
  <c r="AK627" i="7"/>
  <c r="AO627" i="7" s="1"/>
  <c r="AK626" i="7"/>
  <c r="AO626" i="7" s="1"/>
  <c r="AK625" i="7"/>
  <c r="AO625" i="7" s="1"/>
  <c r="AK624" i="7"/>
  <c r="AO624" i="7" s="1"/>
  <c r="AO623" i="7"/>
  <c r="AL622" i="7"/>
  <c r="AO622" i="7" s="1"/>
  <c r="AK621" i="7"/>
  <c r="AO621" i="7" s="1"/>
  <c r="AO620" i="7"/>
  <c r="AO619" i="7"/>
  <c r="AO618" i="7"/>
  <c r="AN615" i="7"/>
  <c r="AN653" i="7" s="1"/>
  <c r="AN693" i="7" s="1"/>
  <c r="AN734" i="7" s="1"/>
  <c r="H615" i="7"/>
  <c r="H588" i="7"/>
  <c r="E588" i="7"/>
  <c r="AN558" i="7"/>
  <c r="AN588" i="7" s="1"/>
  <c r="H558" i="7"/>
  <c r="E558" i="7"/>
  <c r="AO532" i="7"/>
  <c r="AR531" i="7"/>
  <c r="AK531" i="7"/>
  <c r="AO531" i="7" s="1"/>
  <c r="AK530" i="7"/>
  <c r="AO530" i="7" s="1"/>
  <c r="AR529" i="7"/>
  <c r="AO529" i="7"/>
  <c r="AR528" i="7"/>
  <c r="AK528" i="7"/>
  <c r="AO528" i="7" s="1"/>
  <c r="E525" i="7"/>
  <c r="AO510" i="7"/>
  <c r="AO509" i="7"/>
  <c r="AO508" i="7"/>
  <c r="AO507" i="7"/>
  <c r="AO506" i="7"/>
  <c r="AO505" i="7"/>
  <c r="AO504" i="7"/>
  <c r="AO503" i="7"/>
  <c r="AO502" i="7"/>
  <c r="AR501" i="7"/>
  <c r="AO501" i="7"/>
  <c r="AK500" i="7"/>
  <c r="AO500" i="7" s="1"/>
  <c r="AO499" i="7"/>
  <c r="AR495" i="7" s="1"/>
  <c r="AK498" i="7"/>
  <c r="AO498" i="7" s="1"/>
  <c r="AR496" i="7" s="1"/>
  <c r="AO497" i="7"/>
  <c r="AO496" i="7"/>
  <c r="AN495" i="7"/>
  <c r="AO495" i="7" s="1"/>
  <c r="E492" i="7"/>
  <c r="AM474" i="7"/>
  <c r="AO474" i="7" s="1"/>
  <c r="AR473" i="7"/>
  <c r="AM473" i="7"/>
  <c r="AO473" i="7" s="1"/>
  <c r="AM472" i="7"/>
  <c r="AO472" i="7" s="1"/>
  <c r="AO471" i="7"/>
  <c r="AM470" i="7"/>
  <c r="AO470" i="7" s="1"/>
  <c r="AM469" i="7"/>
  <c r="AO469" i="7" s="1"/>
  <c r="AM468" i="7"/>
  <c r="AO468" i="7" s="1"/>
  <c r="AM467" i="7"/>
  <c r="AO467" i="7" s="1"/>
  <c r="AM466" i="7"/>
  <c r="AO466" i="7" s="1"/>
  <c r="AM465" i="7"/>
  <c r="AO465" i="7" s="1"/>
  <c r="AM464" i="7"/>
  <c r="AO464" i="7" s="1"/>
  <c r="AM463" i="7"/>
  <c r="AO463" i="7" s="1"/>
  <c r="AM462" i="7"/>
  <c r="AO462" i="7" s="1"/>
  <c r="AM461" i="7"/>
  <c r="AO461" i="7" s="1"/>
  <c r="AM460" i="7"/>
  <c r="AO460" i="7" s="1"/>
  <c r="AK458" i="7"/>
  <c r="AO458" i="7" s="1"/>
  <c r="AK457" i="7"/>
  <c r="AO457" i="7" s="1"/>
  <c r="AR456" i="7"/>
  <c r="AO456" i="7"/>
  <c r="AK455" i="7"/>
  <c r="AO455" i="7" s="1"/>
  <c r="AK454" i="7"/>
  <c r="AO454" i="7" s="1"/>
  <c r="AR453" i="7"/>
  <c r="AR459" i="7" s="1"/>
  <c r="AK453" i="7"/>
  <c r="AO453" i="7" s="1"/>
  <c r="AN450" i="7"/>
  <c r="AN492" i="7" s="1"/>
  <c r="AN525" i="7" s="1"/>
  <c r="E450" i="7"/>
  <c r="AO426" i="7"/>
  <c r="AO438" i="7" s="1"/>
  <c r="AO440" i="7" s="1"/>
  <c r="AE423" i="7"/>
  <c r="E423" i="7"/>
  <c r="AK395" i="7"/>
  <c r="AO395" i="7" s="1"/>
  <c r="AO409" i="7" s="1"/>
  <c r="AO411" i="7" s="1"/>
  <c r="E392" i="7"/>
  <c r="AO378" i="7"/>
  <c r="AO380" i="7" s="1"/>
  <c r="AO333" i="7"/>
  <c r="AO347" i="7" s="1"/>
  <c r="AO349" i="7" s="1"/>
  <c r="AN330" i="7"/>
  <c r="H330" i="7"/>
  <c r="AO303" i="7"/>
  <c r="AO317" i="7" s="1"/>
  <c r="AO319" i="7" s="1"/>
  <c r="AN300" i="7"/>
  <c r="AE300" i="7"/>
  <c r="AO279" i="7"/>
  <c r="AO278" i="7"/>
  <c r="AO277" i="7"/>
  <c r="AN273" i="7"/>
  <c r="AO254" i="7"/>
  <c r="AO253" i="7"/>
  <c r="AO252" i="7"/>
  <c r="AO248" i="7"/>
  <c r="AO247" i="7"/>
  <c r="AO246" i="7"/>
  <c r="AO242" i="7"/>
  <c r="AO241" i="7"/>
  <c r="AO240" i="7"/>
  <c r="AO236" i="7"/>
  <c r="AO235" i="7"/>
  <c r="AO234" i="7"/>
  <c r="AO233" i="7"/>
  <c r="AO232" i="7"/>
  <c r="AN229" i="7"/>
  <c r="AK203" i="7"/>
  <c r="AO203" i="7" s="1"/>
  <c r="AO202" i="7"/>
  <c r="AN199" i="7"/>
  <c r="AO174" i="7"/>
  <c r="AO173" i="7"/>
  <c r="AO172" i="7"/>
  <c r="AN169" i="7"/>
  <c r="AO143" i="7"/>
  <c r="AO142" i="7"/>
  <c r="AO141" i="7"/>
  <c r="AN138" i="7"/>
  <c r="AK114" i="7"/>
  <c r="AO114" i="7" s="1"/>
  <c r="AO113" i="7"/>
  <c r="AO112" i="7"/>
  <c r="AO111" i="7"/>
  <c r="AO110" i="7"/>
  <c r="AO109" i="7"/>
  <c r="AN99" i="7"/>
  <c r="AN131" i="7" s="1"/>
  <c r="AN162" i="7" s="1"/>
  <c r="AN222" i="7" s="1"/>
  <c r="AN192" i="7" s="1"/>
  <c r="AN266" i="7" s="1"/>
  <c r="AN293" i="7" s="1"/>
  <c r="AN323" i="7" s="1"/>
  <c r="AN354" i="7" s="1"/>
  <c r="AN385" i="7" s="1"/>
  <c r="AN416" i="7" s="1"/>
  <c r="AN444" i="7" s="1"/>
  <c r="AN486" i="7" s="1"/>
  <c r="AN519" i="7" s="1"/>
  <c r="AN552" i="7" s="1"/>
  <c r="AN582" i="7" s="1"/>
  <c r="AN609" i="7" s="1"/>
  <c r="AN646" i="7" s="1"/>
  <c r="AN686" i="7" s="1"/>
  <c r="AN727" i="7" s="1"/>
  <c r="AN757" i="7" s="1"/>
  <c r="AN786" i="7" s="1"/>
  <c r="AO89" i="7"/>
  <c r="AK88" i="7"/>
  <c r="AO88" i="7" s="1"/>
  <c r="AQ87" i="7"/>
  <c r="AQ88" i="7" s="1"/>
  <c r="AO87" i="7"/>
  <c r="AK85" i="7"/>
  <c r="AO85" i="7" s="1"/>
  <c r="AK84" i="7"/>
  <c r="AO84" i="7" s="1"/>
  <c r="AO83" i="7"/>
  <c r="AO82" i="7"/>
  <c r="AO81" i="7"/>
  <c r="AO80" i="7"/>
  <c r="AO79" i="7"/>
  <c r="AO78" i="7"/>
  <c r="AO77" i="7"/>
  <c r="AO76" i="7"/>
  <c r="AO75" i="7"/>
  <c r="AN72" i="7"/>
  <c r="AN1168" i="7" s="1"/>
  <c r="I65" i="7"/>
  <c r="I99" i="7" s="1"/>
  <c r="I131" i="7" s="1"/>
  <c r="I162" i="7" s="1"/>
  <c r="I222" i="7" s="1"/>
  <c r="I192" i="7" s="1"/>
  <c r="I266" i="7" s="1"/>
  <c r="I293" i="7" s="1"/>
  <c r="I323" i="7" s="1"/>
  <c r="I354" i="7" s="1"/>
  <c r="I385" i="7" s="1"/>
  <c r="I416" i="7" s="1"/>
  <c r="I444" i="7" s="1"/>
  <c r="I486" i="7" s="1"/>
  <c r="I519" i="7" s="1"/>
  <c r="I552" i="7" s="1"/>
  <c r="I582" i="7" s="1"/>
  <c r="I609" i="7" s="1"/>
  <c r="I646" i="7" s="1"/>
  <c r="I686" i="7" s="1"/>
  <c r="I727" i="7" s="1"/>
  <c r="I757" i="7" s="1"/>
  <c r="I786" i="7" s="1"/>
  <c r="AO47" i="7"/>
  <c r="AO45" i="7"/>
  <c r="I35" i="7"/>
  <c r="AO18" i="7"/>
  <c r="AO16" i="7"/>
  <c r="I9" i="7"/>
  <c r="I1376" i="7" s="1"/>
  <c r="I1406" i="7" s="1"/>
  <c r="AO1517" i="7" l="1"/>
  <c r="AO1519" i="7" s="1"/>
  <c r="AP638" i="7"/>
  <c r="AO1123" i="7"/>
  <c r="AO1125" i="7" s="1"/>
  <c r="AO28" i="7"/>
  <c r="AO30" i="7" s="1"/>
  <c r="AO57" i="7"/>
  <c r="AO59" i="7" s="1"/>
  <c r="AR457" i="7"/>
  <c r="AN106" i="7"/>
  <c r="AN361" i="7" s="1"/>
  <c r="AN392" i="7" s="1"/>
  <c r="AN423" i="7" s="1"/>
  <c r="AO286" i="7"/>
  <c r="AO288" i="7" s="1"/>
  <c r="AO216" i="7"/>
  <c r="AO1488" i="7"/>
  <c r="AO1490" i="7" s="1"/>
  <c r="AO838" i="7"/>
  <c r="AO841" i="7" s="1"/>
  <c r="AO843" i="7" s="1"/>
  <c r="AO512" i="7"/>
  <c r="AO514" i="7" s="1"/>
  <c r="AO121" i="7"/>
  <c r="AO123" i="7" s="1"/>
  <c r="AO562" i="7" s="1"/>
  <c r="AO1700" i="7"/>
  <c r="AO1702" i="7" s="1"/>
  <c r="AN1779" i="7" s="1"/>
  <c r="AO1779" i="7" s="1"/>
  <c r="AO1731" i="7"/>
  <c r="AO1733" i="7" s="1"/>
  <c r="AN1780" i="7" s="1"/>
  <c r="AO1780" i="7" s="1"/>
  <c r="AO1762" i="7"/>
  <c r="AO1764" i="7" s="1"/>
  <c r="AN1781" i="7" s="1"/>
  <c r="AO1781" i="7" s="1"/>
  <c r="AO186" i="7"/>
  <c r="AO188" i="7" s="1"/>
  <c r="AO564" i="7" s="1"/>
  <c r="AO257" i="7"/>
  <c r="AO259" i="7" s="1"/>
  <c r="AO1061" i="7"/>
  <c r="AO1063" i="7" s="1"/>
  <c r="AN1502" i="7"/>
  <c r="AN1531" i="7" s="1"/>
  <c r="AO1576" i="7"/>
  <c r="AO1578" i="7" s="1"/>
  <c r="AO155" i="7"/>
  <c r="AO157" i="7" s="1"/>
  <c r="AO563" i="7" s="1"/>
  <c r="AO941" i="7"/>
  <c r="AO943" i="7" s="1"/>
  <c r="AR532" i="7"/>
  <c r="AO811" i="7"/>
  <c r="AO813" i="7" s="1"/>
  <c r="AO880" i="7"/>
  <c r="AO882" i="7" s="1"/>
  <c r="AR497" i="7"/>
  <c r="I68" i="7"/>
  <c r="I102" i="7" s="1"/>
  <c r="I446" i="7" s="1"/>
  <c r="I134" i="7" s="1"/>
  <c r="I165" i="7" s="1"/>
  <c r="I225" i="7" s="1"/>
  <c r="I195" i="7" s="1"/>
  <c r="I38" i="7"/>
  <c r="AR455" i="7"/>
  <c r="AN887" i="7"/>
  <c r="AN918" i="7" s="1"/>
  <c r="AN948" i="7" s="1"/>
  <c r="AN978" i="7" s="1"/>
  <c r="AN854" i="7"/>
  <c r="AN1009" i="7" s="1"/>
  <c r="AN1039" i="7" s="1"/>
  <c r="AN1069" i="7" s="1"/>
  <c r="AN1102" i="7" s="1"/>
  <c r="AN1131" i="7" s="1"/>
  <c r="AO639" i="7"/>
  <c r="AO641" i="7" s="1"/>
  <c r="AO218" i="7"/>
  <c r="AO565" i="7"/>
  <c r="AR530" i="7"/>
  <c r="AO545" i="7"/>
  <c r="AO547" i="7" s="1"/>
  <c r="I887" i="7"/>
  <c r="I918" i="7" s="1"/>
  <c r="I948" i="7" s="1"/>
  <c r="I978" i="7" s="1"/>
  <c r="I854" i="7"/>
  <c r="I1009" i="7" s="1"/>
  <c r="I1039" i="7" s="1"/>
  <c r="I1069" i="7" s="1"/>
  <c r="I1102" i="7" s="1"/>
  <c r="I1131" i="7" s="1"/>
  <c r="AO90" i="7"/>
  <c r="AO92" i="7" s="1"/>
  <c r="AO561" i="7" s="1"/>
  <c r="AP458" i="7"/>
  <c r="AP459" i="7" s="1"/>
  <c r="AM459" i="7" s="1"/>
  <c r="AO459" i="7" s="1"/>
  <c r="AR454" i="7" s="1"/>
  <c r="AO1793" i="7" l="1"/>
  <c r="AO1795" i="7" s="1"/>
  <c r="AP565" i="7"/>
  <c r="I488" i="7"/>
  <c r="I521" i="7" s="1"/>
  <c r="AO591" i="7"/>
  <c r="AO575" i="7"/>
  <c r="AO577" i="7" s="1"/>
  <c r="AO592" i="7" s="1"/>
  <c r="AO479" i="7"/>
  <c r="AO481" i="7" s="1"/>
  <c r="AN1191" i="7"/>
  <c r="AN1222" i="7" s="1"/>
  <c r="AN1253" i="7" s="1"/>
  <c r="AN1284" i="7" s="1"/>
  <c r="AN1315" i="7" s="1"/>
  <c r="AN1344" i="7" s="1"/>
  <c r="AN1436" i="7" s="1"/>
  <c r="AN1465" i="7" s="1"/>
  <c r="AN1495" i="7" s="1"/>
  <c r="AN1524" i="7" s="1"/>
  <c r="AN1553" i="7" s="1"/>
  <c r="AN1583" i="7" s="1"/>
  <c r="AN1614" i="7" s="1"/>
  <c r="AN1161" i="7"/>
  <c r="I1161" i="7"/>
  <c r="I1191" i="7"/>
  <c r="I1222" i="7" s="1"/>
  <c r="I1253" i="7" s="1"/>
  <c r="I1284" i="7" s="1"/>
  <c r="I1315" i="7" s="1"/>
  <c r="I1344" i="7" s="1"/>
  <c r="I296" i="7"/>
  <c r="I269" i="7"/>
  <c r="I554" i="7" s="1"/>
  <c r="I1436" i="7" l="1"/>
  <c r="I1465" i="7" s="1"/>
  <c r="I1495" i="7" s="1"/>
  <c r="I1524" i="7" s="1"/>
  <c r="I1553" i="7" s="1"/>
  <c r="I1374" i="7"/>
  <c r="I1404" i="7" s="1"/>
  <c r="I326" i="7"/>
  <c r="I1679" i="7" s="1"/>
  <c r="I1741" i="7" s="1"/>
  <c r="I1346" i="7" s="1"/>
  <c r="I357" i="7" s="1"/>
  <c r="I611" i="7"/>
  <c r="I584" i="7"/>
  <c r="AN1643" i="7"/>
  <c r="AN1676" i="7"/>
  <c r="AN1707" i="7" s="1"/>
  <c r="AN1738" i="7" s="1"/>
  <c r="AN1769" i="7" s="1"/>
  <c r="AN1800" i="7" s="1"/>
  <c r="AN1831" i="7" s="1"/>
  <c r="AN1862" i="7" s="1"/>
  <c r="AN1893" i="7" s="1"/>
  <c r="AN1924" i="7" s="1"/>
  <c r="AO597" i="7"/>
  <c r="AO601" i="7" s="1"/>
  <c r="AO603" i="7" s="1"/>
  <c r="I759" i="7" l="1"/>
  <c r="I789" i="7" s="1"/>
  <c r="I649" i="7"/>
  <c r="I689" i="7" s="1"/>
  <c r="I730" i="7" s="1"/>
  <c r="I1614" i="7"/>
  <c r="I1676" i="7" s="1"/>
  <c r="I1707" i="7" s="1"/>
  <c r="I1738" i="7" s="1"/>
  <c r="I1769" i="7" s="1"/>
  <c r="I1800" i="7" s="1"/>
  <c r="I1831" i="7" s="1"/>
  <c r="I1862" i="7" s="1"/>
  <c r="I1893" i="7" s="1"/>
  <c r="I1924" i="7" s="1"/>
  <c r="I1583" i="7"/>
  <c r="I1643" i="7" s="1"/>
  <c r="I388" i="7"/>
  <c r="I419" i="7" s="1"/>
  <c r="I1803" i="7" s="1"/>
  <c r="I1834" i="7" s="1"/>
  <c r="I1865" i="7" s="1"/>
  <c r="I1896" i="7" s="1"/>
  <c r="I1927" i="7" s="1"/>
  <c r="I1710" i="7"/>
  <c r="I1772" i="7" s="1"/>
  <c r="I820" i="7" l="1"/>
  <c r="I889" i="7"/>
  <c r="I921" i="7" s="1"/>
  <c r="I951" i="7" s="1"/>
  <c r="I981" i="7" s="1"/>
  <c r="I857" i="7"/>
  <c r="I1012" i="7" s="1"/>
  <c r="I1042" i="7" s="1"/>
  <c r="I1072" i="7" s="1"/>
  <c r="I1287" i="7" l="1"/>
  <c r="I1105" i="7"/>
  <c r="I1134" i="7" s="1"/>
  <c r="I1468" i="7" l="1"/>
  <c r="I1317" i="7"/>
  <c r="I1164" i="7"/>
  <c r="I1194" i="7"/>
  <c r="I1225" i="7" s="1"/>
  <c r="I1256" i="7" s="1"/>
  <c r="I1439" i="7" s="1"/>
  <c r="I1498" i="7" l="1"/>
  <c r="I1527" i="7" s="1"/>
  <c r="I1555" i="7"/>
  <c r="I1616" i="7" l="1"/>
  <c r="I1645" i="7" s="1"/>
  <c r="I1586" i="7"/>
  <c r="AO1312" i="6" l="1"/>
  <c r="AO1326" i="6" s="1"/>
  <c r="AO1328" i="6" s="1"/>
  <c r="AN1309" i="6"/>
  <c r="E1309" i="6"/>
  <c r="I1305" i="6"/>
  <c r="I1302" i="6"/>
  <c r="AO1283" i="6"/>
  <c r="AO1297" i="6" s="1"/>
  <c r="AO1299" i="6" s="1"/>
  <c r="AE1280" i="6"/>
  <c r="E1280" i="6"/>
  <c r="AN1273" i="6"/>
  <c r="I1273" i="6"/>
  <c r="AO1253" i="6"/>
  <c r="AO1267" i="6" s="1"/>
  <c r="AO1269" i="6" s="1"/>
  <c r="AE1250" i="6"/>
  <c r="Y1250" i="6"/>
  <c r="E1250" i="6"/>
  <c r="AN1243" i="6"/>
  <c r="AK1220" i="6"/>
  <c r="AO1220" i="6" s="1"/>
  <c r="AO1234" i="6" s="1"/>
  <c r="AO1236" i="6" s="1"/>
  <c r="AN1217" i="6"/>
  <c r="AE1217" i="6"/>
  <c r="Y1217" i="6"/>
  <c r="H1217" i="6"/>
  <c r="E1217" i="6"/>
  <c r="AN1210" i="6"/>
  <c r="AN1191" i="6"/>
  <c r="AO1191" i="6" s="1"/>
  <c r="AO1205" i="6" s="1"/>
  <c r="AO1207" i="6" s="1"/>
  <c r="AN1188" i="6"/>
  <c r="AE1188" i="6"/>
  <c r="Y1188" i="6"/>
  <c r="H1188" i="6"/>
  <c r="E1188" i="6"/>
  <c r="AN1181" i="6"/>
  <c r="AO1162" i="6"/>
  <c r="AO1176" i="6" s="1"/>
  <c r="AO1178" i="6" s="1"/>
  <c r="AE1159" i="6"/>
  <c r="H1159" i="6"/>
  <c r="AN1152" i="6"/>
  <c r="AO1132" i="6"/>
  <c r="AO1131" i="6"/>
  <c r="AE1128" i="6"/>
  <c r="H1128" i="6"/>
  <c r="AN1121" i="6"/>
  <c r="AO1101" i="6"/>
  <c r="AO1114" i="6" s="1"/>
  <c r="AO1116" i="6" s="1"/>
  <c r="AN1098" i="6"/>
  <c r="AN1128" i="6" s="1"/>
  <c r="AN1159" i="6" s="1"/>
  <c r="AN1250" i="6" s="1"/>
  <c r="AN1280" i="6" s="1"/>
  <c r="AE1098" i="6"/>
  <c r="H1098" i="6"/>
  <c r="AN1091" i="6"/>
  <c r="AO1073" i="6"/>
  <c r="AO1072" i="6"/>
  <c r="AO1071" i="6"/>
  <c r="AN1068" i="6"/>
  <c r="AE1068" i="6"/>
  <c r="H1068" i="6"/>
  <c r="AN1061" i="6"/>
  <c r="AK1040" i="6"/>
  <c r="AO1040" i="6" s="1"/>
  <c r="AO1054" i="6" s="1"/>
  <c r="AO1056" i="6" s="1"/>
  <c r="AE1037" i="6"/>
  <c r="H1037" i="6"/>
  <c r="AN1030" i="6"/>
  <c r="AO1009" i="6"/>
  <c r="AO1023" i="6" s="1"/>
  <c r="AO1025" i="6" s="1"/>
  <c r="AN1006" i="6"/>
  <c r="AN1037" i="6" s="1"/>
  <c r="AE1006" i="6"/>
  <c r="H1006" i="6"/>
  <c r="AN999" i="6"/>
  <c r="AO979" i="6"/>
  <c r="AO992" i="6" s="1"/>
  <c r="AO994" i="6" s="1"/>
  <c r="AN976" i="6"/>
  <c r="AE976" i="6"/>
  <c r="H976" i="6"/>
  <c r="AN969" i="6"/>
  <c r="AK953" i="6"/>
  <c r="AO953" i="6" s="1"/>
  <c r="AO964" i="6" s="1"/>
  <c r="AO966" i="6" s="1"/>
  <c r="AN950" i="6"/>
  <c r="AE950" i="6"/>
  <c r="H950" i="6"/>
  <c r="AN944" i="6"/>
  <c r="AO926" i="6"/>
  <c r="AO939" i="6" s="1"/>
  <c r="AO941" i="6" s="1"/>
  <c r="AN923" i="6"/>
  <c r="AE923" i="6"/>
  <c r="H923" i="6"/>
  <c r="AN917" i="6"/>
  <c r="AO895" i="6"/>
  <c r="AO908" i="6" s="1"/>
  <c r="AO910" i="6" s="1"/>
  <c r="AE892" i="6"/>
  <c r="H892" i="6"/>
  <c r="AN886" i="6"/>
  <c r="AO866" i="6"/>
  <c r="AO879" i="6" s="1"/>
  <c r="AO881" i="6" s="1"/>
  <c r="AE863" i="6"/>
  <c r="H863" i="6"/>
  <c r="AN857" i="6"/>
  <c r="AO838" i="6"/>
  <c r="AO850" i="6" s="1"/>
  <c r="AO852" i="6" s="1"/>
  <c r="AE834" i="6"/>
  <c r="H834" i="6"/>
  <c r="AN828" i="6"/>
  <c r="AO810" i="6"/>
  <c r="AO822" i="6" s="1"/>
  <c r="AO824" i="6" s="1"/>
  <c r="AE806" i="6"/>
  <c r="H806" i="6"/>
  <c r="AN800" i="6"/>
  <c r="AO782" i="6"/>
  <c r="AO794" i="6" s="1"/>
  <c r="AO796" i="6" s="1"/>
  <c r="AE778" i="6"/>
  <c r="H778" i="6"/>
  <c r="AN772" i="6"/>
  <c r="AO755" i="6"/>
  <c r="AO767" i="6" s="1"/>
  <c r="AO769" i="6" s="1"/>
  <c r="AE751" i="6"/>
  <c r="H751" i="6"/>
  <c r="AN745" i="6"/>
  <c r="AO727" i="6"/>
  <c r="AO739" i="6" s="1"/>
  <c r="AO741" i="6" s="1"/>
  <c r="AE723" i="6"/>
  <c r="H723" i="6"/>
  <c r="AN717" i="6"/>
  <c r="AO699" i="6"/>
  <c r="AO711" i="6" s="1"/>
  <c r="AO713" i="6" s="1"/>
  <c r="AE695" i="6"/>
  <c r="H695" i="6"/>
  <c r="AN689" i="6"/>
  <c r="AO670" i="6"/>
  <c r="AO683" i="6" s="1"/>
  <c r="AO685" i="6" s="1"/>
  <c r="AE667" i="6"/>
  <c r="H667" i="6"/>
  <c r="AN661" i="6"/>
  <c r="AO642" i="6"/>
  <c r="AO655" i="6" s="1"/>
  <c r="AO657" i="6" s="1"/>
  <c r="AE639" i="6"/>
  <c r="H639" i="6"/>
  <c r="AN633" i="6"/>
  <c r="AO616" i="6"/>
  <c r="AO627" i="6" s="1"/>
  <c r="AO629" i="6" s="1"/>
  <c r="AE613" i="6"/>
  <c r="H613" i="6"/>
  <c r="AN607" i="6"/>
  <c r="AO589" i="6"/>
  <c r="AO588" i="6"/>
  <c r="AN585" i="6"/>
  <c r="AN613" i="6" s="1"/>
  <c r="AN639" i="6" s="1"/>
  <c r="AN667" i="6" s="1"/>
  <c r="AN695" i="6" s="1"/>
  <c r="AE585" i="6"/>
  <c r="H585" i="6"/>
  <c r="AN579" i="6"/>
  <c r="AO559" i="6"/>
  <c r="AO572" i="6" s="1"/>
  <c r="AO574" i="6" s="1"/>
  <c r="AE556" i="6"/>
  <c r="H556" i="6"/>
  <c r="AN550" i="6"/>
  <c r="AO530" i="6"/>
  <c r="AO529" i="6"/>
  <c r="AN526" i="6"/>
  <c r="AN556" i="6" s="1"/>
  <c r="AE526" i="6"/>
  <c r="H526" i="6"/>
  <c r="AN520" i="6"/>
  <c r="AO503" i="6"/>
  <c r="AO502" i="6"/>
  <c r="AO501" i="6"/>
  <c r="AN500" i="6"/>
  <c r="AO500" i="6" s="1"/>
  <c r="AO499" i="6"/>
  <c r="AO498" i="6"/>
  <c r="AN495" i="6"/>
  <c r="AE495" i="6"/>
  <c r="H495" i="6"/>
  <c r="AN489" i="6"/>
  <c r="AK475" i="6"/>
  <c r="AO475" i="6" s="1"/>
  <c r="AL474" i="6"/>
  <c r="AO474" i="6" s="1"/>
  <c r="AP474" i="6" s="1"/>
  <c r="AL473" i="6"/>
  <c r="AO473" i="6" s="1"/>
  <c r="AO472" i="6"/>
  <c r="AO471" i="6"/>
  <c r="AN467" i="6"/>
  <c r="AE467" i="6"/>
  <c r="H467" i="6"/>
  <c r="E467" i="6"/>
  <c r="AN461" i="6"/>
  <c r="AO441" i="6"/>
  <c r="AO454" i="6" s="1"/>
  <c r="AO456" i="6" s="1"/>
  <c r="H438" i="6"/>
  <c r="AN432" i="6"/>
  <c r="AO411" i="6"/>
  <c r="AO425" i="6" s="1"/>
  <c r="AO427" i="6" s="1"/>
  <c r="AN408" i="6"/>
  <c r="AN438" i="6" s="1"/>
  <c r="H408" i="6"/>
  <c r="AN402" i="6"/>
  <c r="AO381" i="6"/>
  <c r="AO395" i="6" s="1"/>
  <c r="AO397" i="6" s="1"/>
  <c r="H378" i="6"/>
  <c r="AN372" i="6"/>
  <c r="AO365" i="6"/>
  <c r="AO367" i="6" s="1"/>
  <c r="AN348" i="6"/>
  <c r="AN378" i="6" s="1"/>
  <c r="AN342" i="6"/>
  <c r="AO327" i="6"/>
  <c r="AO326" i="6"/>
  <c r="AO325" i="6"/>
  <c r="AN321" i="6"/>
  <c r="H321" i="6"/>
  <c r="AN315" i="6"/>
  <c r="AO298" i="6"/>
  <c r="AO297" i="6"/>
  <c r="AO296" i="6"/>
  <c r="AN292" i="6"/>
  <c r="H292" i="6"/>
  <c r="E292" i="6"/>
  <c r="AN286" i="6"/>
  <c r="AO268" i="6"/>
  <c r="AO267" i="6"/>
  <c r="AN264" i="6"/>
  <c r="AE264" i="6"/>
  <c r="H264" i="6"/>
  <c r="E264" i="6"/>
  <c r="AN258" i="6"/>
  <c r="AO239" i="6"/>
  <c r="AO238" i="6"/>
  <c r="AO237" i="6"/>
  <c r="AE234" i="6"/>
  <c r="E234" i="6"/>
  <c r="AN228" i="6"/>
  <c r="AO209" i="6"/>
  <c r="AO208" i="6"/>
  <c r="AE205" i="6"/>
  <c r="E205" i="6"/>
  <c r="AN199" i="6"/>
  <c r="AO179" i="6"/>
  <c r="AO178" i="6"/>
  <c r="AN175" i="6"/>
  <c r="AN205" i="6" s="1"/>
  <c r="AN234" i="6" s="1"/>
  <c r="AE175" i="6"/>
  <c r="E175" i="6"/>
  <c r="AN168" i="6"/>
  <c r="AO161" i="6"/>
  <c r="AO160" i="6"/>
  <c r="AO158" i="6"/>
  <c r="AO157" i="6"/>
  <c r="AO155" i="6"/>
  <c r="AO154" i="6"/>
  <c r="AO153" i="6"/>
  <c r="AO152" i="6"/>
  <c r="AO150" i="6"/>
  <c r="AO149" i="6"/>
  <c r="AO147" i="6"/>
  <c r="AL146" i="6"/>
  <c r="AO146" i="6" s="1"/>
  <c r="AL145" i="6"/>
  <c r="AO145" i="6" s="1"/>
  <c r="AO144" i="6"/>
  <c r="AO143" i="6"/>
  <c r="AO142" i="6"/>
  <c r="AO141" i="6"/>
  <c r="AO140" i="6"/>
  <c r="AO139" i="6"/>
  <c r="AO137" i="6"/>
  <c r="AL136" i="6"/>
  <c r="AO136" i="6" s="1"/>
  <c r="AL135" i="6"/>
  <c r="AO135" i="6" s="1"/>
  <c r="AK134" i="6"/>
  <c r="AO134" i="6" s="1"/>
  <c r="AO133" i="6"/>
  <c r="AO132" i="6"/>
  <c r="AO130" i="6"/>
  <c r="AL129" i="6"/>
  <c r="AO129" i="6" s="1"/>
  <c r="AR127" i="6"/>
  <c r="AS127" i="6" s="1"/>
  <c r="AT127" i="6" s="1"/>
  <c r="AE126" i="6"/>
  <c r="E126" i="6"/>
  <c r="AN119" i="6"/>
  <c r="AO104" i="6"/>
  <c r="AO103" i="6"/>
  <c r="AE100" i="6"/>
  <c r="H100" i="6"/>
  <c r="E100" i="6"/>
  <c r="AN93" i="6"/>
  <c r="AP76" i="6"/>
  <c r="AO76" i="6"/>
  <c r="AP75" i="6"/>
  <c r="AO75" i="6"/>
  <c r="AP74" i="6"/>
  <c r="AO74" i="6"/>
  <c r="AP73" i="6"/>
  <c r="AO73" i="6"/>
  <c r="AN70" i="6"/>
  <c r="AN126" i="6" s="1"/>
  <c r="AE70" i="6"/>
  <c r="H70" i="6"/>
  <c r="E70" i="6"/>
  <c r="AN63" i="6"/>
  <c r="AO42" i="6"/>
  <c r="AO56" i="6" s="1"/>
  <c r="AO58" i="6" s="1"/>
  <c r="AN39" i="6"/>
  <c r="AN100" i="6" s="1"/>
  <c r="AE39" i="6"/>
  <c r="H39" i="6"/>
  <c r="E39" i="6"/>
  <c r="AN32" i="6"/>
  <c r="AO13" i="6"/>
  <c r="AO25" i="6" s="1"/>
  <c r="AO27" i="6" s="1"/>
  <c r="AE10" i="6"/>
  <c r="H10" i="6"/>
  <c r="E10" i="6"/>
  <c r="I6" i="6"/>
  <c r="I35" i="6" s="1"/>
  <c r="I66" i="6" s="1"/>
  <c r="I96" i="6" s="1"/>
  <c r="I122" i="6" s="1"/>
  <c r="I171" i="6" s="1"/>
  <c r="AO308" i="6" l="1"/>
  <c r="AO310" i="6" s="1"/>
  <c r="AO335" i="6"/>
  <c r="AO337" i="6" s="1"/>
  <c r="AO543" i="6"/>
  <c r="AO545" i="6" s="1"/>
  <c r="AO601" i="6"/>
  <c r="AO603" i="6" s="1"/>
  <c r="AO114" i="6"/>
  <c r="AO251" i="6"/>
  <c r="AO253" i="6" s="1"/>
  <c r="AO192" i="6"/>
  <c r="AO194" i="6" s="1"/>
  <c r="AO1145" i="6"/>
  <c r="AN1134" i="6" s="1"/>
  <c r="AO513" i="6"/>
  <c r="AO515" i="6" s="1"/>
  <c r="AO279" i="6"/>
  <c r="AO281" i="6" s="1"/>
  <c r="AO86" i="6"/>
  <c r="AO88" i="6" s="1"/>
  <c r="AR129" i="6"/>
  <c r="AS129" i="6" s="1"/>
  <c r="AT129" i="6" s="1"/>
  <c r="AO221" i="6"/>
  <c r="AO223" i="6" s="1"/>
  <c r="AO482" i="6"/>
  <c r="AO484" i="6" s="1"/>
  <c r="AO1084" i="6"/>
  <c r="AO1086" i="6" s="1"/>
  <c r="AN751" i="6"/>
  <c r="AN778" i="6" s="1"/>
  <c r="AN806" i="6" s="1"/>
  <c r="AN834" i="6" s="1"/>
  <c r="AN863" i="6" s="1"/>
  <c r="AN892" i="6" s="1"/>
  <c r="AN723" i="6"/>
  <c r="AO162" i="6"/>
  <c r="AO164" i="6" s="1"/>
  <c r="I260" i="6"/>
  <c r="I288" i="6" s="1"/>
  <c r="I317" i="6" s="1"/>
  <c r="I230" i="6"/>
  <c r="I201" i="6"/>
  <c r="AR135" i="6"/>
  <c r="AS135" i="6" s="1"/>
  <c r="AT135" i="6" s="1"/>
  <c r="AO115" i="6"/>
  <c r="AO116" i="6" s="1"/>
  <c r="AR132" i="6"/>
  <c r="AS132" i="6" s="1"/>
  <c r="AT132" i="6" s="1"/>
  <c r="AO1147" i="6" l="1"/>
  <c r="I404" i="6"/>
  <c r="I344" i="6"/>
  <c r="I374" i="6" s="1"/>
  <c r="I434" i="6" l="1"/>
  <c r="I463" i="6"/>
  <c r="I491" i="6" s="1"/>
  <c r="I522" i="6" s="1"/>
  <c r="I581" i="6" l="1"/>
  <c r="I609" i="6" s="1"/>
  <c r="I635" i="6" s="1"/>
  <c r="I663" i="6" s="1"/>
  <c r="I691" i="6" s="1"/>
  <c r="I719" i="6" s="1"/>
  <c r="I747" i="6" s="1"/>
  <c r="I774" i="6" s="1"/>
  <c r="I802" i="6" s="1"/>
  <c r="I830" i="6" s="1"/>
  <c r="I859" i="6" s="1"/>
  <c r="I888" i="6" s="1"/>
  <c r="I919" i="6" s="1"/>
  <c r="I946" i="6" s="1"/>
  <c r="I972" i="6" s="1"/>
  <c r="I1002" i="6" s="1"/>
  <c r="I1033" i="6" s="1"/>
  <c r="I1064" i="6" s="1"/>
  <c r="I1094" i="6" s="1"/>
  <c r="I1124" i="6" s="1"/>
  <c r="I1155" i="6" s="1"/>
  <c r="I552" i="6"/>
  <c r="I1246" i="6" l="1"/>
  <c r="I1276" i="6" s="1"/>
  <c r="I1184" i="6"/>
  <c r="I1213" i="6" s="1"/>
  <c r="V261" i="1" l="1"/>
  <c r="V259" i="1"/>
  <c r="V257" i="1"/>
  <c r="U257" i="1"/>
  <c r="V255" i="1"/>
  <c r="L248" i="1" l="1"/>
  <c r="R247" i="1"/>
  <c r="R249" i="1" s="1"/>
  <c r="L246" i="1"/>
  <c r="L245" i="1"/>
  <c r="I239" i="1"/>
  <c r="R228" i="1"/>
  <c r="L228" i="1"/>
  <c r="T227" i="1"/>
  <c r="U227" i="1" s="1"/>
  <c r="O227" i="1"/>
  <c r="T226" i="1"/>
  <c r="U226" i="1" s="1"/>
  <c r="O226" i="1"/>
  <c r="T225" i="1"/>
  <c r="U225" i="1" s="1"/>
  <c r="O225" i="1"/>
  <c r="T224" i="1"/>
  <c r="U224" i="1" s="1"/>
  <c r="O224" i="1"/>
  <c r="T223" i="1"/>
  <c r="U223" i="1" s="1"/>
  <c r="O223" i="1"/>
  <c r="T222" i="1"/>
  <c r="U222" i="1" s="1"/>
  <c r="O222" i="1"/>
  <c r="T221" i="1"/>
  <c r="U221" i="1" s="1"/>
  <c r="T220" i="1"/>
  <c r="U220" i="1" s="1"/>
  <c r="V219" i="1"/>
  <c r="T219" i="1"/>
  <c r="U219" i="1" s="1"/>
  <c r="R219" i="1"/>
  <c r="Y219" i="1" s="1"/>
  <c r="Y218" i="1"/>
  <c r="Z218" i="1" s="1"/>
  <c r="Y217" i="1"/>
  <c r="Z217" i="1" s="1"/>
  <c r="Y216" i="1"/>
  <c r="Z216" i="1" s="1"/>
  <c r="R211" i="1"/>
  <c r="L211" i="1"/>
  <c r="R210" i="1"/>
  <c r="T209" i="1"/>
  <c r="U209" i="1" s="1"/>
  <c r="O209" i="1"/>
  <c r="T208" i="1"/>
  <c r="U208" i="1" s="1"/>
  <c r="O208" i="1"/>
  <c r="T207" i="1"/>
  <c r="U207" i="1" s="1"/>
  <c r="O207" i="1"/>
  <c r="T206" i="1"/>
  <c r="U206" i="1" s="1"/>
  <c r="O206" i="1"/>
  <c r="T205" i="1"/>
  <c r="U205" i="1" s="1"/>
  <c r="O205" i="1"/>
  <c r="T204" i="1"/>
  <c r="U204" i="1" s="1"/>
  <c r="O204" i="1"/>
  <c r="T203" i="1"/>
  <c r="U203" i="1" s="1"/>
  <c r="O203" i="1"/>
  <c r="T202" i="1"/>
  <c r="U202" i="1" s="1"/>
  <c r="O202" i="1"/>
  <c r="T201" i="1"/>
  <c r="U201" i="1" s="1"/>
  <c r="O201" i="1"/>
  <c r="V200" i="1"/>
  <c r="T200" i="1"/>
  <c r="U200" i="1" s="1"/>
  <c r="R200" i="1"/>
  <c r="Y197" i="1"/>
  <c r="Z197" i="1" s="1"/>
  <c r="Y196" i="1"/>
  <c r="Z196" i="1" s="1"/>
  <c r="V191" i="1"/>
  <c r="T191" i="1"/>
  <c r="R191" i="1"/>
  <c r="T190" i="1"/>
  <c r="U190" i="1" s="1"/>
  <c r="O190" i="1"/>
  <c r="L190" i="1"/>
  <c r="T189" i="1"/>
  <c r="U189" i="1" s="1"/>
  <c r="O189" i="1"/>
  <c r="L189" i="1"/>
  <c r="T188" i="1"/>
  <c r="U188" i="1" s="1"/>
  <c r="O188" i="1"/>
  <c r="L188" i="1"/>
  <c r="T187" i="1"/>
  <c r="U187" i="1" s="1"/>
  <c r="O187" i="1"/>
  <c r="L187" i="1"/>
  <c r="T186" i="1"/>
  <c r="U186" i="1" s="1"/>
  <c r="O186" i="1"/>
  <c r="T185" i="1"/>
  <c r="O185" i="1"/>
  <c r="U185" i="1" s="1"/>
  <c r="L185" i="1"/>
  <c r="T184" i="1"/>
  <c r="U184" i="1" s="1"/>
  <c r="O184" i="1"/>
  <c r="L184" i="1"/>
  <c r="T183" i="1"/>
  <c r="U183" i="1" s="1"/>
  <c r="O183" i="1"/>
  <c r="L183" i="1"/>
  <c r="T182" i="1"/>
  <c r="U182" i="1" s="1"/>
  <c r="O182" i="1"/>
  <c r="T181" i="1"/>
  <c r="U181" i="1" s="1"/>
  <c r="O181" i="1"/>
  <c r="T180" i="1"/>
  <c r="U180" i="1" s="1"/>
  <c r="O180" i="1"/>
  <c r="T179" i="1"/>
  <c r="U179" i="1" s="1"/>
  <c r="O179" i="1"/>
  <c r="L179" i="1"/>
  <c r="T178" i="1"/>
  <c r="U178" i="1" s="1"/>
  <c r="O178" i="1"/>
  <c r="L178" i="1"/>
  <c r="T177" i="1"/>
  <c r="U177" i="1" s="1"/>
  <c r="O177" i="1"/>
  <c r="L177" i="1"/>
  <c r="T176" i="1"/>
  <c r="U176" i="1" s="1"/>
  <c r="O176" i="1"/>
  <c r="T175" i="1"/>
  <c r="U175" i="1" s="1"/>
  <c r="O175" i="1"/>
  <c r="T174" i="1"/>
  <c r="U174" i="1" s="1"/>
  <c r="O174" i="1"/>
  <c r="T173" i="1"/>
  <c r="U173" i="1" s="1"/>
  <c r="O173" i="1"/>
  <c r="T172" i="1"/>
  <c r="U172" i="1" s="1"/>
  <c r="O172" i="1"/>
  <c r="T171" i="1"/>
  <c r="U171" i="1" s="1"/>
  <c r="O171" i="1"/>
  <c r="T170" i="1"/>
  <c r="U170" i="1" s="1"/>
  <c r="O170" i="1"/>
  <c r="T169" i="1"/>
  <c r="U169" i="1" s="1"/>
  <c r="O169" i="1"/>
  <c r="T168" i="1"/>
  <c r="U168" i="1" s="1"/>
  <c r="O168" i="1"/>
  <c r="T167" i="1"/>
  <c r="U167" i="1" s="1"/>
  <c r="O167" i="1"/>
  <c r="T166" i="1"/>
  <c r="U166" i="1" s="1"/>
  <c r="O166" i="1"/>
  <c r="T165" i="1"/>
  <c r="U165" i="1" s="1"/>
  <c r="O165" i="1"/>
  <c r="T164" i="1"/>
  <c r="U164" i="1" s="1"/>
  <c r="O164" i="1"/>
  <c r="T163" i="1"/>
  <c r="U163" i="1" s="1"/>
  <c r="O163" i="1"/>
  <c r="T162" i="1"/>
  <c r="U162" i="1" s="1"/>
  <c r="O162" i="1"/>
  <c r="T161" i="1"/>
  <c r="U161" i="1" s="1"/>
  <c r="O161" i="1"/>
  <c r="T160" i="1"/>
  <c r="U160" i="1" s="1"/>
  <c r="O160" i="1"/>
  <c r="T159" i="1"/>
  <c r="U159" i="1" s="1"/>
  <c r="O159" i="1"/>
  <c r="T158" i="1"/>
  <c r="U158" i="1" s="1"/>
  <c r="O158" i="1"/>
  <c r="T157" i="1"/>
  <c r="U157" i="1" s="1"/>
  <c r="O157" i="1"/>
  <c r="T156" i="1"/>
  <c r="U156" i="1" s="1"/>
  <c r="O156" i="1"/>
  <c r="T155" i="1"/>
  <c r="U155" i="1" s="1"/>
  <c r="O155" i="1"/>
  <c r="T154" i="1"/>
  <c r="U154" i="1" s="1"/>
  <c r="O154" i="1"/>
  <c r="L154" i="1"/>
  <c r="T153" i="1"/>
  <c r="U153" i="1" s="1"/>
  <c r="O153" i="1"/>
  <c r="L153" i="1"/>
  <c r="T152" i="1"/>
  <c r="U152" i="1" s="1"/>
  <c r="L152" i="1"/>
  <c r="T151" i="1"/>
  <c r="U151" i="1" s="1"/>
  <c r="T150" i="1"/>
  <c r="U149" i="1"/>
  <c r="O149" i="1"/>
  <c r="O150" i="1" s="1"/>
  <c r="L149" i="1"/>
  <c r="O148" i="1"/>
  <c r="U147" i="1"/>
  <c r="L147" i="1"/>
  <c r="U146" i="1"/>
  <c r="U145" i="1"/>
  <c r="T144" i="1"/>
  <c r="R144" i="1"/>
  <c r="T143" i="1"/>
  <c r="O143" i="1"/>
  <c r="T142" i="1"/>
  <c r="U142" i="1" s="1"/>
  <c r="O142" i="1"/>
  <c r="T141" i="1"/>
  <c r="U141" i="1" s="1"/>
  <c r="O141" i="1"/>
  <c r="T140" i="1"/>
  <c r="U140" i="1" s="1"/>
  <c r="O140" i="1"/>
  <c r="T139" i="1"/>
  <c r="U139" i="1" s="1"/>
  <c r="O139" i="1"/>
  <c r="T138" i="1"/>
  <c r="U138" i="1" s="1"/>
  <c r="O138" i="1"/>
  <c r="T137" i="1"/>
  <c r="U137" i="1" s="1"/>
  <c r="O137" i="1"/>
  <c r="T136" i="1"/>
  <c r="U136" i="1" s="1"/>
  <c r="O136" i="1"/>
  <c r="T135" i="1"/>
  <c r="U135" i="1" s="1"/>
  <c r="O135" i="1"/>
  <c r="T134" i="1"/>
  <c r="U134" i="1" s="1"/>
  <c r="T133" i="1"/>
  <c r="U133" i="1" s="1"/>
  <c r="O133" i="1"/>
  <c r="T132" i="1"/>
  <c r="U132" i="1" s="1"/>
  <c r="O132" i="1"/>
  <c r="T131" i="1"/>
  <c r="U131" i="1" s="1"/>
  <c r="O131" i="1"/>
  <c r="T130" i="1"/>
  <c r="U130" i="1" s="1"/>
  <c r="O130" i="1"/>
  <c r="T129" i="1"/>
  <c r="U129" i="1" s="1"/>
  <c r="O129" i="1"/>
  <c r="T128" i="1"/>
  <c r="U128" i="1" s="1"/>
  <c r="O128" i="1"/>
  <c r="T127" i="1"/>
  <c r="U127" i="1" s="1"/>
  <c r="O127" i="1"/>
  <c r="L127" i="1"/>
  <c r="T126" i="1"/>
  <c r="U126" i="1" s="1"/>
  <c r="O126" i="1"/>
  <c r="L126" i="1"/>
  <c r="T125" i="1"/>
  <c r="U125" i="1" s="1"/>
  <c r="O125" i="1"/>
  <c r="L125" i="1"/>
  <c r="T124" i="1"/>
  <c r="U124" i="1" s="1"/>
  <c r="T123" i="1"/>
  <c r="U123" i="1" s="1"/>
  <c r="O123" i="1"/>
  <c r="L123" i="1"/>
  <c r="T122" i="1"/>
  <c r="U122" i="1" s="1"/>
  <c r="O122" i="1"/>
  <c r="L122" i="1"/>
  <c r="T121" i="1"/>
  <c r="U121" i="1" s="1"/>
  <c r="O121" i="1"/>
  <c r="L121" i="1"/>
  <c r="T120" i="1"/>
  <c r="U120" i="1" s="1"/>
  <c r="O120" i="1"/>
  <c r="T119" i="1"/>
  <c r="U119" i="1" s="1"/>
  <c r="O119" i="1"/>
  <c r="T118" i="1"/>
  <c r="U118" i="1" s="1"/>
  <c r="O118" i="1"/>
  <c r="T117" i="1"/>
  <c r="U117" i="1" s="1"/>
  <c r="O117" i="1"/>
  <c r="T116" i="1"/>
  <c r="U116" i="1" s="1"/>
  <c r="O116" i="1"/>
  <c r="T115" i="1"/>
  <c r="U115" i="1" s="1"/>
  <c r="O115" i="1"/>
  <c r="T114" i="1"/>
  <c r="U114" i="1" s="1"/>
  <c r="O114" i="1"/>
  <c r="T113" i="1"/>
  <c r="U113" i="1" s="1"/>
  <c r="O113" i="1"/>
  <c r="T112" i="1"/>
  <c r="U112" i="1" s="1"/>
  <c r="O112" i="1"/>
  <c r="T111" i="1"/>
  <c r="U111" i="1" s="1"/>
  <c r="O111" i="1"/>
  <c r="T110" i="1"/>
  <c r="U110" i="1" s="1"/>
  <c r="O110" i="1"/>
  <c r="U109" i="1"/>
  <c r="T109" i="1"/>
  <c r="O109" i="1"/>
  <c r="T108" i="1"/>
  <c r="U108" i="1" s="1"/>
  <c r="O108" i="1"/>
  <c r="T107" i="1"/>
  <c r="U107" i="1" s="1"/>
  <c r="O107" i="1"/>
  <c r="T106" i="1"/>
  <c r="U106" i="1" s="1"/>
  <c r="O106" i="1"/>
  <c r="T105" i="1"/>
  <c r="U105" i="1" s="1"/>
  <c r="O105" i="1"/>
  <c r="L105" i="1"/>
  <c r="T104" i="1"/>
  <c r="U104" i="1" s="1"/>
  <c r="O104" i="1"/>
  <c r="L104" i="1"/>
  <c r="T103" i="1"/>
  <c r="U103" i="1" s="1"/>
  <c r="O103" i="1"/>
  <c r="L103" i="1"/>
  <c r="T102" i="1"/>
  <c r="U102" i="1" s="1"/>
  <c r="O102" i="1"/>
  <c r="L102" i="1"/>
  <c r="T101" i="1"/>
  <c r="U101" i="1" s="1"/>
  <c r="O101" i="1"/>
  <c r="L101" i="1"/>
  <c r="T100" i="1"/>
  <c r="U100" i="1" s="1"/>
  <c r="O100" i="1"/>
  <c r="L100" i="1"/>
  <c r="T99" i="1"/>
  <c r="U99" i="1" s="1"/>
  <c r="O99" i="1"/>
  <c r="L99" i="1"/>
  <c r="T98" i="1"/>
  <c r="U98" i="1" s="1"/>
  <c r="O98" i="1"/>
  <c r="L98" i="1"/>
  <c r="T97" i="1"/>
  <c r="U97" i="1" s="1"/>
  <c r="O97" i="1"/>
  <c r="L97" i="1"/>
  <c r="U96" i="1"/>
  <c r="L96" i="1"/>
  <c r="U95" i="1"/>
  <c r="T91" i="1"/>
  <c r="U91" i="1" s="1"/>
  <c r="U92" i="1" s="1"/>
  <c r="O91" i="1"/>
  <c r="O92" i="1" s="1"/>
  <c r="L91" i="1"/>
  <c r="O90" i="1"/>
  <c r="U88" i="1"/>
  <c r="L88" i="1"/>
  <c r="U87" i="1"/>
  <c r="V85" i="1"/>
  <c r="T85" i="1"/>
  <c r="R85" i="1"/>
  <c r="T84" i="1"/>
  <c r="U84" i="1" s="1"/>
  <c r="O84" i="1"/>
  <c r="T83" i="1"/>
  <c r="U83" i="1" s="1"/>
  <c r="O83" i="1"/>
  <c r="T82" i="1"/>
  <c r="U82" i="1" s="1"/>
  <c r="R82" i="1"/>
  <c r="O82" i="1"/>
  <c r="L82" i="1"/>
  <c r="V82" i="1" s="1"/>
  <c r="T81" i="1"/>
  <c r="U81" i="1" s="1"/>
  <c r="R81" i="1"/>
  <c r="Y81" i="1" s="1"/>
  <c r="O81" i="1"/>
  <c r="L81" i="1"/>
  <c r="V81" i="1" s="1"/>
  <c r="T80" i="1"/>
  <c r="U80" i="1" s="1"/>
  <c r="R80" i="1"/>
  <c r="O80" i="1"/>
  <c r="L80" i="1"/>
  <c r="V80" i="1" s="1"/>
  <c r="T79" i="1"/>
  <c r="U79" i="1" s="1"/>
  <c r="R79" i="1"/>
  <c r="O79" i="1"/>
  <c r="L79" i="1"/>
  <c r="V79" i="1" s="1"/>
  <c r="T78" i="1"/>
  <c r="U78" i="1" s="1"/>
  <c r="R78" i="1"/>
  <c r="O78" i="1"/>
  <c r="L78" i="1"/>
  <c r="V78" i="1" s="1"/>
  <c r="T77" i="1"/>
  <c r="U77" i="1" s="1"/>
  <c r="R77" i="1"/>
  <c r="O77" i="1"/>
  <c r="L77" i="1"/>
  <c r="V77" i="1" s="1"/>
  <c r="T76" i="1"/>
  <c r="U76" i="1" s="1"/>
  <c r="R76" i="1"/>
  <c r="O76" i="1"/>
  <c r="L76" i="1"/>
  <c r="V76" i="1" s="1"/>
  <c r="T75" i="1"/>
  <c r="U75" i="1" s="1"/>
  <c r="R75" i="1"/>
  <c r="O75" i="1"/>
  <c r="L75" i="1"/>
  <c r="V75" i="1" s="1"/>
  <c r="T74" i="1"/>
  <c r="U74" i="1" s="1"/>
  <c r="R74" i="1"/>
  <c r="O74" i="1"/>
  <c r="L74" i="1"/>
  <c r="V74" i="1" s="1"/>
  <c r="T73" i="1"/>
  <c r="U73" i="1" s="1"/>
  <c r="R73" i="1"/>
  <c r="O73" i="1"/>
  <c r="L73" i="1"/>
  <c r="V73" i="1" s="1"/>
  <c r="T72" i="1"/>
  <c r="U72" i="1" s="1"/>
  <c r="R72" i="1"/>
  <c r="O72" i="1"/>
  <c r="L72" i="1"/>
  <c r="V72" i="1" s="1"/>
  <c r="T71" i="1"/>
  <c r="U71" i="1" s="1"/>
  <c r="R71" i="1"/>
  <c r="O71" i="1"/>
  <c r="L71" i="1"/>
  <c r="V71" i="1" s="1"/>
  <c r="T70" i="1"/>
  <c r="U70" i="1" s="1"/>
  <c r="R70" i="1"/>
  <c r="O70" i="1"/>
  <c r="L70" i="1"/>
  <c r="V70" i="1" s="1"/>
  <c r="T69" i="1"/>
  <c r="U69" i="1" s="1"/>
  <c r="R69" i="1"/>
  <c r="O69" i="1"/>
  <c r="L69" i="1"/>
  <c r="V69" i="1" s="1"/>
  <c r="T68" i="1"/>
  <c r="U68" i="1" s="1"/>
  <c r="R68" i="1"/>
  <c r="O68" i="1"/>
  <c r="L68" i="1"/>
  <c r="V68" i="1" s="1"/>
  <c r="O67" i="1"/>
  <c r="T66" i="1"/>
  <c r="U66" i="1" s="1"/>
  <c r="R66" i="1"/>
  <c r="O66" i="1"/>
  <c r="L66" i="1"/>
  <c r="V66" i="1" s="1"/>
  <c r="T65" i="1"/>
  <c r="U65" i="1" s="1"/>
  <c r="R65" i="1"/>
  <c r="O65" i="1"/>
  <c r="L65" i="1"/>
  <c r="V65" i="1" s="1"/>
  <c r="T64" i="1"/>
  <c r="U64" i="1" s="1"/>
  <c r="R64" i="1"/>
  <c r="O64" i="1"/>
  <c r="L64" i="1"/>
  <c r="V64" i="1" s="1"/>
  <c r="T63" i="1"/>
  <c r="U63" i="1" s="1"/>
  <c r="R63" i="1"/>
  <c r="O63" i="1"/>
  <c r="L63" i="1"/>
  <c r="V63" i="1" s="1"/>
  <c r="T62" i="1"/>
  <c r="U62" i="1" s="1"/>
  <c r="R62" i="1"/>
  <c r="O62" i="1"/>
  <c r="L62" i="1"/>
  <c r="V62" i="1" s="1"/>
  <c r="T61" i="1"/>
  <c r="U61" i="1" s="1"/>
  <c r="R61" i="1"/>
  <c r="O61" i="1"/>
  <c r="L61" i="1"/>
  <c r="V61" i="1" s="1"/>
  <c r="T60" i="1"/>
  <c r="U60" i="1" s="1"/>
  <c r="R60" i="1"/>
  <c r="O60" i="1"/>
  <c r="L60" i="1"/>
  <c r="V60" i="1" s="1"/>
  <c r="T59" i="1"/>
  <c r="U59" i="1" s="1"/>
  <c r="R59" i="1"/>
  <c r="O59" i="1"/>
  <c r="L59" i="1"/>
  <c r="V59" i="1" s="1"/>
  <c r="T58" i="1"/>
  <c r="U58" i="1" s="1"/>
  <c r="R58" i="1"/>
  <c r="O58" i="1"/>
  <c r="L58" i="1"/>
  <c r="V58" i="1" s="1"/>
  <c r="T57" i="1"/>
  <c r="U57" i="1" s="1"/>
  <c r="R57" i="1"/>
  <c r="L57" i="1"/>
  <c r="V57" i="1" s="1"/>
  <c r="Y53" i="1"/>
  <c r="T53" i="1"/>
  <c r="U53" i="1" s="1"/>
  <c r="L53" i="1"/>
  <c r="V51" i="1"/>
  <c r="T51" i="1"/>
  <c r="U51" i="1" s="1"/>
  <c r="R51" i="1"/>
  <c r="E33" i="1"/>
  <c r="F31" i="1" s="1"/>
  <c r="K32" i="1"/>
  <c r="K31" i="1"/>
  <c r="K30" i="1"/>
  <c r="M25" i="1"/>
  <c r="M20" i="1"/>
  <c r="L253" i="1" s="1"/>
  <c r="O228" i="1" l="1"/>
  <c r="Y73" i="1"/>
  <c r="Y79" i="1"/>
  <c r="Y69" i="1"/>
  <c r="Z69" i="1" s="1"/>
  <c r="Y75" i="1"/>
  <c r="Z75" i="1" s="1"/>
  <c r="O144" i="1"/>
  <c r="F29" i="1"/>
  <c r="Y63" i="1"/>
  <c r="Y71" i="1"/>
  <c r="Z71" i="1" s="1"/>
  <c r="Y77" i="1"/>
  <c r="R193" i="1"/>
  <c r="Y193" i="1" s="1"/>
  <c r="Y65" i="1"/>
  <c r="L195" i="1"/>
  <c r="O85" i="1"/>
  <c r="O211" i="1"/>
  <c r="O194" i="1"/>
  <c r="O249" i="1" s="1"/>
  <c r="O245" i="1" s="1"/>
  <c r="U245" i="1" s="1"/>
  <c r="O191" i="1"/>
  <c r="U211" i="1"/>
  <c r="F30" i="1"/>
  <c r="Y62" i="1"/>
  <c r="Y64" i="1"/>
  <c r="Y66" i="1"/>
  <c r="Z66" i="1" s="1"/>
  <c r="Y68" i="1"/>
  <c r="Z68" i="1" s="1"/>
  <c r="Y70" i="1"/>
  <c r="Z70" i="1" s="1"/>
  <c r="Y72" i="1"/>
  <c r="Z72" i="1" s="1"/>
  <c r="Z73" i="1"/>
  <c r="Y74" i="1"/>
  <c r="Z74" i="1" s="1"/>
  <c r="Y76" i="1"/>
  <c r="Z76" i="1" s="1"/>
  <c r="Z77" i="1"/>
  <c r="Y78" i="1"/>
  <c r="Z78" i="1" s="1"/>
  <c r="Z79" i="1"/>
  <c r="Y80" i="1"/>
  <c r="Z80" i="1" s="1"/>
  <c r="Z81" i="1"/>
  <c r="Y82" i="1"/>
  <c r="Z82" i="1" s="1"/>
  <c r="U85" i="1"/>
  <c r="Z65" i="1"/>
  <c r="U144" i="1"/>
  <c r="Z53" i="1"/>
  <c r="V53" i="1"/>
  <c r="U191" i="1"/>
  <c r="L247" i="1"/>
  <c r="R195" i="1"/>
  <c r="Z219" i="1"/>
  <c r="O193" i="1" l="1"/>
  <c r="O233" i="1" s="1"/>
  <c r="U233" i="1" s="1"/>
  <c r="V245" i="1"/>
  <c r="U247" i="1"/>
  <c r="V247" i="1" s="1"/>
  <c r="U193" i="1"/>
  <c r="Z193" i="1" s="1"/>
  <c r="O247" i="1"/>
  <c r="L233" i="1"/>
  <c r="L239" i="1" s="1"/>
  <c r="U249" i="1"/>
  <c r="Y195" i="1"/>
  <c r="L249" i="1"/>
  <c r="V249" i="1" l="1"/>
  <c r="O239" i="1"/>
  <c r="O241" i="1" s="1"/>
  <c r="V233" i="1"/>
  <c r="L235" i="1"/>
  <c r="O235" i="1"/>
  <c r="L237" i="1"/>
  <c r="O237" i="1"/>
  <c r="U195" i="1"/>
  <c r="V195" i="1" s="1"/>
  <c r="U194" i="1"/>
  <c r="L241" i="1"/>
  <c r="R237" i="1"/>
  <c r="R241" i="1"/>
  <c r="R235" i="1"/>
  <c r="R239" i="1" s="1"/>
  <c r="U239" i="1" s="1"/>
  <c r="O243" i="1" l="1"/>
  <c r="O253" i="1" s="1"/>
  <c r="R243" i="1"/>
  <c r="R251" i="1" s="1"/>
  <c r="R253" i="1" s="1"/>
  <c r="U241" i="1"/>
  <c r="V241" i="1" s="1"/>
  <c r="V239" i="1"/>
  <c r="U235" i="1"/>
  <c r="U237" i="1"/>
  <c r="V237" i="1" s="1"/>
  <c r="Z195" i="1"/>
  <c r="L243" i="1"/>
  <c r="U253" i="1" l="1"/>
  <c r="V253" i="1" s="1"/>
  <c r="O251" i="1"/>
  <c r="O259" i="1" s="1"/>
  <c r="R259" i="1"/>
  <c r="V235" i="1"/>
  <c r="U243" i="1"/>
  <c r="U251" i="1" s="1"/>
  <c r="R255" i="1"/>
  <c r="R261" i="1" s="1"/>
  <c r="L251" i="1"/>
  <c r="L264" i="1" l="1"/>
  <c r="U259" i="1"/>
  <c r="O255" i="1"/>
  <c r="O261" i="1" s="1"/>
  <c r="O31" i="1" s="1"/>
  <c r="I29" i="1" s="1"/>
  <c r="I33" i="1" s="1"/>
  <c r="V251" i="1"/>
  <c r="V243" i="1"/>
  <c r="H29" i="1"/>
  <c r="U255" i="1" l="1"/>
  <c r="U261" i="1"/>
  <c r="D264" i="1" s="1"/>
  <c r="K29" i="1"/>
  <c r="K33" i="1" s="1"/>
  <c r="H33" i="1"/>
  <c r="H273" i="7" l="1"/>
  <c r="H925" i="7" l="1"/>
  <c r="H824" i="7"/>
  <c r="H763" i="7"/>
  <c r="H423" i="7"/>
  <c r="H229" i="7"/>
  <c r="H169" i="7"/>
  <c r="H138" i="7"/>
  <c r="H106" i="7"/>
  <c r="H72" i="7"/>
  <c r="H42" i="7"/>
  <c r="H13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FFIE</author>
  </authors>
  <commentList>
    <comment ref="C18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FFIE:</t>
        </r>
        <r>
          <rPr>
            <sz val="9"/>
            <color indexed="81"/>
            <rFont val="Tahoma"/>
            <family val="2"/>
          </rPr>
          <t xml:space="preserve">
Kit armado y entregado en bogota. No incluye transporte fletes hacia otras ciudades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FFIE</author>
    <author>Jennifer Hernandez</author>
  </authors>
  <commentList>
    <comment ref="B1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o NOMBRE SUPERVISOR CONTRATO DE OBRA 
(cuando así se haya aprobado por Comité Fiduciario)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7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 xml:space="preserve">O CÉDULA SUPERVISOR CONTRATO DE OBRA 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(cuando así se haya aprobado por Comité Fiduciario)</t>
        </r>
      </text>
    </comment>
    <comment ref="B1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Eliminar si no aplica Interventoría sino Supervisión contrato de Obra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5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ó FIRMA SUPERVISIÓN CONTRATO DE OBRA
(cuando así se haya aprobado por Comité Fiduciario)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Asus</author>
  </authors>
  <commentList>
    <comment ref="C62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4. No se puede ejecutar el cobro del ítem “ACERO DE REFUERZO” Anexado, hasta cuando sea avalado este valor unitario por FFIE e interventoría, o en su defecto puede ser efectuado si se baja el precio al correspondiente en la tabla de precios tope.</t>
        </r>
      </text>
    </comment>
  </commentList>
</comments>
</file>

<file path=xl/sharedStrings.xml><?xml version="1.0" encoding="utf-8"?>
<sst xmlns="http://schemas.openxmlformats.org/spreadsheetml/2006/main" count="9420" uniqueCount="1156">
  <si>
    <t>NOTA: ESTE CUADRO YA ESTA FORMULADO EN LAS ZONAS SOMBREADAS, POR FAVOR NO ESCRIBIR NI REALIZAR NINGUNA OPERACIÓN EN ESTAS.</t>
  </si>
  <si>
    <t>FONDO DE FINANCIAMIENTO DE LA INFRAESTRUCTURA EDUCATIVA</t>
  </si>
  <si>
    <t>DIRECCIÓN TÉCNICA</t>
  </si>
  <si>
    <t>ACTA PARCIAL DE OBRA No 1</t>
  </si>
  <si>
    <t>CONTRATO DE OBRA  No.1380-1115-2020</t>
  </si>
  <si>
    <r>
      <t xml:space="preserve">PERÍODO DEL ACTA CORRESPONDIENTE A: </t>
    </r>
    <r>
      <rPr>
        <sz val="12"/>
        <color rgb="FFFF0000"/>
        <rFont val="Arial"/>
        <family val="2"/>
      </rPr>
      <t xml:space="preserve"> 26 DE MAYO A 25 DE JULIO de 2020</t>
    </r>
  </si>
  <si>
    <t>RADICACION No.</t>
  </si>
  <si>
    <t>FECHA RADICACION:</t>
  </si>
  <si>
    <t>Agosto 8 del 2020</t>
  </si>
  <si>
    <t xml:space="preserve">CONTRATISTA  :         </t>
  </si>
  <si>
    <t xml:space="preserve">JASA LTDA </t>
  </si>
  <si>
    <t xml:space="preserve">OBJETO: </t>
  </si>
  <si>
    <t>El diagnóstico y/o actualización y/o complementación y/o elaboración de estudios y diseños y la ejecución de las obras necesarias para la adecuación, mejoramiento y mantenimiento correctivo de las instituciones rurales, comedores y residencias escolares, priorizados por el Fondo de Financiamiento de la Infraestructura Educativa – FFIE, en desarrollo del PNIE.”</t>
  </si>
  <si>
    <t xml:space="preserve">DIRECCION        : </t>
  </si>
  <si>
    <t>AVENIDA 6 # 7N -71 ZONA INDUSTRIAL</t>
  </si>
  <si>
    <t>GRUPO</t>
  </si>
  <si>
    <t>:</t>
  </si>
  <si>
    <t xml:space="preserve">C.C.  ó  NIT        : </t>
  </si>
  <si>
    <t xml:space="preserve"> 800,177,012-0</t>
  </si>
  <si>
    <t>INSTITUCIÓN EDUCATIVA</t>
  </si>
  <si>
    <t>GRUPO 80</t>
  </si>
  <si>
    <t xml:space="preserve">PLAZO INICIAL                     </t>
  </si>
  <si>
    <t>SEIS (6) MESES</t>
  </si>
  <si>
    <t xml:space="preserve">TELEFONO         : </t>
  </si>
  <si>
    <t xml:space="preserve">LOCALIZACION            </t>
  </si>
  <si>
    <t>NORTE DE SANTANDER</t>
  </si>
  <si>
    <t xml:space="preserve">FECHA INICIACION               </t>
  </si>
  <si>
    <t>26 DE MAYO DE 2020</t>
  </si>
  <si>
    <t xml:space="preserve">INTERVENTOR  :       </t>
  </si>
  <si>
    <t>CONSORCIO NORTE 2020</t>
  </si>
  <si>
    <t xml:space="preserve">VR. INICIAL                  </t>
  </si>
  <si>
    <t>FECHA TERMINAC.INICIAL</t>
  </si>
  <si>
    <t>25 DE NOVIEMBRE DE 2020</t>
  </si>
  <si>
    <t xml:space="preserve">PLAZO ADICIONAL MOD. 1              </t>
  </si>
  <si>
    <t xml:space="preserve">DIRECCION        :    </t>
  </si>
  <si>
    <t>CALLE 74 # 10-47 OFICINA 506 Bogotá D.C</t>
  </si>
  <si>
    <t>ANTICIPO OBRA</t>
  </si>
  <si>
    <t>TIEMPO SUSPENDIDO</t>
  </si>
  <si>
    <t xml:space="preserve">C.C.  ó NIT         : </t>
  </si>
  <si>
    <t xml:space="preserve">901.373.372-3 </t>
  </si>
  <si>
    <t xml:space="preserve">VR. ADICIONAL No. 1            </t>
  </si>
  <si>
    <t xml:space="preserve">PLAZO ADICIONAL MOD. 2       </t>
  </si>
  <si>
    <t xml:space="preserve">VR. ADICIONAL No. 2            </t>
  </si>
  <si>
    <t xml:space="preserve">PLAZO ADICIONAL MOD. 2    </t>
  </si>
  <si>
    <t xml:space="preserve">PLAZO TOTAL                    </t>
  </si>
  <si>
    <t xml:space="preserve">VR. FINAL                    </t>
  </si>
  <si>
    <t xml:space="preserve">FECHA FINAL                       </t>
  </si>
  <si>
    <t>INFORMACION DISPONIBILIDADES Y REGISTROS PRESUPUESTALES</t>
  </si>
  <si>
    <t>FUENTE</t>
  </si>
  <si>
    <t>DDP</t>
  </si>
  <si>
    <t>FECHA</t>
  </si>
  <si>
    <t>VALORES DDP</t>
  </si>
  <si>
    <t xml:space="preserve">SALDO </t>
  </si>
  <si>
    <t>VR. AFECTAR</t>
  </si>
  <si>
    <t>NUEVO SALDO</t>
  </si>
  <si>
    <t>FFIE</t>
  </si>
  <si>
    <t>2230</t>
  </si>
  <si>
    <t>2231</t>
  </si>
  <si>
    <t>2232</t>
  </si>
  <si>
    <t>VALOR TOTAL PAGAR EN LA PRESENTE ACTA</t>
  </si>
  <si>
    <t>INFORMACION TRIBUTARIA</t>
  </si>
  <si>
    <t>TIPO DE REGIMEN</t>
  </si>
  <si>
    <t>REGIMEN COMUN</t>
  </si>
  <si>
    <t>X</t>
  </si>
  <si>
    <t>AUTORETENEDOR</t>
  </si>
  <si>
    <t>RESOLUCION     Nª</t>
  </si>
  <si>
    <t>ICA</t>
  </si>
  <si>
    <t>REGIMEN SIMPLIFICADO</t>
  </si>
  <si>
    <t>GRAN CONTIBUYENTE</t>
  </si>
  <si>
    <t>CODIGO</t>
  </si>
  <si>
    <t>4290</t>
  </si>
  <si>
    <t>SISTEMA AUTOMATICO DE PAGOS (S.A.P.)</t>
  </si>
  <si>
    <t>BANCO</t>
  </si>
  <si>
    <t>BANCOLOMBIA</t>
  </si>
  <si>
    <t>SUCURSAL</t>
  </si>
  <si>
    <t>CUCUTA</t>
  </si>
  <si>
    <t xml:space="preserve">         CUENTA CORRIENTE</t>
  </si>
  <si>
    <t>x</t>
  </si>
  <si>
    <t xml:space="preserve">   CUENTA DE AHORROS</t>
  </si>
  <si>
    <t>CTA. Nª</t>
  </si>
  <si>
    <t>59026381042</t>
  </si>
  <si>
    <t xml:space="preserve">BALANCE GENERAL ACTUALIZADO </t>
  </si>
  <si>
    <t>CONDICIONES ORIGINALES</t>
  </si>
  <si>
    <t>OBRA EJECUTADA</t>
  </si>
  <si>
    <t>ITEM</t>
  </si>
  <si>
    <t>DESCRIPCION</t>
  </si>
  <si>
    <t>UN</t>
  </si>
  <si>
    <t>CANT</t>
  </si>
  <si>
    <t>PRECIO</t>
  </si>
  <si>
    <t>VALOR</t>
  </si>
  <si>
    <t>CANTIDAD</t>
  </si>
  <si>
    <t>VR. EJECUTADO</t>
  </si>
  <si>
    <t>% EJEC.</t>
  </si>
  <si>
    <t>SEDE CAMILO TORRES - CUCUTILLA</t>
  </si>
  <si>
    <t>COSTO TOTAL SEDE CAMILO TORRES - CUCUTILLA</t>
  </si>
  <si>
    <t>UND</t>
  </si>
  <si>
    <t>FASE 2 CONSTRUCCIÓN</t>
  </si>
  <si>
    <t>PRELIMINARES</t>
  </si>
  <si>
    <t>1.1</t>
  </si>
  <si>
    <t>OBRAS PRELIMINARES</t>
  </si>
  <si>
    <t>1.1.3</t>
  </si>
  <si>
    <t>LOCALIZACIÓN Y REPLANTEO TOPOGRAFICO</t>
  </si>
  <si>
    <t>M2</t>
  </si>
  <si>
    <t>1.3</t>
  </si>
  <si>
    <t>DEMOLICIONES - DESMONTES - RETIROS</t>
  </si>
  <si>
    <t>1.3.5</t>
  </si>
  <si>
    <t>DEMOLICIONES VARIAS EN CONCRETO Y MAMPOSTERIA</t>
  </si>
  <si>
    <t>M3</t>
  </si>
  <si>
    <t>1.3.6</t>
  </si>
  <si>
    <t>DEMOLICIÓN DE ENCHAPES CERÁMICOS (INC. RETIRO DE SOBR.)</t>
  </si>
  <si>
    <t>1.3.21</t>
  </si>
  <si>
    <t>DESMONTE APARATOS SANITARIOS (INC. RETIRO DE SOBR.)</t>
  </si>
  <si>
    <t>1.3.26</t>
  </si>
  <si>
    <t>DESMONTE PUERTAS CON MARCOS (INC. RETIRO DE SOBR.)</t>
  </si>
  <si>
    <t>1.3.49</t>
  </si>
  <si>
    <t>DESMONTE DE LAMPARAS 2X32. INCLUYE RETIRO DE SOBRANTES</t>
  </si>
  <si>
    <t>1.4</t>
  </si>
  <si>
    <t>VARIOS - PRELIMINARES</t>
  </si>
  <si>
    <t>1.4.2</t>
  </si>
  <si>
    <t>RETIRO DE SOBRANTES CARGUE TRANSPORTE Y DISPOSICION FINAL DE ESCOMBROS A SITIO AUTORIZADO</t>
  </si>
  <si>
    <t>CIMENTACION</t>
  </si>
  <si>
    <t>2.1</t>
  </si>
  <si>
    <t>EXCAVACIONES, RELLENOS Y REEMPLAZOS</t>
  </si>
  <si>
    <t>2.1.6</t>
  </si>
  <si>
    <t xml:space="preserve">EXCAVACION MANUAL EN MATERIAL COMUN (incluye cargue y retiro) </t>
  </si>
  <si>
    <t>2.1.11</t>
  </si>
  <si>
    <t xml:space="preserve">RELLENO EN RECEBO COMUN (Suministro, Extendido, Humedecimiento y Compactación)  </t>
  </si>
  <si>
    <t>2.2</t>
  </si>
  <si>
    <t>CONCRETOS PARA CIMENTACION</t>
  </si>
  <si>
    <t>2.2.4</t>
  </si>
  <si>
    <t>CONCRETO CICLOPEO - 60% CONC. 3000 PSI</t>
  </si>
  <si>
    <t>2.2.5</t>
  </si>
  <si>
    <t>CONCRETO DE LIMPIEZA 1500 PSI</t>
  </si>
  <si>
    <t>2.2.6</t>
  </si>
  <si>
    <t>CONCRETO PARA VIGAS DE CIMENTACIÓN 3000 PSI</t>
  </si>
  <si>
    <t>2.2.7</t>
  </si>
  <si>
    <t>CONCRETO PARA ZAPATAS 3000 PSI</t>
  </si>
  <si>
    <t>2.3</t>
  </si>
  <si>
    <t>ACERO DE REFUERZO PARA CIMENTACION - ESTRUCTURA - MAMPOSTERIA Y OTROS</t>
  </si>
  <si>
    <t>2.3.1</t>
  </si>
  <si>
    <t>ACERO DE REFUERZO 37000 PSI</t>
  </si>
  <si>
    <t>KG</t>
  </si>
  <si>
    <t>2.3.2</t>
  </si>
  <si>
    <t>ACERO DE REFUERZO 60000 PSI</t>
  </si>
  <si>
    <t>ASEO Y VARIOS</t>
  </si>
  <si>
    <t>21.1</t>
  </si>
  <si>
    <t>ASEO Y LIMPIEZA</t>
  </si>
  <si>
    <t>21.1.9</t>
  </si>
  <si>
    <t>LIMPIEZA Y VACIADO DE POZOS SEPTICOS</t>
  </si>
  <si>
    <t>TRANSPORTES</t>
  </si>
  <si>
    <t>26.2</t>
  </si>
  <si>
    <t>TRANSPORTE A LOMO DE MULA CARGA DE 100 Kg</t>
  </si>
  <si>
    <t>Km</t>
  </si>
  <si>
    <t>COSTO TOTAL OBRA  SEDE CAMILO TORRES - CUCUTILLA</t>
  </si>
  <si>
    <t>SEDE CENTRO EDUCATIVO RURAL AGUADAS BAJO - CUCUTILLA</t>
  </si>
  <si>
    <t>COSTO TOTAL SEDE CENTRO EDUCATIVO RULAR AGUADAS BAJO - CUCUTILLA</t>
  </si>
  <si>
    <t>FASE 1 PRE CONSTRUCCION</t>
  </si>
  <si>
    <t>Proyecto Arquitectonico Y Diseños Urbanisticos.</t>
  </si>
  <si>
    <t>COSTO ESTUDIOS Y DISEÑOS SEDE CENTRO EDUCATIVO RULAR AGUADAS BAJO - CUCUTILLA</t>
  </si>
  <si>
    <t>1.3.14</t>
  </si>
  <si>
    <t>DEMOLICIÓN DE PISOS EN BALDOSÍN (INC. RETIRO DE SOBR.)</t>
  </si>
  <si>
    <t>1.3.15</t>
  </si>
  <si>
    <t>DEMOLICION PISOS EN TABLON (INC. RETIRO DE SOBR.)</t>
  </si>
  <si>
    <t>1.3.22</t>
  </si>
  <si>
    <t>DESMONTE CANALES Y BAJANTES (INC. RETIRO DE SOBR.)</t>
  </si>
  <si>
    <t>M</t>
  </si>
  <si>
    <t>1.3.28</t>
  </si>
  <si>
    <t>DESMONTE VENTANAS O PUERTAS METÁLICAS (INC. RETIRO DE SOBRANTES)</t>
  </si>
  <si>
    <t>2.1.14</t>
  </si>
  <si>
    <t>RELLENOS COMPACTOS EN MATERIAL SELECCIONADO PROVENIENTE DE LA EXCAVACIÓN (INC. MANIPULACION, TRASIEGO E INSTALACION)</t>
  </si>
  <si>
    <t>2.2.8</t>
  </si>
  <si>
    <t>CONCRETO PARA MUROS DE CONTENCION 3000 PSI</t>
  </si>
  <si>
    <t>DESAGÜES E INSTALACIONES SUBTERRANEAS</t>
  </si>
  <si>
    <t>3.2</t>
  </si>
  <si>
    <t>DESAGÜES PARA AGUAS NEGRAS</t>
  </si>
  <si>
    <t>3.2.5</t>
  </si>
  <si>
    <t>TUBERIA PVC SANITARIA DE 2" (incluye atraque en concreto)</t>
  </si>
  <si>
    <t>3.2.7</t>
  </si>
  <si>
    <t>TUBERIA PVC SANITARIA DE 4" (incluye atraque en concreto)</t>
  </si>
  <si>
    <t>3.2.8</t>
  </si>
  <si>
    <t>TUBERIA PVC SANITARIA DE 6" (incluye atraque en concreto)</t>
  </si>
  <si>
    <t>3.2.9</t>
  </si>
  <si>
    <t>PUNTO DESAGUE PVC Ø 2"</t>
  </si>
  <si>
    <t>3.2.10</t>
  </si>
  <si>
    <t>PUNTO DESAGUE PVC Ø 3" - Ø 4"</t>
  </si>
  <si>
    <t>3.4</t>
  </si>
  <si>
    <t>CONSTRUCCIONES EN MAMPOSTERIA</t>
  </si>
  <si>
    <t>3.4.2</t>
  </si>
  <si>
    <t>CAJA INSPECCION  60 x 60 x 60 cm (INC. BASE y CAÑUELA Y TAPA CON MARCO METALICO)</t>
  </si>
  <si>
    <t>11.2</t>
  </si>
  <si>
    <t>CUBIERTAS</t>
  </si>
  <si>
    <t>11.2.8</t>
  </si>
  <si>
    <t xml:space="preserve">DESMONTE TEJA ONDULADA A.C. </t>
  </si>
  <si>
    <t>11.2.12</t>
  </si>
  <si>
    <t>RETIRO Y DISPOSICION FINAL DE MATERIAL TOXICO (ASBESTO CEMENTO)</t>
  </si>
  <si>
    <t>26.3</t>
  </si>
  <si>
    <t>TRANSPORTE CAMINO DESTAPADO - TROCHA</t>
  </si>
  <si>
    <t>Ton/Km</t>
  </si>
  <si>
    <t>27.2</t>
  </si>
  <si>
    <t>SISTEMA CON COMPUESTOS DE MADERA PLÁSTICA WPC 
(WOOD PLASTIC COMPOSITE) O SIMILAR</t>
  </si>
  <si>
    <t>27.2.16</t>
  </si>
  <si>
    <t>SUMINISTRO E INSTALACION DE POZO SEPTICO DE 1.650 LTS</t>
  </si>
  <si>
    <t>COSTO TOTAL OBRA  SEDE CENTRO EDUCATIVO RULAR AGUADAS BAJO - CUCUTILLA</t>
  </si>
  <si>
    <t>SEDE INSTITUTO TECNICO AGRICOLA EL ZULIA - SALAZAR</t>
  </si>
  <si>
    <t>COSTO TOTAL SEDE ANGELITA</t>
  </si>
  <si>
    <t>COSTO ESTUDIOS Y DISEÑOS SEDE  INSTITUTO TECNICO AGRICOLA EL ZULIA - SALAZAR</t>
  </si>
  <si>
    <t>1.3.2</t>
  </si>
  <si>
    <t>DEMOLICION CIMIENTOS (INC. RETIRO DE SOBR.)</t>
  </si>
  <si>
    <t>1.3.36</t>
  </si>
  <si>
    <t>DESMONTE TANQUES ELEVADOS CON R. SOB. (INC. CONEXIONES)</t>
  </si>
  <si>
    <t>1.3.37</t>
  </si>
  <si>
    <t>SUSPENSIÓN DE SALIDA SANITARIA (INC. RETIRO DE SOBR.)</t>
  </si>
  <si>
    <t>1.3.38</t>
  </si>
  <si>
    <t>SUSPENSIÓN DE SALIDA HIDRÁULICA (INC. RETIRO DE SOBR.)</t>
  </si>
  <si>
    <t>3.1</t>
  </si>
  <si>
    <t>DESAGÜES PARA AGUAS LLUVIAS</t>
  </si>
  <si>
    <t>3.1.4</t>
  </si>
  <si>
    <t>TUBERIA PVC-L Ø 4" (INC. ACCESORIOS)</t>
  </si>
  <si>
    <t>ML</t>
  </si>
  <si>
    <t>26.1</t>
  </si>
  <si>
    <t>TRANSPORTE PARA DISTANCIAS SUPERIORES A 50 KM DEL CENTRO URBANO</t>
  </si>
  <si>
    <t>M3/KM</t>
  </si>
  <si>
    <t>COSTO TOTAL OBRA  SEDE  INSTITUTO TECNICO AGRICOLA EL ZULIA - SALAZAR</t>
  </si>
  <si>
    <t>COSTO TOTAL OBRAS</t>
  </si>
  <si>
    <t>COSTO ESTUDIOS Y DISEÑOS</t>
  </si>
  <si>
    <t xml:space="preserve">COSTO TOTAL DEL CONTRATO </t>
  </si>
  <si>
    <t>OBRAS NO PREVISTAS</t>
  </si>
  <si>
    <t>OBRAS NO PREVISTAS EJECUTADA</t>
  </si>
  <si>
    <t>PRESENTE ACTA</t>
  </si>
  <si>
    <t>ACUMULADO ANTERIOR</t>
  </si>
  <si>
    <t>ACUMULADO ACTUAL</t>
  </si>
  <si>
    <t xml:space="preserve">MAYORES CANTIDADES </t>
  </si>
  <si>
    <t>OBRAS MAYORES CANTIDADES EJECUTADA</t>
  </si>
  <si>
    <t>NOTA: LOS  PRECIOS UNITARIOS DE LOS ÍTEMS DE OBRA RELACIONADOS EN ESTAS ACTA, INCLUYEN EL AIU Y LOS PRECIOS DE ACTIVIDADES DE DISEÑO INCLUYEN EL IVA</t>
  </si>
  <si>
    <t>VALOR  COSTO DIRECTO OBRA</t>
  </si>
  <si>
    <t>ADMINISTRACION (26.05%)</t>
  </si>
  <si>
    <t>(</t>
  </si>
  <si>
    <t xml:space="preserve">  )</t>
  </si>
  <si>
    <t>IMPREVISTOS (1%).</t>
  </si>
  <si>
    <t>UTILIDAD (5%).</t>
  </si>
  <si>
    <t>IVA SOBRE UTILIDAD</t>
  </si>
  <si>
    <t>VALOR TOTAL  OBRA</t>
  </si>
  <si>
    <t>VALOR  COSTO DIRECTO ESTUDIOS Y DISEÑOS</t>
  </si>
  <si>
    <t xml:space="preserve">I.        V.          A.                                                (  </t>
  </si>
  <si>
    <t>VALOR TOTAL  ESTUDIOS Y DISEÑOS</t>
  </si>
  <si>
    <t>VALOR TOTAL  ESTUDIOS , DISEÑOS  Y OBRA</t>
  </si>
  <si>
    <t>AMORTIZACION DEL ANTICIPO                       (</t>
  </si>
  <si>
    <t>VALOR TOTAL ACTA</t>
  </si>
  <si>
    <t>VALOR AJUSTE AL PESO SEGÚN RESOLUCUION 222 DE 5 DE JULIO DE 2006 A PAGAR EN ACTA</t>
  </si>
  <si>
    <t>PORCENTAJE EJECUTADO PRESENTE ACTA</t>
  </si>
  <si>
    <t>VALOR A PAGAR AJUSTADO AL PESO</t>
  </si>
  <si>
    <t>SALDO DEL CONTRATO</t>
  </si>
  <si>
    <t>SALDO POR AMORTIZAR</t>
  </si>
  <si>
    <t>SALVADOR ARTURO MONTES PABON</t>
  </si>
  <si>
    <t>EDGAR AUGUSTO REVELO AVILA</t>
  </si>
  <si>
    <t>JASA LTDA</t>
  </si>
  <si>
    <t xml:space="preserve">CONTRATISTA </t>
  </si>
  <si>
    <t xml:space="preserve">INTERVENTORIA </t>
  </si>
  <si>
    <t> </t>
  </si>
  <si>
    <t>FORMATO</t>
  </si>
  <si>
    <t>Código:</t>
  </si>
  <si>
    <t>FO-SP-00-07</t>
  </si>
  <si>
    <t>ACTA DE OBRA  Y APROBACIÓN DE PAGO</t>
  </si>
  <si>
    <t>Versión:</t>
  </si>
  <si>
    <t>ACTA PARCIAL</t>
  </si>
  <si>
    <t>No. Acta</t>
  </si>
  <si>
    <t>ACTA FINAL</t>
  </si>
  <si>
    <t>(marque X)</t>
  </si>
  <si>
    <t>CONTRATO DE OBRA  No.</t>
  </si>
  <si>
    <t>CC o NIT</t>
  </si>
  <si>
    <t xml:space="preserve">VR. MOD. No. 1            </t>
  </si>
  <si>
    <t xml:space="preserve">VR. MOD. No. 2            </t>
  </si>
  <si>
    <t>VR. MOD. No. 3</t>
  </si>
  <si>
    <t>PLAZO ADICIONAL MOD. 3</t>
  </si>
  <si>
    <t>TIEMPO SUSPENDIDO 1</t>
  </si>
  <si>
    <t>PERIODO SUSPENDIDO</t>
  </si>
  <si>
    <t>TIEMPO SUSPENDIDO 2</t>
  </si>
  <si>
    <t>PRE CONSTRUCCION</t>
  </si>
  <si>
    <t>CONSTRUCCIÓN</t>
  </si>
  <si>
    <t>ADMINISTRACION</t>
  </si>
  <si>
    <t>IMPREVISTOS.</t>
  </si>
  <si>
    <t>UTILIDAD.</t>
  </si>
  <si>
    <t xml:space="preserve">VALOR AJUSTE AL PESO </t>
  </si>
  <si>
    <t>VALOR TOTAL  ESTUDIOS , DISEÑOS  Y OBRA AJUSTADA AL PESO</t>
  </si>
  <si>
    <t>ANEXO 1 AL ACTA DE OBRA RESUMEN POR MODALIDAD DE INTERVENCION, INSTITUCION EDUCATIVA Y LEGALIZACIÓN ANTICIPO</t>
  </si>
  <si>
    <t>LLAVE MEN   (# postulación)</t>
  </si>
  <si>
    <t>No. DDP</t>
  </si>
  <si>
    <t>SEDE</t>
  </si>
  <si>
    <t>MUNICIPIO</t>
  </si>
  <si>
    <t>18232020004 -  ESTUDIOS Y DISEÑOS TÉCNICOS MEJORAMIENTO</t>
  </si>
  <si>
    <t>No.</t>
  </si>
  <si>
    <t>NOMBRE INSTITUCIÓN</t>
  </si>
  <si>
    <t>VALOR FACTURADO</t>
  </si>
  <si>
    <t>TOTAL A PAGAR</t>
  </si>
  <si>
    <t>TOTALES</t>
  </si>
  <si>
    <t>18231501035 - MEJORAMIENTO</t>
  </si>
  <si>
    <t>AMORTIZACION ANTICIPO</t>
  </si>
  <si>
    <t>18231501033 - MEJORAMIENTO COMEDOR - COCINA</t>
  </si>
  <si>
    <t>18231501034 - MEJORAMIENTO RESIDENCIA ESCOLAR</t>
  </si>
  <si>
    <t>TOTAL FACTURADO Y AMORTIZADO PRESENTE ACTA</t>
  </si>
  <si>
    <t>TIPO DE PAGO</t>
  </si>
  <si>
    <t>&lt;&lt; ==  Debe seleccionar el tipo de pago</t>
  </si>
  <si>
    <t>LÍNEA</t>
  </si>
  <si>
    <t>CONCEPTO DE PAGO</t>
  </si>
  <si>
    <t>B-OBRA - PRIMER PAGO ESTUDIOS Y DISEÑOS 50%</t>
  </si>
  <si>
    <t>Mejoramiento</t>
  </si>
  <si>
    <t>718100044001 - MEJORAMIENTO</t>
  </si>
  <si>
    <t>B-OBRA - PRIMER PAGO ESTUDIOS Y DISEÑOS 90%</t>
  </si>
  <si>
    <t>Comedor - Cocina</t>
  </si>
  <si>
    <t>718100042001 - MEJORAMIENTO COMEDOR - COCINA</t>
  </si>
  <si>
    <t>B-OBRA - SEGUNDO PAGO ESTUDIOS Y DISEÑOS 50%</t>
  </si>
  <si>
    <t>Residencia Escolar</t>
  </si>
  <si>
    <t>718100043001 - MEJORAMIENTO RESIDENCIA ESCOLAR</t>
  </si>
  <si>
    <t>B-OBRA - SEGUNDO PAGO ESTUDIOS Y DISEÑOS 40%</t>
  </si>
  <si>
    <t>B-OBRA - PAGO FINAL ESTUDIOS Y DISEÑOS 10%</t>
  </si>
  <si>
    <t>B-OBRA - AVANCE F2 90%</t>
  </si>
  <si>
    <t>B-OBRA - LIQUIDACIÓN F2 10%</t>
  </si>
  <si>
    <t>El presente Contrato tiene por objeto el diagnostico y/o actualización y/o complementación y/o elaboración de los diseños y estudios técnicos, y la ejecución de las obras necesarias para la adecuación y mejoramiento de las Instituciones Educativa ubicadas en la Zona Estratégica de Intervención Integral (ZEII) - Zona Futuro Pacífico Catatumbo, priorizadas por el Fondo de Financiamiento de la Infraestructura Educativa – FFIE y en el marco del Acuerdo de Financiación suscrito con Fondo Paz.</t>
  </si>
  <si>
    <t>VR. MOD. No. 4</t>
  </si>
  <si>
    <t xml:space="preserve">CINCO (5) MESES </t>
  </si>
  <si>
    <t>PLAZO ADICIONAL MOD. 4</t>
  </si>
  <si>
    <t xml:space="preserve">30 DIAS </t>
  </si>
  <si>
    <t>DEL 13 DE DIC DE 2022 AL 12 DE ENERO 2023</t>
  </si>
  <si>
    <t xml:space="preserve">SEDE I. E. SANTA RITA </t>
  </si>
  <si>
    <t>Limpieza y descapote, retiro de sobrantes e= 0,20 m</t>
  </si>
  <si>
    <t>REPLANTEO Y NIVELACIÓN DE TERRENO NATURAL</t>
  </si>
  <si>
    <t xml:space="preserve">Excavacion manual </t>
  </si>
  <si>
    <t>Relleno y compactacion manual con material de excavacion</t>
  </si>
  <si>
    <t xml:space="preserve">Acero de Refuerzo </t>
  </si>
  <si>
    <t>Concreto zapatas 3000 PSI</t>
  </si>
  <si>
    <t>Concreto de limpieza 1500 PSI</t>
  </si>
  <si>
    <t>Concreto Viga de cimentacion 3000 PSI</t>
  </si>
  <si>
    <t>Concreto Columnas 3000 PSI</t>
  </si>
  <si>
    <t>Concreto Viga aerea 3000 PSI (,30*,30)</t>
  </si>
  <si>
    <t>MAMPOSTERIA</t>
  </si>
  <si>
    <t>MURO EN LADRILLO TOLETE PRENSADO e = 12CM</t>
  </si>
  <si>
    <t>SUMINISTRO E INSTALACION DE ESTRUCTURA METALICA PARA CUBIERTAS. NORMA NSR10 TITULO F. PERFILERIA ASTM A572 GR50 Y ASTM A37. SOLDADURA E70XX. INC CERCHAS, CORREAS, TENSORES, ANCLAJES Y ACCESORIOS, LIMPIEZA SSPC-SP3, PINTURA ANTICORROSIVA 3 MILS Y ACABADO ESMALTE ALQUIDICO 3 MILS</t>
  </si>
  <si>
    <t xml:space="preserve"> INSTALACIONES ELECTRICAS</t>
  </si>
  <si>
    <t>TABLERO DE AUTOMÁTICOS DE 12 CIRCUITOS TIPO PESADO CON PUERTA Y CERRADURA DE CIERRE, CERRADURA Y ESPACIO TOTALIZADOR INDUSTRIAL NTQ-412T Y BARRAJE DE TIERRA AISLADA.</t>
  </si>
  <si>
    <t>INSTALACIONES DE A.LL.</t>
  </si>
  <si>
    <t>SUMINISTRO E INSTALACION DE CANAL LAMINA GALVANIZADA  Ds = 80 cm - CAL 20. INCLUYE SOPORTES, SOSCOS, REFUERZOS Y GARGOLAS DE REBOSE</t>
  </si>
  <si>
    <t>PISOS Y ENCHAPES</t>
  </si>
  <si>
    <t>RECUBRIMIENTOS Y PINTURAS Y ACABADOS</t>
  </si>
  <si>
    <t>CARPINTERIA METALICA</t>
  </si>
  <si>
    <t>m2</t>
  </si>
  <si>
    <t>ADECUACION FINAL</t>
  </si>
  <si>
    <t>Aseo general</t>
  </si>
  <si>
    <t>TRANSPORTES ADICIONALES</t>
  </si>
  <si>
    <t>1.1.1</t>
  </si>
  <si>
    <t>1.1.4</t>
  </si>
  <si>
    <t xml:space="preserve">CINCO  (5) MESES </t>
  </si>
  <si>
    <t>4.1.1</t>
  </si>
  <si>
    <t>4.2.1</t>
  </si>
  <si>
    <t>5.2.1</t>
  </si>
  <si>
    <t>11.2.18</t>
  </si>
  <si>
    <t>11.2.22</t>
  </si>
  <si>
    <t>18.2.4</t>
  </si>
  <si>
    <t>ESMALTE  S/ LAMINA LINEAL</t>
  </si>
  <si>
    <t>8.4.1</t>
  </si>
  <si>
    <t>8.1.2</t>
  </si>
  <si>
    <t>SALIDA + INTERRUPTOR DOBLE LUMINEX O EQUIVALENTE - PVC</t>
  </si>
  <si>
    <t>8.1.18</t>
  </si>
  <si>
    <t>SALIDA PARA LAMPARA FLUORESCENTE - EMT</t>
  </si>
  <si>
    <t>8.1.8</t>
  </si>
  <si>
    <t>SALIDA + TOMACORRIENTE DOBLE MONOFASICA - PVC</t>
  </si>
  <si>
    <t>11.3.5</t>
  </si>
  <si>
    <t>11.3.1</t>
  </si>
  <si>
    <t>BAJANTE LAMINA GALVANIZADA 12 x 6 - CAL. 20</t>
  </si>
  <si>
    <t>4.3.7</t>
  </si>
  <si>
    <t>LOSA MACIZA ENTREPISO H = 10 cm - CONCRETO 3000 PSI</t>
  </si>
  <si>
    <t>6.1.2</t>
  </si>
  <si>
    <t>SARDINEL TIPO A10 (Suministro e Instalación. Incluye 3 cm Mortero 2000 PSI)  (3HUECOS)</t>
  </si>
  <si>
    <t>10.2.27</t>
  </si>
  <si>
    <t>TABLETA GRES LISO DE 33 x 33 MORTERO 1:4</t>
  </si>
  <si>
    <t>18.2.3</t>
  </si>
  <si>
    <t>12.2.5</t>
  </si>
  <si>
    <t>SUMINISTRO E INSTALACION DE PUERTA METALICA ENTAMBORADA LAMINA C.R. C18 (ANTIC - ESMALTE)</t>
  </si>
  <si>
    <t>12.2.11</t>
  </si>
  <si>
    <t>VENTANAS LAMINA C.R. CAL 18. (ANTIC - ESMALTE)</t>
  </si>
  <si>
    <t>12.2.8</t>
  </si>
  <si>
    <t>REJA BANCARIA (ANTIC - ESMALTE)</t>
  </si>
  <si>
    <t>21.1.1</t>
  </si>
  <si>
    <t>COSTO TOTAL OBRA  SEDE   SANTA RITA</t>
  </si>
  <si>
    <t xml:space="preserve">COSTO ESTUDIOS Y DISEÑOS </t>
  </si>
  <si>
    <t>SEDE I. E. EL COMIENZO</t>
  </si>
  <si>
    <t>DESCRIPCIÓN</t>
  </si>
  <si>
    <t>ESTRUCTURA EN CONCRETO</t>
  </si>
  <si>
    <t>REFUERZO Fy=2400 Kg/cm2 3/8" (INCLUYE ALAMBRE NEGRO, FIGURACIÓN Y TRASIEGO)"</t>
  </si>
  <si>
    <t>REFUERZO Fy=4200 Kg/cm2 1/2" (INCLUYE ALAMBRE NEGRO, FIGURACIÓN Y TRASIEGO)</t>
  </si>
  <si>
    <t>REFUERZO Fy=4200 Kg/cm2 5/8" - 3/4" (INCLUYE ALAMBRE NEGRO, FIGURACIÓN Y TRASIEGO)</t>
  </si>
  <si>
    <t>PISOS</t>
  </si>
  <si>
    <t>CUBIERTA</t>
  </si>
  <si>
    <t>INSTALACIONES A.LL.</t>
  </si>
  <si>
    <t>INSTALACIONES HIDROSANITARIAS</t>
  </si>
  <si>
    <t>INSTALACIONES ELECTRICAS</t>
  </si>
  <si>
    <t>CARPINTERIA METÁLICA</t>
  </si>
  <si>
    <t>LIMPIEZA</t>
  </si>
  <si>
    <t xml:space="preserve">ASEO GENERAL DE OBRA </t>
  </si>
  <si>
    <t>IMPERMEABILIZACION</t>
  </si>
  <si>
    <t xml:space="preserve">LIMPIEZA, DESCAPOTE, RETIRO SOBR. - MANUAL   H = 0,20 mts </t>
  </si>
  <si>
    <t>20.2.17</t>
  </si>
  <si>
    <t>6.2.5</t>
  </si>
  <si>
    <t>21.1.4</t>
  </si>
  <si>
    <t>9.1.7</t>
  </si>
  <si>
    <t>9.2.4</t>
  </si>
  <si>
    <t>14.1.6</t>
  </si>
  <si>
    <t>2.2.9</t>
  </si>
  <si>
    <t>11.3.6</t>
  </si>
  <si>
    <t>7.1.4</t>
  </si>
  <si>
    <t>7.6.3</t>
  </si>
  <si>
    <t>21.1.13</t>
  </si>
  <si>
    <t>16.3.4</t>
  </si>
  <si>
    <t>8.1.1</t>
  </si>
  <si>
    <t>15.1.2</t>
  </si>
  <si>
    <t>8.3.10</t>
  </si>
  <si>
    <t>8.7.15</t>
  </si>
  <si>
    <t>12.2.12</t>
  </si>
  <si>
    <t>10.1.2</t>
  </si>
  <si>
    <t>25.8.5</t>
  </si>
  <si>
    <t>COLUMNAS EN CONCRETO DE 3000 PSI</t>
  </si>
  <si>
    <t>VIGAS AÉREAS EN CONCRETO DE 3000 PSI</t>
  </si>
  <si>
    <t>SARDINEL TIPO A10 (Suministro e Instalación. Incluye 3cm Mortero 2000 PSI)  (3HUECOS)</t>
  </si>
  <si>
    <t>MESONES EN CONCRETO DE 60 cm</t>
  </si>
  <si>
    <t>CARGUE Y RETIRO DE ESCOMBROS Y/O MATERIAL DE EXCAVACIÓN</t>
  </si>
  <si>
    <t xml:space="preserve">PAÑETE LISO SOBRE MUROS 1:4  </t>
  </si>
  <si>
    <t xml:space="preserve">PAÑETE LISO BAJO PLACAS 1:4 </t>
  </si>
  <si>
    <t>ENCHAPE PARED 25 x 35 - MACEDONIA CORONA Ó EQUIVALENTE</t>
  </si>
  <si>
    <t>PLACA CONTRAPISO DE 8 cm - CONCRETO 3000 PSI. INCLUYE CORTE Y DILATACION</t>
  </si>
  <si>
    <t>SUMINISTRO E INSTALACION DE CUBIERTA TERMOACUSTICA UPVC BLANCO - BLANCO CON FIBRA DE CARBONO DE 2,5 MM COLOR A DEFINIR</t>
  </si>
  <si>
    <t>SUMINISTRO E INSTALACION DE CANAL LAMINA GALVANIZADA  Ds = 100 cm - CAL 20. INCLUYE SOPORTES, SOSCOS, REFUERZOS Y GARGOLAS DE REBOSE</t>
  </si>
  <si>
    <t xml:space="preserve">ACOMETIDA PVC-P 1 1/2"   </t>
  </si>
  <si>
    <t>PUNTO AGUA FRIA  PVC  1/2"(INC. ACCESORIOS)</t>
  </si>
  <si>
    <t xml:space="preserve">SUMINISTRO E INSTALACION LAVAPLATOS </t>
  </si>
  <si>
    <t>SUMINISTRO E INSTALACION DE TANQUE PLASTICO 1000 LTS. INC. VALVULA DE FLOTADOR Y ACCESORIOS</t>
  </si>
  <si>
    <t>SALIDA + INTERRUPTOR SENCILLO LUMINEX O EQUIVALENTE - PVC</t>
  </si>
  <si>
    <t>SUMINISTRO E INSTALACIÓN DE LUMINARIA HERMÉTICA 2X18 W SOBREPONER, 100-240 V, IRC 80, FLUJO LUMINOSO 3600, VIDA ÚTIL MAYOR A 30,000 HORAS, 6500 K. INCLUYE CONECTORES DE RESORTE, CINTA , ACCESORIOS DE FIJACIÓN Y SOPORTE. MATERIAL CERTIFICADO, GARANTIZADO E INSTALADO SEGÚN REGLAMENTACIÓN NTC 2050.</t>
  </si>
  <si>
    <t>TUBERIA EMT 1" - SUSPENDIDA INCLUYE ACCESORIOS Y FIJACIONES</t>
  </si>
  <si>
    <t>TIERRA SUBESTACION CAPSULADA CON TRES VARILLAS CW Y DEMAS ACCESORIOS</t>
  </si>
  <si>
    <t>VENTANA EN LÁMINA C.R. CAL. 20 TIPO PERSIANA PARA VENTILACIÓN (ANTIC - ESMALTE)</t>
  </si>
  <si>
    <t>ESMALTE  S/ LAMINA  LLENA</t>
  </si>
  <si>
    <t>AFINADO PISO IMPERMEABILIZADO MORTERO 1:3 H=4</t>
  </si>
  <si>
    <t>RECUBRIMIENTO IMPERMEABLE DE CONCRETOS A LA VISTA - INC. TRATAMIENTO SUPERFICIAL PARA MICROFISURAS Y JUNTAS DE CONSTRUCCIÓN</t>
  </si>
  <si>
    <t>Kg</t>
  </si>
  <si>
    <t>UNID</t>
  </si>
  <si>
    <t>VLOR UNITARIO</t>
  </si>
  <si>
    <t>COSTO TOTAL OBRA  SEDE EL COMIENZO</t>
  </si>
  <si>
    <t xml:space="preserve">VALOR PARCIAL </t>
  </si>
  <si>
    <t xml:space="preserve"> M3</t>
  </si>
  <si>
    <t>VALOR UNIT</t>
  </si>
  <si>
    <t>VALOR PARCIAL</t>
  </si>
  <si>
    <t xml:space="preserve">CANT. </t>
  </si>
  <si>
    <t>VAVOR</t>
  </si>
  <si>
    <t>% EJEC</t>
  </si>
  <si>
    <t>SEDE I. E. LA PITA</t>
  </si>
  <si>
    <t>1.3.4</t>
  </si>
  <si>
    <t>4.3.9</t>
  </si>
  <si>
    <t>6.2.1</t>
  </si>
  <si>
    <t>5.2.7</t>
  </si>
  <si>
    <t>8.1.6</t>
  </si>
  <si>
    <t>16.1.31</t>
  </si>
  <si>
    <t>16.1.2</t>
  </si>
  <si>
    <t>16.1.18</t>
  </si>
  <si>
    <t>8.12.1</t>
  </si>
  <si>
    <t>8.3.8</t>
  </si>
  <si>
    <t>8.2.3</t>
  </si>
  <si>
    <t>17.1.3</t>
  </si>
  <si>
    <t>DEMOLICIÓN DE CONSTRUCCIONES EXISTENTES (INC. RETIRO DE SOBR.)</t>
  </si>
  <si>
    <t>LOSA MACIZA ENTREPISO H = 15 cm - CONCRETO 3000 PSI</t>
  </si>
  <si>
    <t>SARDINEL H=0.40m, e=0.15m CONCRETO 3000 PSI (Fundido en Sitio, Concreto Premezclado. Inc. Sumin, Formalet. y Const.)</t>
  </si>
  <si>
    <t>MUROS LADRILLO TOLETE FINO PERFORADO E=12 cm</t>
  </si>
  <si>
    <t xml:space="preserve">CUBIERTA METÁLICA </t>
  </si>
  <si>
    <t>SUMINISTRO E INSTALACIÓN DE LAVAPLATOS EN ACERO</t>
  </si>
  <si>
    <t>SALIDA PARA LAMPARA FLUORESCENTE - PVC</t>
  </si>
  <si>
    <t xml:space="preserve">BATERIA DE BAÑOS </t>
  </si>
  <si>
    <t xml:space="preserve">SUMINISTRO E INSTALACIÓN SANITARIO DE TANQUE AVANTI </t>
  </si>
  <si>
    <t>DUCHA CALYPSO MEZCLADOR (SUM E INSTALACION)</t>
  </si>
  <si>
    <t>LAVAMANOS BLANCO ACUACER CON GRIFERIA (SUM E INSTALACION)</t>
  </si>
  <si>
    <t>INSTALACIONES ELECTRICAS CONSTRUCCION EXISTENTE</t>
  </si>
  <si>
    <t>REVISIÓN Y REPARACIÓN DE PUNTO ELÉCTRICO (INC. CAMBIO DE APARATOS)</t>
  </si>
  <si>
    <t>TUBERIA EMT 1/2" - SUSPENDIDA INCLUYE ACCESORIOS Y FIJACIONES</t>
  </si>
  <si>
    <t>DUCTO CANALETA PLASTICA 10 x 4 CON TAPA REMOVIBLE CON DIVISION INCLUYE FIJACIONES,  ANCLAJE Y ACCESORIOS</t>
  </si>
  <si>
    <t xml:space="preserve">ADECUACION VIVIENDA DOCENTE </t>
  </si>
  <si>
    <t>CIELO RASO PLANO DRYWALL</t>
  </si>
  <si>
    <t xml:space="preserve">CARPINTERIA METÁLICA VIVIENDA DOCENTE </t>
  </si>
  <si>
    <t>COSTO TOTAL OBRA  SEDE LA PITA</t>
  </si>
  <si>
    <t xml:space="preserve"> </t>
  </si>
  <si>
    <t>SEDE I. E. LA GARITA</t>
  </si>
  <si>
    <t>COSTO TOTAL OBRA  SEDE LA GARITA</t>
  </si>
  <si>
    <t>2.2.10</t>
  </si>
  <si>
    <t>10.2.28</t>
  </si>
  <si>
    <t>SARDINEL EN CONCRETO h=0.40 M</t>
  </si>
  <si>
    <t>CASETA PARA BATERIAS SOLARES</t>
  </si>
  <si>
    <t>SISTEMA DE ENERGIA SOLAR</t>
  </si>
  <si>
    <t>TON/KM</t>
  </si>
  <si>
    <t xml:space="preserve">CONSORCIO COLEGIOS 041 - 2021 </t>
  </si>
  <si>
    <t xml:space="preserve">JORGE ENRIQUE PINTO RIAÑO </t>
  </si>
  <si>
    <t>CONSULTORES DE INGENIERIA UG21</t>
  </si>
  <si>
    <t xml:space="preserve">INSTUTUCION EDUCATIVA SAN GIL </t>
  </si>
  <si>
    <t xml:space="preserve">EL COMIENZO </t>
  </si>
  <si>
    <t xml:space="preserve">SARDINATA </t>
  </si>
  <si>
    <t xml:space="preserve">INSTITUCION EDUCATIVA EL RECREO </t>
  </si>
  <si>
    <t xml:space="preserve">LA GARITA </t>
  </si>
  <si>
    <t xml:space="preserve">LA PITA </t>
  </si>
  <si>
    <t xml:space="preserve">NUESTRA SEÑORA DEL CARMEN </t>
  </si>
  <si>
    <t xml:space="preserve">SANTA RITA </t>
  </si>
  <si>
    <t xml:space="preserve">MEMORIAS DE CALCULO </t>
  </si>
  <si>
    <t>FECHA EMISIÓN</t>
  </si>
  <si>
    <t>FECHA DE INFORME DE OBRA</t>
  </si>
  <si>
    <t>HOJA</t>
  </si>
  <si>
    <t>DE</t>
  </si>
  <si>
    <t>OBJETO DEL CONTRATO</t>
  </si>
  <si>
    <t>INTERVENTOR</t>
  </si>
  <si>
    <t>NIT O C.C.</t>
  </si>
  <si>
    <t>CONTRATO N°</t>
  </si>
  <si>
    <t>CONTRATISTA</t>
  </si>
  <si>
    <t>CAPITULO</t>
  </si>
  <si>
    <t>UNIDAD</t>
  </si>
  <si>
    <t>SECTOR</t>
  </si>
  <si>
    <t>UBICACIÓN</t>
  </si>
  <si>
    <t>MUNICIPIO SARDINATA (N.D.S)</t>
  </si>
  <si>
    <t>Localización</t>
  </si>
  <si>
    <t>Dimensiones</t>
  </si>
  <si>
    <t>CANTI</t>
  </si>
  <si>
    <t>TOTAL                                   M2</t>
  </si>
  <si>
    <t>LONGITUD</t>
  </si>
  <si>
    <t>ANCHO</t>
  </si>
  <si>
    <t>ALTO</t>
  </si>
  <si>
    <t>AREA GENERAL IRREGULAR</t>
  </si>
  <si>
    <r>
      <t xml:space="preserve">OBSERVACIONES:  </t>
    </r>
    <r>
      <rPr>
        <sz val="14"/>
        <rFont val="Arial"/>
        <family val="2"/>
      </rPr>
      <t/>
    </r>
  </si>
  <si>
    <t xml:space="preserve">Subtotal </t>
  </si>
  <si>
    <t>TOTAL</t>
  </si>
  <si>
    <t>TOTAL                                  M2</t>
  </si>
  <si>
    <t>TOTAL                                     M3</t>
  </si>
  <si>
    <t>zapatas Z1</t>
  </si>
  <si>
    <t>zapatas Z2</t>
  </si>
  <si>
    <t>vigas de cimentacion long</t>
  </si>
  <si>
    <t>vigas de cimentacion transv.</t>
  </si>
  <si>
    <t>TOTAL                                  M3</t>
  </si>
  <si>
    <t>zapatas</t>
  </si>
  <si>
    <t>area general para realce de nivel</t>
  </si>
  <si>
    <t>Factor de compactación</t>
  </si>
  <si>
    <t>Acero de Refuerzo</t>
  </si>
  <si>
    <t>SECCION</t>
  </si>
  <si>
    <t>ELEMENTO</t>
  </si>
  <si>
    <t>TOTAL                         KG</t>
  </si>
  <si>
    <t>ACERO N°2</t>
  </si>
  <si>
    <t># DE VARILLAS</t>
  </si>
  <si>
    <t>PESO VARILLA</t>
  </si>
  <si>
    <t>FACTOR TRASLAPO</t>
  </si>
  <si>
    <t>Longitudinal No.4</t>
  </si>
  <si>
    <t>ZAPATAS T1</t>
  </si>
  <si>
    <t>ACERO N°3</t>
  </si>
  <si>
    <t>ZAPATAS T2</t>
  </si>
  <si>
    <t>VIGAS DE CIMENTACION</t>
  </si>
  <si>
    <t>Longitudinal No.5 Superior</t>
  </si>
  <si>
    <t>VA 1</t>
  </si>
  <si>
    <t>ACERO N°4</t>
  </si>
  <si>
    <t>Longitudinal No.5 Inferior</t>
  </si>
  <si>
    <t>estribos No 3</t>
  </si>
  <si>
    <t>VA 2</t>
  </si>
  <si>
    <t>ACERO N°5</t>
  </si>
  <si>
    <t>VIGAS CORONA</t>
  </si>
  <si>
    <t>VC 1</t>
  </si>
  <si>
    <t>VC 2</t>
  </si>
  <si>
    <t>VC 3</t>
  </si>
  <si>
    <t>VIGA CINTA</t>
  </si>
  <si>
    <t>VCTA1</t>
  </si>
  <si>
    <t xml:space="preserve">COLUMNAS  </t>
  </si>
  <si>
    <t>C2</t>
  </si>
  <si>
    <t>C1</t>
  </si>
  <si>
    <t>COLUMNETAS</t>
  </si>
  <si>
    <t>C</t>
  </si>
  <si>
    <t>OBSERVACIONES</t>
  </si>
  <si>
    <t>DINTELES</t>
  </si>
  <si>
    <t>Longitudinal No.3</t>
  </si>
  <si>
    <t>DT</t>
  </si>
  <si>
    <t>Subtotal</t>
  </si>
  <si>
    <t>TOTAL ACERO</t>
  </si>
  <si>
    <t xml:space="preserve">TOTAL                                M3           </t>
  </si>
  <si>
    <t>ZAPATAS z1</t>
  </si>
  <si>
    <t>ZAPATAS z2</t>
  </si>
  <si>
    <t>Concreto Ciclopeo</t>
  </si>
  <si>
    <t xml:space="preserve">TOTAL                         M3                </t>
  </si>
  <si>
    <t>Desperdicio</t>
  </si>
  <si>
    <t xml:space="preserve">TOTAL                               M3 </t>
  </si>
  <si>
    <t>vigas de cimentacion transv</t>
  </si>
  <si>
    <t>Zapatas</t>
  </si>
  <si>
    <t xml:space="preserve">TOTAL                             M3 </t>
  </si>
  <si>
    <t>TOTAL                             M3</t>
  </si>
  <si>
    <t>Aulas</t>
  </si>
  <si>
    <t>columneta C</t>
  </si>
  <si>
    <t>columnas C1</t>
  </si>
  <si>
    <t>columnas C2</t>
  </si>
  <si>
    <t>vigas aereas long</t>
  </si>
  <si>
    <t>vigas aereas  transv</t>
  </si>
  <si>
    <t>TOTAL                           M3</t>
  </si>
  <si>
    <t>TOTAL                                 ML</t>
  </si>
  <si>
    <t>Viga dintel (Alfajía)</t>
  </si>
  <si>
    <t>TOTAL                              ML</t>
  </si>
  <si>
    <t>Viga cinta</t>
  </si>
  <si>
    <t>TOTAL                               M3</t>
  </si>
  <si>
    <t>materiales de construccion</t>
  </si>
  <si>
    <t>TOTAL                                M2</t>
  </si>
  <si>
    <t>Aula Escoilar</t>
  </si>
  <si>
    <t xml:space="preserve">muros long. Salon </t>
  </si>
  <si>
    <t>muros transversales</t>
  </si>
  <si>
    <t>muros cuchilla sobre viga corona</t>
  </si>
  <si>
    <t>Longitudinal sobre viga corona</t>
  </si>
  <si>
    <t>TOTAL                             ML</t>
  </si>
  <si>
    <t>PESO kg/m</t>
  </si>
  <si>
    <t>Perfil tubular rectangular 4"x2" e= 3,0 mm</t>
  </si>
  <si>
    <t>Anclaje de correas a concreto</t>
  </si>
  <si>
    <t>Uniones de correas</t>
  </si>
  <si>
    <t>TOTAL                              M2</t>
  </si>
  <si>
    <t>Cubierta teja termoacústica</t>
  </si>
  <si>
    <t>CABALLETE</t>
  </si>
  <si>
    <t>TOTAL                                  ML</t>
  </si>
  <si>
    <t xml:space="preserve">CABALLETE CUBIERTA </t>
  </si>
  <si>
    <t>TOTAL                                   ML</t>
  </si>
  <si>
    <t>Cubierta - correas</t>
  </si>
  <si>
    <t>TOTAL                                   UND</t>
  </si>
  <si>
    <t>TABLERO</t>
  </si>
  <si>
    <t>SALIDA ILUMINACIÓN</t>
  </si>
  <si>
    <t>SALIDA INTERRUPTOR</t>
  </si>
  <si>
    <t>SALIDA LAMPARA</t>
  </si>
  <si>
    <t>salida toma corriente</t>
  </si>
  <si>
    <t>Acometida</t>
  </si>
  <si>
    <t xml:space="preserve">TOTAL                                   UND </t>
  </si>
  <si>
    <t>VARILLA DE COBRE</t>
  </si>
  <si>
    <t xml:space="preserve">TOTAL                                   ML </t>
  </si>
  <si>
    <t>CANAL DE CUBIERTA</t>
  </si>
  <si>
    <t>TOTAL                                ML</t>
  </si>
  <si>
    <t>Fachadas  principal y posterior</t>
  </si>
  <si>
    <t>TOTAL                              UND</t>
  </si>
  <si>
    <t>PUNTOS</t>
  </si>
  <si>
    <t>area geneal para realce de nivel</t>
  </si>
  <si>
    <t>Andén perimetral</t>
  </si>
  <si>
    <t>TOTAL                               M2</t>
  </si>
  <si>
    <t xml:space="preserve">  </t>
  </si>
  <si>
    <t>Área aula</t>
  </si>
  <si>
    <t>AULA</t>
  </si>
  <si>
    <t>CARAS</t>
  </si>
  <si>
    <t>TOTAL                  M2</t>
  </si>
  <si>
    <t>puertas 2,4x1,2</t>
  </si>
  <si>
    <t>ventanales 1</t>
  </si>
  <si>
    <t>ventanales 2</t>
  </si>
  <si>
    <t>9,2 y 9,3</t>
  </si>
  <si>
    <t>TOTAL                            M2</t>
  </si>
  <si>
    <t>ventanales</t>
  </si>
  <si>
    <t>laterales aula de clase</t>
  </si>
  <si>
    <t>reja bancaria en varilla cuadrada de 3/8</t>
  </si>
  <si>
    <t xml:space="preserve">AREA  CONSTRUIDA </t>
  </si>
  <si>
    <t>CANT/TN</t>
  </si>
  <si>
    <t xml:space="preserve">TRANSPORTE DE MATERIALES </t>
  </si>
  <si>
    <t>CANT/KG</t>
  </si>
  <si>
    <t>TOTAL KG</t>
  </si>
  <si>
    <t>MAT/KG</t>
  </si>
  <si>
    <t>SISTEMA DE ENRGIA SOLAR</t>
  </si>
  <si>
    <t>DEMOLICION CONSTRUCCION EXISTENTE</t>
  </si>
  <si>
    <t>1. . .</t>
  </si>
  <si>
    <t>1.1.</t>
  </si>
  <si>
    <t xml:space="preserve">replanteo restaurante cocina </t>
  </si>
  <si>
    <t>replanteo caseta Fotovoltaica</t>
  </si>
  <si>
    <t>1.2.</t>
  </si>
  <si>
    <t>1.3.</t>
  </si>
  <si>
    <t>TOTAL                  M3</t>
  </si>
  <si>
    <t>ZAPATA 1 (Incly base en ciclopeo)</t>
  </si>
  <si>
    <t>ZAPATA 2 (Incly base en ciclopeo)</t>
  </si>
  <si>
    <t>ZAPATA 3 (Incly base en ciclopeo)</t>
  </si>
  <si>
    <t>VIGA DE AMARRE CIMENTACION 1</t>
  </si>
  <si>
    <t xml:space="preserve">VIGA DE AMARRE CIM. (,20*,30) </t>
  </si>
  <si>
    <t>SOLADO 1</t>
  </si>
  <si>
    <t>SOLADO 2</t>
  </si>
  <si>
    <t>SOLADO 3</t>
  </si>
  <si>
    <t>SOLADO Vigas Cim. 30*30</t>
  </si>
  <si>
    <t>SOLADO Vigas A Cim. 20*30</t>
  </si>
  <si>
    <t>caseta fotovoltaica</t>
  </si>
  <si>
    <t>salon</t>
  </si>
  <si>
    <t xml:space="preserve">anden </t>
  </si>
  <si>
    <t>2. . .</t>
  </si>
  <si>
    <t>CIMENTACIÓN</t>
  </si>
  <si>
    <t>2. 1. .</t>
  </si>
  <si>
    <t>2. 2. .</t>
  </si>
  <si>
    <t xml:space="preserve">TOTAL             M3              </t>
  </si>
  <si>
    <t>ZAPATA 1</t>
  </si>
  <si>
    <t>ZAPATA 2</t>
  </si>
  <si>
    <t>ZAPATA 3</t>
  </si>
  <si>
    <t>2. 3. .</t>
  </si>
  <si>
    <t xml:space="preserve">TOTAL          M3        </t>
  </si>
  <si>
    <t>2. 4. .</t>
  </si>
  <si>
    <t>VIGA DE AMARRE DE CIMENTACIÓN EN CONCRETO 21,0 MPa INCLUYE FORMALETA DONDE SE REQUIERA</t>
  </si>
  <si>
    <t>VIGA DE AMARRE RESTAURANTE  1</t>
  </si>
  <si>
    <t>VIGA DE AMARRE RESTAURANTE  2</t>
  </si>
  <si>
    <t>2. 5. .</t>
  </si>
  <si>
    <t xml:space="preserve">TOTAL          M3               </t>
  </si>
  <si>
    <t>COLUMNA C</t>
  </si>
  <si>
    <t>COLUMNA C'</t>
  </si>
  <si>
    <t>COLUMNA C"</t>
  </si>
  <si>
    <t>PEDESTAL 1</t>
  </si>
  <si>
    <t>PEDESTAL 2</t>
  </si>
  <si>
    <t>COLUMNAS SUPERIORES 1,5m</t>
  </si>
  <si>
    <t>COLUMNAS SUPERIORES 0,86m</t>
  </si>
  <si>
    <t>COLUMNAS SUPERIORES 0,3m</t>
  </si>
  <si>
    <t>2. 6. .</t>
  </si>
  <si>
    <t>VIGA DE CORONA RESTAURANTE</t>
  </si>
  <si>
    <t>VIGA CORONA BAÑOS  LONG</t>
  </si>
  <si>
    <t>VIGA CORONA BAÑOS  TRANSV</t>
  </si>
  <si>
    <t xml:space="preserve">VIGA CINTA </t>
  </si>
  <si>
    <t>VIGA DE CINTA 1</t>
  </si>
  <si>
    <t>PLACA MACISA H= 0,15</t>
  </si>
  <si>
    <t>TOTAL                  ML</t>
  </si>
  <si>
    <t>TOTAL                  Ml</t>
  </si>
  <si>
    <t>SARDINEL EN CONCRETO</t>
  </si>
  <si>
    <t>cocina , alacena,bodega</t>
  </si>
  <si>
    <t>Diametro</t>
  </si>
  <si>
    <t>Valores</t>
  </si>
  <si>
    <t>Cant. elementos</t>
  </si>
  <si>
    <t>TOTAL                  KG</t>
  </si>
  <si>
    <t>PESO</t>
  </si>
  <si>
    <t>Cant.unidad</t>
  </si>
  <si>
    <t>var</t>
  </si>
  <si>
    <t>kg</t>
  </si>
  <si>
    <t>VIGA CINTA eje  1  Y 3 ( A-F)</t>
  </si>
  <si>
    <t>#2</t>
  </si>
  <si>
    <t xml:space="preserve">VIGA CINTA EJE 2 </t>
  </si>
  <si>
    <t>#3</t>
  </si>
  <si>
    <t>VIGA CINTA EJE A (1 Y 3)</t>
  </si>
  <si>
    <t>#4</t>
  </si>
  <si>
    <t>VIGA CINTA EJE B-B¨ (1 -3 )</t>
  </si>
  <si>
    <t>VIGA CINTA  EJE F (1-3)</t>
  </si>
  <si>
    <t xml:space="preserve">VIGA CINTA ALFAGIA </t>
  </si>
  <si>
    <t>ESTRIBOS VIGA CINTA</t>
  </si>
  <si>
    <t>total</t>
  </si>
  <si>
    <t>ESTRIBOS  VIGA CORONA EJE 1  Y 3 (A-F)</t>
  </si>
  <si>
    <t>ESTRIBOS  VIGA CORONA EJE 2 ( A Y B¨)</t>
  </si>
  <si>
    <t>ESTRIBOS  VIGA CORONA EJE 1 ¨</t>
  </si>
  <si>
    <t>ESTRIBOS VIGA CORONA  EJE A  Y F (1-3)</t>
  </si>
  <si>
    <t>ESTRIBOS VIGA CORONA  EJE B Y B¨ (1-3)</t>
  </si>
  <si>
    <t>ESTRIBOS COLUMNAS 30X30 EJE 1</t>
  </si>
  <si>
    <t>ESTRIBOS COLUMNAS 30X30 EJE2</t>
  </si>
  <si>
    <t>ESTRIBOS COLUMNAS 30 X30 EJE 3</t>
  </si>
  <si>
    <t>ESTRIBOS COLUMNAS 15 X 30  EJE B</t>
  </si>
  <si>
    <t>ESTRIBOSS COLUMNA 15 X 15</t>
  </si>
  <si>
    <t>ESTRIBOS DE VIGA DE AMARRE EJE 1 Y 3  (A-F)</t>
  </si>
  <si>
    <t>ESTRIBOS DE VIGA DE AMARRE EJE 2 (A-B¨)</t>
  </si>
  <si>
    <t>ESTRIBOS DE VIGA DE AMARRE EJE A  Y F (1-3)</t>
  </si>
  <si>
    <t>ESTRIBOS DE VIGA DE AMARRE EJE B-B¨(1 - 3)</t>
  </si>
  <si>
    <t>parrilla placa maciza restaurante</t>
  </si>
  <si>
    <t>ZAPATA 1 X1 X,50</t>
  </si>
  <si>
    <t>ZAPATA 1X1X,30</t>
  </si>
  <si>
    <t xml:space="preserve">ZAPATA  ,90X ,90 X ,30 </t>
  </si>
  <si>
    <t>VIGA DE AMARRE EJE 1 Y 3 (A-F)</t>
  </si>
  <si>
    <t>VIGA DE AMARRE EJE 2 (A -B¨)</t>
  </si>
  <si>
    <t>VIGA DE AMARRE EJE A Y F (1-3)</t>
  </si>
  <si>
    <t>VIGA DE AMARRE EJE  B Y B¨(1-3)</t>
  </si>
  <si>
    <t>COLUMNA 30 X 30  EJE 1</t>
  </si>
  <si>
    <t>COLUMNA 30 X 15 EJE  1</t>
  </si>
  <si>
    <t>COLUMNA 15 X 15 EJE 1</t>
  </si>
  <si>
    <t>COLUMNA 30 X 30  EJE 2</t>
  </si>
  <si>
    <t>COLUMNA 30 X 15 EJE  2</t>
  </si>
  <si>
    <t>COLUMNA 15 X 15 EJE 2</t>
  </si>
  <si>
    <t>COLUMNA 30 X 30  EJE 3</t>
  </si>
  <si>
    <t>COLUMNA 30 X 15 EJE  3</t>
  </si>
  <si>
    <t>COLUMNA 15 X 15 EJE 3</t>
  </si>
  <si>
    <t>VIGA CORONA EJE 1 (A -F)</t>
  </si>
  <si>
    <t>VIGA CORONA EJE 2 (A-B¨)</t>
  </si>
  <si>
    <t>VIGA CORONA EJE 3 (A - F)</t>
  </si>
  <si>
    <t>VIGA CORONA EJE A  Y F ( 1 -3)</t>
  </si>
  <si>
    <t>VIGA CORONA EJE B (1 - 3)</t>
  </si>
  <si>
    <t>EXCAVACIÓN MANUAL</t>
  </si>
  <si>
    <t>CONCRETO  DE SANEAMIENTO</t>
  </si>
  <si>
    <t>BASE CICLOPEO</t>
  </si>
  <si>
    <t>ZAPATAS</t>
  </si>
  <si>
    <t>VIGA DE AMARRE DE CIMENTACIÓN</t>
  </si>
  <si>
    <t>RELLENO</t>
  </si>
  <si>
    <t>EXPANCIÓN 30%</t>
  </si>
  <si>
    <t>3. . .</t>
  </si>
  <si>
    <t>3. 1. .</t>
  </si>
  <si>
    <t>Eje 1</t>
  </si>
  <si>
    <t>Superior</t>
  </si>
  <si>
    <t>Eje 1. + 2  (Bodega)</t>
  </si>
  <si>
    <t>Eje 3</t>
  </si>
  <si>
    <t>Eje A Y  F</t>
  </si>
  <si>
    <t>Puntas superiores</t>
  </si>
  <si>
    <t>Eje B</t>
  </si>
  <si>
    <t>Eje B'</t>
  </si>
  <si>
    <t>antepecho</t>
  </si>
  <si>
    <t>cocina</t>
  </si>
  <si>
    <t>PANETE DE MUROS</t>
  </si>
  <si>
    <t>area</t>
  </si>
  <si>
    <t>Cocina</t>
  </si>
  <si>
    <t>PANETE DE PLACA</t>
  </si>
  <si>
    <t>Bodega</t>
  </si>
  <si>
    <t>CERAMICA DE PARED (Cocina)</t>
  </si>
  <si>
    <t>4. . .</t>
  </si>
  <si>
    <t>4. 1. .</t>
  </si>
  <si>
    <t>RESTAR</t>
  </si>
  <si>
    <t>AREA INTERNA Y ANDEN (Sin Sardineles)</t>
  </si>
  <si>
    <t>4. 2. .</t>
  </si>
  <si>
    <t>PISO EN TABLETA DE GRES</t>
  </si>
  <si>
    <t>Area de Muros</t>
  </si>
  <si>
    <t>4.3</t>
  </si>
  <si>
    <t xml:space="preserve">Salon Restaurante </t>
  </si>
  <si>
    <t>anden ,45</t>
  </si>
  <si>
    <t>anden 1,05</t>
  </si>
  <si>
    <t xml:space="preserve">factor de compactacion </t>
  </si>
  <si>
    <t>5. . .</t>
  </si>
  <si>
    <t>5.1</t>
  </si>
  <si>
    <t>CANT,</t>
  </si>
  <si>
    <t>TOTAL                  Kg</t>
  </si>
  <si>
    <t xml:space="preserve">cordon superior largo </t>
  </si>
  <si>
    <t xml:space="preserve">cordon inferior </t>
  </si>
  <si>
    <t xml:space="preserve">punteras </t>
  </si>
  <si>
    <t>cordon superior corto</t>
  </si>
  <si>
    <t xml:space="preserve">celosia vertical </t>
  </si>
  <si>
    <t>celisia inclinada</t>
  </si>
  <si>
    <t>platina de anclaje e = 1/2" grande</t>
  </si>
  <si>
    <t>pernos de anclaje 3/4"</t>
  </si>
  <si>
    <t>correas corta</t>
  </si>
  <si>
    <t>correas larga</t>
  </si>
  <si>
    <t>correas de refuerzo</t>
  </si>
  <si>
    <t>platina de anclaje e = 1/2" corta</t>
  </si>
  <si>
    <t>perno de anclaje 3/4" corto</t>
  </si>
  <si>
    <t>angulo 3x3 x1/8 anclaje correa</t>
  </si>
  <si>
    <t xml:space="preserve">perno de union correas </t>
  </si>
  <si>
    <t xml:space="preserve">platina de union correas </t>
  </si>
  <si>
    <t>cubierta frontal corta</t>
  </si>
  <si>
    <t xml:space="preserve">cubierta posterior corta </t>
  </si>
  <si>
    <t>cubierta posterior larga</t>
  </si>
  <si>
    <t xml:space="preserve">caballete </t>
  </si>
  <si>
    <t>TOTAL                  UND</t>
  </si>
  <si>
    <t>PLATINA</t>
  </si>
  <si>
    <t>6 . . .</t>
  </si>
  <si>
    <t>6. 1. .</t>
  </si>
  <si>
    <t>CANAL EN LÁMINA GALVANIZADA CAL. 20 DESARROLLO &gt;200&lt;=250 cm. INCLUYE SOPORTES Y/O ANCLAJES, Y PINTURA WAS PRIMER, ANTICORROSIVO Y PINTURA EN ESMALTE PARA INTEMPERIE</t>
  </si>
  <si>
    <t>6. 2. .</t>
  </si>
  <si>
    <t>BAJANTE AGUAS LLUVIAS PVC D=4" (INCLUYE ACCESORIOS SOPORTES Y PINTURA EN ESMALTE)</t>
  </si>
  <si>
    <t>Fachada  ppal</t>
  </si>
  <si>
    <t>Fachada  posterior</t>
  </si>
  <si>
    <t>6. 3. .</t>
  </si>
  <si>
    <t>PUNTOS DE A.LL. 3"</t>
  </si>
  <si>
    <t>7.</t>
  </si>
  <si>
    <t>INSTALACIONES HIDRAULICAS Y SANITARIAS</t>
  </si>
  <si>
    <t>7.1..</t>
  </si>
  <si>
    <t xml:space="preserve">EXCAVACIONES Y RELLENOS INST. SANITARIAS </t>
  </si>
  <si>
    <t>Red interna de 2"</t>
  </si>
  <si>
    <t>Red interna de 4"</t>
  </si>
  <si>
    <t>7.2. .</t>
  </si>
  <si>
    <t>ACOMETIDA DE TUBO SANITARIO PESADO 4"</t>
  </si>
  <si>
    <t>TUBO SANITARIO</t>
  </si>
  <si>
    <t>7. 3. .</t>
  </si>
  <si>
    <t>TUBERIA SANITARIA  2"</t>
  </si>
  <si>
    <t>TUBERÍA 2"</t>
  </si>
  <si>
    <t>7. 4. .</t>
  </si>
  <si>
    <t>PUNTO SANITARIO PVC D=2"</t>
  </si>
  <si>
    <t>PUNTO SANITARIO PVC 2"</t>
  </si>
  <si>
    <t>7. 5. .</t>
  </si>
  <si>
    <t>ACOMETIDA DE TUBERIA DE 1/2 PARA AGUA</t>
  </si>
  <si>
    <t>ACOMETIDA DE TUBERIA</t>
  </si>
  <si>
    <t>7. 6. .</t>
  </si>
  <si>
    <t>PUNTOS DE AGUA FRIA 1/2</t>
  </si>
  <si>
    <t>Llave de corte</t>
  </si>
  <si>
    <t>salida de lavaplato</t>
  </si>
  <si>
    <t>7. 7. .</t>
  </si>
  <si>
    <t>LAVAPLATOS</t>
  </si>
  <si>
    <t>7.8..</t>
  </si>
  <si>
    <t>CAJA DE INSPECCIÓN DE 60x60 CM EN MAMPOSTERÍA</t>
  </si>
  <si>
    <t>CAJA DE INSPECCIÓN</t>
  </si>
  <si>
    <t>7.9..</t>
  </si>
  <si>
    <t>TANQUE 1000LTS</t>
  </si>
  <si>
    <t>SUMINISTRO E INSTALACIÓN DE TANQUE DE 500 LTS</t>
  </si>
  <si>
    <t>TANQUE 500LTS</t>
  </si>
  <si>
    <t>7.10</t>
  </si>
  <si>
    <t>SUMINISTRO E INSTALACION DE SISTEMA SEPTICO</t>
  </si>
  <si>
    <t>SISTEMA SEPTICO</t>
  </si>
  <si>
    <t>8. . .</t>
  </si>
  <si>
    <t>SISTEMA DE ILUMINACIÓN</t>
  </si>
  <si>
    <t>8.1..</t>
  </si>
  <si>
    <t>8.2..</t>
  </si>
  <si>
    <t>TOMA DOBLE 110V</t>
  </si>
  <si>
    <t>Salon ppal</t>
  </si>
  <si>
    <t>Ventiladores</t>
  </si>
  <si>
    <t>8.3..</t>
  </si>
  <si>
    <t>INTERRUPTOR DOBLE</t>
  </si>
  <si>
    <t>pasillos</t>
  </si>
  <si>
    <t>8.4..</t>
  </si>
  <si>
    <t>INTERRUPTOR SENCILLO</t>
  </si>
  <si>
    <t>bodega</t>
  </si>
  <si>
    <t>Restaurate</t>
  </si>
  <si>
    <t>8.5..</t>
  </si>
  <si>
    <t>BODEGA</t>
  </si>
  <si>
    <t xml:space="preserve">salon </t>
  </si>
  <si>
    <t>8.6..</t>
  </si>
  <si>
    <t>Salon</t>
  </si>
  <si>
    <t>8.7..</t>
  </si>
  <si>
    <t>ACOMETIDA ELECTRICAS (Incly.Tubería conduit PVC 1")</t>
  </si>
  <si>
    <t>Acometida eléctrica</t>
  </si>
  <si>
    <t>8.8..</t>
  </si>
  <si>
    <t>VARILLA DE COBRE - 2,4 MT</t>
  </si>
  <si>
    <t>VARILLA DE COBRE-2,4MT</t>
  </si>
  <si>
    <t>9 . .</t>
  </si>
  <si>
    <t>9.1..</t>
  </si>
  <si>
    <t>Eje 1 - Bodega</t>
  </si>
  <si>
    <t>Eje 1 - salón</t>
  </si>
  <si>
    <t>Eje 3 - salón</t>
  </si>
  <si>
    <t>Eje a - salón</t>
  </si>
  <si>
    <t>Eje b'- salón</t>
  </si>
  <si>
    <t>9.2..</t>
  </si>
  <si>
    <t>9.3..</t>
  </si>
  <si>
    <t>SUMINISTRO E INSTALACIÓN DE PUERTA LAMINA DOBLADA CALIBRE 20  e=0,10 (Incluye anticorrosivo)</t>
  </si>
  <si>
    <t>Acceso ppal</t>
  </si>
  <si>
    <t>9.4..</t>
  </si>
  <si>
    <t>PINTURA EN ACEITE REJAS Y PUERTAS</t>
  </si>
  <si>
    <t xml:space="preserve">Ventanas </t>
  </si>
  <si>
    <t>Rejas</t>
  </si>
  <si>
    <t>Puertas</t>
  </si>
  <si>
    <t>10. 1. .</t>
  </si>
  <si>
    <t>ASEO GENERAL DE OBRA</t>
  </si>
  <si>
    <t>AREA GENERAL</t>
  </si>
  <si>
    <t>12.1</t>
  </si>
  <si>
    <t>12.2</t>
  </si>
  <si>
    <t>13.1</t>
  </si>
  <si>
    <t xml:space="preserve">MORTERO DE ALISTADO EN PLACA </t>
  </si>
  <si>
    <t>13.2</t>
  </si>
  <si>
    <t>RECUBRIMIENTO ELÁSTICO IMPERMEABLE ACRILICO Y FIBRAS</t>
  </si>
  <si>
    <t>IMPERMEABLE ACRILICO Y FIBRAS</t>
  </si>
  <si>
    <t>CONSTRUCCIÓN DE RESTAURANTE ESCOLAR PARA LA SEDE
 EDUCATIVA LA GARITA 
MUNICIPIO DE SARDINATA, NORTE DE SANTANDER</t>
  </si>
  <si>
    <t>replanteo restaurante cocina</t>
  </si>
  <si>
    <t>replantteo baños</t>
  </si>
  <si>
    <t>replanteo caseta fotovoltaica</t>
  </si>
  <si>
    <t>CASTETA FOTOVOLTAICA</t>
  </si>
  <si>
    <t>BAÑOS</t>
  </si>
  <si>
    <t>SALON</t>
  </si>
  <si>
    <t>ANDEN</t>
  </si>
  <si>
    <t>VIGA AMARRE RESTAURANTE 1</t>
  </si>
  <si>
    <t>VIGA AMARRE RESTAURANTE 2</t>
  </si>
  <si>
    <t>VIGA AMARRE BAÑO</t>
  </si>
  <si>
    <t>VIGA CORONA BAÑOS LONG</t>
  </si>
  <si>
    <t>VIGA CORONA BAÑOS TRANSV</t>
  </si>
  <si>
    <t>viga cinta</t>
  </si>
  <si>
    <t>2. 8. .</t>
  </si>
  <si>
    <t>PLACA MACISA H=0,12</t>
  </si>
  <si>
    <t>2.9</t>
  </si>
  <si>
    <t>SARDINEL BAÑO</t>
  </si>
  <si>
    <t>2. 10.</t>
  </si>
  <si>
    <t>2. 11</t>
  </si>
  <si>
    <t>VIGA CINTA EJE 1 Y 3 (A-F)</t>
  </si>
  <si>
    <t>VIGA CINTA EJE 2</t>
  </si>
  <si>
    <t>VIGA CINTA EJE B-B´(1-3)</t>
  </si>
  <si>
    <t>VIGA CINTA EJE F (1-3)</t>
  </si>
  <si>
    <t>VIGA CINTA ALFAGIA</t>
  </si>
  <si>
    <t>ESTRIBOS CORONA EJE 1 Y 3 (A-F)</t>
  </si>
  <si>
    <t>ESTRIBOS CORONA EJE 2 (A Y B´)</t>
  </si>
  <si>
    <t>ESTRIBOS CORONA EJE 1´</t>
  </si>
  <si>
    <t>ESTRIBOS CORONA EJE A Y F (1-3)</t>
  </si>
  <si>
    <t>ESTRIBOS CORONA EJE B Y B´(1-3)</t>
  </si>
  <si>
    <t>ESTRIBOS COLUMNA 30X30 EJE 1</t>
  </si>
  <si>
    <t>ESTRIBOS COLUMNA 30X30 EJE 2</t>
  </si>
  <si>
    <t>ESTRIBOS COLUMNA 30X30 EJE 3</t>
  </si>
  <si>
    <t>ESTRIBOS COLUMNA 15X30 EJE 1</t>
  </si>
  <si>
    <t xml:space="preserve">ESTRIBOS COLUMNA 15X15 </t>
  </si>
  <si>
    <t>ESTRIBOS VIGA AMERRE EJE 1 Y 3 (A-F)</t>
  </si>
  <si>
    <t>ESTRIBOS VIGA AMERRE EJE 2 (A-B´)</t>
  </si>
  <si>
    <t>ESTRIBOS VIGA AMERRE EJE A Y F (1-3)</t>
  </si>
  <si>
    <t>ESTRIBOS VIGA AMERRE EJE A Y B´ (1-3)</t>
  </si>
  <si>
    <t>ESTRIBOS BAÑOS</t>
  </si>
  <si>
    <t>PARRILLA MACIZA RESTAURANTE</t>
  </si>
  <si>
    <t xml:space="preserve">PARRILLA MESONES </t>
  </si>
  <si>
    <t>2. 12.</t>
  </si>
  <si>
    <t>ZAPATA 1X1X0,50</t>
  </si>
  <si>
    <t>ZAPATA 1X1X0,30</t>
  </si>
  <si>
    <t>ZAPATA 0,90X0,90X0,30</t>
  </si>
  <si>
    <t>VIGA DE AMARRE EJE 2 (A-B´)</t>
  </si>
  <si>
    <t>VIGA DE AMARRE EJE B Y B´(1-3)</t>
  </si>
  <si>
    <t xml:space="preserve">COLUMNA 30X30 EJE 1 </t>
  </si>
  <si>
    <t>COLUMNA 30X15 EJE 1</t>
  </si>
  <si>
    <t>COLUMNA 15X15 EJE 1</t>
  </si>
  <si>
    <t>COLUMNA 30X30 EJE 2</t>
  </si>
  <si>
    <t>COLUMNA 30X15 EJE 2</t>
  </si>
  <si>
    <t>COLUMNA 15X15 EJE 2</t>
  </si>
  <si>
    <t>COLUMNA 30X30 EJE 3</t>
  </si>
  <si>
    <t>COLUMNA 30X15 EJE 3</t>
  </si>
  <si>
    <t>COLUMNA 15X15 EJE 3</t>
  </si>
  <si>
    <t>COLUMNA BAÑOS</t>
  </si>
  <si>
    <t>PLACA MACIZA BAÑOS LARGO</t>
  </si>
  <si>
    <t>PLACA MACIZA BAÑOS CORTO</t>
  </si>
  <si>
    <t>2. 13.</t>
  </si>
  <si>
    <t>VIGA CORONA EJE 1 (A-F)</t>
  </si>
  <si>
    <t>VIGA CORONA EJE 2 (A-B´)</t>
  </si>
  <si>
    <t>VIGA CORONA EJE 3 (A-F)</t>
  </si>
  <si>
    <t>VIGA CORONA EJE A Y F (1-3)</t>
  </si>
  <si>
    <t>VIGA CORONA EJE B (1-39</t>
  </si>
  <si>
    <t>2. 14 .</t>
  </si>
  <si>
    <t>RELLENO BAÑO</t>
  </si>
  <si>
    <t>2. 15</t>
  </si>
  <si>
    <t>MURO LADRILLO A LA VISTA 2 CARAS ROSADO</t>
  </si>
  <si>
    <t>Eje 1-2 (Bodega)</t>
  </si>
  <si>
    <t>Eje A Y F</t>
  </si>
  <si>
    <t>punta superiores</t>
  </si>
  <si>
    <t>MUROBAÑO</t>
  </si>
  <si>
    <t>AREA</t>
  </si>
  <si>
    <t>BAÑO</t>
  </si>
  <si>
    <t>PLACA RESTAURANTE</t>
  </si>
  <si>
    <t>PLACA BAÑO</t>
  </si>
  <si>
    <t>MUROS BAÑOS</t>
  </si>
  <si>
    <t>MURO LAVATRAPERO</t>
  </si>
  <si>
    <t>PISO BAÑO</t>
  </si>
  <si>
    <t>FACTOR DE COMPACTACION</t>
  </si>
  <si>
    <t>CORDON SUPERIOR LARGO</t>
  </si>
  <si>
    <t>CORDON INFERIOR</t>
  </si>
  <si>
    <t>PUNTERAS</t>
  </si>
  <si>
    <t>CORDON SUPERIOR CORTO</t>
  </si>
  <si>
    <t>CELOSIA VERTICALES</t>
  </si>
  <si>
    <t>CELOSIA INCLINADA</t>
  </si>
  <si>
    <t>PLATINA DE ANCLAJE e=1/2" GRANDE</t>
  </si>
  <si>
    <t>PERNO DE ANCLAJES 3/4"</t>
  </si>
  <si>
    <t>CORREAS CORTA</t>
  </si>
  <si>
    <t>CORREAS LARGA</t>
  </si>
  <si>
    <t>CORREA REFUERZO</t>
  </si>
  <si>
    <t xml:space="preserve">PLATINA DE ANCLAJE 1/2" CORTA </t>
  </si>
  <si>
    <t>PERNO ANCLEJE 3/4" CORTO</t>
  </si>
  <si>
    <t>ANGULO DE 3X3X1/8 ANCLAJE CORREA</t>
  </si>
  <si>
    <t>PLATINA DE UNION CORREA</t>
  </si>
  <si>
    <t>PERNO DE UNION CORREA</t>
  </si>
  <si>
    <t>5.2</t>
  </si>
  <si>
    <t>cubierta</t>
  </si>
  <si>
    <t>caballete</t>
  </si>
  <si>
    <t>5.3</t>
  </si>
  <si>
    <t>red interna baño 2"</t>
  </si>
  <si>
    <t>red interna baño 4"</t>
  </si>
  <si>
    <t>TUBO SANITARIO BAÑO</t>
  </si>
  <si>
    <t>TUBERIA SANITARIA BAÑO 2"</t>
  </si>
  <si>
    <t>PUNTO SANITARIO PVC 2" BAÑO</t>
  </si>
  <si>
    <t>ACOMETIDA DE TUEBRIA BAÑOS</t>
  </si>
  <si>
    <t>PUNTO AGUA FRIA BAÑO</t>
  </si>
  <si>
    <t>PUNTO DE SALIDA DE LAMPARA DE APLIQUE</t>
  </si>
  <si>
    <t xml:space="preserve">SALON </t>
  </si>
  <si>
    <t xml:space="preserve">PUNTO DE SALIDA DE LAMPARA DE SOBREPONER - LED </t>
  </si>
  <si>
    <t>Acometida eléctrica baño</t>
  </si>
  <si>
    <t>SUMINISTRO E INSTALACIÓN DE  REJA METALICA DE SEGURIDAD (Incluye anticorrosivo)</t>
  </si>
  <si>
    <t>puerta baño</t>
  </si>
  <si>
    <t xml:space="preserve">PAÑETE LISO MURO BAÑOS </t>
  </si>
  <si>
    <t>13,3  -  13,4   -   13,5   -   13,6   -  13,7   -   13,8</t>
  </si>
  <si>
    <t>MURO   BAÑO</t>
  </si>
  <si>
    <t xml:space="preserve">MESON </t>
  </si>
  <si>
    <t>PARRILLA  RESTAURANTE</t>
  </si>
  <si>
    <t xml:space="preserve">MURO VIVIENDA DOCENTE </t>
  </si>
  <si>
    <t xml:space="preserve">MUROS PUERTAS </t>
  </si>
  <si>
    <t>PAÑETE VIVIENDA DOCENTE</t>
  </si>
  <si>
    <t>RESTAURANTE</t>
  </si>
  <si>
    <t xml:space="preserve">CABALLETE </t>
  </si>
  <si>
    <t xml:space="preserve">VENTANAS Y PUERTAS VIVIENDA DOCENTE </t>
  </si>
  <si>
    <t>VENTANA VIVIENDA DOCENTE</t>
  </si>
  <si>
    <t xml:space="preserve">PUERTA  BAÑO VIVIENDA DOCENTE </t>
  </si>
  <si>
    <t>CIELO RASO FALSO VIVIENDA DOCENTE</t>
  </si>
  <si>
    <t xml:space="preserve">ENCHAPE PISO VIVIENDA DOCENTE </t>
  </si>
  <si>
    <t>AREA GENERAL PLACA</t>
  </si>
  <si>
    <t>MUROS DE ADOBE e= 0,3</t>
  </si>
  <si>
    <t>CULATAS</t>
  </si>
  <si>
    <t>MESONES CONCRETO 1</t>
  </si>
  <si>
    <t>MESONES CONCRETO 2</t>
  </si>
  <si>
    <t>AREA GENERAL PLACA CUBIERTA</t>
  </si>
  <si>
    <t>DEMOLICION MUROS VIVIENDA DOCENTE</t>
  </si>
  <si>
    <t xml:space="preserve">VENTANA </t>
  </si>
  <si>
    <t>SALA</t>
  </si>
  <si>
    <t xml:space="preserve">MEMORIA DE CANTIDADES </t>
  </si>
  <si>
    <t>MEMORIA DE CANTIDADES</t>
  </si>
  <si>
    <t>JORGE ENRIQUE PINTO R</t>
  </si>
  <si>
    <t>CONSORCIO COLEGIOS ,041-2021</t>
  </si>
  <si>
    <t>CONSULTORES DE INGENIERIA UG 21</t>
  </si>
  <si>
    <t>FO-SP-00-04</t>
  </si>
  <si>
    <t>CERTIFICACIÓN DE SUPERVISIÓN DE APROBACIÓN DE PAGO DE OBRA</t>
  </si>
  <si>
    <t xml:space="preserve">AUTORIZACIÓN DE PAGO No </t>
  </si>
  <si>
    <t>No DEL CONTRATO DE OBRA</t>
  </si>
  <si>
    <t>VALOR TOTAL DEL CONTRATO</t>
  </si>
  <si>
    <t>CONTRATISTA DE OBRA</t>
  </si>
  <si>
    <t>NIT</t>
  </si>
  <si>
    <t>NOMBRE REPRESENTANTE LEGAL CONTRATISTA DE OBRA</t>
  </si>
  <si>
    <t>CÉDULA</t>
  </si>
  <si>
    <t xml:space="preserve">CONTRATISTA DE INTERVENTORÍA </t>
  </si>
  <si>
    <t>NOMBRE REPRESENTANTE LEGAL INTERVENTORÍA  O PERSONA AUTORIZADA</t>
  </si>
  <si>
    <t>La Interventoría verificó el cumplimiento de las obligaciones a cargo del Contratista, en virtud de lo cual se establece la procedencia de la aprobación del presente pago de acuerdo con el detalle relacionando a continuación y certificando que el período aprobado en al Acta parcial  no se encuentra suspendido.</t>
  </si>
  <si>
    <t>No. FACTURA ó PREFACTURA</t>
  </si>
  <si>
    <t>VALOR FACTURADO Y APROBADO</t>
  </si>
  <si>
    <t>% DE EJECUCIÓN</t>
  </si>
  <si>
    <t>FIRMA CONTRATISTA DE OBRA</t>
  </si>
  <si>
    <t>FIRMA INTERVENTORÍA</t>
  </si>
  <si>
    <t>NOMBRE:</t>
  </si>
  <si>
    <t>7,228,649</t>
  </si>
  <si>
    <t>1380-1538-2022</t>
  </si>
  <si>
    <t>FP-CAT1</t>
  </si>
  <si>
    <t>901,613,074 - 4</t>
  </si>
  <si>
    <t>CONSORCIO COLEGIOS 041-2021</t>
  </si>
  <si>
    <t>PERIODO SUSPENDIDO 1</t>
  </si>
  <si>
    <t xml:space="preserve">CONSULTORES DE INGENIERIA UG21 SL </t>
  </si>
  <si>
    <t>KM</t>
  </si>
  <si>
    <t>Proyecto estructural</t>
  </si>
  <si>
    <t>LISTA DE CHEQUEO</t>
  </si>
  <si>
    <t>LC– GF–29–36</t>
  </si>
  <si>
    <t>Documentos que soportan el pago mensual contrato de Obra por avance de Obra (hasta un 90%)</t>
  </si>
  <si>
    <t>Ítem</t>
  </si>
  <si>
    <t>Documentos</t>
  </si>
  <si>
    <t>DFA</t>
  </si>
  <si>
    <r>
      <t xml:space="preserve">Certificación de supervisión de aprobación de pago de obra </t>
    </r>
    <r>
      <rPr>
        <sz val="11"/>
        <color theme="1"/>
        <rFont val="Futura Lt BT"/>
      </rPr>
      <t xml:space="preserve">(Formato FE-1-031), con firma digital certificada ó firma por Acrobat  por parte del contratista de obra y el interventor </t>
    </r>
    <r>
      <rPr>
        <b/>
        <sz val="11"/>
        <color theme="1"/>
        <rFont val="Futura Lt BT"/>
      </rPr>
      <t>en archivo separado.</t>
    </r>
  </si>
  <si>
    <r>
      <t xml:space="preserve">Certificación de supervisión de aprobación de pago de obra </t>
    </r>
    <r>
      <rPr>
        <sz val="11"/>
        <color theme="1"/>
        <rFont val="Futura Lt BT"/>
      </rPr>
      <t xml:space="preserve">(Formato FE-1-031), </t>
    </r>
    <r>
      <rPr>
        <b/>
        <sz val="11"/>
        <color theme="1"/>
        <rFont val="Futura Lt BT"/>
        <family val="2"/>
      </rPr>
      <t>sin firma, en archivo separado, para ser tramitada la firma digital certificada.</t>
    </r>
  </si>
  <si>
    <r>
      <t xml:space="preserve">Prefactura ó factura borrador, </t>
    </r>
    <r>
      <rPr>
        <sz val="11"/>
        <rFont val="Futura Lt BT"/>
      </rPr>
      <t>cuyo deudor es ALIANZA FIDUCIARIA S.A. FIDEICOMISOS, NIT 830.053.812-2, donde se debe indicar:</t>
    </r>
  </si>
  <si>
    <t>.</t>
  </si>
  <si>
    <t>Deben registrar de manera informativa el valor de la amortización correspondiente al acta
parcial hasta legalizar el 100% del anticipo en caso de tenerlo.</t>
  </si>
  <si>
    <t>Debe registrar de manera informativa, el valor a descontar por concepto de pago a interventoria ó supervisor integral u otro descuento en caso de tenerlo.</t>
  </si>
  <si>
    <t>Se requiere relacionar el número del acta parcial y el periodo facturado y el AIU del cobro.</t>
  </si>
  <si>
    <t>Copia de la resolución de facturación vigente.</t>
  </si>
  <si>
    <r>
      <t xml:space="preserve">Acta parcial de obra con firma digital certificada ó firma por Acrobat  por parte del contratista de obra y el interventor </t>
    </r>
    <r>
      <rPr>
        <sz val="11"/>
        <color theme="1"/>
        <rFont val="Futura Lt BT"/>
      </rPr>
      <t>y con una copia magnética en formato Excel editable en archivo separado.</t>
    </r>
  </si>
  <si>
    <t>Carta firmada por el contratista, donde manifiesta que renuncia al anticipo ó que se encuentra en trámite. (cuando aplique)</t>
  </si>
  <si>
    <t>N/A</t>
  </si>
  <si>
    <r>
      <t xml:space="preserve">Aprobación de pólizas </t>
    </r>
    <r>
      <rPr>
        <sz val="11"/>
        <color theme="1"/>
        <rFont val="Futura Lt BT"/>
      </rPr>
      <t>actualizadas a las novedades o modificaciones contractuales suscritas–Emitida por el Patrimonio Autónomo del Fondo de Infraestructura Educativa.</t>
    </r>
    <r>
      <rPr>
        <b/>
        <sz val="11"/>
        <color theme="1"/>
        <rFont val="Futura Lt BT"/>
      </rPr>
      <t xml:space="preserve"> (Copia de la póliza con sello de aprobación ó correo de aprobación). (Cuando aplique).</t>
    </r>
  </si>
  <si>
    <r>
      <t xml:space="preserve">Formato "Informe de Inversión y Buen Manejo del Anticipo" </t>
    </r>
    <r>
      <rPr>
        <sz val="11"/>
        <color theme="1"/>
        <rFont val="Futura Lt BT"/>
      </rPr>
      <t>diligenciado, relación de gastos y soportes de inversión del anticipo, suscrito por el interventor ó supervisor. (Documento aplicable hasta legalizar el 100% del anticipo).</t>
    </r>
    <r>
      <rPr>
        <b/>
        <sz val="11"/>
        <color theme="1"/>
        <rFont val="Futura Lt BT"/>
        <family val="2"/>
      </rPr>
      <t xml:space="preserve"> (cuando aplique).</t>
    </r>
  </si>
  <si>
    <r>
      <t xml:space="preserve">Copia de la consignación mensual de los rendimientos que genere el anticipo </t>
    </r>
    <r>
      <rPr>
        <sz val="11"/>
        <color theme="1"/>
        <rFont val="Futura Lt BT"/>
      </rPr>
      <t>de acuerdo a lo establecido en los TCC numeral 10.7 con el mismo corte del informe mensual de obra. (Documento aplicable hasta legalizar el 100% del anticipo),</t>
    </r>
    <r>
      <rPr>
        <b/>
        <sz val="11"/>
        <color theme="1"/>
        <rFont val="Futura Lt BT"/>
        <family val="2"/>
      </rPr>
      <t xml:space="preserve"> (cuando aplique).</t>
    </r>
  </si>
  <si>
    <r>
      <t xml:space="preserve">Certificado firmado por el Representante Legal o Revisor Fiscal </t>
    </r>
    <r>
      <rPr>
        <sz val="11"/>
        <color theme="1"/>
        <rFont val="Futura Lt BT"/>
      </rPr>
      <t xml:space="preserve">donde indique si tienen o no </t>
    </r>
    <r>
      <rPr>
        <b/>
        <sz val="11"/>
        <color theme="1"/>
        <rFont val="Futura Lt BT"/>
      </rPr>
      <t xml:space="preserve">avisos y tableros </t>
    </r>
    <r>
      <rPr>
        <sz val="11"/>
        <color theme="1"/>
        <rFont val="Futura Lt BT"/>
      </rPr>
      <t>en el municipio en el cual prestan o suministran el bien o servicio.</t>
    </r>
  </si>
  <si>
    <r>
      <t xml:space="preserve">Certificación de parafiscales </t>
    </r>
    <r>
      <rPr>
        <sz val="11"/>
        <color theme="1"/>
        <rFont val="Futura Lt BT"/>
      </rPr>
      <t>suscrita por revisor fiscal y/o representante legal (únicamente cuando la sociedad no esté obligada a tener revisor fiscal) en la cual certifique que están al día en el pago de nómina, seguridad social y parafiscales del consorcio y los consorciados (debe corresponder al periodo en el que se emite la prefactura).</t>
    </r>
  </si>
  <si>
    <r>
      <t xml:space="preserve">Certificación bancaria original no mayor a treinta (30) días del contratista, </t>
    </r>
    <r>
      <rPr>
        <sz val="11"/>
        <color theme="1"/>
        <rFont val="Futura Lt BT"/>
      </rPr>
      <t>la cual debe contener los siguientes datos: Número de cuenta, clase de cuenta, NIT, nombre del titular y banco al cual se le debe realizar el pago</t>
    </r>
    <r>
      <rPr>
        <b/>
        <sz val="11"/>
        <color theme="1"/>
        <rFont val="Futura Lt BT"/>
        <family val="2"/>
      </rPr>
      <t xml:space="preserve"> (para el primer pago y/o cada vez que se cambie).</t>
    </r>
  </si>
  <si>
    <r>
      <t xml:space="preserve">RUT del Contratista. </t>
    </r>
    <r>
      <rPr>
        <sz val="11"/>
        <color theme="1"/>
        <rFont val="Futura Lt BT"/>
      </rPr>
      <t>En el caso de un Consorcio o Unión Temporal, se deberá aportar el RUT de la forma plural de asociación y de cada uno de los integrante</t>
    </r>
    <r>
      <rPr>
        <b/>
        <sz val="11"/>
        <color theme="1"/>
        <rFont val="Futura Lt BT"/>
        <family val="2"/>
      </rPr>
      <t>s (para el primer pago sino ha tenido anticipo y/o cada vez que se actualice).</t>
    </r>
  </si>
  <si>
    <t>Formato de retención en la fuente (si es persona natural) (Requerido para el primer pago en caso de no tener anticipo).</t>
  </si>
  <si>
    <r>
      <t xml:space="preserve">Para cobros de </t>
    </r>
    <r>
      <rPr>
        <b/>
        <sz val="11"/>
        <color theme="1"/>
        <rFont val="Futura Lt BT"/>
      </rPr>
      <t>PAPSO</t>
    </r>
    <r>
      <rPr>
        <sz val="11"/>
        <color theme="1"/>
        <rFont val="Futura Lt BT"/>
      </rPr>
      <t xml:space="preserve"> adjuntar:
* Anexo 1 suscrito por obra e interventoria
* Otrosi debidamente suscrito</t>
    </r>
  </si>
  <si>
    <t>NOTA: Todos los documentos que hacen parte de los soportes para la facturación y que deben ser suscritos por el contratista de interventoría, supervisión y obra, deben estar firmados con la firma original ó firma certificada de ADOBE ACROBAT ó firma digital, o cualquier otro sistema de firma certificada, de acuerdo con la circular No. 03 de 2022, emitida por la UG-FFIE.</t>
  </si>
  <si>
    <t>CONTROL DE CAMBIOS</t>
  </si>
  <si>
    <t>LISTA DE VERSIONES</t>
  </si>
  <si>
    <t>VERSIÓN</t>
  </si>
  <si>
    <t>RAZÓN DE LA ACTUALIZACIÓN</t>
  </si>
  <si>
    <t xml:space="preserve">Creación de la lista de chequeo	</t>
  </si>
  <si>
    <t>Se incluyó: Ítem de verificación de la actualización de pólizas de acuerdo con la última modificación contractual, certificación de avisos y tableros, aclaración sobre el proceso de firma digital, aclaración del certificado de parafiscales, cesión de derechos económicos y descuentos, eliminación del campo de firma de aprobación de la lista de chequeo y otros ajustes menores.</t>
  </si>
  <si>
    <t>6 de febrero de 2023</t>
  </si>
  <si>
    <t>900,512,933-9</t>
  </si>
  <si>
    <t>FPAZ-09</t>
  </si>
  <si>
    <t>FPAZ-08</t>
  </si>
  <si>
    <t>FPAZ-10</t>
  </si>
  <si>
    <t>FPAZ-11</t>
  </si>
  <si>
    <t>Llave MEN FPAZ-09 - INSTUTUCION EDUCATIVA SAN GIL  EL COMIENZO  - DDP No. 3675</t>
  </si>
  <si>
    <t>Llave MEN FPAZ-10 - INSTITUCION EDUCATIVA EL RECREO  LA GARITA  - DDP No. 3676</t>
  </si>
  <si>
    <t>Llave MEN FPAZ-11 - INSTITUCION EDUCATIVA EL RECREO  LA PITA  - DDP No. 3677</t>
  </si>
  <si>
    <t>Llave MEN FPAZ-08 - NUESTRA SEÑORA DEL CARMEN  SANTA RITA  - DDP No. 3674</t>
  </si>
  <si>
    <t>Lugar en el que se presta el servicio ( (Santa Rita, IE El Comienzo, IE La garita, IE La Pita, en el Municipio de Sardinata).</t>
  </si>
  <si>
    <t>Favor realizar transferencia electrónica (consignación) a la cuenta de ahorros No. 440101335852 en el Banco Bancoomeva, a nombre de Consorcio Colegios 041-2021 con NIT 901.613.074-4.</t>
  </si>
  <si>
    <t>m3</t>
  </si>
  <si>
    <t>SANTA RITA, EL COMIENZO, LA PITA , LA GARITA</t>
  </si>
  <si>
    <t>Proyecto Estructural.</t>
  </si>
  <si>
    <t>Estudios electricos en Baja Tension, incluye iluminacion y Evaluacion de riesgo de descargas atmosfericas</t>
  </si>
  <si>
    <t xml:space="preserve">LEVANTAMIENTO TOPOGRÁFICO  de 0 a 100 </t>
  </si>
  <si>
    <t>Estudios de suelos.</t>
  </si>
  <si>
    <r>
      <t xml:space="preserve">PERÍODO DEL ACTA CORRESPONDIENTE A: </t>
    </r>
    <r>
      <rPr>
        <sz val="12"/>
        <color rgb="FFFF0000"/>
        <rFont val="Arial"/>
        <family val="2"/>
      </rPr>
      <t xml:space="preserve">Desde 05 OCTUBRE de 2022 hasta el 13 DICIEMBRE 2022 y del 12 ENERO 2023 hasta 03 DE FEBRERO de 2023 </t>
    </r>
  </si>
  <si>
    <t xml:space="preserve">TRANSPORTE A LOMO DE MULA CARGA DE 100 Kg                                       </t>
  </si>
  <si>
    <t>SUMINISTRO E INSTALACIÓN DE LAVAPLATOS</t>
  </si>
  <si>
    <t xml:space="preserve">ACOMETIDA PVC-P 1 1/2"  </t>
  </si>
  <si>
    <t>R/L Suplente: GINNA LIZETH MONCADA MORENO</t>
  </si>
  <si>
    <t>1.030.572.947 de Bogotá</t>
  </si>
  <si>
    <t>FECC-2</t>
  </si>
  <si>
    <t>VALOR EN LETRAS PRESENTE ACTA:   DOSCIENTOS DOCE  MILLONES SEIS MIL SEISCIENTOS TREINTA Y CUATRO    PESOS / MCTE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</si>
</sst>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5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* #,##0_-;\-&quot;$&quot;* #,##0_-;_-&quot;$&quot;* &quot;-&quot;_-;_-@_-"/>
    <numFmt numFmtId="165" formatCode="_-&quot;$&quot;* #,##0.00_-;\-&quot;$&quot;* #,##0.00_-;_-&quot;$&quot;* &quot;-&quot;??_-;_-@_-"/>
    <numFmt numFmtId="166" formatCode="0_)"/>
    <numFmt numFmtId="167" formatCode="&quot;$&quot;* #,##0.00;&quot;$&quot;* #,##0.00;_(@_)"/>
    <numFmt numFmtId="168" formatCode="_(&quot;$&quot;* #,##0.00_);_(&quot;$&quot;* \(#,##0.00\);_(&quot;$&quot;* &quot;-&quot;??_);_(@_)"/>
    <numFmt numFmtId="169" formatCode="&quot;$&quot;* #,##0.00;&quot;$&quot;* #,##0.00;&quot;$&quot;* &quot;-&quot;;_(@_)"/>
    <numFmt numFmtId="170" formatCode="[$-240A]d&quot; de &quot;mmmm&quot; de &quot;yyyy;@"/>
    <numFmt numFmtId="171" formatCode="&quot;$&quot;\ #,##0.00"/>
    <numFmt numFmtId="172" formatCode="0.00000000000000000%"/>
    <numFmt numFmtId="173" formatCode="0.0%"/>
    <numFmt numFmtId="174" formatCode="_(* #,##0.00_);_(* \(#,##0.00\);_(* &quot;-&quot;??_);_(@_)"/>
    <numFmt numFmtId="175" formatCode="0.00_ ;\-0.00\ "/>
    <numFmt numFmtId="176" formatCode="_-&quot;$&quot;* #,##0.00_-;\-&quot;$&quot;* #,##0.00_-;_-&quot;$&quot;* &quot;-&quot;_-;_-@_-"/>
    <numFmt numFmtId="177" formatCode="General_)"/>
    <numFmt numFmtId="178" formatCode="#,##0.0"/>
    <numFmt numFmtId="179" formatCode="#,##0.000000000000"/>
    <numFmt numFmtId="180" formatCode="&quot;$&quot;* #,##0.00;\-&quot;$&quot;* #,##0.00;_(@_)"/>
    <numFmt numFmtId="181" formatCode="&quot;$&quot;\ \ \ #,##0.00;&quot;$&quot;* #,##0.00;_(@_)"/>
    <numFmt numFmtId="182" formatCode="#,##0.0000"/>
    <numFmt numFmtId="183" formatCode="#,##0.000"/>
    <numFmt numFmtId="184" formatCode="_(* #,##0.00000_);_(* \(#,##0.00000\);_(* &quot;-&quot;??_);_(@_)"/>
    <numFmt numFmtId="185" formatCode="_(* #,##0.0000_);_(* \(#,##0.0000\);_(* &quot;-&quot;??_);_(@_)"/>
    <numFmt numFmtId="186" formatCode="[$-C0A]dd\-mmm\-yy;@"/>
    <numFmt numFmtId="187" formatCode="dd\-mm\-yy;@"/>
    <numFmt numFmtId="188" formatCode="_ * #,##0.00_ ;_ * \-#,##0.00_ ;_ * &quot;-&quot;??_ ;_ @_ "/>
    <numFmt numFmtId="189" formatCode="#,##0;[Red]#,##0"/>
    <numFmt numFmtId="190" formatCode="0.000"/>
    <numFmt numFmtId="191" formatCode="0.0"/>
    <numFmt numFmtId="192" formatCode="0.00000"/>
    <numFmt numFmtId="193" formatCode="_-* #,##0.00\ _€_-;\-* #,##0.00\ _€_-;_-* &quot;-&quot;??\ _€_-;_-@_-"/>
    <numFmt numFmtId="194" formatCode="&quot;$&quot;\ #,##0_);[Red]\(&quot;$&quot;\ #,##0\)"/>
    <numFmt numFmtId="195" formatCode="&quot;$&quot;\ #,##0.00_);\(&quot;$&quot;\ #,##0.00\)"/>
    <numFmt numFmtId="196" formatCode="_(&quot;$&quot;\ * #,##0.00_);_(&quot;$&quot;\ * \(#,##0.00\);_(&quot;$&quot;\ * &quot;-&quot;??_);_(@_)"/>
    <numFmt numFmtId="197" formatCode="\$#,##0\ ;\(\$#,##0\)"/>
    <numFmt numFmtId="198" formatCode="_ [$€-2]\ * #,##0.00_ ;_ [$€-2]\ * \-#,##0.00_ ;_ [$€-2]\ * &quot;-&quot;??_ "/>
    <numFmt numFmtId="199" formatCode="&quot;$&quot;\ #,##0;[Red]&quot;$&quot;\ \-#,##0"/>
    <numFmt numFmtId="200" formatCode="#.##\ \K\g"/>
    <numFmt numFmtId="201" formatCode="_-* #,##0.0000\ _€_-;\-* #,##0.0000\ _€_-;_-* &quot;-&quot;??\ _€_-;_-@_-"/>
    <numFmt numFmtId="202" formatCode="_ * #,##0_ ;_ * \-#,##0_ ;_ * &quot;-&quot;_ ;_ @_ "/>
    <numFmt numFmtId="203" formatCode="_ &quot;$&quot;\ * #,##0.00_ ;_ &quot;$&quot;\ * \-#,##0.00_ ;_ &quot;$&quot;\ * &quot;-&quot;??_ ;_ @_ "/>
    <numFmt numFmtId="204" formatCode="[$$-500A]\ #,##0.00"/>
  </numFmts>
  <fonts count="11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ourier"/>
      <family val="3"/>
    </font>
    <font>
      <sz val="10"/>
      <color theme="1"/>
      <name val="Courier"/>
      <family val="3"/>
    </font>
    <font>
      <b/>
      <sz val="16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2"/>
      <color rgb="FFFF0000"/>
      <name val="Arial"/>
      <family val="2"/>
    </font>
    <font>
      <sz val="14"/>
      <name val="Courier"/>
      <family val="3"/>
    </font>
    <font>
      <sz val="13"/>
      <name val="Courier"/>
      <family val="3"/>
    </font>
    <font>
      <i/>
      <sz val="12"/>
      <color theme="1"/>
      <name val="Arial"/>
      <family val="2"/>
    </font>
    <font>
      <sz val="12"/>
      <color theme="1"/>
      <name val="Tahoma"/>
      <family val="2"/>
    </font>
    <font>
      <sz val="11"/>
      <color theme="1"/>
      <name val="Arial"/>
      <family val="2"/>
    </font>
    <font>
      <sz val="12"/>
      <name val="Tahoma"/>
      <family val="2"/>
    </font>
    <font>
      <sz val="12"/>
      <color rgb="FFFF0000"/>
      <name val="Tahoma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u/>
      <sz val="10"/>
      <name val="Arial"/>
      <family val="2"/>
    </font>
    <font>
      <b/>
      <sz val="10"/>
      <name val="Courier"/>
      <family val="3"/>
    </font>
    <font>
      <b/>
      <sz val="10"/>
      <name val="Tahoma"/>
      <family val="2"/>
    </font>
    <font>
      <sz val="10"/>
      <name val="Tahoma"/>
      <family val="2"/>
    </font>
    <font>
      <b/>
      <sz val="11"/>
      <name val="Arial"/>
      <family val="2"/>
    </font>
    <font>
      <sz val="11"/>
      <name val="Arial"/>
      <family val="2"/>
    </font>
    <font>
      <b/>
      <sz val="15"/>
      <name val="Tahoma"/>
      <family val="2"/>
    </font>
    <font>
      <sz val="10"/>
      <color indexed="8"/>
      <name val="MS Sans Serif"/>
      <family val="2"/>
    </font>
    <font>
      <sz val="10"/>
      <color theme="1"/>
      <name val="Tahoma"/>
      <family val="2"/>
    </font>
    <font>
      <b/>
      <sz val="11"/>
      <name val="Tahoma"/>
      <family val="2"/>
    </font>
    <font>
      <sz val="11"/>
      <color theme="1"/>
      <name val="Tahoma"/>
      <family val="2"/>
    </font>
    <font>
      <sz val="9"/>
      <name val="Arial"/>
      <family val="2"/>
    </font>
    <font>
      <sz val="11"/>
      <name val="Tahoma"/>
      <family val="2"/>
    </font>
    <font>
      <b/>
      <sz val="10"/>
      <color rgb="FF7030A0"/>
      <name val="Arial"/>
      <family val="2"/>
    </font>
    <font>
      <b/>
      <sz val="14"/>
      <color rgb="FF7030A0"/>
      <name val="Courier"/>
      <family val="3"/>
    </font>
    <font>
      <sz val="10"/>
      <color theme="1"/>
      <name val="Verdana"/>
      <family val="2"/>
    </font>
    <font>
      <b/>
      <sz val="11"/>
      <color theme="1"/>
      <name val="Tahoma"/>
      <family val="2"/>
    </font>
    <font>
      <sz val="11"/>
      <color rgb="FFFF0000"/>
      <name val="Tahoma"/>
      <family val="2"/>
    </font>
    <font>
      <b/>
      <sz val="9"/>
      <name val="Tahoma"/>
      <family val="2"/>
    </font>
    <font>
      <sz val="9"/>
      <color theme="1"/>
      <name val="Tahoma"/>
      <family val="2"/>
    </font>
    <font>
      <sz val="9"/>
      <color rgb="FFFF0000"/>
      <name val="Tahoma"/>
      <family val="2"/>
    </font>
    <font>
      <sz val="9"/>
      <name val="Tahoma"/>
      <family val="2"/>
    </font>
    <font>
      <b/>
      <sz val="9"/>
      <color theme="1"/>
      <name val="Tahoma"/>
      <family val="2"/>
    </font>
    <font>
      <u/>
      <sz val="10"/>
      <color theme="1"/>
      <name val="Courier"/>
      <family val="3"/>
    </font>
    <font>
      <b/>
      <u/>
      <sz val="10"/>
      <color theme="1"/>
      <name val="Courier"/>
      <family val="3"/>
    </font>
    <font>
      <sz val="14"/>
      <color rgb="FFFF0000"/>
      <name val="Courier"/>
      <family val="3"/>
    </font>
    <font>
      <sz val="14"/>
      <color theme="1"/>
      <name val="Courier"/>
      <family val="3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2"/>
      <name val="Tahoma"/>
      <family val="2"/>
    </font>
    <font>
      <sz val="9"/>
      <name val="Courier"/>
      <family val="3"/>
    </font>
    <font>
      <b/>
      <sz val="9"/>
      <name val="Courier"/>
      <family val="3"/>
    </font>
    <font>
      <sz val="11"/>
      <color theme="1"/>
      <name val="Calibri"/>
      <family val="2"/>
    </font>
    <font>
      <b/>
      <sz val="18"/>
      <name val="Arial"/>
      <family val="2"/>
    </font>
    <font>
      <sz val="9"/>
      <name val="Courier"/>
    </font>
    <font>
      <b/>
      <sz val="9"/>
      <name val="Courier"/>
    </font>
    <font>
      <sz val="9"/>
      <color theme="1"/>
      <name val="Courier"/>
    </font>
    <font>
      <sz val="12"/>
      <name val="Courier"/>
      <family val="3"/>
    </font>
    <font>
      <sz val="16"/>
      <name val="Arial"/>
      <family val="2"/>
    </font>
    <font>
      <b/>
      <sz val="20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4"/>
      <name val="Arial"/>
      <family val="2"/>
    </font>
    <font>
      <sz val="10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i/>
      <sz val="10"/>
      <color theme="1"/>
      <name val="Arial"/>
      <family val="2"/>
    </font>
    <font>
      <i/>
      <sz val="10"/>
      <name val="Arial"/>
      <family val="2"/>
    </font>
    <font>
      <sz val="14"/>
      <name val="Courier"/>
    </font>
    <font>
      <sz val="18"/>
      <name val="Arial"/>
      <family val="2"/>
    </font>
    <font>
      <b/>
      <sz val="13"/>
      <name val="Arial"/>
      <family val="2"/>
    </font>
    <font>
      <i/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Futura Lt BT"/>
      <family val="2"/>
    </font>
    <font>
      <b/>
      <sz val="10"/>
      <color rgb="FF000000"/>
      <name val="Futura Bk BT"/>
      <family val="2"/>
    </font>
    <font>
      <b/>
      <sz val="9"/>
      <color theme="1"/>
      <name val="Futura Bk BT"/>
      <family val="2"/>
    </font>
    <font>
      <sz val="9"/>
      <color theme="1"/>
      <name val="Futura Bk BT"/>
      <family val="2"/>
    </font>
    <font>
      <b/>
      <sz val="10"/>
      <color theme="1"/>
      <name val="Futura Bk BT"/>
      <family val="2"/>
    </font>
    <font>
      <b/>
      <sz val="11"/>
      <color theme="1"/>
      <name val="Futura Bk BT"/>
      <family val="2"/>
    </font>
    <font>
      <sz val="11"/>
      <color theme="1"/>
      <name val="Futura Bk BT"/>
      <family val="2"/>
    </font>
    <font>
      <b/>
      <sz val="11"/>
      <color theme="1"/>
      <name val="Futura Lt BT"/>
      <family val="2"/>
    </font>
    <font>
      <b/>
      <sz val="11"/>
      <color rgb="FF000000"/>
      <name val="Futura Lt BT"/>
      <family val="2"/>
    </font>
    <font>
      <sz val="11"/>
      <color theme="1"/>
      <name val="Futura Lt BT"/>
    </font>
    <font>
      <b/>
      <sz val="11"/>
      <color theme="1"/>
      <name val="Futura Lt BT"/>
    </font>
    <font>
      <b/>
      <sz val="11"/>
      <color rgb="FF000000"/>
      <name val="Futura Lt BT"/>
    </font>
    <font>
      <b/>
      <sz val="11"/>
      <name val="Futura Lt BT"/>
    </font>
    <font>
      <sz val="11"/>
      <name val="Futura Lt BT"/>
    </font>
    <font>
      <b/>
      <sz val="20"/>
      <color theme="1"/>
      <name val="Calibri"/>
      <family val="2"/>
      <scheme val="minor"/>
    </font>
    <font>
      <sz val="11"/>
      <name val="Futura Lt BT"/>
      <family val="2"/>
    </font>
    <font>
      <b/>
      <sz val="9"/>
      <name val="Futura Lt BT"/>
    </font>
    <font>
      <sz val="9"/>
      <color theme="1"/>
      <name val="Futura Lt BT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indexed="24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u/>
      <sz val="7.5"/>
      <color theme="10"/>
      <name val="Arial"/>
      <family val="2"/>
    </font>
    <font>
      <sz val="11"/>
      <color indexed="8"/>
      <name val="Calibri"/>
      <family val="2"/>
    </font>
  </fonts>
  <fills count="2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0F0F0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</borders>
  <cellStyleXfs count="229">
    <xf numFmtId="0" fontId="0" fillId="0" borderId="0"/>
    <xf numFmtId="174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5" fillId="0" borderId="0"/>
    <xf numFmtId="0" fontId="31" fillId="0" borderId="0"/>
    <xf numFmtId="0" fontId="4" fillId="0" borderId="0"/>
    <xf numFmtId="49" fontId="39" fillId="0" borderId="0" applyFill="0" applyBorder="0" applyProtection="0">
      <alignment horizontal="left" vertical="center"/>
    </xf>
    <xf numFmtId="0" fontId="3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" fillId="0" borderId="0"/>
    <xf numFmtId="42" fontId="2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0" fontId="4" fillId="0" borderId="0"/>
    <xf numFmtId="18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04" fillId="0" borderId="0"/>
    <xf numFmtId="9" fontId="4" fillId="0" borderId="0" applyFont="0" applyFill="0" applyBorder="0" applyAlignment="0" applyProtection="0"/>
    <xf numFmtId="3" fontId="105" fillId="0" borderId="0" applyFont="0" applyFill="0" applyBorder="0" applyAlignment="0" applyProtection="0"/>
    <xf numFmtId="197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2" fontId="105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196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1" fillId="0" borderId="0"/>
    <xf numFmtId="193" fontId="1" fillId="0" borderId="0" applyFont="0" applyFill="0" applyBorder="0" applyAlignment="0" applyProtection="0"/>
    <xf numFmtId="0" fontId="61" fillId="0" borderId="0"/>
    <xf numFmtId="0" fontId="61" fillId="0" borderId="0"/>
    <xf numFmtId="0" fontId="110" fillId="0" borderId="0"/>
    <xf numFmtId="188" fontId="4" fillId="0" borderId="0" applyFont="0" applyFill="0" applyBorder="0" applyAlignment="0" applyProtection="0"/>
    <xf numFmtId="196" fontId="103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2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0" fontId="1" fillId="0" borderId="0"/>
    <xf numFmtId="41" fontId="4" fillId="0" borderId="0" applyFont="0" applyFill="0" applyBorder="0" applyAlignment="0" applyProtection="0"/>
    <xf numFmtId="0" fontId="4" fillId="0" borderId="0"/>
  </cellStyleXfs>
  <cellXfs count="2121">
    <xf numFmtId="0" fontId="0" fillId="0" borderId="0" xfId="0"/>
    <xf numFmtId="3" fontId="5" fillId="0" borderId="0" xfId="0" applyNumberFormat="1" applyFont="1" applyAlignment="1">
      <alignment horizontal="center"/>
    </xf>
    <xf numFmtId="3" fontId="5" fillId="0" borderId="0" xfId="0" applyNumberFormat="1" applyFont="1"/>
    <xf numFmtId="3" fontId="5" fillId="2" borderId="0" xfId="0" applyNumberFormat="1" applyFont="1" applyFill="1"/>
    <xf numFmtId="3" fontId="6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right"/>
    </xf>
    <xf numFmtId="164" fontId="5" fillId="2" borderId="0" xfId="4" applyFont="1" applyFill="1"/>
    <xf numFmtId="4" fontId="5" fillId="2" borderId="0" xfId="0" applyNumberFormat="1" applyFont="1" applyFill="1"/>
    <xf numFmtId="4" fontId="5" fillId="0" borderId="0" xfId="0" applyNumberFormat="1" applyFont="1"/>
    <xf numFmtId="3" fontId="9" fillId="0" borderId="4" xfId="6" applyNumberFormat="1" applyFont="1" applyBorder="1"/>
    <xf numFmtId="3" fontId="9" fillId="0" borderId="0" xfId="6" applyNumberFormat="1" applyFont="1" applyAlignment="1">
      <alignment horizontal="left"/>
    </xf>
    <xf numFmtId="49" fontId="9" fillId="0" borderId="0" xfId="6" applyNumberFormat="1" applyFont="1" applyAlignment="1">
      <alignment horizontal="centerContinuous" vertical="center"/>
    </xf>
    <xf numFmtId="49" fontId="9" fillId="0" borderId="0" xfId="6" applyNumberFormat="1" applyFont="1" applyAlignment="1">
      <alignment horizontal="left"/>
    </xf>
    <xf numFmtId="3" fontId="10" fillId="0" borderId="0" xfId="6" applyNumberFormat="1" applyFont="1" applyAlignment="1">
      <alignment horizontal="centerContinuous"/>
    </xf>
    <xf numFmtId="3" fontId="11" fillId="0" borderId="0" xfId="6" applyNumberFormat="1" applyFont="1" applyAlignment="1">
      <alignment horizontal="center"/>
    </xf>
    <xf numFmtId="4" fontId="10" fillId="0" borderId="0" xfId="6" applyNumberFormat="1" applyFont="1" applyAlignment="1">
      <alignment horizontal="right"/>
    </xf>
    <xf numFmtId="164" fontId="10" fillId="0" borderId="0" xfId="4" applyFont="1" applyFill="1" applyBorder="1" applyAlignment="1">
      <alignment horizontal="left" vertical="center"/>
    </xf>
    <xf numFmtId="4" fontId="10" fillId="0" borderId="0" xfId="6" applyNumberFormat="1" applyFont="1" applyAlignment="1">
      <alignment horizontal="left"/>
    </xf>
    <xf numFmtId="164" fontId="9" fillId="0" borderId="0" xfId="4" applyFont="1" applyFill="1" applyBorder="1" applyAlignment="1">
      <alignment horizontal="left" vertical="center"/>
    </xf>
    <xf numFmtId="3" fontId="9" fillId="0" borderId="0" xfId="6" applyNumberFormat="1" applyFont="1"/>
    <xf numFmtId="164" fontId="10" fillId="0" borderId="0" xfId="4" applyFont="1" applyBorder="1" applyAlignment="1">
      <alignment horizontal="centerContinuous"/>
    </xf>
    <xf numFmtId="3" fontId="10" fillId="0" borderId="5" xfId="6" applyNumberFormat="1" applyFont="1" applyBorder="1" applyAlignment="1">
      <alignment horizontal="centerContinuous"/>
    </xf>
    <xf numFmtId="3" fontId="13" fillId="0" borderId="0" xfId="0" applyNumberFormat="1" applyFont="1"/>
    <xf numFmtId="3" fontId="9" fillId="0" borderId="0" xfId="6" applyNumberFormat="1" applyFont="1" applyAlignment="1">
      <alignment horizontal="center"/>
    </xf>
    <xf numFmtId="164" fontId="10" fillId="0" borderId="0" xfId="4" applyFont="1" applyBorder="1" applyAlignment="1">
      <alignment horizontal="center"/>
    </xf>
    <xf numFmtId="4" fontId="9" fillId="0" borderId="0" xfId="6" applyNumberFormat="1" applyFont="1" applyAlignment="1">
      <alignment horizontal="center"/>
    </xf>
    <xf numFmtId="164" fontId="9" fillId="0" borderId="0" xfId="4" applyFont="1" applyBorder="1" applyAlignment="1">
      <alignment horizontal="center"/>
    </xf>
    <xf numFmtId="3" fontId="9" fillId="0" borderId="5" xfId="6" applyNumberFormat="1" applyFont="1" applyBorder="1" applyAlignment="1">
      <alignment horizontal="center"/>
    </xf>
    <xf numFmtId="4" fontId="13" fillId="0" borderId="0" xfId="0" applyNumberFormat="1" applyFont="1"/>
    <xf numFmtId="3" fontId="14" fillId="0" borderId="0" xfId="0" applyNumberFormat="1" applyFont="1"/>
    <xf numFmtId="3" fontId="10" fillId="0" borderId="4" xfId="6" applyNumberFormat="1" applyFont="1" applyBorder="1"/>
    <xf numFmtId="4" fontId="10" fillId="0" borderId="0" xfId="6" applyNumberFormat="1" applyFont="1" applyAlignment="1">
      <alignment horizontal="centerContinuous"/>
    </xf>
    <xf numFmtId="4" fontId="14" fillId="0" borderId="0" xfId="0" applyNumberFormat="1" applyFont="1"/>
    <xf numFmtId="3" fontId="9" fillId="0" borderId="4" xfId="6" applyNumberFormat="1" applyFont="1" applyBorder="1" applyAlignment="1">
      <alignment vertical="center"/>
    </xf>
    <xf numFmtId="3" fontId="9" fillId="0" borderId="0" xfId="6" applyNumberFormat="1" applyFont="1" applyAlignment="1">
      <alignment horizontal="left" vertical="center"/>
    </xf>
    <xf numFmtId="3" fontId="11" fillId="0" borderId="0" xfId="6" applyNumberFormat="1" applyFont="1" applyAlignment="1">
      <alignment horizontal="left" vertical="center"/>
    </xf>
    <xf numFmtId="3" fontId="10" fillId="0" borderId="0" xfId="6" applyNumberFormat="1" applyFont="1" applyAlignment="1">
      <alignment horizontal="left" vertical="center"/>
    </xf>
    <xf numFmtId="3" fontId="10" fillId="0" borderId="4" xfId="6" applyNumberFormat="1" applyFont="1" applyBorder="1" applyAlignment="1">
      <alignment vertical="center"/>
    </xf>
    <xf numFmtId="3" fontId="10" fillId="0" borderId="0" xfId="6" applyNumberFormat="1" applyFont="1" applyAlignment="1">
      <alignment horizontal="center" vertical="center"/>
    </xf>
    <xf numFmtId="4" fontId="10" fillId="0" borderId="0" xfId="0" applyNumberFormat="1" applyFont="1" applyAlignment="1">
      <alignment horizontal="right" vertical="center"/>
    </xf>
    <xf numFmtId="164" fontId="10" fillId="0" borderId="0" xfId="4" applyFont="1"/>
    <xf numFmtId="164" fontId="10" fillId="0" borderId="0" xfId="4" applyFont="1" applyBorder="1" applyAlignment="1">
      <alignment horizontal="center" vertical="center"/>
    </xf>
    <xf numFmtId="3" fontId="10" fillId="0" borderId="0" xfId="0" applyNumberFormat="1" applyFont="1" applyAlignment="1">
      <alignment vertical="center"/>
    </xf>
    <xf numFmtId="3" fontId="9" fillId="0" borderId="0" xfId="6" applyNumberFormat="1" applyFont="1" applyAlignment="1">
      <alignment horizontal="center" vertical="center"/>
    </xf>
    <xf numFmtId="164" fontId="10" fillId="0" borderId="0" xfId="4" applyFont="1" applyFill="1" applyBorder="1" applyAlignment="1">
      <alignment horizontal="centerContinuous"/>
    </xf>
    <xf numFmtId="164" fontId="9" fillId="0" borderId="0" xfId="4" applyFont="1" applyBorder="1" applyAlignment="1">
      <alignment horizontal="center" vertical="center"/>
    </xf>
    <xf numFmtId="3" fontId="10" fillId="0" borderId="0" xfId="0" applyNumberFormat="1" applyFont="1"/>
    <xf numFmtId="4" fontId="10" fillId="0" borderId="0" xfId="0" applyNumberFormat="1" applyFont="1"/>
    <xf numFmtId="3" fontId="9" fillId="0" borderId="0" xfId="0" applyNumberFormat="1" applyFont="1" applyAlignment="1">
      <alignment horizontal="left" vertical="center"/>
    </xf>
    <xf numFmtId="3" fontId="9" fillId="0" borderId="0" xfId="0" applyNumberFormat="1" applyFont="1" applyAlignment="1">
      <alignment vertical="center"/>
    </xf>
    <xf numFmtId="49" fontId="11" fillId="0" borderId="0" xfId="6" applyNumberFormat="1" applyFont="1" applyAlignment="1">
      <alignment horizontal="center"/>
    </xf>
    <xf numFmtId="3" fontId="17" fillId="0" borderId="0" xfId="0" applyNumberFormat="1" applyFont="1"/>
    <xf numFmtId="4" fontId="10" fillId="0" borderId="0" xfId="0" applyNumberFormat="1" applyFont="1" applyAlignment="1">
      <alignment horizontal="center"/>
    </xf>
    <xf numFmtId="3" fontId="10" fillId="0" borderId="0" xfId="6" applyNumberFormat="1" applyFont="1"/>
    <xf numFmtId="4" fontId="10" fillId="0" borderId="0" xfId="0" applyNumberFormat="1" applyFont="1" applyAlignment="1">
      <alignment horizontal="right"/>
    </xf>
    <xf numFmtId="164" fontId="10" fillId="0" borderId="0" xfId="4" applyFont="1" applyBorder="1" applyAlignment="1">
      <alignment vertical="center"/>
    </xf>
    <xf numFmtId="3" fontId="9" fillId="0" borderId="4" xfId="0" applyNumberFormat="1" applyFont="1" applyBorder="1" applyAlignment="1">
      <alignment vertical="center"/>
    </xf>
    <xf numFmtId="164" fontId="10" fillId="0" borderId="0" xfId="4" applyFont="1" applyFill="1" applyBorder="1" applyProtection="1"/>
    <xf numFmtId="168" fontId="10" fillId="0" borderId="0" xfId="3" applyFont="1" applyFill="1" applyBorder="1" applyAlignment="1">
      <alignment horizontal="left" vertical="center" wrapText="1"/>
    </xf>
    <xf numFmtId="4" fontId="10" fillId="0" borderId="0" xfId="3" applyNumberFormat="1" applyFont="1" applyFill="1" applyBorder="1" applyAlignment="1">
      <alignment horizontal="left" vertical="center" wrapText="1"/>
    </xf>
    <xf numFmtId="9" fontId="9" fillId="0" borderId="0" xfId="6" applyNumberFormat="1" applyFont="1" applyAlignment="1">
      <alignment horizontal="center" vertical="center"/>
    </xf>
    <xf numFmtId="164" fontId="10" fillId="0" borderId="0" xfId="4" applyFont="1" applyBorder="1" applyAlignment="1">
      <alignment horizontal="left" vertical="center"/>
    </xf>
    <xf numFmtId="169" fontId="10" fillId="0" borderId="0" xfId="6" applyNumberFormat="1" applyFont="1"/>
    <xf numFmtId="0" fontId="10" fillId="0" borderId="4" xfId="0" applyFont="1" applyBorder="1"/>
    <xf numFmtId="0" fontId="10" fillId="0" borderId="0" xfId="0" applyFont="1"/>
    <xf numFmtId="3" fontId="10" fillId="0" borderId="0" xfId="0" applyNumberFormat="1" applyFont="1" applyAlignment="1">
      <alignment horizontal="right" vertical="center"/>
    </xf>
    <xf numFmtId="167" fontId="10" fillId="0" borderId="0" xfId="6" applyNumberFormat="1" applyFont="1" applyAlignment="1">
      <alignment horizontal="center"/>
    </xf>
    <xf numFmtId="4" fontId="10" fillId="0" borderId="0" xfId="6" applyNumberFormat="1" applyFont="1" applyAlignment="1">
      <alignment horizontal="center"/>
    </xf>
    <xf numFmtId="164" fontId="13" fillId="0" borderId="0" xfId="4" applyFont="1"/>
    <xf numFmtId="3" fontId="4" fillId="0" borderId="0" xfId="0" applyNumberFormat="1" applyFont="1" applyAlignment="1">
      <alignment vertical="center"/>
    </xf>
    <xf numFmtId="3" fontId="4" fillId="0" borderId="0" xfId="0" applyNumberFormat="1" applyFont="1"/>
    <xf numFmtId="4" fontId="4" fillId="0" borderId="0" xfId="0" applyNumberFormat="1" applyFont="1"/>
    <xf numFmtId="164" fontId="4" fillId="0" borderId="0" xfId="4" applyFont="1" applyFill="1" applyBorder="1" applyProtection="1"/>
    <xf numFmtId="3" fontId="4" fillId="0" borderId="0" xfId="6" applyNumberFormat="1" applyFont="1"/>
    <xf numFmtId="3" fontId="20" fillId="0" borderId="0" xfId="6" applyNumberFormat="1" applyFont="1" applyAlignment="1">
      <alignment horizontal="left" vertical="center"/>
    </xf>
    <xf numFmtId="3" fontId="20" fillId="0" borderId="0" xfId="6" applyNumberFormat="1" applyFont="1" applyAlignment="1">
      <alignment horizontal="left"/>
    </xf>
    <xf numFmtId="3" fontId="4" fillId="0" borderId="0" xfId="0" applyNumberFormat="1" applyFont="1" applyAlignment="1">
      <alignment horizontal="left" vertical="center"/>
    </xf>
    <xf numFmtId="164" fontId="4" fillId="0" borderId="0" xfId="4" applyFont="1" applyFill="1" applyBorder="1" applyAlignment="1">
      <alignment horizontal="left" vertical="center"/>
    </xf>
    <xf numFmtId="3" fontId="4" fillId="0" borderId="0" xfId="6" applyNumberFormat="1" applyFont="1" applyAlignment="1">
      <alignment horizontal="centerContinuous"/>
    </xf>
    <xf numFmtId="3" fontId="4" fillId="0" borderId="5" xfId="6" applyNumberFormat="1" applyFont="1" applyBorder="1" applyAlignment="1">
      <alignment horizontal="centerContinuous"/>
    </xf>
    <xf numFmtId="3" fontId="20" fillId="0" borderId="6" xfId="6" applyNumberFormat="1" applyFont="1" applyBorder="1" applyAlignment="1">
      <alignment vertical="center"/>
    </xf>
    <xf numFmtId="49" fontId="20" fillId="0" borderId="0" xfId="6" applyNumberFormat="1" applyFont="1" applyAlignment="1">
      <alignment horizontal="center" vertical="center"/>
    </xf>
    <xf numFmtId="3" fontId="20" fillId="0" borderId="9" xfId="6" applyNumberFormat="1" applyFont="1" applyBorder="1" applyAlignment="1">
      <alignment horizontal="center" vertical="center"/>
    </xf>
    <xf numFmtId="164" fontId="20" fillId="0" borderId="8" xfId="4" applyFont="1" applyBorder="1" applyAlignment="1">
      <alignment horizontal="center" vertical="center"/>
    </xf>
    <xf numFmtId="49" fontId="4" fillId="5" borderId="10" xfId="6" applyNumberFormat="1" applyFont="1" applyFill="1" applyBorder="1" applyAlignment="1">
      <alignment vertical="center"/>
    </xf>
    <xf numFmtId="49" fontId="0" fillId="5" borderId="11" xfId="0" applyNumberFormat="1" applyFill="1" applyBorder="1" applyAlignment="1">
      <alignment horizontal="center" vertical="center"/>
    </xf>
    <xf numFmtId="15" fontId="4" fillId="5" borderId="12" xfId="0" applyNumberFormat="1" applyFont="1" applyFill="1" applyBorder="1" applyAlignment="1">
      <alignment horizontal="center" vertical="center"/>
    </xf>
    <xf numFmtId="171" fontId="4" fillId="5" borderId="13" xfId="6" applyNumberFormat="1" applyFont="1" applyFill="1" applyBorder="1" applyAlignment="1">
      <alignment horizontal="center" vertical="center"/>
    </xf>
    <xf numFmtId="10" fontId="4" fillId="5" borderId="14" xfId="5" applyNumberFormat="1" applyFont="1" applyFill="1" applyBorder="1" applyAlignment="1">
      <alignment horizontal="center" vertical="center"/>
    </xf>
    <xf numFmtId="10" fontId="4" fillId="0" borderId="0" xfId="5" applyNumberFormat="1" applyFont="1" applyFill="1" applyBorder="1" applyAlignment="1">
      <alignment horizontal="center" vertical="center"/>
    </xf>
    <xf numFmtId="171" fontId="4" fillId="0" borderId="15" xfId="6" applyNumberFormat="1" applyFont="1" applyBorder="1" applyAlignment="1">
      <alignment vertical="center"/>
    </xf>
    <xf numFmtId="164" fontId="4" fillId="0" borderId="18" xfId="4" applyFont="1" applyFill="1" applyBorder="1" applyAlignment="1">
      <alignment horizontal="center" vertical="center"/>
    </xf>
    <xf numFmtId="172" fontId="4" fillId="0" borderId="0" xfId="5" applyNumberFormat="1" applyFont="1" applyBorder="1" applyAlignment="1">
      <alignment vertical="center"/>
    </xf>
    <xf numFmtId="0" fontId="4" fillId="0" borderId="0" xfId="0" applyFont="1"/>
    <xf numFmtId="164" fontId="4" fillId="0" borderId="0" xfId="4" applyFont="1"/>
    <xf numFmtId="164" fontId="4" fillId="0" borderId="0" xfId="4" applyFont="1" applyBorder="1" applyAlignment="1">
      <alignment horizontal="centerContinuous"/>
    </xf>
    <xf numFmtId="10" fontId="0" fillId="5" borderId="14" xfId="5" applyNumberFormat="1" applyFont="1" applyFill="1" applyBorder="1" applyAlignment="1">
      <alignment horizontal="center" vertical="center"/>
    </xf>
    <xf numFmtId="3" fontId="20" fillId="0" borderId="5" xfId="6" applyNumberFormat="1" applyFont="1" applyBorder="1" applyAlignment="1">
      <alignment horizontal="center"/>
    </xf>
    <xf numFmtId="49" fontId="4" fillId="0" borderId="19" xfId="6" applyNumberFormat="1" applyFont="1" applyBorder="1"/>
    <xf numFmtId="15" fontId="4" fillId="0" borderId="20" xfId="0" applyNumberFormat="1" applyFont="1" applyBorder="1" applyAlignment="1">
      <alignment horizontal="center" vertical="center"/>
    </xf>
    <xf numFmtId="171" fontId="4" fillId="0" borderId="20" xfId="6" applyNumberFormat="1" applyFont="1" applyBorder="1" applyAlignment="1">
      <alignment horizontal="center"/>
    </xf>
    <xf numFmtId="171" fontId="4" fillId="0" borderId="21" xfId="6" applyNumberFormat="1" applyFont="1" applyBorder="1" applyAlignment="1">
      <alignment horizontal="center" vertical="center"/>
    </xf>
    <xf numFmtId="171" fontId="4" fillId="0" borderId="19" xfId="6" applyNumberFormat="1" applyFont="1" applyBorder="1"/>
    <xf numFmtId="164" fontId="4" fillId="0" borderId="24" xfId="4" applyFont="1" applyFill="1" applyBorder="1" applyAlignment="1">
      <alignment horizontal="center"/>
    </xf>
    <xf numFmtId="3" fontId="20" fillId="0" borderId="0" xfId="0" applyNumberFormat="1" applyFont="1" applyAlignment="1">
      <alignment horizontal="center"/>
    </xf>
    <xf numFmtId="0" fontId="4" fillId="0" borderId="0" xfId="0" applyFont="1" applyAlignment="1">
      <alignment vertical="center"/>
    </xf>
    <xf numFmtId="4" fontId="4" fillId="0" borderId="0" xfId="0" applyNumberFormat="1" applyFont="1" applyAlignment="1">
      <alignment vertical="center"/>
    </xf>
    <xf numFmtId="164" fontId="20" fillId="0" borderId="0" xfId="4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164" fontId="4" fillId="0" borderId="0" xfId="4" applyFont="1" applyBorder="1" applyAlignment="1">
      <alignment horizontal="left" vertical="center" wrapText="1"/>
    </xf>
    <xf numFmtId="49" fontId="4" fillId="0" borderId="25" xfId="6" applyNumberFormat="1" applyFont="1" applyBorder="1"/>
    <xf numFmtId="15" fontId="4" fillId="0" borderId="26" xfId="0" applyNumberFormat="1" applyFont="1" applyBorder="1" applyAlignment="1">
      <alignment horizontal="center" vertical="center"/>
    </xf>
    <xf numFmtId="15" fontId="4" fillId="0" borderId="27" xfId="0" applyNumberFormat="1" applyFont="1" applyBorder="1" applyAlignment="1">
      <alignment horizontal="center" vertical="center"/>
    </xf>
    <xf numFmtId="171" fontId="21" fillId="4" borderId="28" xfId="6" applyNumberFormat="1" applyFont="1" applyFill="1" applyBorder="1" applyAlignment="1">
      <alignment horizontal="center" vertical="center"/>
    </xf>
    <xf numFmtId="173" fontId="21" fillId="4" borderId="29" xfId="5" applyNumberFormat="1" applyFont="1" applyFill="1" applyBorder="1" applyAlignment="1">
      <alignment horizontal="center" vertical="center"/>
    </xf>
    <xf numFmtId="10" fontId="21" fillId="0" borderId="0" xfId="5" applyNumberFormat="1" applyFont="1" applyFill="1" applyBorder="1" applyAlignment="1">
      <alignment horizontal="center" vertical="center"/>
    </xf>
    <xf numFmtId="171" fontId="21" fillId="4" borderId="25" xfId="6" applyNumberFormat="1" applyFont="1" applyFill="1" applyBorder="1" applyAlignment="1">
      <alignment vertical="center"/>
    </xf>
    <xf numFmtId="164" fontId="21" fillId="4" borderId="31" xfId="4" applyFont="1" applyFill="1" applyBorder="1" applyAlignment="1">
      <alignment horizontal="center" vertical="center"/>
    </xf>
    <xf numFmtId="3" fontId="20" fillId="0" borderId="0" xfId="6" applyNumberFormat="1" applyFont="1" applyAlignment="1">
      <alignment horizontal="centerContinuous"/>
    </xf>
    <xf numFmtId="164" fontId="20" fillId="0" borderId="0" xfId="4" applyFont="1" applyBorder="1" applyAlignment="1">
      <alignment horizontal="centerContinuous"/>
    </xf>
    <xf numFmtId="3" fontId="4" fillId="0" borderId="0" xfId="6" applyNumberFormat="1" applyFont="1" applyAlignment="1">
      <alignment horizontal="left"/>
    </xf>
    <xf numFmtId="3" fontId="20" fillId="0" borderId="5" xfId="6" applyNumberFormat="1" applyFont="1" applyBorder="1" applyAlignment="1">
      <alignment horizontal="centerContinuous"/>
    </xf>
    <xf numFmtId="3" fontId="4" fillId="0" borderId="1" xfId="6" applyNumberFormat="1" applyFont="1" applyBorder="1"/>
    <xf numFmtId="3" fontId="4" fillId="0" borderId="2" xfId="6" applyNumberFormat="1" applyFont="1" applyBorder="1"/>
    <xf numFmtId="3" fontId="21" fillId="0" borderId="2" xfId="6" applyNumberFormat="1" applyFont="1" applyBorder="1" applyAlignment="1">
      <alignment horizontal="center"/>
    </xf>
    <xf numFmtId="3" fontId="22" fillId="0" borderId="2" xfId="6" applyNumberFormat="1" applyFont="1" applyBorder="1" applyAlignment="1">
      <alignment horizontal="center"/>
    </xf>
    <xf numFmtId="4" fontId="4" fillId="0" borderId="1" xfId="6" applyNumberFormat="1" applyFont="1" applyBorder="1" applyAlignment="1">
      <alignment horizontal="right"/>
    </xf>
    <xf numFmtId="164" fontId="4" fillId="0" borderId="2" xfId="4" applyFont="1" applyBorder="1" applyProtection="1"/>
    <xf numFmtId="4" fontId="4" fillId="0" borderId="2" xfId="6" applyNumberFormat="1" applyFont="1" applyBorder="1"/>
    <xf numFmtId="164" fontId="4" fillId="0" borderId="2" xfId="4" applyFont="1" applyBorder="1"/>
    <xf numFmtId="3" fontId="4" fillId="0" borderId="3" xfId="6" applyNumberFormat="1" applyFont="1" applyBorder="1"/>
    <xf numFmtId="3" fontId="4" fillId="0" borderId="4" xfId="6" applyNumberFormat="1" applyFont="1" applyBorder="1"/>
    <xf numFmtId="3" fontId="22" fillId="0" borderId="0" xfId="6" applyNumberFormat="1" applyFont="1" applyAlignment="1">
      <alignment horizontal="center"/>
    </xf>
    <xf numFmtId="4" fontId="4" fillId="0" borderId="4" xfId="6" applyNumberFormat="1" applyFont="1" applyBorder="1" applyAlignment="1">
      <alignment horizontal="right"/>
    </xf>
    <xf numFmtId="164" fontId="4" fillId="0" borderId="0" xfId="4" applyFont="1" applyBorder="1" applyProtection="1"/>
    <xf numFmtId="4" fontId="4" fillId="0" borderId="0" xfId="6" applyNumberFormat="1" applyFont="1"/>
    <xf numFmtId="3" fontId="4" fillId="0" borderId="5" xfId="6" applyNumberFormat="1" applyFont="1" applyBorder="1"/>
    <xf numFmtId="3" fontId="20" fillId="0" borderId="4" xfId="6" applyNumberFormat="1" applyFont="1" applyBorder="1"/>
    <xf numFmtId="3" fontId="20" fillId="0" borderId="36" xfId="6" applyNumberFormat="1" applyFont="1" applyBorder="1" applyAlignment="1">
      <alignment horizontal="center"/>
    </xf>
    <xf numFmtId="3" fontId="20" fillId="0" borderId="0" xfId="6" applyNumberFormat="1" applyFont="1"/>
    <xf numFmtId="3" fontId="20" fillId="0" borderId="4" xfId="6" applyNumberFormat="1" applyFont="1" applyBorder="1" applyAlignment="1">
      <alignment horizontal="right"/>
    </xf>
    <xf numFmtId="164" fontId="20" fillId="0" borderId="0" xfId="4" applyFont="1" applyBorder="1" applyAlignment="1">
      <alignment horizontal="left"/>
    </xf>
    <xf numFmtId="3" fontId="20" fillId="0" borderId="5" xfId="6" applyNumberFormat="1" applyFont="1" applyBorder="1" applyAlignment="1">
      <alignment horizontal="left"/>
    </xf>
    <xf numFmtId="164" fontId="4" fillId="0" borderId="0" xfId="4" applyFont="1" applyBorder="1" applyAlignment="1">
      <alignment horizontal="left"/>
    </xf>
    <xf numFmtId="3" fontId="4" fillId="0" borderId="0" xfId="6" applyNumberFormat="1" applyFont="1" applyAlignment="1">
      <alignment horizontal="center"/>
    </xf>
    <xf numFmtId="4" fontId="20" fillId="0" borderId="0" xfId="6" applyNumberFormat="1" applyFont="1" applyAlignment="1">
      <alignment horizontal="centerContinuous"/>
    </xf>
    <xf numFmtId="3" fontId="20" fillId="0" borderId="4" xfId="6" applyNumberFormat="1" applyFont="1" applyBorder="1" applyAlignment="1">
      <alignment horizontal="centerContinuous"/>
    </xf>
    <xf numFmtId="164" fontId="20" fillId="0" borderId="0" xfId="4" applyFont="1"/>
    <xf numFmtId="3" fontId="20" fillId="0" borderId="32" xfId="6" applyNumberFormat="1" applyFont="1" applyBorder="1"/>
    <xf numFmtId="3" fontId="20" fillId="0" borderId="33" xfId="6" applyNumberFormat="1" applyFont="1" applyBorder="1" applyAlignment="1">
      <alignment horizontal="left"/>
    </xf>
    <xf numFmtId="3" fontId="22" fillId="0" borderId="33" xfId="6" applyNumberFormat="1" applyFont="1" applyBorder="1" applyAlignment="1">
      <alignment horizontal="center"/>
    </xf>
    <xf numFmtId="4" fontId="4" fillId="0" borderId="32" xfId="6" applyNumberFormat="1" applyFont="1" applyBorder="1" applyAlignment="1">
      <alignment horizontal="right"/>
    </xf>
    <xf numFmtId="164" fontId="4" fillId="0" borderId="33" xfId="4" applyFont="1" applyBorder="1" applyAlignment="1">
      <alignment horizontal="left"/>
    </xf>
    <xf numFmtId="3" fontId="4" fillId="0" borderId="33" xfId="6" applyNumberFormat="1" applyFont="1" applyBorder="1" applyAlignment="1">
      <alignment horizontal="center"/>
    </xf>
    <xf numFmtId="4" fontId="20" fillId="0" borderId="33" xfId="6" applyNumberFormat="1" applyFont="1" applyBorder="1" applyAlignment="1">
      <alignment horizontal="left"/>
    </xf>
    <xf numFmtId="164" fontId="20" fillId="0" borderId="33" xfId="4" applyFont="1" applyBorder="1" applyAlignment="1">
      <alignment horizontal="center"/>
    </xf>
    <xf numFmtId="164" fontId="20" fillId="0" borderId="33" xfId="4" applyFont="1" applyBorder="1"/>
    <xf numFmtId="3" fontId="20" fillId="0" borderId="33" xfId="6" applyNumberFormat="1" applyFont="1" applyBorder="1"/>
    <xf numFmtId="3" fontId="20" fillId="0" borderId="38" xfId="6" applyNumberFormat="1" applyFont="1" applyBorder="1" applyAlignment="1">
      <alignment horizontal="center"/>
    </xf>
    <xf numFmtId="3" fontId="20" fillId="0" borderId="39" xfId="6" applyNumberFormat="1" applyFont="1" applyBorder="1"/>
    <xf numFmtId="3" fontId="20" fillId="0" borderId="33" xfId="6" applyNumberFormat="1" applyFont="1" applyBorder="1" applyAlignment="1">
      <alignment horizontal="centerContinuous"/>
    </xf>
    <xf numFmtId="4" fontId="4" fillId="0" borderId="33" xfId="6" applyNumberFormat="1" applyFont="1" applyBorder="1" applyAlignment="1">
      <alignment horizontal="right"/>
    </xf>
    <xf numFmtId="164" fontId="4" fillId="0" borderId="33" xfId="4" applyFont="1" applyBorder="1" applyAlignment="1" applyProtection="1">
      <alignment horizontal="centerContinuous"/>
    </xf>
    <xf numFmtId="4" fontId="20" fillId="0" borderId="33" xfId="6" applyNumberFormat="1" applyFont="1" applyBorder="1" applyAlignment="1">
      <alignment horizontal="centerContinuous"/>
    </xf>
    <xf numFmtId="164" fontId="20" fillId="0" borderId="33" xfId="4" applyFont="1" applyBorder="1" applyAlignment="1">
      <alignment horizontal="centerContinuous"/>
    </xf>
    <xf numFmtId="3" fontId="20" fillId="0" borderId="38" xfId="6" applyNumberFormat="1" applyFont="1" applyBorder="1" applyAlignment="1">
      <alignment horizontal="centerContinuous"/>
    </xf>
    <xf numFmtId="4" fontId="4" fillId="0" borderId="0" xfId="6" applyNumberFormat="1" applyFont="1" applyAlignment="1">
      <alignment horizontal="right"/>
    </xf>
    <xf numFmtId="3" fontId="20" fillId="0" borderId="0" xfId="6" applyNumberFormat="1" applyFont="1" applyAlignment="1">
      <alignment horizontal="center"/>
    </xf>
    <xf numFmtId="4" fontId="20" fillId="0" borderId="0" xfId="6" applyNumberFormat="1" applyFont="1" applyAlignment="1">
      <alignment horizontal="left"/>
    </xf>
    <xf numFmtId="164" fontId="20" fillId="0" borderId="0" xfId="4" applyFont="1" applyFill="1" applyBorder="1" applyAlignment="1">
      <alignment horizontal="left"/>
    </xf>
    <xf numFmtId="3" fontId="20" fillId="0" borderId="0" xfId="6" applyNumberFormat="1" applyFont="1" applyAlignment="1">
      <alignment horizontal="right"/>
    </xf>
    <xf numFmtId="3" fontId="4" fillId="0" borderId="32" xfId="6" applyNumberFormat="1" applyFont="1" applyBorder="1"/>
    <xf numFmtId="3" fontId="4" fillId="0" borderId="33" xfId="6" applyNumberFormat="1" applyFont="1" applyBorder="1"/>
    <xf numFmtId="164" fontId="4" fillId="0" borderId="33" xfId="4" applyFont="1" applyFill="1" applyBorder="1" applyProtection="1"/>
    <xf numFmtId="4" fontId="4" fillId="0" borderId="33" xfId="6" applyNumberFormat="1" applyFont="1" applyBorder="1"/>
    <xf numFmtId="164" fontId="4" fillId="0" borderId="33" xfId="4" applyFont="1" applyFill="1" applyBorder="1"/>
    <xf numFmtId="3" fontId="4" fillId="0" borderId="38" xfId="6" applyNumberFormat="1" applyFont="1" applyBorder="1"/>
    <xf numFmtId="3" fontId="21" fillId="0" borderId="34" xfId="6" applyNumberFormat="1" applyFont="1" applyBorder="1" applyAlignment="1">
      <alignment horizontal="centerContinuous"/>
    </xf>
    <xf numFmtId="3" fontId="23" fillId="0" borderId="34" xfId="6" applyNumberFormat="1" applyFont="1" applyBorder="1" applyAlignment="1">
      <alignment horizontal="center"/>
    </xf>
    <xf numFmtId="4" fontId="24" fillId="0" borderId="34" xfId="6" applyNumberFormat="1" applyFont="1" applyBorder="1" applyAlignment="1">
      <alignment horizontal="right"/>
    </xf>
    <xf numFmtId="164" fontId="24" fillId="0" borderId="34" xfId="4" applyFont="1" applyBorder="1" applyAlignment="1">
      <alignment horizontal="centerContinuous"/>
    </xf>
    <xf numFmtId="4" fontId="21" fillId="0" borderId="34" xfId="6" applyNumberFormat="1" applyFont="1" applyBorder="1" applyAlignment="1">
      <alignment horizontal="centerContinuous"/>
    </xf>
    <xf numFmtId="164" fontId="21" fillId="0" borderId="34" xfId="4" applyFont="1" applyBorder="1" applyAlignment="1">
      <alignment horizontal="centerContinuous"/>
    </xf>
    <xf numFmtId="3" fontId="21" fillId="0" borderId="35" xfId="6" applyNumberFormat="1" applyFont="1" applyBorder="1" applyAlignment="1">
      <alignment horizontal="centerContinuous"/>
    </xf>
    <xf numFmtId="3" fontId="20" fillId="0" borderId="40" xfId="0" applyNumberFormat="1" applyFont="1" applyBorder="1" applyAlignment="1">
      <alignment horizontal="center"/>
    </xf>
    <xf numFmtId="4" fontId="20" fillId="6" borderId="34" xfId="0" applyNumberFormat="1" applyFont="1" applyFill="1" applyBorder="1" applyAlignment="1">
      <alignment horizontal="centerContinuous"/>
    </xf>
    <xf numFmtId="164" fontId="20" fillId="6" borderId="34" xfId="4" applyFont="1" applyFill="1" applyBorder="1" applyAlignment="1">
      <alignment horizontal="centerContinuous"/>
    </xf>
    <xf numFmtId="3" fontId="20" fillId="6" borderId="34" xfId="0" applyNumberFormat="1" applyFont="1" applyFill="1" applyBorder="1" applyAlignment="1">
      <alignment horizontal="centerContinuous"/>
    </xf>
    <xf numFmtId="3" fontId="20" fillId="6" borderId="35" xfId="0" applyNumberFormat="1" applyFont="1" applyFill="1" applyBorder="1" applyAlignment="1">
      <alignment horizontal="centerContinuous"/>
    </xf>
    <xf numFmtId="3" fontId="22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right"/>
    </xf>
    <xf numFmtId="164" fontId="20" fillId="0" borderId="35" xfId="4" applyFont="1" applyBorder="1" applyAlignment="1">
      <alignment horizontal="centerContinuous"/>
    </xf>
    <xf numFmtId="164" fontId="20" fillId="0" borderId="34" xfId="4" applyFont="1" applyBorder="1" applyAlignment="1">
      <alignment horizontal="centerContinuous"/>
    </xf>
    <xf numFmtId="3" fontId="26" fillId="0" borderId="41" xfId="0" applyNumberFormat="1" applyFont="1" applyBorder="1"/>
    <xf numFmtId="3" fontId="26" fillId="0" borderId="41" xfId="0" applyNumberFormat="1" applyFont="1" applyBorder="1" applyAlignment="1">
      <alignment horizontal="centerContinuous"/>
    </xf>
    <xf numFmtId="3" fontId="26" fillId="0" borderId="41" xfId="0" applyNumberFormat="1" applyFont="1" applyBorder="1" applyAlignment="1">
      <alignment horizontal="center"/>
    </xf>
    <xf numFmtId="4" fontId="26" fillId="0" borderId="41" xfId="0" applyNumberFormat="1" applyFont="1" applyBorder="1" applyAlignment="1">
      <alignment horizontal="center"/>
    </xf>
    <xf numFmtId="164" fontId="26" fillId="0" borderId="41" xfId="4" applyFont="1" applyFill="1" applyBorder="1" applyAlignment="1">
      <alignment horizontal="center"/>
    </xf>
    <xf numFmtId="3" fontId="20" fillId="0" borderId="41" xfId="0" applyNumberFormat="1" applyFont="1" applyBorder="1" applyAlignment="1">
      <alignment horizontal="center"/>
    </xf>
    <xf numFmtId="164" fontId="20" fillId="0" borderId="41" xfId="4" applyFont="1" applyBorder="1" applyAlignment="1">
      <alignment horizontal="center"/>
    </xf>
    <xf numFmtId="3" fontId="20" fillId="0" borderId="35" xfId="0" applyNumberFormat="1" applyFont="1" applyBorder="1" applyAlignment="1">
      <alignment horizontal="center"/>
    </xf>
    <xf numFmtId="4" fontId="26" fillId="0" borderId="41" xfId="0" applyNumberFormat="1" applyFont="1" applyBorder="1" applyAlignment="1">
      <alignment horizontal="center" vertical="center"/>
    </xf>
    <xf numFmtId="167" fontId="27" fillId="3" borderId="41" xfId="6" applyNumberFormat="1" applyFont="1" applyFill="1" applyBorder="1" applyAlignment="1">
      <alignment vertical="center"/>
    </xf>
    <xf numFmtId="4" fontId="20" fillId="0" borderId="41" xfId="0" applyNumberFormat="1" applyFont="1" applyBorder="1" applyAlignment="1">
      <alignment horizontal="centerContinuous"/>
    </xf>
    <xf numFmtId="164" fontId="28" fillId="3" borderId="35" xfId="4" applyFont="1" applyFill="1" applyBorder="1" applyAlignment="1" applyProtection="1">
      <alignment vertical="center"/>
    </xf>
    <xf numFmtId="3" fontId="20" fillId="0" borderId="41" xfId="0" applyNumberFormat="1" applyFont="1" applyBorder="1" applyAlignment="1">
      <alignment horizontal="centerContinuous"/>
    </xf>
    <xf numFmtId="167" fontId="29" fillId="3" borderId="35" xfId="6" applyNumberFormat="1" applyFont="1" applyFill="1" applyBorder="1" applyAlignment="1">
      <alignment vertical="center"/>
    </xf>
    <xf numFmtId="4" fontId="4" fillId="0" borderId="41" xfId="0" applyNumberFormat="1" applyFont="1" applyBorder="1" applyAlignment="1">
      <alignment horizontal="centerContinuous"/>
    </xf>
    <xf numFmtId="164" fontId="4" fillId="3" borderId="35" xfId="4" applyFont="1" applyFill="1" applyBorder="1" applyAlignment="1" applyProtection="1">
      <alignment vertical="center"/>
    </xf>
    <xf numFmtId="3" fontId="30" fillId="7" borderId="39" xfId="0" applyNumberFormat="1" applyFont="1" applyFill="1" applyBorder="1"/>
    <xf numFmtId="3" fontId="30" fillId="7" borderId="34" xfId="0" applyNumberFormat="1" applyFont="1" applyFill="1" applyBorder="1"/>
    <xf numFmtId="164" fontId="30" fillId="7" borderId="34" xfId="4" applyFont="1" applyFill="1" applyBorder="1" applyAlignment="1"/>
    <xf numFmtId="3" fontId="30" fillId="7" borderId="35" xfId="0" applyNumberFormat="1" applyFont="1" applyFill="1" applyBorder="1"/>
    <xf numFmtId="0" fontId="22" fillId="0" borderId="41" xfId="0" applyFont="1" applyBorder="1" applyAlignment="1" applyProtection="1">
      <alignment horizontal="left" vertical="center"/>
      <protection locked="0"/>
    </xf>
    <xf numFmtId="0" fontId="20" fillId="7" borderId="41" xfId="7" applyFont="1" applyFill="1" applyBorder="1" applyAlignment="1" applyProtection="1">
      <alignment horizontal="center" vertical="center"/>
      <protection hidden="1"/>
    </xf>
    <xf numFmtId="0" fontId="20" fillId="7" borderId="41" xfId="7" applyFont="1" applyFill="1" applyBorder="1" applyAlignment="1" applyProtection="1">
      <alignment vertical="center"/>
      <protection hidden="1"/>
    </xf>
    <xf numFmtId="164" fontId="20" fillId="7" borderId="41" xfId="4" applyFont="1" applyFill="1" applyBorder="1" applyAlignment="1" applyProtection="1">
      <alignment vertical="center"/>
    </xf>
    <xf numFmtId="167" fontId="20" fillId="7" borderId="41" xfId="6" applyNumberFormat="1" applyFont="1" applyFill="1" applyBorder="1" applyAlignment="1">
      <alignment vertical="center"/>
    </xf>
    <xf numFmtId="3" fontId="4" fillId="0" borderId="0" xfId="6" applyNumberFormat="1" applyFont="1" applyAlignment="1">
      <alignment vertical="center"/>
    </xf>
    <xf numFmtId="164" fontId="29" fillId="3" borderId="35" xfId="4" applyFont="1" applyFill="1" applyBorder="1" applyAlignment="1" applyProtection="1">
      <alignment vertical="center"/>
    </xf>
    <xf numFmtId="3" fontId="4" fillId="0" borderId="5" xfId="6" applyNumberFormat="1" applyFont="1" applyBorder="1" applyAlignment="1">
      <alignment vertical="center"/>
    </xf>
    <xf numFmtId="3" fontId="26" fillId="0" borderId="0" xfId="0" applyNumberFormat="1" applyFont="1" applyAlignment="1">
      <alignment vertical="center"/>
    </xf>
    <xf numFmtId="3" fontId="26" fillId="0" borderId="0" xfId="0" applyNumberFormat="1" applyFont="1" applyAlignment="1">
      <alignment horizontal="left" vertical="center" wrapText="1"/>
    </xf>
    <xf numFmtId="3" fontId="26" fillId="0" borderId="0" xfId="0" applyNumberFormat="1" applyFont="1" applyAlignment="1">
      <alignment horizontal="center" vertical="center"/>
    </xf>
    <xf numFmtId="4" fontId="26" fillId="0" borderId="0" xfId="0" applyNumberFormat="1" applyFont="1" applyAlignment="1">
      <alignment horizontal="center" vertical="center"/>
    </xf>
    <xf numFmtId="164" fontId="32" fillId="0" borderId="0" xfId="4" applyFont="1" applyFill="1" applyBorder="1" applyAlignment="1" applyProtection="1">
      <alignment vertical="center" wrapText="1"/>
    </xf>
    <xf numFmtId="164" fontId="4" fillId="0" borderId="0" xfId="4" applyFont="1" applyFill="1"/>
    <xf numFmtId="0" fontId="33" fillId="8" borderId="41" xfId="7" applyFont="1" applyFill="1" applyBorder="1" applyAlignment="1" applyProtection="1">
      <alignment horizontal="center" vertical="center" wrapText="1"/>
      <protection hidden="1"/>
    </xf>
    <xf numFmtId="3" fontId="22" fillId="4" borderId="41" xfId="0" applyNumberFormat="1" applyFont="1" applyFill="1" applyBorder="1" applyAlignment="1">
      <alignment horizontal="center"/>
    </xf>
    <xf numFmtId="164" fontId="22" fillId="4" borderId="41" xfId="4" applyFont="1" applyFill="1" applyBorder="1" applyAlignment="1">
      <alignment horizontal="center"/>
    </xf>
    <xf numFmtId="167" fontId="20" fillId="0" borderId="41" xfId="6" applyNumberFormat="1" applyFont="1" applyBorder="1" applyAlignment="1">
      <alignment vertical="center"/>
    </xf>
    <xf numFmtId="0" fontId="33" fillId="5" borderId="41" xfId="7" applyFont="1" applyFill="1" applyBorder="1" applyAlignment="1" applyProtection="1">
      <alignment horizontal="center" vertical="center" wrapText="1"/>
      <protection hidden="1"/>
    </xf>
    <xf numFmtId="167" fontId="4" fillId="3" borderId="41" xfId="6" applyNumberFormat="1" applyFont="1" applyFill="1" applyBorder="1" applyAlignment="1">
      <alignment vertical="center"/>
    </xf>
    <xf numFmtId="3" fontId="20" fillId="0" borderId="5" xfId="0" applyNumberFormat="1" applyFont="1" applyBorder="1" applyAlignment="1">
      <alignment horizontal="center"/>
    </xf>
    <xf numFmtId="0" fontId="34" fillId="0" borderId="41" xfId="0" applyFont="1" applyBorder="1" applyAlignment="1" applyProtection="1">
      <alignment horizontal="center" vertical="center" wrapText="1"/>
      <protection locked="0"/>
    </xf>
    <xf numFmtId="174" fontId="4" fillId="0" borderId="39" xfId="1" applyFont="1" applyFill="1" applyBorder="1" applyAlignment="1" applyProtection="1">
      <alignment horizontal="right" vertical="center"/>
      <protection hidden="1"/>
    </xf>
    <xf numFmtId="164" fontId="4" fillId="0" borderId="39" xfId="4" applyFont="1" applyFill="1" applyBorder="1" applyAlignment="1" applyProtection="1">
      <alignment vertical="center"/>
      <protection hidden="1"/>
    </xf>
    <xf numFmtId="175" fontId="35" fillId="9" borderId="41" xfId="2" applyNumberFormat="1" applyFont="1" applyFill="1" applyBorder="1" applyAlignment="1" applyProtection="1">
      <alignment horizontal="center" vertical="center"/>
      <protection hidden="1"/>
    </xf>
    <xf numFmtId="176" fontId="4" fillId="3" borderId="35" xfId="4" applyNumberFormat="1" applyFont="1" applyFill="1" applyBorder="1" applyAlignment="1" applyProtection="1">
      <alignment vertical="center"/>
    </xf>
    <xf numFmtId="0" fontId="34" fillId="5" borderId="41" xfId="0" applyFont="1" applyFill="1" applyBorder="1" applyAlignment="1" applyProtection="1">
      <alignment horizontal="center" vertical="center" wrapText="1"/>
      <protection locked="0"/>
    </xf>
    <xf numFmtId="0" fontId="22" fillId="5" borderId="41" xfId="0" applyFont="1" applyFill="1" applyBorder="1" applyAlignment="1" applyProtection="1">
      <alignment horizontal="center" vertical="center" wrapText="1"/>
      <protection locked="0"/>
    </xf>
    <xf numFmtId="164" fontId="22" fillId="5" borderId="41" xfId="4" applyFont="1" applyFill="1" applyBorder="1" applyAlignment="1" applyProtection="1">
      <alignment horizontal="center" vertical="center" wrapText="1"/>
      <protection locked="0"/>
    </xf>
    <xf numFmtId="3" fontId="37" fillId="0" borderId="0" xfId="6" applyNumberFormat="1" applyFont="1" applyAlignment="1">
      <alignment vertical="center"/>
    </xf>
    <xf numFmtId="3" fontId="37" fillId="0" borderId="5" xfId="6" applyNumberFormat="1" applyFont="1" applyBorder="1" applyAlignment="1">
      <alignment vertical="center"/>
    </xf>
    <xf numFmtId="4" fontId="38" fillId="0" borderId="0" xfId="0" applyNumberFormat="1" applyFont="1"/>
    <xf numFmtId="3" fontId="38" fillId="0" borderId="0" xfId="0" applyNumberFormat="1" applyFont="1"/>
    <xf numFmtId="49" fontId="36" fillId="0" borderId="41" xfId="9" applyFont="1" applyBorder="1" applyAlignment="1">
      <alignment horizontal="center" vertical="center" wrapText="1"/>
    </xf>
    <xf numFmtId="0" fontId="36" fillId="5" borderId="41" xfId="7" applyFont="1" applyFill="1" applyBorder="1" applyAlignment="1" applyProtection="1">
      <alignment horizontal="center" vertical="center"/>
      <protection hidden="1"/>
    </xf>
    <xf numFmtId="0" fontId="33" fillId="8" borderId="39" xfId="7" applyFont="1" applyFill="1" applyBorder="1" applyAlignment="1" applyProtection="1">
      <alignment horizontal="center" vertical="center" wrapText="1"/>
      <protection hidden="1"/>
    </xf>
    <xf numFmtId="4" fontId="4" fillId="0" borderId="41" xfId="6" applyNumberFormat="1" applyFont="1" applyBorder="1" applyAlignment="1">
      <alignment horizontal="center" vertical="center"/>
    </xf>
    <xf numFmtId="0" fontId="34" fillId="0" borderId="41" xfId="0" applyFont="1" applyBorder="1" applyAlignment="1" applyProtection="1">
      <alignment horizontal="center" vertical="center"/>
      <protection locked="0"/>
    </xf>
    <xf numFmtId="0" fontId="40" fillId="0" borderId="41" xfId="0" applyFont="1" applyBorder="1" applyAlignment="1" applyProtection="1">
      <alignment horizontal="center" vertical="center"/>
      <protection locked="0"/>
    </xf>
    <xf numFmtId="0" fontId="22" fillId="0" borderId="41" xfId="0" applyFont="1" applyBorder="1" applyAlignment="1" applyProtection="1">
      <alignment horizontal="center" vertical="center" wrapText="1"/>
      <protection locked="0"/>
    </xf>
    <xf numFmtId="4" fontId="4" fillId="9" borderId="41" xfId="0" applyNumberFormat="1" applyFont="1" applyFill="1" applyBorder="1" applyAlignment="1">
      <alignment horizontal="centerContinuous"/>
    </xf>
    <xf numFmtId="174" fontId="4" fillId="5" borderId="39" xfId="1" applyFont="1" applyFill="1" applyBorder="1" applyAlignment="1" applyProtection="1">
      <alignment horizontal="right" vertical="center"/>
      <protection hidden="1"/>
    </xf>
    <xf numFmtId="164" fontId="4" fillId="5" borderId="39" xfId="4" applyFont="1" applyFill="1" applyBorder="1" applyAlignment="1" applyProtection="1">
      <alignment vertical="center"/>
      <protection hidden="1"/>
    </xf>
    <xf numFmtId="49" fontId="41" fillId="0" borderId="41" xfId="9" applyFont="1" applyFill="1" applyBorder="1" applyAlignment="1">
      <alignment horizontal="center" vertical="center"/>
    </xf>
    <xf numFmtId="174" fontId="4" fillId="5" borderId="39" xfId="1" applyFont="1" applyFill="1" applyBorder="1" applyAlignment="1" applyProtection="1">
      <alignment horizontal="right" vertical="center" wrapText="1"/>
      <protection hidden="1"/>
    </xf>
    <xf numFmtId="4" fontId="4" fillId="0" borderId="0" xfId="6" applyNumberFormat="1" applyFont="1" applyAlignment="1">
      <alignment vertical="center"/>
    </xf>
    <xf numFmtId="0" fontId="33" fillId="5" borderId="42" xfId="7" applyFont="1" applyFill="1" applyBorder="1" applyAlignment="1" applyProtection="1">
      <alignment horizontal="center" vertical="center" wrapText="1"/>
      <protection hidden="1"/>
    </xf>
    <xf numFmtId="4" fontId="20" fillId="9" borderId="41" xfId="0" applyNumberFormat="1" applyFont="1" applyFill="1" applyBorder="1" applyAlignment="1">
      <alignment horizontal="centerContinuous"/>
    </xf>
    <xf numFmtId="0" fontId="22" fillId="4" borderId="41" xfId="0" applyFont="1" applyFill="1" applyBorder="1" applyAlignment="1" applyProtection="1">
      <alignment horizontal="center" vertical="center" wrapText="1"/>
      <protection locked="0"/>
    </xf>
    <xf numFmtId="164" fontId="22" fillId="4" borderId="41" xfId="4" applyFont="1" applyFill="1" applyBorder="1" applyAlignment="1" applyProtection="1">
      <alignment horizontal="center" vertical="center" wrapText="1"/>
      <protection locked="0"/>
    </xf>
    <xf numFmtId="3" fontId="5" fillId="0" borderId="41" xfId="0" applyNumberFormat="1" applyFont="1" applyBorder="1"/>
    <xf numFmtId="3" fontId="26" fillId="9" borderId="41" xfId="0" applyNumberFormat="1" applyFont="1" applyFill="1" applyBorder="1" applyAlignment="1">
      <alignment horizontal="center" vertical="center"/>
    </xf>
    <xf numFmtId="4" fontId="26" fillId="9" borderId="41" xfId="0" applyNumberFormat="1" applyFont="1" applyFill="1" applyBorder="1" applyAlignment="1">
      <alignment horizontal="center" vertical="center"/>
    </xf>
    <xf numFmtId="164" fontId="32" fillId="9" borderId="41" xfId="4" applyFont="1" applyFill="1" applyBorder="1" applyAlignment="1" applyProtection="1">
      <alignment vertical="center" wrapText="1"/>
    </xf>
    <xf numFmtId="167" fontId="28" fillId="9" borderId="41" xfId="6" applyNumberFormat="1" applyFont="1" applyFill="1" applyBorder="1" applyAlignment="1">
      <alignment vertical="center"/>
    </xf>
    <xf numFmtId="3" fontId="4" fillId="5" borderId="0" xfId="6" applyNumberFormat="1" applyFont="1" applyFill="1"/>
    <xf numFmtId="176" fontId="20" fillId="3" borderId="35" xfId="4" applyNumberFormat="1" applyFont="1" applyFill="1" applyBorder="1" applyAlignment="1" applyProtection="1">
      <alignment vertical="center"/>
    </xf>
    <xf numFmtId="3" fontId="13" fillId="0" borderId="41" xfId="0" applyNumberFormat="1" applyFont="1" applyBorder="1"/>
    <xf numFmtId="0" fontId="20" fillId="5" borderId="34" xfId="7" applyFont="1" applyFill="1" applyBorder="1" applyAlignment="1" applyProtection="1">
      <alignment horizontal="center" vertical="center"/>
      <protection hidden="1"/>
    </xf>
    <xf numFmtId="164" fontId="20" fillId="5" borderId="34" xfId="4" applyFont="1" applyFill="1" applyBorder="1" applyAlignment="1" applyProtection="1">
      <alignment horizontal="center" vertical="center"/>
      <protection hidden="1"/>
    </xf>
    <xf numFmtId="167" fontId="20" fillId="5" borderId="35" xfId="6" applyNumberFormat="1" applyFont="1" applyFill="1" applyBorder="1" applyAlignment="1">
      <alignment vertical="center"/>
    </xf>
    <xf numFmtId="3" fontId="4" fillId="5" borderId="0" xfId="6" applyNumberFormat="1" applyFont="1" applyFill="1" applyAlignment="1">
      <alignment vertical="center"/>
    </xf>
    <xf numFmtId="4" fontId="20" fillId="5" borderId="41" xfId="0" applyNumberFormat="1" applyFont="1" applyFill="1" applyBorder="1" applyAlignment="1">
      <alignment horizontal="centerContinuous"/>
    </xf>
    <xf numFmtId="3" fontId="30" fillId="10" borderId="34" xfId="0" applyNumberFormat="1" applyFont="1" applyFill="1" applyBorder="1"/>
    <xf numFmtId="164" fontId="30" fillId="10" borderId="34" xfId="4" applyFont="1" applyFill="1" applyBorder="1" applyAlignment="1"/>
    <xf numFmtId="3" fontId="30" fillId="10" borderId="35" xfId="0" applyNumberFormat="1" applyFont="1" applyFill="1" applyBorder="1"/>
    <xf numFmtId="0" fontId="20" fillId="10" borderId="41" xfId="7" applyFont="1" applyFill="1" applyBorder="1" applyAlignment="1" applyProtection="1">
      <alignment horizontal="center" vertical="center"/>
      <protection hidden="1"/>
    </xf>
    <xf numFmtId="0" fontId="20" fillId="10" borderId="41" xfId="7" applyFont="1" applyFill="1" applyBorder="1" applyAlignment="1" applyProtection="1">
      <alignment vertical="center"/>
      <protection hidden="1"/>
    </xf>
    <xf numFmtId="164" fontId="20" fillId="10" borderId="41" xfId="4" applyFont="1" applyFill="1" applyBorder="1" applyAlignment="1" applyProtection="1">
      <alignment vertical="center"/>
    </xf>
    <xf numFmtId="167" fontId="20" fillId="10" borderId="41" xfId="6" applyNumberFormat="1" applyFont="1" applyFill="1" applyBorder="1" applyAlignment="1">
      <alignment vertical="center"/>
    </xf>
    <xf numFmtId="4" fontId="20" fillId="0" borderId="0" xfId="0" applyNumberFormat="1" applyFont="1" applyAlignment="1">
      <alignment horizontal="centerContinuous"/>
    </xf>
    <xf numFmtId="164" fontId="4" fillId="3" borderId="0" xfId="4" applyFont="1" applyFill="1" applyBorder="1" applyAlignment="1" applyProtection="1">
      <alignment vertical="center"/>
    </xf>
    <xf numFmtId="3" fontId="20" fillId="0" borderId="0" xfId="0" applyNumberFormat="1" applyFont="1" applyAlignment="1">
      <alignment horizontal="centerContinuous"/>
    </xf>
    <xf numFmtId="167" fontId="29" fillId="3" borderId="0" xfId="6" applyNumberFormat="1" applyFont="1" applyFill="1" applyAlignment="1">
      <alignment vertical="center"/>
    </xf>
    <xf numFmtId="4" fontId="4" fillId="0" borderId="0" xfId="0" applyNumberFormat="1" applyFont="1" applyAlignment="1">
      <alignment horizontal="centerContinuous"/>
    </xf>
    <xf numFmtId="173" fontId="4" fillId="3" borderId="0" xfId="6" applyNumberFormat="1" applyFont="1" applyFill="1" applyAlignment="1">
      <alignment horizontal="center" vertical="center"/>
    </xf>
    <xf numFmtId="164" fontId="4" fillId="3" borderId="41" xfId="4" applyFont="1" applyFill="1" applyBorder="1" applyAlignment="1" applyProtection="1">
      <alignment vertical="center"/>
    </xf>
    <xf numFmtId="3" fontId="26" fillId="0" borderId="41" xfId="0" applyNumberFormat="1" applyFont="1" applyBorder="1" applyAlignment="1">
      <alignment vertical="center"/>
    </xf>
    <xf numFmtId="3" fontId="27" fillId="0" borderId="41" xfId="0" applyNumberFormat="1" applyFont="1" applyBorder="1" applyAlignment="1">
      <alignment horizontal="center" vertical="center"/>
    </xf>
    <xf numFmtId="4" fontId="27" fillId="0" borderId="41" xfId="0" applyNumberFormat="1" applyFont="1" applyBorder="1" applyAlignment="1">
      <alignment horizontal="right" vertical="center"/>
    </xf>
    <xf numFmtId="164" fontId="32" fillId="0" borderId="41" xfId="4" applyFont="1" applyFill="1" applyBorder="1" applyAlignment="1" applyProtection="1">
      <alignment vertical="center" wrapText="1"/>
    </xf>
    <xf numFmtId="176" fontId="4" fillId="3" borderId="41" xfId="4" applyNumberFormat="1" applyFont="1" applyFill="1" applyBorder="1" applyAlignment="1" applyProtection="1">
      <alignment vertical="center"/>
    </xf>
    <xf numFmtId="173" fontId="4" fillId="3" borderId="34" xfId="6" applyNumberFormat="1" applyFont="1" applyFill="1" applyBorder="1" applyAlignment="1">
      <alignment horizontal="center" vertical="center"/>
    </xf>
    <xf numFmtId="3" fontId="26" fillId="0" borderId="41" xfId="0" applyNumberFormat="1" applyFont="1" applyBorder="1" applyAlignment="1">
      <alignment horizontal="center" vertical="center"/>
    </xf>
    <xf numFmtId="167" fontId="28" fillId="3" borderId="41" xfId="6" applyNumberFormat="1" applyFont="1" applyFill="1" applyBorder="1" applyAlignment="1">
      <alignment vertical="center"/>
    </xf>
    <xf numFmtId="176" fontId="20" fillId="3" borderId="41" xfId="4" applyNumberFormat="1" applyFont="1" applyFill="1" applyBorder="1" applyAlignment="1" applyProtection="1">
      <alignment vertical="center"/>
    </xf>
    <xf numFmtId="0" fontId="42" fillId="8" borderId="41" xfId="7" applyFont="1" applyFill="1" applyBorder="1" applyAlignment="1" applyProtection="1">
      <alignment horizontal="center" vertical="center" wrapText="1"/>
      <protection hidden="1"/>
    </xf>
    <xf numFmtId="3" fontId="22" fillId="11" borderId="41" xfId="0" applyNumberFormat="1" applyFont="1" applyFill="1" applyBorder="1" applyAlignment="1">
      <alignment horizontal="center"/>
    </xf>
    <xf numFmtId="4" fontId="4" fillId="11" borderId="41" xfId="0" applyNumberFormat="1" applyFont="1" applyFill="1" applyBorder="1" applyAlignment="1">
      <alignment horizontal="right" vertical="center"/>
    </xf>
    <xf numFmtId="164" fontId="4" fillId="11" borderId="41" xfId="4" applyFont="1" applyFill="1" applyBorder="1" applyAlignment="1">
      <alignment horizontal="center"/>
    </xf>
    <xf numFmtId="4" fontId="20" fillId="0" borderId="41" xfId="0" applyNumberFormat="1" applyFont="1" applyBorder="1" applyAlignment="1">
      <alignment horizontal="center"/>
    </xf>
    <xf numFmtId="4" fontId="4" fillId="0" borderId="41" xfId="0" applyNumberFormat="1" applyFont="1" applyBorder="1" applyAlignment="1">
      <alignment horizontal="center"/>
    </xf>
    <xf numFmtId="4" fontId="4" fillId="11" borderId="41" xfId="0" applyNumberFormat="1" applyFont="1" applyFill="1" applyBorder="1" applyAlignment="1">
      <alignment horizontal="right"/>
    </xf>
    <xf numFmtId="164" fontId="4" fillId="11" borderId="41" xfId="4" applyFont="1" applyFill="1" applyBorder="1"/>
    <xf numFmtId="0" fontId="43" fillId="0" borderId="41" xfId="0" applyFont="1" applyBorder="1" applyAlignment="1" applyProtection="1">
      <alignment horizontal="center" vertical="center" wrapText="1"/>
      <protection locked="0"/>
    </xf>
    <xf numFmtId="49" fontId="44" fillId="0" borderId="41" xfId="9" applyFont="1" applyBorder="1" applyAlignment="1">
      <alignment horizontal="center" vertical="center" wrapText="1"/>
    </xf>
    <xf numFmtId="3" fontId="4" fillId="0" borderId="41" xfId="0" applyNumberFormat="1" applyFont="1" applyBorder="1"/>
    <xf numFmtId="164" fontId="4" fillId="0" borderId="41" xfId="4" applyFont="1" applyFill="1" applyBorder="1"/>
    <xf numFmtId="49" fontId="45" fillId="0" borderId="41" xfId="9" applyFont="1" applyBorder="1" applyAlignment="1">
      <alignment horizontal="center" vertical="center" wrapText="1"/>
    </xf>
    <xf numFmtId="0" fontId="45" fillId="5" borderId="41" xfId="7" applyFont="1" applyFill="1" applyBorder="1" applyAlignment="1" applyProtection="1">
      <alignment horizontal="center" vertical="center" wrapText="1"/>
      <protection hidden="1"/>
    </xf>
    <xf numFmtId="0" fontId="45" fillId="5" borderId="41" xfId="7" applyFont="1" applyFill="1" applyBorder="1" applyAlignment="1" applyProtection="1">
      <alignment horizontal="center" vertical="center"/>
      <protection hidden="1"/>
    </xf>
    <xf numFmtId="0" fontId="42" fillId="8" borderId="39" xfId="7" applyFont="1" applyFill="1" applyBorder="1" applyAlignment="1" applyProtection="1">
      <alignment horizontal="center" vertical="center" wrapText="1"/>
      <protection hidden="1"/>
    </xf>
    <xf numFmtId="174" fontId="4" fillId="11" borderId="39" xfId="1" applyFont="1" applyFill="1" applyBorder="1" applyAlignment="1" applyProtection="1">
      <alignment horizontal="right" vertical="center"/>
      <protection hidden="1"/>
    </xf>
    <xf numFmtId="164" fontId="4" fillId="11" borderId="39" xfId="4" applyFont="1" applyFill="1" applyBorder="1" applyAlignment="1" applyProtection="1">
      <alignment vertical="center"/>
      <protection hidden="1"/>
    </xf>
    <xf numFmtId="0" fontId="42" fillId="5" borderId="41" xfId="7" applyFont="1" applyFill="1" applyBorder="1" applyAlignment="1" applyProtection="1">
      <alignment horizontal="center" vertical="center" wrapText="1"/>
      <protection hidden="1"/>
    </xf>
    <xf numFmtId="0" fontId="43" fillId="0" borderId="41" xfId="0" applyFont="1" applyBorder="1" applyAlignment="1" applyProtection="1">
      <alignment horizontal="center" vertical="center"/>
      <protection locked="0"/>
    </xf>
    <xf numFmtId="49" fontId="44" fillId="0" borderId="41" xfId="9" applyFont="1" applyBorder="1" applyAlignment="1">
      <alignment horizontal="center" vertical="center"/>
    </xf>
    <xf numFmtId="0" fontId="22" fillId="11" borderId="41" xfId="0" applyFont="1" applyFill="1" applyBorder="1" applyAlignment="1" applyProtection="1">
      <alignment horizontal="center" vertical="center" wrapText="1"/>
      <protection locked="0"/>
    </xf>
    <xf numFmtId="0" fontId="46" fillId="0" borderId="41" xfId="0" applyFont="1" applyBorder="1" applyAlignment="1" applyProtection="1">
      <alignment horizontal="center" vertical="center"/>
      <protection locked="0"/>
    </xf>
    <xf numFmtId="0" fontId="43" fillId="0" borderId="39" xfId="0" applyFont="1" applyBorder="1" applyAlignment="1" applyProtection="1">
      <alignment horizontal="center" vertical="center" wrapText="1"/>
      <protection locked="0"/>
    </xf>
    <xf numFmtId="174" fontId="20" fillId="5" borderId="39" xfId="1" applyFont="1" applyFill="1" applyBorder="1" applyAlignment="1" applyProtection="1">
      <alignment horizontal="right" vertical="center"/>
      <protection hidden="1"/>
    </xf>
    <xf numFmtId="4" fontId="0" fillId="0" borderId="41" xfId="0" applyNumberFormat="1" applyBorder="1" applyAlignment="1">
      <alignment horizontal="centerContinuous"/>
    </xf>
    <xf numFmtId="1" fontId="4" fillId="0" borderId="0" xfId="7" applyNumberFormat="1" applyFont="1" applyAlignment="1" applyProtection="1">
      <alignment horizontal="left" vertical="center"/>
      <protection hidden="1"/>
    </xf>
    <xf numFmtId="0" fontId="22" fillId="0" borderId="0" xfId="0" applyFont="1" applyAlignment="1" applyProtection="1">
      <alignment horizontal="center" vertical="center" wrapText="1"/>
      <protection locked="0"/>
    </xf>
    <xf numFmtId="0" fontId="46" fillId="8" borderId="41" xfId="0" applyFont="1" applyFill="1" applyBorder="1" applyAlignment="1" applyProtection="1">
      <alignment horizontal="center" vertical="center"/>
      <protection locked="0"/>
    </xf>
    <xf numFmtId="1" fontId="20" fillId="0" borderId="39" xfId="7" applyNumberFormat="1" applyFont="1" applyBorder="1" applyAlignment="1" applyProtection="1">
      <alignment vertical="center"/>
      <protection hidden="1"/>
    </xf>
    <xf numFmtId="1" fontId="20" fillId="0" borderId="34" xfId="7" applyNumberFormat="1" applyFont="1" applyBorder="1" applyAlignment="1" applyProtection="1">
      <alignment vertical="center"/>
      <protection hidden="1"/>
    </xf>
    <xf numFmtId="1" fontId="20" fillId="0" borderId="35" xfId="7" applyNumberFormat="1" applyFont="1" applyBorder="1" applyAlignment="1" applyProtection="1">
      <alignment vertical="center"/>
      <protection hidden="1"/>
    </xf>
    <xf numFmtId="3" fontId="26" fillId="10" borderId="41" xfId="0" applyNumberFormat="1" applyFont="1" applyFill="1" applyBorder="1" applyAlignment="1">
      <alignment horizontal="center" vertical="center"/>
    </xf>
    <xf numFmtId="4" fontId="26" fillId="10" borderId="41" xfId="0" applyNumberFormat="1" applyFont="1" applyFill="1" applyBorder="1" applyAlignment="1">
      <alignment horizontal="center" vertical="center"/>
    </xf>
    <xf numFmtId="164" fontId="32" fillId="10" borderId="41" xfId="4" applyFont="1" applyFill="1" applyBorder="1" applyAlignment="1" applyProtection="1">
      <alignment vertical="center" wrapText="1"/>
    </xf>
    <xf numFmtId="167" fontId="28" fillId="10" borderId="41" xfId="6" applyNumberFormat="1" applyFont="1" applyFill="1" applyBorder="1" applyAlignment="1">
      <alignment vertical="center"/>
    </xf>
    <xf numFmtId="3" fontId="4" fillId="10" borderId="0" xfId="6" applyNumberFormat="1" applyFont="1" applyFill="1"/>
    <xf numFmtId="176" fontId="26" fillId="10" borderId="41" xfId="4" applyNumberFormat="1" applyFont="1" applyFill="1" applyBorder="1" applyAlignment="1">
      <alignment horizontal="center" vertical="center"/>
    </xf>
    <xf numFmtId="0" fontId="20" fillId="0" borderId="34" xfId="7" applyFont="1" applyBorder="1" applyAlignment="1" applyProtection="1">
      <alignment horizontal="center" vertical="center"/>
      <protection hidden="1"/>
    </xf>
    <xf numFmtId="164" fontId="20" fillId="0" borderId="34" xfId="4" applyFont="1" applyFill="1" applyBorder="1" applyAlignment="1" applyProtection="1">
      <alignment horizontal="center" vertical="center"/>
      <protection hidden="1"/>
    </xf>
    <xf numFmtId="167" fontId="20" fillId="3" borderId="41" xfId="6" applyNumberFormat="1" applyFont="1" applyFill="1" applyBorder="1" applyAlignment="1">
      <alignment vertical="center"/>
    </xf>
    <xf numFmtId="3" fontId="30" fillId="12" borderId="34" xfId="0" applyNumberFormat="1" applyFont="1" applyFill="1" applyBorder="1"/>
    <xf numFmtId="164" fontId="30" fillId="12" borderId="34" xfId="4" applyFont="1" applyFill="1" applyBorder="1" applyAlignment="1"/>
    <xf numFmtId="3" fontId="30" fillId="12" borderId="35" xfId="0" applyNumberFormat="1" applyFont="1" applyFill="1" applyBorder="1"/>
    <xf numFmtId="0" fontId="20" fillId="12" borderId="41" xfId="7" applyFont="1" applyFill="1" applyBorder="1" applyAlignment="1" applyProtection="1">
      <alignment horizontal="center" vertical="center"/>
      <protection hidden="1"/>
    </xf>
    <xf numFmtId="0" fontId="20" fillId="12" borderId="41" xfId="7" applyFont="1" applyFill="1" applyBorder="1" applyAlignment="1" applyProtection="1">
      <alignment vertical="center"/>
      <protection hidden="1"/>
    </xf>
    <xf numFmtId="164" fontId="20" fillId="12" borderId="41" xfId="4" applyFont="1" applyFill="1" applyBorder="1" applyAlignment="1" applyProtection="1">
      <alignment vertical="center"/>
    </xf>
    <xf numFmtId="167" fontId="20" fillId="12" borderId="41" xfId="6" applyNumberFormat="1" applyFont="1" applyFill="1" applyBorder="1" applyAlignment="1">
      <alignment vertical="center"/>
    </xf>
    <xf numFmtId="3" fontId="22" fillId="13" borderId="41" xfId="0" applyNumberFormat="1" applyFont="1" applyFill="1" applyBorder="1" applyAlignment="1">
      <alignment horizontal="center"/>
    </xf>
    <xf numFmtId="4" fontId="4" fillId="13" borderId="41" xfId="0" applyNumberFormat="1" applyFont="1" applyFill="1" applyBorder="1" applyAlignment="1">
      <alignment horizontal="right" vertical="center"/>
    </xf>
    <xf numFmtId="0" fontId="46" fillId="13" borderId="41" xfId="0" applyFont="1" applyFill="1" applyBorder="1" applyAlignment="1" applyProtection="1">
      <alignment horizontal="center" vertical="center"/>
      <protection locked="0"/>
    </xf>
    <xf numFmtId="0" fontId="22" fillId="13" borderId="41" xfId="0" applyFont="1" applyFill="1" applyBorder="1" applyAlignment="1" applyProtection="1">
      <alignment horizontal="center" vertical="center" wrapText="1"/>
      <protection locked="0"/>
    </xf>
    <xf numFmtId="174" fontId="4" fillId="13" borderId="39" xfId="1" applyFont="1" applyFill="1" applyBorder="1" applyAlignment="1" applyProtection="1">
      <alignment horizontal="right" vertical="center"/>
      <protection hidden="1"/>
    </xf>
    <xf numFmtId="0" fontId="43" fillId="5" borderId="41" xfId="0" applyFont="1" applyFill="1" applyBorder="1" applyAlignment="1" applyProtection="1">
      <alignment horizontal="center" vertical="center" wrapText="1"/>
      <protection locked="0"/>
    </xf>
    <xf numFmtId="174" fontId="4" fillId="5" borderId="41" xfId="1" applyFont="1" applyFill="1" applyBorder="1" applyAlignment="1" applyProtection="1">
      <alignment horizontal="right" vertical="center"/>
      <protection hidden="1"/>
    </xf>
    <xf numFmtId="0" fontId="45" fillId="0" borderId="41" xfId="7" applyFont="1" applyBorder="1" applyAlignment="1" applyProtection="1">
      <alignment horizontal="center" vertical="center" wrapText="1"/>
      <protection hidden="1"/>
    </xf>
    <xf numFmtId="0" fontId="43" fillId="5" borderId="41" xfId="0" applyFont="1" applyFill="1" applyBorder="1" applyAlignment="1" applyProtection="1">
      <alignment horizontal="center" vertical="center"/>
      <protection locked="0"/>
    </xf>
    <xf numFmtId="0" fontId="43" fillId="0" borderId="41" xfId="10" applyFont="1" applyBorder="1" applyAlignment="1" applyProtection="1">
      <alignment horizontal="center" vertical="center"/>
      <protection locked="0"/>
    </xf>
    <xf numFmtId="3" fontId="30" fillId="9" borderId="34" xfId="0" applyNumberFormat="1" applyFont="1" applyFill="1" applyBorder="1"/>
    <xf numFmtId="0" fontId="20" fillId="0" borderId="39" xfId="7" applyFont="1" applyBorder="1" applyAlignment="1" applyProtection="1">
      <alignment horizontal="center" vertical="center"/>
      <protection hidden="1"/>
    </xf>
    <xf numFmtId="3" fontId="20" fillId="0" borderId="34" xfId="6" applyNumberFormat="1" applyFont="1" applyBorder="1" applyAlignment="1">
      <alignment horizontal="centerContinuous" vertical="center"/>
    </xf>
    <xf numFmtId="3" fontId="22" fillId="0" borderId="34" xfId="6" applyNumberFormat="1" applyFont="1" applyBorder="1" applyAlignment="1">
      <alignment horizontal="center" vertical="center"/>
    </xf>
    <xf numFmtId="4" fontId="4" fillId="0" borderId="34" xfId="6" applyNumberFormat="1" applyFont="1" applyBorder="1" applyAlignment="1">
      <alignment horizontal="right" vertical="center"/>
    </xf>
    <xf numFmtId="164" fontId="4" fillId="0" borderId="34" xfId="4" applyFont="1" applyBorder="1" applyAlignment="1">
      <alignment horizontal="centerContinuous" vertical="center"/>
    </xf>
    <xf numFmtId="3" fontId="20" fillId="0" borderId="41" xfId="6" applyNumberFormat="1" applyFont="1" applyBorder="1" applyAlignment="1">
      <alignment vertical="center"/>
    </xf>
    <xf numFmtId="3" fontId="20" fillId="0" borderId="0" xfId="6" applyNumberFormat="1" applyFont="1" applyAlignment="1">
      <alignment vertical="center"/>
    </xf>
    <xf numFmtId="164" fontId="20" fillId="3" borderId="35" xfId="4" applyFont="1" applyFill="1" applyBorder="1" applyAlignment="1" applyProtection="1">
      <alignment vertical="center"/>
    </xf>
    <xf numFmtId="3" fontId="20" fillId="0" borderId="39" xfId="6" applyNumberFormat="1" applyFont="1" applyBorder="1" applyAlignment="1">
      <alignment vertical="center"/>
    </xf>
    <xf numFmtId="167" fontId="20" fillId="3" borderId="35" xfId="6" applyNumberFormat="1" applyFont="1" applyFill="1" applyBorder="1" applyAlignment="1">
      <alignment vertical="center"/>
    </xf>
    <xf numFmtId="3" fontId="20" fillId="0" borderId="0" xfId="6" applyNumberFormat="1" applyFont="1" applyAlignment="1">
      <alignment horizontal="centerContinuous" vertical="center"/>
    </xf>
    <xf numFmtId="3" fontId="22" fillId="0" borderId="0" xfId="6" applyNumberFormat="1" applyFont="1" applyAlignment="1">
      <alignment horizontal="center" vertical="center"/>
    </xf>
    <xf numFmtId="4" fontId="4" fillId="0" borderId="0" xfId="6" applyNumberFormat="1" applyFont="1" applyAlignment="1">
      <alignment horizontal="right" vertical="center"/>
    </xf>
    <xf numFmtId="164" fontId="4" fillId="0" borderId="0" xfId="4" applyFont="1" applyFill="1" applyBorder="1" applyAlignment="1">
      <alignment horizontal="centerContinuous" vertical="center"/>
    </xf>
    <xf numFmtId="167" fontId="20" fillId="0" borderId="0" xfId="6" applyNumberFormat="1" applyFont="1" applyAlignment="1">
      <alignment vertical="center"/>
    </xf>
    <xf numFmtId="4" fontId="20" fillId="0" borderId="0" xfId="6" applyNumberFormat="1" applyFont="1" applyAlignment="1">
      <alignment vertical="center"/>
    </xf>
    <xf numFmtId="164" fontId="20" fillId="0" borderId="0" xfId="4" applyFont="1" applyFill="1" applyBorder="1" applyAlignment="1" applyProtection="1">
      <alignment vertical="center"/>
    </xf>
    <xf numFmtId="173" fontId="20" fillId="0" borderId="0" xfId="6" applyNumberFormat="1" applyFont="1" applyAlignment="1">
      <alignment horizontal="center" vertical="center"/>
    </xf>
    <xf numFmtId="164" fontId="20" fillId="0" borderId="0" xfId="4" applyFont="1" applyBorder="1"/>
    <xf numFmtId="164" fontId="20" fillId="0" borderId="0" xfId="4" applyFont="1" applyBorder="1" applyProtection="1"/>
    <xf numFmtId="173" fontId="20" fillId="0" borderId="0" xfId="6" applyNumberFormat="1" applyFont="1"/>
    <xf numFmtId="3" fontId="20" fillId="0" borderId="42" xfId="0" applyNumberFormat="1" applyFont="1" applyBorder="1"/>
    <xf numFmtId="3" fontId="20" fillId="0" borderId="1" xfId="0" applyNumberFormat="1" applyFont="1" applyBorder="1" applyAlignment="1">
      <alignment horizontal="centerContinuous"/>
    </xf>
    <xf numFmtId="3" fontId="20" fillId="0" borderId="3" xfId="6" applyNumberFormat="1" applyFont="1" applyBorder="1" applyAlignment="1">
      <alignment horizontal="centerContinuous"/>
    </xf>
    <xf numFmtId="3" fontId="22" fillId="0" borderId="42" xfId="0" applyNumberFormat="1" applyFont="1" applyBorder="1" applyAlignment="1">
      <alignment horizontal="center"/>
    </xf>
    <xf numFmtId="4" fontId="4" fillId="0" borderId="2" xfId="0" applyNumberFormat="1" applyFont="1" applyBorder="1" applyAlignment="1">
      <alignment horizontal="right"/>
    </xf>
    <xf numFmtId="164" fontId="4" fillId="0" borderId="42" xfId="4" applyFont="1" applyBorder="1" applyAlignment="1">
      <alignment horizontal="center"/>
    </xf>
    <xf numFmtId="3" fontId="20" fillId="0" borderId="3" xfId="0" applyNumberFormat="1" applyFont="1" applyBorder="1" applyAlignment="1">
      <alignment horizontal="centerContinuous"/>
    </xf>
    <xf numFmtId="3" fontId="4" fillId="0" borderId="42" xfId="0" applyNumberFormat="1" applyFont="1" applyBorder="1"/>
    <xf numFmtId="167" fontId="4" fillId="3" borderId="35" xfId="6" applyNumberFormat="1" applyFont="1" applyFill="1" applyBorder="1" applyAlignment="1">
      <alignment vertical="center"/>
    </xf>
    <xf numFmtId="178" fontId="4" fillId="0" borderId="42" xfId="0" applyNumberFormat="1" applyFont="1" applyBorder="1"/>
    <xf numFmtId="4" fontId="20" fillId="0" borderId="0" xfId="6" applyNumberFormat="1" applyFont="1"/>
    <xf numFmtId="164" fontId="4" fillId="0" borderId="42" xfId="4" applyFont="1" applyBorder="1" applyAlignment="1">
      <alignment horizontal="left"/>
    </xf>
    <xf numFmtId="3" fontId="22" fillId="0" borderId="41" xfId="0" applyNumberFormat="1" applyFont="1" applyBorder="1" applyAlignment="1">
      <alignment horizontal="center"/>
    </xf>
    <xf numFmtId="4" fontId="4" fillId="0" borderId="34" xfId="0" applyNumberFormat="1" applyFont="1" applyBorder="1" applyAlignment="1">
      <alignment horizontal="right"/>
    </xf>
    <xf numFmtId="164" fontId="4" fillId="0" borderId="41" xfId="4" applyFont="1" applyBorder="1" applyAlignment="1">
      <alignment horizontal="left"/>
    </xf>
    <xf numFmtId="0" fontId="4" fillId="0" borderId="0" xfId="0" applyFont="1" applyAlignment="1">
      <alignment wrapText="1"/>
    </xf>
    <xf numFmtId="164" fontId="20" fillId="0" borderId="0" xfId="4" applyFont="1" applyFill="1" applyBorder="1" applyAlignment="1">
      <alignment vertical="center"/>
    </xf>
    <xf numFmtId="167" fontId="4" fillId="0" borderId="35" xfId="6" applyNumberFormat="1" applyFont="1" applyBorder="1" applyAlignment="1">
      <alignment vertical="center"/>
    </xf>
    <xf numFmtId="173" fontId="20" fillId="0" borderId="0" xfId="6" applyNumberFormat="1" applyFont="1" applyAlignment="1">
      <alignment vertical="center"/>
    </xf>
    <xf numFmtId="0" fontId="4" fillId="0" borderId="39" xfId="0" applyFont="1" applyBorder="1" applyAlignment="1">
      <alignment wrapText="1"/>
    </xf>
    <xf numFmtId="3" fontId="20" fillId="0" borderId="34" xfId="6" applyNumberFormat="1" applyFont="1" applyBorder="1" applyAlignment="1">
      <alignment horizontal="center" vertical="center"/>
    </xf>
    <xf numFmtId="164" fontId="4" fillId="0" borderId="34" xfId="4" applyFont="1" applyFill="1" applyBorder="1" applyAlignment="1">
      <alignment horizontal="centerContinuous" vertical="center"/>
    </xf>
    <xf numFmtId="4" fontId="20" fillId="0" borderId="39" xfId="6" applyNumberFormat="1" applyFont="1" applyBorder="1" applyAlignment="1">
      <alignment vertical="center"/>
    </xf>
    <xf numFmtId="164" fontId="20" fillId="3" borderId="41" xfId="4" applyFont="1" applyFill="1" applyBorder="1" applyAlignment="1" applyProtection="1">
      <alignment vertical="center"/>
    </xf>
    <xf numFmtId="0" fontId="4" fillId="0" borderId="39" xfId="0" applyFont="1" applyBorder="1"/>
    <xf numFmtId="3" fontId="21" fillId="0" borderId="34" xfId="6" applyNumberFormat="1" applyFont="1" applyBorder="1" applyAlignment="1">
      <alignment horizontal="center"/>
    </xf>
    <xf numFmtId="164" fontId="24" fillId="0" borderId="34" xfId="4" applyFont="1" applyFill="1" applyBorder="1" applyAlignment="1">
      <alignment horizontal="centerContinuous"/>
    </xf>
    <xf numFmtId="164" fontId="21" fillId="0" borderId="34" xfId="4" applyFont="1" applyFill="1" applyBorder="1" applyAlignment="1">
      <alignment horizontal="centerContinuous"/>
    </xf>
    <xf numFmtId="173" fontId="21" fillId="0" borderId="34" xfId="6" applyNumberFormat="1" applyFont="1" applyBorder="1" applyAlignment="1">
      <alignment horizontal="centerContinuous"/>
    </xf>
    <xf numFmtId="173" fontId="21" fillId="0" borderId="35" xfId="6" applyNumberFormat="1" applyFont="1" applyBorder="1" applyAlignment="1">
      <alignment horizontal="centerContinuous"/>
    </xf>
    <xf numFmtId="0" fontId="22" fillId="0" borderId="41" xfId="0" applyFont="1" applyBorder="1" applyAlignment="1" applyProtection="1">
      <alignment horizontal="left" vertical="center" wrapText="1"/>
      <protection locked="0"/>
    </xf>
    <xf numFmtId="0" fontId="4" fillId="0" borderId="43" xfId="0" applyFont="1" applyBorder="1"/>
    <xf numFmtId="3" fontId="5" fillId="0" borderId="34" xfId="0" applyNumberFormat="1" applyFont="1" applyBorder="1"/>
    <xf numFmtId="3" fontId="6" fillId="0" borderId="0" xfId="0" applyNumberFormat="1" applyFont="1" applyAlignment="1">
      <alignment horizontal="center"/>
    </xf>
    <xf numFmtId="4" fontId="5" fillId="0" borderId="0" xfId="0" applyNumberFormat="1" applyFont="1" applyAlignment="1">
      <alignment horizontal="right"/>
    </xf>
    <xf numFmtId="164" fontId="5" fillId="0" borderId="0" xfId="4" applyFont="1" applyFill="1"/>
    <xf numFmtId="4" fontId="4" fillId="0" borderId="1" xfId="6" applyNumberFormat="1" applyFont="1" applyBorder="1"/>
    <xf numFmtId="164" fontId="4" fillId="0" borderId="41" xfId="4" applyFont="1" applyBorder="1"/>
    <xf numFmtId="3" fontId="4" fillId="0" borderId="39" xfId="6" applyNumberFormat="1" applyFont="1" applyBorder="1"/>
    <xf numFmtId="3" fontId="4" fillId="0" borderId="40" xfId="6" applyNumberFormat="1" applyFont="1" applyBorder="1"/>
    <xf numFmtId="164" fontId="4" fillId="0" borderId="39" xfId="4" applyFont="1" applyBorder="1" applyAlignment="1">
      <alignment horizontal="center"/>
    </xf>
    <xf numFmtId="173" fontId="4" fillId="0" borderId="39" xfId="6" applyNumberFormat="1" applyFont="1" applyBorder="1" applyAlignment="1">
      <alignment horizontal="center"/>
    </xf>
    <xf numFmtId="173" fontId="4" fillId="0" borderId="35" xfId="6" applyNumberFormat="1" applyFont="1" applyBorder="1" applyAlignment="1">
      <alignment horizontal="center"/>
    </xf>
    <xf numFmtId="164" fontId="5" fillId="0" borderId="0" xfId="4" applyFont="1"/>
    <xf numFmtId="167" fontId="20" fillId="3" borderId="5" xfId="6" applyNumberFormat="1" applyFont="1" applyFill="1" applyBorder="1" applyAlignment="1">
      <alignment vertical="center"/>
    </xf>
    <xf numFmtId="4" fontId="20" fillId="0" borderId="4" xfId="6" applyNumberFormat="1" applyFont="1" applyBorder="1" applyAlignment="1">
      <alignment vertical="center"/>
    </xf>
    <xf numFmtId="3" fontId="20" fillId="0" borderId="4" xfId="6" applyNumberFormat="1" applyFont="1" applyBorder="1" applyAlignment="1">
      <alignment vertical="center"/>
    </xf>
    <xf numFmtId="3" fontId="20" fillId="0" borderId="40" xfId="6" applyNumberFormat="1" applyFont="1" applyBorder="1" applyAlignment="1">
      <alignment vertical="center"/>
    </xf>
    <xf numFmtId="167" fontId="4" fillId="0" borderId="5" xfId="6" applyNumberFormat="1" applyFont="1" applyBorder="1" applyAlignment="1">
      <alignment vertical="center"/>
    </xf>
    <xf numFmtId="176" fontId="20" fillId="0" borderId="41" xfId="4" applyNumberFormat="1" applyFont="1" applyFill="1" applyBorder="1" applyAlignment="1">
      <alignment vertical="center"/>
    </xf>
    <xf numFmtId="10" fontId="20" fillId="0" borderId="39" xfId="6" applyNumberFormat="1" applyFont="1" applyBorder="1" applyAlignment="1">
      <alignment horizontal="center" vertical="center"/>
    </xf>
    <xf numFmtId="10" fontId="20" fillId="0" borderId="35" xfId="6" applyNumberFormat="1" applyFont="1" applyBorder="1" applyAlignment="1">
      <alignment horizontal="center" vertical="center"/>
    </xf>
    <xf numFmtId="9" fontId="20" fillId="0" borderId="0" xfId="5" applyFont="1" applyFill="1" applyBorder="1" applyAlignment="1">
      <alignment horizontal="left"/>
    </xf>
    <xf numFmtId="9" fontId="20" fillId="0" borderId="0" xfId="5" applyFont="1" applyFill="1" applyBorder="1" applyAlignment="1">
      <alignment horizontal="right"/>
    </xf>
    <xf numFmtId="10" fontId="20" fillId="3" borderId="0" xfId="5" applyNumberFormat="1" applyFont="1" applyFill="1" applyBorder="1" applyAlignment="1">
      <alignment horizontal="center"/>
    </xf>
    <xf numFmtId="176" fontId="20" fillId="3" borderId="41" xfId="4" applyNumberFormat="1" applyFont="1" applyFill="1" applyBorder="1" applyAlignment="1">
      <alignment vertical="center"/>
    </xf>
    <xf numFmtId="176" fontId="20" fillId="0" borderId="41" xfId="4" applyNumberFormat="1" applyFont="1" applyBorder="1" applyAlignment="1">
      <alignment vertical="center"/>
    </xf>
    <xf numFmtId="10" fontId="20" fillId="0" borderId="39" xfId="5" applyNumberFormat="1" applyFont="1" applyFill="1" applyBorder="1" applyAlignment="1" applyProtection="1">
      <alignment horizontal="center" vertical="center"/>
    </xf>
    <xf numFmtId="10" fontId="20" fillId="0" borderId="35" xfId="5" applyNumberFormat="1" applyFont="1" applyFill="1" applyBorder="1" applyAlignment="1" applyProtection="1">
      <alignment horizontal="center" vertical="center"/>
    </xf>
    <xf numFmtId="10" fontId="47" fillId="0" borderId="0" xfId="5" applyNumberFormat="1" applyFont="1" applyAlignment="1">
      <alignment horizontal="center"/>
    </xf>
    <xf numFmtId="10" fontId="48" fillId="0" borderId="0" xfId="5" applyNumberFormat="1" applyFont="1" applyAlignment="1">
      <alignment horizontal="center"/>
    </xf>
    <xf numFmtId="0" fontId="22" fillId="0" borderId="0" xfId="0" applyFont="1" applyAlignment="1">
      <alignment horizontal="center"/>
    </xf>
    <xf numFmtId="164" fontId="49" fillId="0" borderId="0" xfId="4" applyFont="1"/>
    <xf numFmtId="9" fontId="20" fillId="0" borderId="39" xfId="5" applyFont="1" applyFill="1" applyBorder="1" applyAlignment="1" applyProtection="1">
      <alignment horizontal="center" vertical="center"/>
    </xf>
    <xf numFmtId="9" fontId="20" fillId="0" borderId="35" xfId="5" applyFont="1" applyFill="1" applyBorder="1" applyAlignment="1" applyProtection="1">
      <alignment horizontal="center" vertical="center"/>
    </xf>
    <xf numFmtId="10" fontId="20" fillId="3" borderId="41" xfId="5" applyNumberFormat="1" applyFont="1" applyFill="1" applyBorder="1" applyAlignment="1">
      <alignment horizontal="center"/>
    </xf>
    <xf numFmtId="179" fontId="5" fillId="0" borderId="0" xfId="0" applyNumberFormat="1" applyFont="1"/>
    <xf numFmtId="9" fontId="20" fillId="0" borderId="1" xfId="5" applyFont="1" applyFill="1" applyBorder="1" applyAlignment="1" applyProtection="1">
      <alignment horizontal="centerContinuous" vertical="center"/>
    </xf>
    <xf numFmtId="9" fontId="20" fillId="0" borderId="3" xfId="5" applyFont="1" applyFill="1" applyBorder="1" applyAlignment="1" applyProtection="1">
      <alignment horizontal="centerContinuous" vertical="center"/>
    </xf>
    <xf numFmtId="9" fontId="20" fillId="0" borderId="4" xfId="5" applyFont="1" applyFill="1" applyBorder="1" applyAlignment="1" applyProtection="1">
      <alignment horizontal="centerContinuous" vertical="center"/>
    </xf>
    <xf numFmtId="9" fontId="20" fillId="0" borderId="5" xfId="5" applyFont="1" applyFill="1" applyBorder="1" applyAlignment="1" applyProtection="1">
      <alignment horizontal="centerContinuous" vertical="center"/>
    </xf>
    <xf numFmtId="167" fontId="4" fillId="0" borderId="5" xfId="0" applyNumberFormat="1" applyFont="1" applyBorder="1"/>
    <xf numFmtId="180" fontId="20" fillId="3" borderId="41" xfId="6" applyNumberFormat="1" applyFont="1" applyFill="1" applyBorder="1" applyAlignment="1">
      <alignment vertical="center"/>
    </xf>
    <xf numFmtId="10" fontId="20" fillId="3" borderId="41" xfId="5" applyNumberFormat="1" applyFont="1" applyFill="1" applyBorder="1" applyAlignment="1" applyProtection="1">
      <alignment vertical="center"/>
    </xf>
    <xf numFmtId="176" fontId="28" fillId="3" borderId="41" xfId="4" applyNumberFormat="1" applyFont="1" applyFill="1" applyBorder="1" applyAlignment="1" applyProtection="1">
      <alignment vertical="center"/>
    </xf>
    <xf numFmtId="4" fontId="20" fillId="0" borderId="32" xfId="6" applyNumberFormat="1" applyFont="1" applyBorder="1"/>
    <xf numFmtId="164" fontId="20" fillId="0" borderId="41" xfId="4" applyFont="1" applyBorder="1"/>
    <xf numFmtId="3" fontId="20" fillId="0" borderId="41" xfId="6" applyNumberFormat="1" applyFont="1" applyBorder="1"/>
    <xf numFmtId="3" fontId="20" fillId="0" borderId="40" xfId="6" applyNumberFormat="1" applyFont="1" applyBorder="1"/>
    <xf numFmtId="164" fontId="20" fillId="0" borderId="44" xfId="4" applyFont="1" applyFill="1" applyBorder="1"/>
    <xf numFmtId="3" fontId="20" fillId="0" borderId="34" xfId="6" applyNumberFormat="1" applyFont="1" applyBorder="1" applyAlignment="1">
      <alignment horizontal="left"/>
    </xf>
    <xf numFmtId="3" fontId="50" fillId="0" borderId="34" xfId="0" applyNumberFormat="1" applyFont="1" applyBorder="1" applyAlignment="1">
      <alignment horizontal="center"/>
    </xf>
    <xf numFmtId="4" fontId="5" fillId="0" borderId="34" xfId="0" applyNumberFormat="1" applyFont="1" applyBorder="1" applyAlignment="1">
      <alignment horizontal="right"/>
    </xf>
    <xf numFmtId="164" fontId="5" fillId="0" borderId="35" xfId="4" applyFont="1" applyBorder="1"/>
    <xf numFmtId="4" fontId="20" fillId="0" borderId="39" xfId="6" applyNumberFormat="1" applyFont="1" applyBorder="1" applyAlignment="1">
      <alignment horizontal="centerContinuous"/>
    </xf>
    <xf numFmtId="164" fontId="20" fillId="0" borderId="2" xfId="4" applyFont="1" applyBorder="1"/>
    <xf numFmtId="164" fontId="20" fillId="0" borderId="2" xfId="4" applyFont="1" applyBorder="1" applyProtection="1"/>
    <xf numFmtId="184" fontId="20" fillId="0" borderId="0" xfId="1" applyNumberFormat="1" applyFont="1" applyBorder="1" applyAlignment="1" applyProtection="1">
      <alignment horizontal="centerContinuous"/>
    </xf>
    <xf numFmtId="185" fontId="4" fillId="0" borderId="0" xfId="1" applyNumberFormat="1" applyFont="1" applyBorder="1" applyAlignment="1">
      <alignment horizontal="centerContinuous"/>
    </xf>
    <xf numFmtId="10" fontId="5" fillId="0" borderId="0" xfId="0" applyNumberFormat="1" applyFont="1"/>
    <xf numFmtId="3" fontId="26" fillId="7" borderId="41" xfId="0" applyNumberFormat="1" applyFont="1" applyFill="1" applyBorder="1" applyAlignment="1">
      <alignment horizontal="center" vertical="center"/>
    </xf>
    <xf numFmtId="4" fontId="26" fillId="7" borderId="41" xfId="0" applyNumberFormat="1" applyFont="1" applyFill="1" applyBorder="1" applyAlignment="1">
      <alignment horizontal="center" vertical="center"/>
    </xf>
    <xf numFmtId="164" fontId="32" fillId="7" borderId="41" xfId="4" applyFont="1" applyFill="1" applyBorder="1" applyAlignment="1" applyProtection="1">
      <alignment vertical="center" wrapText="1"/>
    </xf>
    <xf numFmtId="167" fontId="28" fillId="7" borderId="41" xfId="6" applyNumberFormat="1" applyFont="1" applyFill="1" applyBorder="1" applyAlignment="1">
      <alignment vertical="center"/>
    </xf>
    <xf numFmtId="3" fontId="4" fillId="7" borderId="0" xfId="6" applyNumberFormat="1" applyFont="1" applyFill="1"/>
    <xf numFmtId="4" fontId="4" fillId="7" borderId="41" xfId="0" applyNumberFormat="1" applyFont="1" applyFill="1" applyBorder="1" applyAlignment="1">
      <alignment horizontal="centerContinuous"/>
    </xf>
    <xf numFmtId="176" fontId="20" fillId="7" borderId="35" xfId="4" applyNumberFormat="1" applyFont="1" applyFill="1" applyBorder="1" applyAlignment="1" applyProtection="1">
      <alignment vertical="center"/>
    </xf>
    <xf numFmtId="180" fontId="28" fillId="3" borderId="41" xfId="6" applyNumberFormat="1" applyFont="1" applyFill="1" applyBorder="1" applyAlignment="1">
      <alignment vertical="center"/>
    </xf>
    <xf numFmtId="176" fontId="4" fillId="0" borderId="0" xfId="4" applyNumberFormat="1" applyFont="1" applyFill="1"/>
    <xf numFmtId="176" fontId="20" fillId="0" borderId="41" xfId="4" applyNumberFormat="1" applyFont="1" applyBorder="1" applyAlignment="1">
      <alignment horizontal="center"/>
    </xf>
    <xf numFmtId="176" fontId="4" fillId="3" borderId="0" xfId="4" applyNumberFormat="1" applyFont="1" applyFill="1" applyBorder="1" applyAlignment="1" applyProtection="1">
      <alignment vertical="center"/>
    </xf>
    <xf numFmtId="176" fontId="20" fillId="9" borderId="35" xfId="4" applyNumberFormat="1" applyFont="1" applyFill="1" applyBorder="1" applyAlignment="1" applyProtection="1">
      <alignment vertical="center"/>
    </xf>
    <xf numFmtId="165" fontId="4" fillId="0" borderId="0" xfId="0" applyNumberFormat="1" applyFont="1"/>
    <xf numFmtId="1" fontId="29" fillId="0" borderId="0" xfId="4" applyNumberFormat="1" applyFont="1" applyBorder="1" applyAlignment="1">
      <alignment horizontal="centerContinuous"/>
    </xf>
    <xf numFmtId="176" fontId="4" fillId="0" borderId="39" xfId="4" applyNumberFormat="1" applyFont="1" applyFill="1" applyBorder="1" applyAlignment="1" applyProtection="1">
      <alignment vertical="center"/>
      <protection hidden="1"/>
    </xf>
    <xf numFmtId="176" fontId="4" fillId="5" borderId="39" xfId="4" applyNumberFormat="1" applyFont="1" applyFill="1" applyBorder="1" applyAlignment="1" applyProtection="1">
      <alignment vertical="center"/>
      <protection hidden="1"/>
    </xf>
    <xf numFmtId="176" fontId="4" fillId="0" borderId="41" xfId="4" applyNumberFormat="1" applyFont="1" applyFill="1" applyBorder="1" applyAlignment="1" applyProtection="1">
      <alignment vertical="center"/>
      <protection hidden="1"/>
    </xf>
    <xf numFmtId="176" fontId="13" fillId="0" borderId="41" xfId="4" applyNumberFormat="1" applyFont="1" applyBorder="1"/>
    <xf numFmtId="176" fontId="32" fillId="0" borderId="41" xfId="4" applyNumberFormat="1" applyFont="1" applyFill="1" applyBorder="1" applyAlignment="1" applyProtection="1">
      <alignment vertical="center" wrapText="1"/>
    </xf>
    <xf numFmtId="176" fontId="4" fillId="13" borderId="41" xfId="4" applyNumberFormat="1" applyFont="1" applyFill="1" applyBorder="1" applyAlignment="1">
      <alignment horizontal="center"/>
    </xf>
    <xf numFmtId="176" fontId="4" fillId="13" borderId="39" xfId="4" applyNumberFormat="1" applyFont="1" applyFill="1" applyBorder="1" applyAlignment="1" applyProtection="1">
      <alignment vertical="center"/>
      <protection hidden="1"/>
    </xf>
    <xf numFmtId="176" fontId="4" fillId="5" borderId="41" xfId="4" applyNumberFormat="1" applyFont="1" applyFill="1" applyBorder="1" applyAlignment="1" applyProtection="1">
      <alignment vertical="center"/>
      <protection hidden="1"/>
    </xf>
    <xf numFmtId="4" fontId="20" fillId="0" borderId="39" xfId="0" applyNumberFormat="1" applyFont="1" applyBorder="1" applyAlignment="1">
      <alignment horizontal="centerContinuous"/>
    </xf>
    <xf numFmtId="3" fontId="20" fillId="0" borderId="35" xfId="0" applyNumberFormat="1" applyFont="1" applyBorder="1" applyAlignment="1">
      <alignment horizontal="centerContinuous"/>
    </xf>
    <xf numFmtId="3" fontId="20" fillId="0" borderId="39" xfId="0" applyNumberFormat="1" applyFont="1" applyBorder="1" applyAlignment="1">
      <alignment horizontal="centerContinuous"/>
    </xf>
    <xf numFmtId="3" fontId="20" fillId="0" borderId="34" xfId="0" applyNumberFormat="1" applyFont="1" applyBorder="1" applyAlignment="1">
      <alignment horizontal="centerContinuous"/>
    </xf>
    <xf numFmtId="3" fontId="20" fillId="0" borderId="2" xfId="6" applyNumberFormat="1" applyFont="1" applyBorder="1" applyAlignment="1">
      <alignment horizontal="centerContinuous"/>
    </xf>
    <xf numFmtId="3" fontId="6" fillId="0" borderId="2" xfId="0" applyNumberFormat="1" applyFont="1" applyBorder="1" applyAlignment="1">
      <alignment horizontal="center"/>
    </xf>
    <xf numFmtId="4" fontId="5" fillId="0" borderId="2" xfId="0" applyNumberFormat="1" applyFont="1" applyBorder="1" applyAlignment="1">
      <alignment horizontal="right"/>
    </xf>
    <xf numFmtId="164" fontId="5" fillId="0" borderId="2" xfId="4" applyFont="1" applyBorder="1"/>
    <xf numFmtId="0" fontId="4" fillId="0" borderId="5" xfId="0" applyFont="1" applyBorder="1"/>
    <xf numFmtId="3" fontId="6" fillId="0" borderId="33" xfId="0" applyNumberFormat="1" applyFont="1" applyBorder="1" applyAlignment="1">
      <alignment horizontal="center"/>
    </xf>
    <xf numFmtId="4" fontId="5" fillId="0" borderId="33" xfId="0" applyNumberFormat="1" applyFont="1" applyBorder="1" applyAlignment="1">
      <alignment horizontal="right"/>
    </xf>
    <xf numFmtId="164" fontId="5" fillId="0" borderId="33" xfId="4" applyFont="1" applyBorder="1"/>
    <xf numFmtId="3" fontId="20" fillId="0" borderId="1" xfId="6" applyNumberFormat="1" applyFont="1" applyBorder="1"/>
    <xf numFmtId="3" fontId="20" fillId="0" borderId="2" xfId="6" applyNumberFormat="1" applyFont="1" applyBorder="1"/>
    <xf numFmtId="4" fontId="20" fillId="0" borderId="2" xfId="6" applyNumberFormat="1" applyFont="1" applyBorder="1"/>
    <xf numFmtId="3" fontId="20" fillId="0" borderId="3" xfId="6" applyNumberFormat="1" applyFont="1" applyBorder="1"/>
    <xf numFmtId="164" fontId="5" fillId="0" borderId="0" xfId="4" applyFont="1" applyBorder="1"/>
    <xf numFmtId="3" fontId="20" fillId="0" borderId="5" xfId="6" applyNumberFormat="1" applyFont="1" applyBorder="1"/>
    <xf numFmtId="182" fontId="20" fillId="0" borderId="0" xfId="6" applyNumberFormat="1" applyFont="1" applyAlignment="1">
      <alignment horizontal="centerContinuous"/>
    </xf>
    <xf numFmtId="183" fontId="20" fillId="0" borderId="0" xfId="6" applyNumberFormat="1" applyFont="1" applyAlignment="1">
      <alignment horizontal="centerContinuous"/>
    </xf>
    <xf numFmtId="0" fontId="20" fillId="0" borderId="4" xfId="0" applyFont="1" applyBorder="1"/>
    <xf numFmtId="164" fontId="4" fillId="0" borderId="0" xfId="4" applyFont="1" applyBorder="1"/>
    <xf numFmtId="3" fontId="20" fillId="0" borderId="41" xfId="6" quotePrefix="1" applyNumberFormat="1" applyFont="1" applyBorder="1" applyAlignment="1" applyProtection="1">
      <alignment horizontal="center"/>
      <protection hidden="1"/>
    </xf>
    <xf numFmtId="3" fontId="20" fillId="0" borderId="4" xfId="6" applyNumberFormat="1" applyFont="1" applyBorder="1" applyProtection="1">
      <protection hidden="1"/>
    </xf>
    <xf numFmtId="3" fontId="20" fillId="0" borderId="0" xfId="6" applyNumberFormat="1" applyFont="1" applyAlignment="1" applyProtection="1">
      <alignment horizontal="centerContinuous"/>
      <protection hidden="1"/>
    </xf>
    <xf numFmtId="3" fontId="6" fillId="0" borderId="0" xfId="0" applyNumberFormat="1" applyFont="1" applyAlignment="1" applyProtection="1">
      <alignment horizontal="center"/>
      <protection hidden="1"/>
    </xf>
    <xf numFmtId="4" fontId="5" fillId="0" borderId="0" xfId="0" applyNumberFormat="1" applyFont="1" applyAlignment="1" applyProtection="1">
      <alignment horizontal="right"/>
      <protection hidden="1"/>
    </xf>
    <xf numFmtId="3" fontId="20" fillId="0" borderId="0" xfId="6" applyNumberFormat="1" applyFont="1" applyProtection="1">
      <protection hidden="1"/>
    </xf>
    <xf numFmtId="4" fontId="20" fillId="0" borderId="0" xfId="6" applyNumberFormat="1" applyFont="1" applyProtection="1">
      <protection hidden="1"/>
    </xf>
    <xf numFmtId="3" fontId="20" fillId="0" borderId="41" xfId="0" applyNumberFormat="1" applyFont="1" applyBorder="1" applyAlignment="1" applyProtection="1">
      <alignment horizontal="centerContinuous" vertical="center" wrapText="1"/>
      <protection hidden="1"/>
    </xf>
    <xf numFmtId="176" fontId="20" fillId="16" borderId="41" xfId="4" applyNumberFormat="1" applyFont="1" applyFill="1" applyBorder="1" applyProtection="1">
      <protection hidden="1"/>
    </xf>
    <xf numFmtId="3" fontId="5" fillId="0" borderId="5" xfId="0" applyNumberFormat="1" applyFont="1" applyBorder="1"/>
    <xf numFmtId="3" fontId="5" fillId="0" borderId="38" xfId="0" applyNumberFormat="1" applyFont="1" applyBorder="1"/>
    <xf numFmtId="0" fontId="56" fillId="0" borderId="41" xfId="0" applyFont="1" applyBorder="1"/>
    <xf numFmtId="0" fontId="20" fillId="17" borderId="41" xfId="0" applyFont="1" applyFill="1" applyBorder="1" applyAlignment="1">
      <alignment horizontal="center" vertical="center"/>
    </xf>
    <xf numFmtId="0" fontId="56" fillId="0" borderId="45" xfId="0" applyFont="1" applyBorder="1"/>
    <xf numFmtId="176" fontId="20" fillId="0" borderId="41" xfId="4" applyNumberFormat="1" applyFont="1" applyFill="1" applyBorder="1" applyProtection="1">
      <protection hidden="1"/>
    </xf>
    <xf numFmtId="3" fontId="59" fillId="0" borderId="0" xfId="6" applyNumberFormat="1" applyFont="1" applyAlignment="1">
      <alignment horizontal="center" vertical="center"/>
    </xf>
    <xf numFmtId="3" fontId="58" fillId="0" borderId="0" xfId="0" applyNumberFormat="1" applyFont="1" applyAlignment="1">
      <alignment vertical="center"/>
    </xf>
    <xf numFmtId="0" fontId="60" fillId="0" borderId="0" xfId="0" applyFont="1" applyAlignment="1">
      <alignment horizontal="center" vertical="center"/>
    </xf>
    <xf numFmtId="4" fontId="58" fillId="0" borderId="0" xfId="0" applyNumberFormat="1" applyFont="1" applyAlignment="1">
      <alignment horizontal="right" vertical="center"/>
    </xf>
    <xf numFmtId="3" fontId="58" fillId="0" borderId="33" xfId="0" applyNumberFormat="1" applyFont="1" applyBorder="1" applyAlignment="1">
      <alignment vertical="center"/>
    </xf>
    <xf numFmtId="0" fontId="60" fillId="0" borderId="33" xfId="0" applyFont="1" applyBorder="1" applyAlignment="1">
      <alignment horizontal="center" vertical="center"/>
    </xf>
    <xf numFmtId="4" fontId="58" fillId="0" borderId="33" xfId="0" applyNumberFormat="1" applyFont="1" applyBorder="1" applyAlignment="1">
      <alignment horizontal="right" vertical="center"/>
    </xf>
    <xf numFmtId="10" fontId="20" fillId="3" borderId="41" xfId="5" applyNumberFormat="1" applyFont="1" applyFill="1" applyBorder="1" applyAlignment="1" applyProtection="1">
      <alignment horizontal="center" vertical="center"/>
    </xf>
    <xf numFmtId="3" fontId="20" fillId="0" borderId="0" xfId="6" applyNumberFormat="1" applyFont="1" applyAlignment="1">
      <alignment horizontal="center" vertical="center"/>
    </xf>
    <xf numFmtId="171" fontId="4" fillId="0" borderId="0" xfId="6" applyNumberFormat="1" applyFont="1" applyAlignment="1">
      <alignment horizontal="center" vertical="center"/>
    </xf>
    <xf numFmtId="3" fontId="10" fillId="0" borderId="40" xfId="6" applyNumberFormat="1" applyFont="1" applyBorder="1"/>
    <xf numFmtId="3" fontId="20" fillId="0" borderId="40" xfId="0" applyNumberFormat="1" applyFont="1" applyBorder="1" applyAlignment="1" applyProtection="1">
      <alignment horizontal="center"/>
      <protection locked="0"/>
    </xf>
    <xf numFmtId="4" fontId="5" fillId="0" borderId="0" xfId="0" applyNumberFormat="1" applyFont="1" applyProtection="1">
      <protection locked="0"/>
    </xf>
    <xf numFmtId="3" fontId="5" fillId="0" borderId="0" xfId="0" applyNumberFormat="1" applyFont="1" applyProtection="1">
      <protection locked="0"/>
    </xf>
    <xf numFmtId="4" fontId="20" fillId="0" borderId="39" xfId="0" applyNumberFormat="1" applyFont="1" applyBorder="1" applyAlignment="1" applyProtection="1">
      <alignment horizontal="centerContinuous"/>
      <protection locked="0"/>
    </xf>
    <xf numFmtId="3" fontId="20" fillId="0" borderId="35" xfId="0" applyNumberFormat="1" applyFont="1" applyBorder="1" applyAlignment="1" applyProtection="1">
      <alignment horizontal="centerContinuous"/>
      <protection locked="0"/>
    </xf>
    <xf numFmtId="3" fontId="20" fillId="0" borderId="39" xfId="0" applyNumberFormat="1" applyFont="1" applyBorder="1" applyAlignment="1" applyProtection="1">
      <alignment horizontal="centerContinuous"/>
      <protection locked="0"/>
    </xf>
    <xf numFmtId="3" fontId="20" fillId="0" borderId="34" xfId="0" applyNumberFormat="1" applyFont="1" applyBorder="1" applyAlignment="1" applyProtection="1">
      <alignment horizontal="centerContinuous"/>
      <protection locked="0"/>
    </xf>
    <xf numFmtId="0" fontId="0" fillId="0" borderId="0" xfId="0" applyProtection="1">
      <protection locked="0"/>
    </xf>
    <xf numFmtId="3" fontId="26" fillId="0" borderId="41" xfId="0" applyNumberFormat="1" applyFont="1" applyBorder="1" applyProtection="1">
      <protection locked="0"/>
    </xf>
    <xf numFmtId="3" fontId="26" fillId="0" borderId="41" xfId="0" applyNumberFormat="1" applyFont="1" applyBorder="1" applyAlignment="1" applyProtection="1">
      <alignment horizontal="center"/>
      <protection locked="0"/>
    </xf>
    <xf numFmtId="164" fontId="26" fillId="0" borderId="41" xfId="4" applyFont="1" applyFill="1" applyBorder="1" applyAlignment="1" applyProtection="1">
      <alignment horizontal="center"/>
      <protection locked="0"/>
    </xf>
    <xf numFmtId="3" fontId="20" fillId="0" borderId="41" xfId="0" applyNumberFormat="1" applyFont="1" applyBorder="1" applyAlignment="1" applyProtection="1">
      <alignment horizontal="center"/>
      <protection locked="0"/>
    </xf>
    <xf numFmtId="164" fontId="20" fillId="0" borderId="41" xfId="4" applyFont="1" applyBorder="1" applyAlignment="1" applyProtection="1">
      <alignment horizontal="center"/>
      <protection locked="0"/>
    </xf>
    <xf numFmtId="4" fontId="26" fillId="0" borderId="41" xfId="0" applyNumberFormat="1" applyFont="1" applyBorder="1" applyAlignment="1" applyProtection="1">
      <alignment horizontal="center" vertical="center"/>
      <protection locked="0"/>
    </xf>
    <xf numFmtId="167" fontId="27" fillId="0" borderId="41" xfId="6" applyNumberFormat="1" applyFont="1" applyBorder="1" applyAlignment="1" applyProtection="1">
      <alignment vertical="center"/>
      <protection locked="0"/>
    </xf>
    <xf numFmtId="4" fontId="20" fillId="0" borderId="41" xfId="0" applyNumberFormat="1" applyFont="1" applyBorder="1" applyAlignment="1" applyProtection="1">
      <alignment horizontal="centerContinuous"/>
      <protection locked="0"/>
    </xf>
    <xf numFmtId="164" fontId="28" fillId="0" borderId="35" xfId="4" applyFont="1" applyFill="1" applyBorder="1" applyAlignment="1" applyProtection="1">
      <alignment vertical="center"/>
      <protection locked="0"/>
    </xf>
    <xf numFmtId="3" fontId="20" fillId="0" borderId="41" xfId="0" applyNumberFormat="1" applyFont="1" applyBorder="1" applyAlignment="1" applyProtection="1">
      <alignment horizontal="centerContinuous"/>
      <protection locked="0"/>
    </xf>
    <xf numFmtId="167" fontId="29" fillId="0" borderId="35" xfId="6" applyNumberFormat="1" applyFont="1" applyBorder="1" applyAlignment="1" applyProtection="1">
      <alignment vertical="center"/>
      <protection locked="0"/>
    </xf>
    <xf numFmtId="4" fontId="4" fillId="0" borderId="41" xfId="0" applyNumberFormat="1" applyFont="1" applyBorder="1" applyAlignment="1" applyProtection="1">
      <alignment horizontal="centerContinuous"/>
      <protection locked="0"/>
    </xf>
    <xf numFmtId="176" fontId="4" fillId="0" borderId="35" xfId="4" applyNumberFormat="1" applyFont="1" applyFill="1" applyBorder="1" applyAlignment="1" applyProtection="1">
      <alignment vertical="center"/>
      <protection locked="0"/>
    </xf>
    <xf numFmtId="164" fontId="29" fillId="0" borderId="35" xfId="4" applyFont="1" applyFill="1" applyBorder="1" applyAlignment="1" applyProtection="1">
      <alignment vertical="center"/>
      <protection locked="0"/>
    </xf>
    <xf numFmtId="3" fontId="4" fillId="0" borderId="5" xfId="6" applyNumberFormat="1" applyFont="1" applyBorder="1" applyAlignment="1" applyProtection="1">
      <alignment vertical="center"/>
      <protection locked="0"/>
    </xf>
    <xf numFmtId="3" fontId="13" fillId="0" borderId="0" xfId="0" applyNumberFormat="1" applyFont="1" applyProtection="1">
      <protection locked="0"/>
    </xf>
    <xf numFmtId="164" fontId="32" fillId="0" borderId="0" xfId="4" applyFont="1" applyFill="1" applyBorder="1" applyAlignment="1" applyProtection="1">
      <alignment vertical="center" wrapText="1"/>
      <protection locked="0"/>
    </xf>
    <xf numFmtId="167" fontId="4" fillId="0" borderId="41" xfId="6" applyNumberFormat="1" applyFont="1" applyBorder="1" applyAlignment="1" applyProtection="1">
      <alignment vertical="center"/>
      <protection locked="0"/>
    </xf>
    <xf numFmtId="3" fontId="20" fillId="0" borderId="5" xfId="0" applyNumberFormat="1" applyFont="1" applyBorder="1" applyAlignment="1" applyProtection="1">
      <alignment horizontal="center"/>
      <protection locked="0"/>
    </xf>
    <xf numFmtId="3" fontId="13" fillId="0" borderId="41" xfId="0" applyNumberFormat="1" applyFont="1" applyBorder="1" applyProtection="1">
      <protection locked="0"/>
    </xf>
    <xf numFmtId="164" fontId="4" fillId="0" borderId="41" xfId="4" applyFont="1" applyFill="1" applyBorder="1" applyAlignment="1" applyProtection="1">
      <alignment vertical="center"/>
      <protection locked="0"/>
    </xf>
    <xf numFmtId="176" fontId="4" fillId="0" borderId="41" xfId="4" applyNumberFormat="1" applyFont="1" applyFill="1" applyBorder="1" applyAlignment="1" applyProtection="1">
      <alignment vertical="center"/>
      <protection locked="0"/>
    </xf>
    <xf numFmtId="176" fontId="20" fillId="0" borderId="41" xfId="4" applyNumberFormat="1" applyFont="1" applyFill="1" applyBorder="1" applyAlignment="1" applyProtection="1">
      <alignment vertical="center"/>
      <protection locked="0"/>
    </xf>
    <xf numFmtId="176" fontId="26" fillId="0" borderId="41" xfId="4" applyNumberFormat="1" applyFont="1" applyFill="1" applyBorder="1" applyAlignment="1" applyProtection="1">
      <alignment horizontal="center"/>
      <protection locked="0"/>
    </xf>
    <xf numFmtId="167" fontId="29" fillId="0" borderId="41" xfId="6" applyNumberFormat="1" applyFont="1" applyBorder="1" applyAlignment="1" applyProtection="1">
      <alignment vertical="center"/>
      <protection locked="0"/>
    </xf>
    <xf numFmtId="3" fontId="4" fillId="0" borderId="41" xfId="0" applyNumberFormat="1" applyFont="1" applyBorder="1" applyProtection="1">
      <protection locked="0"/>
    </xf>
    <xf numFmtId="167" fontId="20" fillId="3" borderId="41" xfId="6" applyNumberFormat="1" applyFont="1" applyFill="1" applyBorder="1" applyAlignment="1" applyProtection="1">
      <alignment vertical="center"/>
      <protection locked="0"/>
    </xf>
    <xf numFmtId="176" fontId="20" fillId="0" borderId="35" xfId="4" applyNumberFormat="1" applyFont="1" applyFill="1" applyBorder="1" applyAlignment="1" applyProtection="1">
      <alignment vertical="center"/>
      <protection locked="0"/>
    </xf>
    <xf numFmtId="3" fontId="20" fillId="0" borderId="34" xfId="6" applyNumberFormat="1" applyFont="1" applyBorder="1" applyAlignment="1" applyProtection="1">
      <alignment horizontal="centerContinuous" vertical="center"/>
      <protection locked="0"/>
    </xf>
    <xf numFmtId="3" fontId="22" fillId="0" borderId="34" xfId="6" applyNumberFormat="1" applyFont="1" applyBorder="1" applyAlignment="1" applyProtection="1">
      <alignment horizontal="center" vertical="center"/>
      <protection locked="0"/>
    </xf>
    <xf numFmtId="4" fontId="4" fillId="0" borderId="34" xfId="6" applyNumberFormat="1" applyFont="1" applyBorder="1" applyAlignment="1" applyProtection="1">
      <alignment horizontal="right" vertical="center"/>
      <protection locked="0"/>
    </xf>
    <xf numFmtId="164" fontId="4" fillId="0" borderId="34" xfId="4" applyFont="1" applyBorder="1" applyAlignment="1" applyProtection="1">
      <alignment horizontal="centerContinuous" vertical="center"/>
      <protection locked="0"/>
    </xf>
    <xf numFmtId="4" fontId="4" fillId="0" borderId="41" xfId="6" applyNumberFormat="1" applyFont="1" applyBorder="1" applyAlignment="1" applyProtection="1">
      <alignment horizontal="center" vertical="center"/>
      <protection locked="0"/>
    </xf>
    <xf numFmtId="176" fontId="20" fillId="3" borderId="41" xfId="4" applyNumberFormat="1" applyFont="1" applyFill="1" applyBorder="1" applyAlignment="1" applyProtection="1">
      <alignment vertical="center"/>
      <protection locked="0"/>
    </xf>
    <xf numFmtId="176" fontId="4" fillId="3" borderId="41" xfId="4" applyNumberFormat="1" applyFont="1" applyFill="1" applyBorder="1" applyAlignment="1" applyProtection="1">
      <alignment vertical="center"/>
      <protection locked="0"/>
    </xf>
    <xf numFmtId="3" fontId="20" fillId="0" borderId="41" xfId="6" applyNumberFormat="1" applyFont="1" applyBorder="1" applyAlignment="1" applyProtection="1">
      <alignment vertical="center"/>
      <protection locked="0"/>
    </xf>
    <xf numFmtId="164" fontId="4" fillId="0" borderId="0" xfId="4" applyFont="1" applyFill="1" applyBorder="1" applyAlignment="1" applyProtection="1">
      <alignment horizontal="centerContinuous" vertical="center"/>
      <protection locked="0"/>
    </xf>
    <xf numFmtId="164" fontId="20" fillId="0" borderId="0" xfId="4" applyFont="1" applyFill="1" applyBorder="1" applyAlignment="1" applyProtection="1">
      <alignment vertical="center"/>
      <protection locked="0"/>
    </xf>
    <xf numFmtId="164" fontId="4" fillId="0" borderId="0" xfId="4" applyFont="1" applyBorder="1" applyAlignment="1" applyProtection="1">
      <alignment horizontal="centerContinuous"/>
      <protection locked="0"/>
    </xf>
    <xf numFmtId="164" fontId="20" fillId="0" borderId="0" xfId="4" applyFont="1" applyBorder="1" applyProtection="1">
      <protection locked="0"/>
    </xf>
    <xf numFmtId="3" fontId="20" fillId="0" borderId="42" xfId="0" applyNumberFormat="1" applyFont="1" applyBorder="1" applyProtection="1">
      <protection locked="0"/>
    </xf>
    <xf numFmtId="3" fontId="20" fillId="0" borderId="1" xfId="0" applyNumberFormat="1" applyFont="1" applyBorder="1" applyAlignment="1" applyProtection="1">
      <alignment horizontal="centerContinuous"/>
      <protection locked="0"/>
    </xf>
    <xf numFmtId="3" fontId="20" fillId="0" borderId="2" xfId="6" applyNumberFormat="1" applyFont="1" applyBorder="1" applyAlignment="1" applyProtection="1">
      <alignment horizontal="centerContinuous"/>
      <protection locked="0"/>
    </xf>
    <xf numFmtId="3" fontId="20" fillId="0" borderId="3" xfId="6" applyNumberFormat="1" applyFont="1" applyBorder="1" applyAlignment="1" applyProtection="1">
      <alignment horizontal="centerContinuous"/>
      <protection locked="0"/>
    </xf>
    <xf numFmtId="3" fontId="22" fillId="0" borderId="42" xfId="0" applyNumberFormat="1" applyFont="1" applyBorder="1" applyAlignment="1" applyProtection="1">
      <alignment horizontal="center"/>
      <protection locked="0"/>
    </xf>
    <xf numFmtId="4" fontId="4" fillId="0" borderId="2" xfId="0" applyNumberFormat="1" applyFont="1" applyBorder="1" applyAlignment="1" applyProtection="1">
      <alignment horizontal="right"/>
      <protection locked="0"/>
    </xf>
    <xf numFmtId="164" fontId="4" fillId="0" borderId="42" xfId="4" applyFont="1" applyBorder="1" applyAlignment="1" applyProtection="1">
      <alignment horizontal="center"/>
      <protection locked="0"/>
    </xf>
    <xf numFmtId="3" fontId="20" fillId="0" borderId="3" xfId="0" applyNumberFormat="1" applyFont="1" applyBorder="1" applyAlignment="1" applyProtection="1">
      <alignment horizontal="centerContinuous"/>
      <protection locked="0"/>
    </xf>
    <xf numFmtId="164" fontId="20" fillId="0" borderId="35" xfId="4" applyFont="1" applyBorder="1" applyAlignment="1" applyProtection="1">
      <alignment horizontal="centerContinuous"/>
      <protection locked="0"/>
    </xf>
    <xf numFmtId="164" fontId="20" fillId="0" borderId="34" xfId="4" applyFont="1" applyBorder="1" applyAlignment="1" applyProtection="1">
      <alignment horizontal="centerContinuous"/>
      <protection locked="0"/>
    </xf>
    <xf numFmtId="3" fontId="4" fillId="0" borderId="42" xfId="0" applyNumberFormat="1" applyFont="1" applyBorder="1" applyProtection="1">
      <protection locked="0"/>
    </xf>
    <xf numFmtId="167" fontId="4" fillId="3" borderId="41" xfId="6" applyNumberFormat="1" applyFont="1" applyFill="1" applyBorder="1" applyAlignment="1" applyProtection="1">
      <alignment vertical="center"/>
      <protection locked="0"/>
    </xf>
    <xf numFmtId="164" fontId="4" fillId="3" borderId="35" xfId="4" applyFont="1" applyFill="1" applyBorder="1" applyAlignment="1" applyProtection="1">
      <alignment vertical="center"/>
      <protection locked="0"/>
    </xf>
    <xf numFmtId="167" fontId="4" fillId="3" borderId="35" xfId="6" applyNumberFormat="1" applyFont="1" applyFill="1" applyBorder="1" applyAlignment="1" applyProtection="1">
      <alignment vertical="center"/>
      <protection locked="0"/>
    </xf>
    <xf numFmtId="178" fontId="4" fillId="0" borderId="42" xfId="0" applyNumberFormat="1" applyFont="1" applyBorder="1" applyProtection="1">
      <protection locked="0"/>
    </xf>
    <xf numFmtId="164" fontId="4" fillId="0" borderId="42" xfId="4" applyFont="1" applyBorder="1" applyAlignment="1" applyProtection="1">
      <alignment horizontal="left"/>
      <protection locked="0"/>
    </xf>
    <xf numFmtId="3" fontId="22" fillId="0" borderId="41" xfId="0" applyNumberFormat="1" applyFont="1" applyBorder="1" applyAlignment="1" applyProtection="1">
      <alignment horizontal="center"/>
      <protection locked="0"/>
    </xf>
    <xf numFmtId="4" fontId="4" fillId="0" borderId="34" xfId="0" applyNumberFormat="1" applyFont="1" applyBorder="1" applyAlignment="1" applyProtection="1">
      <alignment horizontal="right"/>
      <protection locked="0"/>
    </xf>
    <xf numFmtId="164" fontId="4" fillId="0" borderId="41" xfId="4" applyFont="1" applyBorder="1" applyAlignment="1" applyProtection="1">
      <alignment horizontal="left"/>
      <protection locked="0"/>
    </xf>
    <xf numFmtId="167" fontId="4" fillId="0" borderId="35" xfId="6" applyNumberFormat="1" applyFont="1" applyBorder="1" applyAlignment="1" applyProtection="1">
      <alignment vertical="center"/>
      <protection locked="0"/>
    </xf>
    <xf numFmtId="0" fontId="4" fillId="0" borderId="39" xfId="0" applyFont="1" applyBorder="1" applyAlignment="1" applyProtection="1">
      <alignment wrapText="1"/>
      <protection locked="0"/>
    </xf>
    <xf numFmtId="3" fontId="20" fillId="0" borderId="34" xfId="6" applyNumberFormat="1" applyFont="1" applyBorder="1" applyAlignment="1" applyProtection="1">
      <alignment horizontal="center" vertical="center"/>
      <protection locked="0"/>
    </xf>
    <xf numFmtId="164" fontId="4" fillId="0" borderId="34" xfId="4" applyFont="1" applyFill="1" applyBorder="1" applyAlignment="1" applyProtection="1">
      <alignment horizontal="centerContinuous" vertical="center"/>
      <protection locked="0"/>
    </xf>
    <xf numFmtId="4" fontId="20" fillId="0" borderId="39" xfId="6" applyNumberFormat="1" applyFont="1" applyBorder="1" applyAlignment="1" applyProtection="1">
      <alignment vertical="center"/>
      <protection locked="0"/>
    </xf>
    <xf numFmtId="164" fontId="20" fillId="3" borderId="41" xfId="4" applyFont="1" applyFill="1" applyBorder="1" applyAlignment="1" applyProtection="1">
      <alignment vertical="center"/>
      <protection locked="0"/>
    </xf>
    <xf numFmtId="0" fontId="4" fillId="0" borderId="39" xfId="0" applyFont="1" applyBorder="1" applyProtection="1">
      <protection locked="0"/>
    </xf>
    <xf numFmtId="3" fontId="21" fillId="0" borderId="34" xfId="6" applyNumberFormat="1" applyFont="1" applyBorder="1" applyAlignment="1" applyProtection="1">
      <alignment horizontal="center"/>
      <protection locked="0"/>
    </xf>
    <xf numFmtId="3" fontId="23" fillId="0" borderId="34" xfId="6" applyNumberFormat="1" applyFont="1" applyBorder="1" applyAlignment="1" applyProtection="1">
      <alignment horizontal="center"/>
      <protection locked="0"/>
    </xf>
    <xf numFmtId="4" fontId="24" fillId="0" borderId="34" xfId="6" applyNumberFormat="1" applyFont="1" applyBorder="1" applyAlignment="1" applyProtection="1">
      <alignment horizontal="right"/>
      <protection locked="0"/>
    </xf>
    <xf numFmtId="164" fontId="24" fillId="0" borderId="34" xfId="4" applyFont="1" applyFill="1" applyBorder="1" applyAlignment="1" applyProtection="1">
      <alignment horizontal="centerContinuous"/>
      <protection locked="0"/>
    </xf>
    <xf numFmtId="4" fontId="21" fillId="0" borderId="34" xfId="6" applyNumberFormat="1" applyFont="1" applyBorder="1" applyAlignment="1" applyProtection="1">
      <alignment horizontal="centerContinuous"/>
      <protection locked="0"/>
    </xf>
    <xf numFmtId="3" fontId="21" fillId="0" borderId="34" xfId="6" applyNumberFormat="1" applyFont="1" applyBorder="1" applyAlignment="1" applyProtection="1">
      <alignment horizontal="centerContinuous"/>
      <protection locked="0"/>
    </xf>
    <xf numFmtId="164" fontId="21" fillId="0" borderId="34" xfId="4" applyFont="1" applyFill="1" applyBorder="1" applyAlignment="1" applyProtection="1">
      <alignment horizontal="centerContinuous"/>
      <protection locked="0"/>
    </xf>
    <xf numFmtId="173" fontId="21" fillId="0" borderId="34" xfId="6" applyNumberFormat="1" applyFont="1" applyBorder="1" applyAlignment="1" applyProtection="1">
      <alignment horizontal="centerContinuous"/>
      <protection locked="0"/>
    </xf>
    <xf numFmtId="173" fontId="21" fillId="0" borderId="35" xfId="6" applyNumberFormat="1" applyFont="1" applyBorder="1" applyAlignment="1" applyProtection="1">
      <alignment horizontal="centerContinuous"/>
      <protection locked="0"/>
    </xf>
    <xf numFmtId="4" fontId="4" fillId="0" borderId="41" xfId="0" applyNumberFormat="1" applyFont="1" applyBorder="1" applyAlignment="1" applyProtection="1">
      <alignment horizontal="center"/>
      <protection locked="0"/>
    </xf>
    <xf numFmtId="10" fontId="20" fillId="4" borderId="0" xfId="5" applyNumberFormat="1" applyFont="1" applyFill="1" applyBorder="1" applyAlignment="1" applyProtection="1">
      <alignment horizontal="center"/>
      <protection locked="0"/>
    </xf>
    <xf numFmtId="176" fontId="20" fillId="4" borderId="41" xfId="4" applyNumberFormat="1" applyFont="1" applyFill="1" applyBorder="1" applyAlignment="1" applyProtection="1">
      <alignment vertical="center"/>
      <protection locked="0"/>
    </xf>
    <xf numFmtId="176" fontId="0" fillId="4" borderId="41" xfId="6" applyNumberFormat="1" applyFont="1" applyFill="1" applyBorder="1" applyProtection="1">
      <protection hidden="1"/>
    </xf>
    <xf numFmtId="0" fontId="0" fillId="0" borderId="4" xfId="0" applyBorder="1"/>
    <xf numFmtId="0" fontId="0" fillId="0" borderId="5" xfId="0" applyBorder="1"/>
    <xf numFmtId="1" fontId="29" fillId="0" borderId="0" xfId="4" applyNumberFormat="1" applyFont="1" applyBorder="1" applyAlignment="1" applyProtection="1">
      <alignment horizontal="centerContinuous"/>
    </xf>
    <xf numFmtId="164" fontId="10" fillId="0" borderId="0" xfId="4" applyFont="1" applyBorder="1" applyAlignment="1" applyProtection="1">
      <alignment horizontal="center"/>
    </xf>
    <xf numFmtId="164" fontId="9" fillId="0" borderId="0" xfId="4" applyFont="1" applyBorder="1" applyAlignment="1" applyProtection="1">
      <alignment horizontal="center"/>
    </xf>
    <xf numFmtId="164" fontId="10" fillId="0" borderId="0" xfId="4" applyFont="1" applyBorder="1" applyAlignment="1" applyProtection="1">
      <alignment horizontal="centerContinuous"/>
    </xf>
    <xf numFmtId="164" fontId="10" fillId="0" borderId="0" xfId="4" applyFont="1" applyBorder="1" applyAlignment="1" applyProtection="1">
      <alignment horizontal="center" vertical="center"/>
    </xf>
    <xf numFmtId="164" fontId="10" fillId="0" borderId="0" xfId="4" applyFont="1" applyFill="1" applyBorder="1" applyAlignment="1" applyProtection="1">
      <alignment horizontal="centerContinuous"/>
    </xf>
    <xf numFmtId="4" fontId="9" fillId="0" borderId="0" xfId="6" applyNumberFormat="1" applyFont="1" applyAlignment="1">
      <alignment horizontal="center" vertical="center"/>
    </xf>
    <xf numFmtId="164" fontId="9" fillId="0" borderId="0" xfId="4" applyFont="1" applyBorder="1" applyAlignment="1" applyProtection="1">
      <alignment horizontal="center" vertical="center"/>
    </xf>
    <xf numFmtId="164" fontId="10" fillId="0" borderId="0" xfId="4" applyFont="1" applyBorder="1" applyAlignment="1" applyProtection="1">
      <alignment horizontal="left"/>
    </xf>
    <xf numFmtId="168" fontId="10" fillId="0" borderId="0" xfId="3" applyFont="1" applyFill="1" applyBorder="1" applyAlignment="1" applyProtection="1">
      <alignment horizontal="left" vertical="center" wrapText="1"/>
    </xf>
    <xf numFmtId="4" fontId="10" fillId="0" borderId="0" xfId="3" applyNumberFormat="1" applyFont="1" applyFill="1" applyBorder="1" applyAlignment="1" applyProtection="1">
      <alignment horizontal="left" vertical="center" wrapText="1"/>
    </xf>
    <xf numFmtId="3" fontId="10" fillId="0" borderId="0" xfId="0" applyNumberFormat="1" applyFont="1" applyAlignment="1">
      <alignment horizontal="left" vertical="center"/>
    </xf>
    <xf numFmtId="3" fontId="9" fillId="0" borderId="0" xfId="0" applyNumberFormat="1" applyFont="1" applyAlignment="1">
      <alignment horizontal="center" vertical="center"/>
    </xf>
    <xf numFmtId="49" fontId="4" fillId="0" borderId="4" xfId="6" applyNumberFormat="1" applyFont="1" applyBorder="1" applyAlignment="1">
      <alignment vertical="center"/>
    </xf>
    <xf numFmtId="10" fontId="4" fillId="0" borderId="0" xfId="5" applyNumberFormat="1" applyFont="1" applyFill="1" applyBorder="1" applyAlignment="1" applyProtection="1">
      <alignment horizontal="center" vertical="center"/>
    </xf>
    <xf numFmtId="164" fontId="4" fillId="0" borderId="0" xfId="4" applyFont="1" applyFill="1" applyBorder="1" applyAlignment="1" applyProtection="1">
      <alignment horizontal="center" vertical="center"/>
    </xf>
    <xf numFmtId="3" fontId="21" fillId="0" borderId="33" xfId="6" applyNumberFormat="1" applyFont="1" applyBorder="1" applyAlignment="1">
      <alignment horizontal="centerContinuous"/>
    </xf>
    <xf numFmtId="3" fontId="23" fillId="0" borderId="33" xfId="6" applyNumberFormat="1" applyFont="1" applyBorder="1" applyAlignment="1">
      <alignment horizontal="center"/>
    </xf>
    <xf numFmtId="4" fontId="24" fillId="0" borderId="33" xfId="6" applyNumberFormat="1" applyFont="1" applyBorder="1" applyAlignment="1">
      <alignment horizontal="right"/>
    </xf>
    <xf numFmtId="164" fontId="24" fillId="0" borderId="33" xfId="4" applyFont="1" applyBorder="1" applyAlignment="1" applyProtection="1">
      <alignment horizontal="centerContinuous"/>
    </xf>
    <xf numFmtId="4" fontId="21" fillId="0" borderId="33" xfId="6" applyNumberFormat="1" applyFont="1" applyBorder="1" applyAlignment="1">
      <alignment horizontal="centerContinuous"/>
    </xf>
    <xf numFmtId="164" fontId="21" fillId="0" borderId="33" xfId="4" applyFont="1" applyBorder="1" applyAlignment="1" applyProtection="1">
      <alignment horizontal="centerContinuous"/>
    </xf>
    <xf numFmtId="3" fontId="21" fillId="0" borderId="38" xfId="6" applyNumberFormat="1" applyFont="1" applyBorder="1" applyAlignment="1">
      <alignment horizontal="centerContinuous"/>
    </xf>
    <xf numFmtId="174" fontId="4" fillId="0" borderId="39" xfId="1" applyFont="1" applyFill="1" applyBorder="1" applyAlignment="1" applyProtection="1">
      <alignment horizontal="right" vertical="center"/>
      <protection locked="0"/>
    </xf>
    <xf numFmtId="176" fontId="4" fillId="0" borderId="39" xfId="4" applyNumberFormat="1" applyFont="1" applyFill="1" applyBorder="1" applyAlignment="1" applyProtection="1">
      <alignment vertical="center"/>
      <protection locked="0"/>
    </xf>
    <xf numFmtId="164" fontId="4" fillId="0" borderId="39" xfId="4" applyFont="1" applyFill="1" applyBorder="1" applyAlignment="1" applyProtection="1">
      <alignment vertical="center"/>
      <protection locked="0"/>
    </xf>
    <xf numFmtId="164" fontId="4" fillId="0" borderId="0" xfId="4" applyFont="1" applyFill="1" applyBorder="1" applyAlignment="1" applyProtection="1">
      <alignment horizontal="centerContinuous" vertical="center"/>
    </xf>
    <xf numFmtId="164" fontId="24" fillId="0" borderId="34" xfId="4" applyFont="1" applyFill="1" applyBorder="1" applyAlignment="1" applyProtection="1">
      <alignment horizontal="centerContinuous"/>
    </xf>
    <xf numFmtId="164" fontId="21" fillId="0" borderId="34" xfId="4" applyFont="1" applyFill="1" applyBorder="1" applyAlignment="1" applyProtection="1">
      <alignment horizontal="centerContinuous"/>
    </xf>
    <xf numFmtId="164" fontId="5" fillId="0" borderId="2" xfId="4" applyFont="1" applyBorder="1" applyProtection="1"/>
    <xf numFmtId="164" fontId="4" fillId="0" borderId="41" xfId="4" applyFont="1" applyBorder="1" applyProtection="1"/>
    <xf numFmtId="164" fontId="4" fillId="0" borderId="39" xfId="4" applyFont="1" applyBorder="1" applyAlignment="1" applyProtection="1">
      <alignment horizontal="center"/>
    </xf>
    <xf numFmtId="164" fontId="5" fillId="0" borderId="0" xfId="4" applyFont="1" applyProtection="1"/>
    <xf numFmtId="176" fontId="20" fillId="0" borderId="41" xfId="4" applyNumberFormat="1" applyFont="1" applyFill="1" applyBorder="1" applyAlignment="1" applyProtection="1">
      <alignment vertical="center"/>
    </xf>
    <xf numFmtId="9" fontId="20" fillId="0" borderId="0" xfId="5" applyFont="1" applyFill="1" applyBorder="1" applyAlignment="1" applyProtection="1">
      <alignment horizontal="left"/>
    </xf>
    <xf numFmtId="9" fontId="20" fillId="0" borderId="0" xfId="5" applyFont="1" applyFill="1" applyBorder="1" applyAlignment="1" applyProtection="1">
      <alignment horizontal="right"/>
    </xf>
    <xf numFmtId="10" fontId="20" fillId="4" borderId="0" xfId="5" applyNumberFormat="1" applyFont="1" applyFill="1" applyBorder="1" applyAlignment="1" applyProtection="1">
      <alignment horizontal="center"/>
    </xf>
    <xf numFmtId="176" fontId="20" fillId="0" borderId="41" xfId="4" applyNumberFormat="1" applyFont="1" applyBorder="1" applyAlignment="1" applyProtection="1">
      <alignment vertical="center"/>
    </xf>
    <xf numFmtId="167" fontId="20" fillId="0" borderId="5" xfId="6" applyNumberFormat="1" applyFont="1" applyBorder="1" applyAlignment="1">
      <alignment vertical="center"/>
    </xf>
    <xf numFmtId="3" fontId="20" fillId="0" borderId="33" xfId="6" applyNumberFormat="1" applyFont="1" applyBorder="1" applyAlignment="1">
      <alignment horizontal="center"/>
    </xf>
    <xf numFmtId="164" fontId="5" fillId="0" borderId="33" xfId="4" applyFont="1" applyBorder="1" applyProtection="1"/>
    <xf numFmtId="164" fontId="20" fillId="0" borderId="41" xfId="4" applyFont="1" applyBorder="1" applyProtection="1"/>
    <xf numFmtId="164" fontId="20" fillId="0" borderId="44" xfId="4" applyFont="1" applyFill="1" applyBorder="1" applyProtection="1"/>
    <xf numFmtId="3" fontId="20" fillId="0" borderId="32" xfId="6" applyNumberFormat="1" applyFont="1" applyBorder="1" applyAlignment="1">
      <alignment horizontal="center"/>
    </xf>
    <xf numFmtId="164" fontId="20" fillId="0" borderId="0" xfId="4" applyFont="1" applyBorder="1" applyAlignment="1" applyProtection="1">
      <alignment horizontal="centerContinuous"/>
    </xf>
    <xf numFmtId="3" fontId="9" fillId="0" borderId="39" xfId="6" applyNumberFormat="1" applyFont="1" applyBorder="1"/>
    <xf numFmtId="3" fontId="9" fillId="0" borderId="34" xfId="6" applyNumberFormat="1" applyFont="1" applyBorder="1" applyAlignment="1">
      <alignment horizontal="left"/>
    </xf>
    <xf numFmtId="3" fontId="61" fillId="0" borderId="0" xfId="0" applyNumberFormat="1" applyFont="1"/>
    <xf numFmtId="164" fontId="5" fillId="0" borderId="0" xfId="4" applyFont="1" applyBorder="1" applyProtection="1"/>
    <xf numFmtId="3" fontId="25" fillId="0" borderId="0" xfId="0" applyNumberFormat="1" applyFont="1" applyAlignment="1">
      <alignment horizontal="center"/>
    </xf>
    <xf numFmtId="3" fontId="5" fillId="0" borderId="32" xfId="0" applyNumberFormat="1" applyFont="1" applyBorder="1"/>
    <xf numFmtId="3" fontId="5" fillId="0" borderId="33" xfId="0" applyNumberFormat="1" applyFont="1" applyBorder="1"/>
    <xf numFmtId="4" fontId="5" fillId="0" borderId="33" xfId="0" applyNumberFormat="1" applyFont="1" applyBorder="1"/>
    <xf numFmtId="176" fontId="20" fillId="0" borderId="41" xfId="6" applyNumberFormat="1" applyFont="1" applyBorder="1" applyAlignment="1" applyProtection="1">
      <alignment vertical="center"/>
      <protection locked="0"/>
    </xf>
    <xf numFmtId="176" fontId="20" fillId="3" borderId="35" xfId="4" applyNumberFormat="1" applyFont="1" applyFill="1" applyBorder="1" applyAlignment="1" applyProtection="1">
      <alignment vertical="center"/>
      <protection locked="0"/>
    </xf>
    <xf numFmtId="176" fontId="20" fillId="18" borderId="41" xfId="4" applyNumberFormat="1" applyFont="1" applyFill="1" applyBorder="1" applyAlignment="1" applyProtection="1">
      <alignment vertical="center"/>
      <protection locked="0"/>
    </xf>
    <xf numFmtId="167" fontId="20" fillId="18" borderId="41" xfId="6" applyNumberFormat="1" applyFont="1" applyFill="1" applyBorder="1" applyAlignment="1" applyProtection="1">
      <alignment vertical="center"/>
      <protection locked="0"/>
    </xf>
    <xf numFmtId="3" fontId="20" fillId="0" borderId="4" xfId="6" applyNumberFormat="1" applyFont="1" applyBorder="1" applyProtection="1">
      <protection locked="0"/>
    </xf>
    <xf numFmtId="164" fontId="5" fillId="0" borderId="0" xfId="4" applyFont="1" applyBorder="1" applyProtection="1">
      <protection locked="0"/>
    </xf>
    <xf numFmtId="3" fontId="20" fillId="0" borderId="5" xfId="6" applyNumberFormat="1" applyFont="1" applyBorder="1" applyProtection="1">
      <protection locked="0"/>
    </xf>
    <xf numFmtId="10" fontId="20" fillId="0" borderId="0" xfId="5" applyNumberFormat="1" applyFont="1" applyBorder="1" applyProtection="1">
      <protection locked="0"/>
    </xf>
    <xf numFmtId="0" fontId="4" fillId="0" borderId="5" xfId="0" applyFont="1" applyBorder="1" applyProtection="1">
      <protection locked="0"/>
    </xf>
    <xf numFmtId="0" fontId="20" fillId="0" borderId="4" xfId="0" applyFont="1" applyBorder="1" applyProtection="1">
      <protection locked="0"/>
    </xf>
    <xf numFmtId="173" fontId="4" fillId="3" borderId="39" xfId="6" applyNumberFormat="1" applyFont="1" applyFill="1" applyBorder="1" applyAlignment="1">
      <alignment horizontal="center" vertical="center"/>
    </xf>
    <xf numFmtId="173" fontId="4" fillId="3" borderId="35" xfId="6" applyNumberFormat="1" applyFont="1" applyFill="1" applyBorder="1" applyAlignment="1">
      <alignment horizontal="center" vertical="center"/>
    </xf>
    <xf numFmtId="0" fontId="20" fillId="10" borderId="34" xfId="7" applyFont="1" applyFill="1" applyBorder="1" applyAlignment="1" applyProtection="1">
      <alignment horizontal="left" vertical="center"/>
      <protection hidden="1"/>
    </xf>
    <xf numFmtId="0" fontId="20" fillId="10" borderId="35" xfId="7" applyFont="1" applyFill="1" applyBorder="1" applyAlignment="1" applyProtection="1">
      <alignment horizontal="left" vertical="center"/>
      <protection hidden="1"/>
    </xf>
    <xf numFmtId="1" fontId="4" fillId="0" borderId="39" xfId="7" applyNumberFormat="1" applyFont="1" applyBorder="1" applyAlignment="1" applyProtection="1">
      <alignment horizontal="left" vertical="top"/>
      <protection hidden="1"/>
    </xf>
    <xf numFmtId="1" fontId="4" fillId="0" borderId="34" xfId="7" applyNumberFormat="1" applyFont="1" applyBorder="1" applyAlignment="1" applyProtection="1">
      <alignment horizontal="left" vertical="top"/>
      <protection hidden="1"/>
    </xf>
    <xf numFmtId="1" fontId="4" fillId="0" borderId="35" xfId="7" applyNumberFormat="1" applyFont="1" applyBorder="1" applyAlignment="1" applyProtection="1">
      <alignment horizontal="left" vertical="top"/>
      <protection hidden="1"/>
    </xf>
    <xf numFmtId="3" fontId="20" fillId="0" borderId="7" xfId="6" applyNumberFormat="1" applyFont="1" applyBorder="1" applyAlignment="1">
      <alignment horizontal="center" vertical="center"/>
    </xf>
    <xf numFmtId="0" fontId="7" fillId="0" borderId="47" xfId="0" applyFont="1" applyBorder="1"/>
    <xf numFmtId="0" fontId="62" fillId="0" borderId="2" xfId="0" applyFont="1" applyBorder="1" applyAlignment="1">
      <alignment horizontal="center"/>
    </xf>
    <xf numFmtId="0" fontId="36" fillId="0" borderId="41" xfId="7" applyFont="1" applyBorder="1" applyAlignment="1" applyProtection="1">
      <alignment horizontal="center" vertical="center" wrapText="1"/>
      <protection locked="0"/>
    </xf>
    <xf numFmtId="174" fontId="22" fillId="0" borderId="41" xfId="1" applyFont="1" applyFill="1" applyBorder="1" applyAlignment="1" applyProtection="1">
      <alignment horizontal="center"/>
      <protection locked="0"/>
    </xf>
    <xf numFmtId="3" fontId="5" fillId="19" borderId="36" xfId="0" applyNumberFormat="1" applyFont="1" applyFill="1" applyBorder="1" applyAlignment="1" applyProtection="1">
      <alignment horizontal="left" vertical="center"/>
      <protection locked="0"/>
    </xf>
    <xf numFmtId="174" fontId="34" fillId="0" borderId="41" xfId="1" applyFont="1" applyFill="1" applyBorder="1" applyAlignment="1" applyProtection="1">
      <alignment horizontal="center" vertical="center"/>
      <protection locked="0"/>
    </xf>
    <xf numFmtId="174" fontId="22" fillId="0" borderId="41" xfId="1" applyFont="1" applyFill="1" applyBorder="1" applyAlignment="1" applyProtection="1">
      <alignment horizontal="center" vertical="center" wrapText="1"/>
      <protection locked="0"/>
    </xf>
    <xf numFmtId="3" fontId="30" fillId="0" borderId="35" xfId="0" applyNumberFormat="1" applyFont="1" applyBorder="1" applyProtection="1">
      <protection locked="0"/>
    </xf>
    <xf numFmtId="164" fontId="30" fillId="0" borderId="41" xfId="4" applyFont="1" applyFill="1" applyBorder="1" applyAlignment="1" applyProtection="1">
      <protection locked="0"/>
    </xf>
    <xf numFmtId="3" fontId="27" fillId="0" borderId="41" xfId="0" applyNumberFormat="1" applyFont="1" applyBorder="1" applyAlignment="1" applyProtection="1">
      <alignment horizontal="center" vertical="center"/>
      <protection locked="0"/>
    </xf>
    <xf numFmtId="4" fontId="27" fillId="0" borderId="41" xfId="0" applyNumberFormat="1" applyFont="1" applyBorder="1" applyAlignment="1" applyProtection="1">
      <alignment horizontal="right" vertical="center"/>
      <protection locked="0"/>
    </xf>
    <xf numFmtId="164" fontId="20" fillId="0" borderId="41" xfId="4" applyFont="1" applyFill="1" applyBorder="1" applyAlignment="1" applyProtection="1">
      <alignment vertical="center"/>
      <protection locked="0"/>
    </xf>
    <xf numFmtId="167" fontId="20" fillId="0" borderId="41" xfId="6" applyNumberFormat="1" applyFont="1" applyBorder="1" applyAlignment="1" applyProtection="1">
      <alignment vertical="center"/>
      <protection locked="0"/>
    </xf>
    <xf numFmtId="0" fontId="20" fillId="0" borderId="41" xfId="7" applyFont="1" applyBorder="1" applyAlignment="1" applyProtection="1">
      <alignment horizontal="center" vertical="center"/>
      <protection locked="0"/>
    </xf>
    <xf numFmtId="4" fontId="20" fillId="0" borderId="41" xfId="7" applyNumberFormat="1" applyFont="1" applyBorder="1" applyAlignment="1" applyProtection="1">
      <alignment horizontal="right" vertical="center"/>
      <protection locked="0"/>
    </xf>
    <xf numFmtId="4" fontId="20" fillId="0" borderId="41" xfId="0" applyNumberFormat="1" applyFont="1" applyBorder="1" applyAlignment="1" applyProtection="1">
      <alignment horizontal="center" vertical="center"/>
      <protection locked="0"/>
    </xf>
    <xf numFmtId="0" fontId="42" fillId="0" borderId="41" xfId="7" applyFont="1" applyBorder="1" applyAlignment="1" applyProtection="1">
      <alignment horizontal="center" vertical="center" wrapText="1"/>
      <protection locked="0"/>
    </xf>
    <xf numFmtId="49" fontId="44" fillId="0" borderId="41" xfId="9" applyFont="1" applyFill="1" applyBorder="1" applyAlignment="1" applyProtection="1">
      <alignment horizontal="center" vertical="center"/>
      <protection locked="0"/>
    </xf>
    <xf numFmtId="176" fontId="4" fillId="0" borderId="41" xfId="4" applyNumberFormat="1" applyFont="1" applyFill="1" applyBorder="1" applyProtection="1">
      <protection locked="0"/>
    </xf>
    <xf numFmtId="49" fontId="45" fillId="0" borderId="41" xfId="9" applyFont="1" applyFill="1" applyBorder="1" applyAlignment="1" applyProtection="1">
      <alignment horizontal="center" vertical="center" wrapText="1"/>
      <protection locked="0"/>
    </xf>
    <xf numFmtId="0" fontId="45" fillId="0" borderId="41" xfId="7" applyFont="1" applyBorder="1" applyAlignment="1" applyProtection="1">
      <alignment horizontal="center" vertical="center" wrapText="1"/>
      <protection locked="0"/>
    </xf>
    <xf numFmtId="0" fontId="45" fillId="0" borderId="41" xfId="7" applyFont="1" applyBorder="1" applyAlignment="1" applyProtection="1">
      <alignment horizontal="center" vertical="center"/>
      <protection locked="0"/>
    </xf>
    <xf numFmtId="0" fontId="45" fillId="0" borderId="39" xfId="7" applyFont="1" applyBorder="1" applyAlignment="1" applyProtection="1">
      <alignment horizontal="center" vertical="center"/>
      <protection locked="0"/>
    </xf>
    <xf numFmtId="0" fontId="46" fillId="0" borderId="41" xfId="0" applyFont="1" applyBorder="1" applyAlignment="1" applyProtection="1">
      <alignment horizontal="center" vertical="center" wrapText="1"/>
      <protection locked="0"/>
    </xf>
    <xf numFmtId="0" fontId="45" fillId="0" borderId="39" xfId="7" applyFont="1" applyBorder="1" applyAlignment="1" applyProtection="1">
      <alignment horizontal="center" vertical="center" wrapText="1"/>
      <protection locked="0"/>
    </xf>
    <xf numFmtId="0" fontId="42" fillId="21" borderId="41" xfId="7" applyFont="1" applyFill="1" applyBorder="1" applyAlignment="1" applyProtection="1">
      <alignment horizontal="center" vertical="center" wrapText="1"/>
      <protection locked="0"/>
    </xf>
    <xf numFmtId="167" fontId="20" fillId="21" borderId="41" xfId="6" applyNumberFormat="1" applyFont="1" applyFill="1" applyBorder="1" applyAlignment="1" applyProtection="1">
      <alignment vertical="center"/>
      <protection locked="0"/>
    </xf>
    <xf numFmtId="167" fontId="20" fillId="21" borderId="41" xfId="6" applyNumberFormat="1" applyFont="1" applyFill="1" applyBorder="1" applyAlignment="1" applyProtection="1">
      <alignment horizontal="center" vertical="center"/>
      <protection locked="0"/>
    </xf>
    <xf numFmtId="4" fontId="20" fillId="21" borderId="41" xfId="0" applyNumberFormat="1" applyFont="1" applyFill="1" applyBorder="1" applyAlignment="1" applyProtection="1">
      <alignment horizontal="center" vertical="center"/>
      <protection locked="0"/>
    </xf>
    <xf numFmtId="176" fontId="20" fillId="21" borderId="41" xfId="4" applyNumberFormat="1" applyFont="1" applyFill="1" applyBorder="1" applyAlignment="1" applyProtection="1">
      <alignment horizontal="center"/>
      <protection locked="0"/>
    </xf>
    <xf numFmtId="4" fontId="20" fillId="21" borderId="41" xfId="0" applyNumberFormat="1" applyFont="1" applyFill="1" applyBorder="1" applyAlignment="1" applyProtection="1">
      <alignment vertical="center"/>
      <protection locked="0"/>
    </xf>
    <xf numFmtId="3" fontId="65" fillId="21" borderId="41" xfId="0" applyNumberFormat="1" applyFont="1" applyFill="1" applyBorder="1" applyAlignment="1" applyProtection="1">
      <alignment vertical="center"/>
      <protection locked="0"/>
    </xf>
    <xf numFmtId="176" fontId="20" fillId="21" borderId="41" xfId="4" applyNumberFormat="1" applyFont="1" applyFill="1" applyBorder="1" applyAlignment="1" applyProtection="1">
      <alignment vertical="center"/>
      <protection locked="0"/>
    </xf>
    <xf numFmtId="3" fontId="65" fillId="21" borderId="41" xfId="0" applyNumberFormat="1" applyFont="1" applyFill="1" applyBorder="1" applyAlignment="1" applyProtection="1">
      <alignment horizontal="center" vertical="center"/>
      <protection locked="0"/>
    </xf>
    <xf numFmtId="176" fontId="20" fillId="21" borderId="41" xfId="4" applyNumberFormat="1" applyFont="1" applyFill="1" applyBorder="1" applyAlignment="1" applyProtection="1">
      <alignment horizontal="center" vertical="center"/>
      <protection locked="0"/>
    </xf>
    <xf numFmtId="0" fontId="53" fillId="21" borderId="41" xfId="7" applyFont="1" applyFill="1" applyBorder="1" applyAlignment="1" applyProtection="1">
      <alignment horizontal="center" vertical="center" wrapText="1"/>
      <protection locked="0"/>
    </xf>
    <xf numFmtId="3" fontId="64" fillId="21" borderId="41" xfId="0" applyNumberFormat="1" applyFont="1" applyFill="1" applyBorder="1" applyAlignment="1" applyProtection="1">
      <alignment horizontal="center" vertical="center"/>
      <protection locked="0"/>
    </xf>
    <xf numFmtId="164" fontId="64" fillId="21" borderId="41" xfId="4" applyFont="1" applyFill="1" applyBorder="1" applyAlignment="1" applyProtection="1">
      <alignment horizontal="center" vertical="center"/>
      <protection locked="0"/>
    </xf>
    <xf numFmtId="3" fontId="20" fillId="21" borderId="41" xfId="0" applyNumberFormat="1" applyFont="1" applyFill="1" applyBorder="1" applyAlignment="1" applyProtection="1">
      <alignment horizontal="center"/>
      <protection locked="0"/>
    </xf>
    <xf numFmtId="164" fontId="20" fillId="21" borderId="41" xfId="4" applyFont="1" applyFill="1" applyBorder="1" applyAlignment="1" applyProtection="1">
      <alignment horizontal="center"/>
      <protection locked="0"/>
    </xf>
    <xf numFmtId="3" fontId="20" fillId="21" borderId="35" xfId="0" applyNumberFormat="1" applyFont="1" applyFill="1" applyBorder="1" applyAlignment="1" applyProtection="1">
      <alignment horizontal="center"/>
      <protection locked="0"/>
    </xf>
    <xf numFmtId="3" fontId="20" fillId="21" borderId="39" xfId="0" applyNumberFormat="1" applyFont="1" applyFill="1" applyBorder="1" applyAlignment="1" applyProtection="1">
      <alignment horizontal="centerContinuous"/>
      <protection locked="0"/>
    </xf>
    <xf numFmtId="3" fontId="20" fillId="21" borderId="35" xfId="0" applyNumberFormat="1" applyFont="1" applyFill="1" applyBorder="1" applyAlignment="1" applyProtection="1">
      <alignment horizontal="centerContinuous"/>
      <protection locked="0"/>
    </xf>
    <xf numFmtId="175" fontId="35" fillId="0" borderId="41" xfId="2" applyNumberFormat="1" applyFont="1" applyFill="1" applyBorder="1" applyAlignment="1" applyProtection="1">
      <alignment horizontal="center" vertical="center"/>
      <protection locked="0"/>
    </xf>
    <xf numFmtId="164" fontId="22" fillId="0" borderId="41" xfId="4" applyFont="1" applyFill="1" applyBorder="1" applyAlignment="1" applyProtection="1">
      <alignment horizontal="center"/>
      <protection locked="0"/>
    </xf>
    <xf numFmtId="3" fontId="0" fillId="0" borderId="41" xfId="0" applyNumberFormat="1" applyBorder="1" applyAlignment="1" applyProtection="1">
      <alignment horizontal="centerContinuous"/>
      <protection locked="0"/>
    </xf>
    <xf numFmtId="3" fontId="0" fillId="0" borderId="5" xfId="0" applyNumberFormat="1" applyBorder="1" applyAlignment="1" applyProtection="1">
      <alignment horizontal="center"/>
      <protection locked="0"/>
    </xf>
    <xf numFmtId="4" fontId="0" fillId="0" borderId="41" xfId="0" applyNumberFormat="1" applyBorder="1" applyAlignment="1" applyProtection="1">
      <alignment horizontal="centerContinuous"/>
      <protection locked="0"/>
    </xf>
    <xf numFmtId="0" fontId="53" fillId="0" borderId="41" xfId="7" applyFont="1" applyBorder="1" applyAlignment="1" applyProtection="1">
      <alignment horizontal="center" vertical="center" wrapText="1"/>
      <protection locked="0"/>
    </xf>
    <xf numFmtId="3" fontId="11" fillId="0" borderId="41" xfId="0" applyNumberFormat="1" applyFont="1" applyBorder="1" applyAlignment="1" applyProtection="1">
      <alignment horizontal="center" vertical="center"/>
      <protection locked="0"/>
    </xf>
    <xf numFmtId="164" fontId="11" fillId="0" borderId="41" xfId="4" applyFont="1" applyFill="1" applyBorder="1" applyAlignment="1" applyProtection="1">
      <alignment horizontal="center" vertical="center"/>
      <protection locked="0"/>
    </xf>
    <xf numFmtId="174" fontId="4" fillId="0" borderId="39" xfId="1" applyFont="1" applyFill="1" applyBorder="1" applyAlignment="1" applyProtection="1">
      <alignment vertical="center"/>
      <protection locked="0"/>
    </xf>
    <xf numFmtId="3" fontId="5" fillId="21" borderId="41" xfId="0" applyNumberFormat="1" applyFont="1" applyFill="1" applyBorder="1" applyProtection="1">
      <protection locked="0"/>
    </xf>
    <xf numFmtId="3" fontId="26" fillId="21" borderId="41" xfId="0" applyNumberFormat="1" applyFont="1" applyFill="1" applyBorder="1" applyAlignment="1" applyProtection="1">
      <alignment horizontal="center" vertical="center"/>
      <protection locked="0"/>
    </xf>
    <xf numFmtId="4" fontId="26" fillId="21" borderId="41" xfId="0" applyNumberFormat="1" applyFont="1" applyFill="1" applyBorder="1" applyAlignment="1" applyProtection="1">
      <alignment horizontal="center" vertical="center"/>
      <protection locked="0"/>
    </xf>
    <xf numFmtId="176" fontId="32" fillId="21" borderId="41" xfId="4" applyNumberFormat="1" applyFont="1" applyFill="1" applyBorder="1" applyAlignment="1" applyProtection="1">
      <alignment vertical="center" wrapText="1"/>
      <protection locked="0"/>
    </xf>
    <xf numFmtId="167" fontId="28" fillId="21" borderId="41" xfId="6" applyNumberFormat="1" applyFont="1" applyFill="1" applyBorder="1" applyAlignment="1" applyProtection="1">
      <alignment vertical="center"/>
      <protection locked="0"/>
    </xf>
    <xf numFmtId="4" fontId="4" fillId="21" borderId="41" xfId="0" applyNumberFormat="1" applyFont="1" applyFill="1" applyBorder="1" applyAlignment="1" applyProtection="1">
      <alignment horizontal="centerContinuous"/>
      <protection locked="0"/>
    </xf>
    <xf numFmtId="176" fontId="20" fillId="21" borderId="35" xfId="4" applyNumberFormat="1" applyFont="1" applyFill="1" applyBorder="1" applyAlignment="1" applyProtection="1">
      <alignment vertical="center"/>
      <protection locked="0"/>
    </xf>
    <xf numFmtId="3" fontId="20" fillId="21" borderId="41" xfId="0" applyNumberFormat="1" applyFont="1" applyFill="1" applyBorder="1" applyAlignment="1" applyProtection="1">
      <alignment horizontal="centerContinuous"/>
      <protection locked="0"/>
    </xf>
    <xf numFmtId="167" fontId="29" fillId="21" borderId="35" xfId="6" applyNumberFormat="1" applyFont="1" applyFill="1" applyBorder="1" applyAlignment="1" applyProtection="1">
      <alignment vertical="center"/>
      <protection locked="0"/>
    </xf>
    <xf numFmtId="3" fontId="20" fillId="0" borderId="4" xfId="0" applyNumberFormat="1" applyFont="1" applyBorder="1" applyAlignment="1" applyProtection="1">
      <alignment horizontal="center"/>
      <protection locked="0"/>
    </xf>
    <xf numFmtId="0" fontId="20" fillId="21" borderId="34" xfId="7" applyFont="1" applyFill="1" applyBorder="1" applyAlignment="1" applyProtection="1">
      <alignment horizontal="left" vertical="center"/>
      <protection locked="0"/>
    </xf>
    <xf numFmtId="0" fontId="20" fillId="21" borderId="35" xfId="7" applyFont="1" applyFill="1" applyBorder="1" applyAlignment="1" applyProtection="1">
      <alignment horizontal="left" vertical="center"/>
      <protection locked="0"/>
    </xf>
    <xf numFmtId="176" fontId="26" fillId="21" borderId="41" xfId="4" applyNumberFormat="1" applyFont="1" applyFill="1" applyBorder="1" applyAlignment="1" applyProtection="1">
      <alignment horizontal="center" vertical="center"/>
      <protection locked="0"/>
    </xf>
    <xf numFmtId="164" fontId="20" fillId="0" borderId="0" xfId="4" applyFont="1" applyFill="1" applyBorder="1" applyAlignment="1" applyProtection="1">
      <alignment horizontal="center" vertical="center"/>
      <protection locked="0"/>
    </xf>
    <xf numFmtId="164" fontId="20" fillId="0" borderId="41" xfId="4" applyFont="1" applyFill="1" applyBorder="1" applyAlignment="1" applyProtection="1">
      <alignment horizontal="center" vertical="center"/>
      <protection locked="0"/>
    </xf>
    <xf numFmtId="4" fontId="20" fillId="0" borderId="39" xfId="0" applyNumberFormat="1" applyFont="1" applyBorder="1" applyAlignment="1" applyProtection="1">
      <alignment horizontal="center" vertical="center"/>
      <protection locked="0"/>
    </xf>
    <xf numFmtId="176" fontId="4" fillId="0" borderId="39" xfId="4" applyNumberFormat="1" applyFont="1" applyFill="1" applyBorder="1" applyProtection="1">
      <protection locked="0"/>
    </xf>
    <xf numFmtId="0" fontId="20" fillId="21" borderId="41" xfId="7" applyFont="1" applyFill="1" applyBorder="1" applyAlignment="1" applyProtection="1">
      <alignment horizontal="left" vertical="center"/>
      <protection locked="0"/>
    </xf>
    <xf numFmtId="3" fontId="20" fillId="0" borderId="39" xfId="0" applyNumberFormat="1" applyFont="1" applyBorder="1" applyAlignment="1" applyProtection="1">
      <alignment horizontal="center" vertical="center"/>
      <protection locked="0"/>
    </xf>
    <xf numFmtId="167" fontId="28" fillId="0" borderId="41" xfId="6" applyNumberFormat="1" applyFont="1" applyBorder="1" applyAlignment="1" applyProtection="1">
      <alignment horizontal="center" vertical="center"/>
      <protection locked="0"/>
    </xf>
    <xf numFmtId="3" fontId="20" fillId="0" borderId="5" xfId="6" applyNumberFormat="1" applyFont="1" applyBorder="1" applyAlignment="1" applyProtection="1">
      <alignment horizontal="center" vertical="center"/>
      <protection locked="0"/>
    </xf>
    <xf numFmtId="176" fontId="20" fillId="0" borderId="35" xfId="4" applyNumberFormat="1" applyFont="1" applyFill="1" applyBorder="1" applyAlignment="1" applyProtection="1">
      <alignment horizontal="center" vertical="center"/>
      <protection locked="0"/>
    </xf>
    <xf numFmtId="164" fontId="20" fillId="5" borderId="0" xfId="4" applyFont="1" applyFill="1" applyBorder="1" applyAlignment="1" applyProtection="1">
      <alignment horizontal="center" vertical="center"/>
      <protection locked="0"/>
    </xf>
    <xf numFmtId="176" fontId="32" fillId="0" borderId="0" xfId="4" applyNumberFormat="1" applyFont="1" applyFill="1" applyBorder="1" applyAlignment="1" applyProtection="1">
      <alignment vertical="center" wrapText="1"/>
      <protection locked="0"/>
    </xf>
    <xf numFmtId="176" fontId="26" fillId="0" borderId="0" xfId="4" applyNumberFormat="1" applyFont="1" applyFill="1" applyBorder="1" applyAlignment="1" applyProtection="1">
      <alignment horizontal="center" vertical="center"/>
      <protection locked="0"/>
    </xf>
    <xf numFmtId="3" fontId="30" fillId="4" borderId="65" xfId="0" applyNumberFormat="1" applyFont="1" applyFill="1" applyBorder="1" applyAlignment="1" applyProtection="1">
      <alignment horizontal="center" vertical="center"/>
      <protection locked="0"/>
    </xf>
    <xf numFmtId="167" fontId="20" fillId="3" borderId="36" xfId="6" applyNumberFormat="1" applyFont="1" applyFill="1" applyBorder="1" applyAlignment="1">
      <alignment vertical="center"/>
    </xf>
    <xf numFmtId="3" fontId="20" fillId="0" borderId="38" xfId="6" applyNumberFormat="1" applyFont="1" applyBorder="1"/>
    <xf numFmtId="167" fontId="20" fillId="16" borderId="36" xfId="0" applyNumberFormat="1" applyFont="1" applyFill="1" applyBorder="1"/>
    <xf numFmtId="176" fontId="20" fillId="16" borderId="41" xfId="4" applyNumberFormat="1" applyFont="1" applyFill="1" applyBorder="1" applyAlignment="1" applyProtection="1">
      <alignment vertical="center"/>
      <protection locked="0"/>
    </xf>
    <xf numFmtId="10" fontId="20" fillId="0" borderId="41" xfId="5" applyNumberFormat="1" applyFont="1" applyFill="1" applyBorder="1" applyAlignment="1" applyProtection="1">
      <alignment horizontal="center" vertical="center"/>
      <protection locked="0"/>
    </xf>
    <xf numFmtId="3" fontId="4" fillId="4" borderId="39" xfId="6" applyNumberFormat="1" applyFont="1" applyFill="1" applyBorder="1" applyProtection="1">
      <protection hidden="1"/>
    </xf>
    <xf numFmtId="3" fontId="4" fillId="4" borderId="34" xfId="6" applyNumberFormat="1" applyFont="1" applyFill="1" applyBorder="1" applyProtection="1">
      <protection hidden="1"/>
    </xf>
    <xf numFmtId="3" fontId="4" fillId="4" borderId="35" xfId="6" applyNumberFormat="1" applyFont="1" applyFill="1" applyBorder="1" applyProtection="1">
      <protection hidden="1"/>
    </xf>
    <xf numFmtId="0" fontId="20" fillId="4" borderId="70" xfId="20" applyFont="1" applyFill="1" applyBorder="1" applyAlignment="1">
      <alignment horizontal="center" vertical="center"/>
    </xf>
    <xf numFmtId="0" fontId="20" fillId="0" borderId="33" xfId="20" applyFont="1" applyBorder="1" applyAlignment="1">
      <alignment horizontal="center" vertical="center"/>
    </xf>
    <xf numFmtId="0" fontId="20" fillId="0" borderId="37" xfId="20" applyFont="1" applyBorder="1" applyAlignment="1">
      <alignment horizontal="center" vertical="center"/>
    </xf>
    <xf numFmtId="0" fontId="20" fillId="0" borderId="0" xfId="20" applyFont="1" applyAlignment="1">
      <alignment horizontal="center" vertical="center"/>
    </xf>
    <xf numFmtId="0" fontId="4" fillId="0" borderId="0" xfId="20" applyAlignment="1">
      <alignment horizontal="center" vertical="center"/>
    </xf>
    <xf numFmtId="14" fontId="4" fillId="0" borderId="0" xfId="20" applyNumberFormat="1" applyAlignment="1">
      <alignment horizontal="center" vertical="center"/>
    </xf>
    <xf numFmtId="0" fontId="20" fillId="0" borderId="56" xfId="20" applyFont="1" applyBorder="1" applyAlignment="1">
      <alignment horizontal="center" vertical="center"/>
    </xf>
    <xf numFmtId="4" fontId="4" fillId="0" borderId="33" xfId="20" applyNumberFormat="1" applyBorder="1" applyAlignment="1">
      <alignment horizontal="center" vertical="center"/>
    </xf>
    <xf numFmtId="189" fontId="4" fillId="0" borderId="34" xfId="20" applyNumberFormat="1" applyBorder="1" applyAlignment="1">
      <alignment horizontal="center" vertical="center"/>
    </xf>
    <xf numFmtId="0" fontId="20" fillId="0" borderId="25" xfId="20" applyFont="1" applyBorder="1" applyAlignment="1">
      <alignment horizontal="left" vertical="center" wrapText="1"/>
    </xf>
    <xf numFmtId="0" fontId="4" fillId="0" borderId="57" xfId="20" applyBorder="1" applyAlignment="1">
      <alignment vertical="center"/>
    </xf>
    <xf numFmtId="0" fontId="20" fillId="0" borderId="57" xfId="20" applyFont="1" applyBorder="1" applyAlignment="1">
      <alignment horizontal="left" vertical="center"/>
    </xf>
    <xf numFmtId="0" fontId="4" fillId="0" borderId="57" xfId="20" applyBorder="1" applyAlignment="1">
      <alignment horizontal="left" vertical="center"/>
    </xf>
    <xf numFmtId="0" fontId="4" fillId="0" borderId="58" xfId="20" applyBorder="1" applyAlignment="1">
      <alignment horizontal="left" vertical="center"/>
    </xf>
    <xf numFmtId="0" fontId="20" fillId="4" borderId="36" xfId="20" applyFont="1" applyFill="1" applyBorder="1" applyAlignment="1">
      <alignment horizontal="center" vertical="center"/>
    </xf>
    <xf numFmtId="0" fontId="4" fillId="0" borderId="53" xfId="20" applyBorder="1"/>
    <xf numFmtId="0" fontId="4" fillId="0" borderId="54" xfId="20" applyBorder="1"/>
    <xf numFmtId="0" fontId="20" fillId="0" borderId="54" xfId="20" applyFont="1" applyBorder="1"/>
    <xf numFmtId="0" fontId="4" fillId="0" borderId="37" xfId="20" applyBorder="1"/>
    <xf numFmtId="0" fontId="4" fillId="0" borderId="0" xfId="20"/>
    <xf numFmtId="0" fontId="20" fillId="4" borderId="79" xfId="20" applyFont="1" applyFill="1" applyBorder="1" applyAlignment="1">
      <alignment horizontal="center"/>
    </xf>
    <xf numFmtId="0" fontId="20" fillId="4" borderId="80" xfId="20" applyFont="1" applyFill="1" applyBorder="1" applyAlignment="1">
      <alignment horizontal="center"/>
    </xf>
    <xf numFmtId="0" fontId="20" fillId="4" borderId="29" xfId="20" applyFont="1" applyFill="1" applyBorder="1" applyAlignment="1">
      <alignment horizontal="center"/>
    </xf>
    <xf numFmtId="0" fontId="4" fillId="0" borderId="0" xfId="20" applyAlignment="1">
      <alignment horizontal="center" vertical="center" textRotation="180"/>
    </xf>
    <xf numFmtId="0" fontId="20" fillId="0" borderId="0" xfId="20" applyFont="1"/>
    <xf numFmtId="0" fontId="4" fillId="5" borderId="81" xfId="20" applyFill="1" applyBorder="1" applyAlignment="1">
      <alignment vertical="center" wrapText="1"/>
    </xf>
    <xf numFmtId="2" fontId="4" fillId="5" borderId="32" xfId="20" quotePrefix="1" applyNumberFormat="1" applyFill="1" applyBorder="1" applyAlignment="1">
      <alignment horizontal="center" vertical="center"/>
    </xf>
    <xf numFmtId="2" fontId="4" fillId="5" borderId="44" xfId="20" quotePrefix="1" applyNumberFormat="1" applyFill="1" applyBorder="1" applyAlignment="1">
      <alignment horizontal="center" vertical="center"/>
    </xf>
    <xf numFmtId="2" fontId="4" fillId="5" borderId="35" xfId="20" quotePrefix="1" applyNumberFormat="1" applyFill="1" applyBorder="1" applyAlignment="1">
      <alignment horizontal="center" vertical="center"/>
    </xf>
    <xf numFmtId="2" fontId="4" fillId="5" borderId="38" xfId="20" quotePrefix="1" applyNumberFormat="1" applyFill="1" applyBorder="1" applyAlignment="1">
      <alignment horizontal="center" vertical="center"/>
    </xf>
    <xf numFmtId="2" fontId="4" fillId="5" borderId="71" xfId="20" quotePrefix="1" applyNumberFormat="1" applyFill="1" applyBorder="1" applyAlignment="1">
      <alignment horizontal="center" vertical="center"/>
    </xf>
    <xf numFmtId="0" fontId="4" fillId="5" borderId="81" xfId="20" applyFill="1" applyBorder="1" applyAlignment="1">
      <alignment vertical="center"/>
    </xf>
    <xf numFmtId="2" fontId="4" fillId="0" borderId="41" xfId="20" applyNumberFormat="1" applyBorder="1" applyAlignment="1">
      <alignment vertical="center"/>
    </xf>
    <xf numFmtId="0" fontId="4" fillId="5" borderId="41" xfId="20" quotePrefix="1" applyFill="1" applyBorder="1" applyAlignment="1">
      <alignment horizontal="center" vertical="center"/>
    </xf>
    <xf numFmtId="2" fontId="4" fillId="5" borderId="65" xfId="20" quotePrefix="1" applyNumberFormat="1" applyFill="1" applyBorder="1" applyAlignment="1">
      <alignment horizontal="right" vertical="center"/>
    </xf>
    <xf numFmtId="0" fontId="20" fillId="5" borderId="81" xfId="20" applyFont="1" applyFill="1" applyBorder="1" applyAlignment="1">
      <alignment vertical="center"/>
    </xf>
    <xf numFmtId="2" fontId="4" fillId="0" borderId="0" xfId="20" applyNumberFormat="1" applyAlignment="1">
      <alignment horizontal="center"/>
    </xf>
    <xf numFmtId="0" fontId="4" fillId="5" borderId="65" xfId="20" quotePrefix="1" applyFill="1" applyBorder="1" applyAlignment="1">
      <alignment horizontal="center" vertical="center"/>
    </xf>
    <xf numFmtId="0" fontId="4" fillId="5" borderId="41" xfId="20" quotePrefix="1" applyFill="1" applyBorder="1" applyAlignment="1">
      <alignment vertical="center"/>
    </xf>
    <xf numFmtId="4" fontId="20" fillId="0" borderId="71" xfId="20" applyNumberFormat="1" applyFont="1" applyBorder="1" applyAlignment="1">
      <alignment horizontal="center" vertical="center"/>
    </xf>
    <xf numFmtId="2" fontId="4" fillId="0" borderId="65" xfId="20" applyNumberFormat="1" applyBorder="1" applyAlignment="1">
      <alignment horizontal="center" vertical="center"/>
    </xf>
    <xf numFmtId="4" fontId="20" fillId="15" borderId="71" xfId="20" applyNumberFormat="1" applyFont="1" applyFill="1" applyBorder="1" applyAlignment="1">
      <alignment horizontal="center" vertical="center"/>
    </xf>
    <xf numFmtId="0" fontId="20" fillId="0" borderId="37" xfId="20" applyFont="1" applyBorder="1" applyAlignment="1">
      <alignment vertical="center" wrapText="1"/>
    </xf>
    <xf numFmtId="0" fontId="4" fillId="0" borderId="2" xfId="20" applyBorder="1"/>
    <xf numFmtId="0" fontId="20" fillId="0" borderId="56" xfId="20" applyFont="1" applyBorder="1"/>
    <xf numFmtId="4" fontId="4" fillId="0" borderId="34" xfId="20" applyNumberFormat="1" applyBorder="1" applyAlignment="1">
      <alignment horizontal="center" vertical="center"/>
    </xf>
    <xf numFmtId="0" fontId="20" fillId="0" borderId="37" xfId="20" applyFont="1" applyBorder="1" applyAlignment="1">
      <alignment horizontal="left" vertical="center" wrapText="1"/>
    </xf>
    <xf numFmtId="0" fontId="4" fillId="0" borderId="0" xfId="20" applyAlignment="1">
      <alignment vertical="center"/>
    </xf>
    <xf numFmtId="0" fontId="20" fillId="0" borderId="0" xfId="20" applyFont="1" applyAlignment="1">
      <alignment horizontal="left" vertical="center"/>
    </xf>
    <xf numFmtId="0" fontId="4" fillId="0" borderId="0" xfId="20" applyAlignment="1">
      <alignment horizontal="left" vertical="center"/>
    </xf>
    <xf numFmtId="0" fontId="4" fillId="0" borderId="56" xfId="20" applyBorder="1" applyAlignment="1">
      <alignment horizontal="left" vertical="center"/>
    </xf>
    <xf numFmtId="0" fontId="20" fillId="0" borderId="0" xfId="20" applyFont="1" applyAlignment="1">
      <alignment vertical="top"/>
    </xf>
    <xf numFmtId="2" fontId="4" fillId="5" borderId="65" xfId="20" quotePrefix="1" applyNumberFormat="1" applyFill="1" applyBorder="1" applyAlignment="1">
      <alignment horizontal="center" vertical="center"/>
    </xf>
    <xf numFmtId="2" fontId="4" fillId="0" borderId="39" xfId="20" applyNumberFormat="1" applyBorder="1" applyAlignment="1">
      <alignment vertical="center"/>
    </xf>
    <xf numFmtId="0" fontId="4" fillId="5" borderId="82" xfId="20" applyFill="1" applyBorder="1" applyAlignment="1">
      <alignment horizontal="left" vertical="center" wrapText="1"/>
    </xf>
    <xf numFmtId="190" fontId="4" fillId="5" borderId="38" xfId="20" quotePrefix="1" applyNumberFormat="1" applyFill="1" applyBorder="1" applyAlignment="1">
      <alignment horizontal="center" vertical="center"/>
    </xf>
    <xf numFmtId="0" fontId="4" fillId="5" borderId="6" xfId="20" applyFill="1" applyBorder="1" applyAlignment="1">
      <alignment horizontal="left" vertical="center" wrapText="1"/>
    </xf>
    <xf numFmtId="2" fontId="4" fillId="5" borderId="84" xfId="20" quotePrefix="1" applyNumberFormat="1" applyFill="1" applyBorder="1" applyAlignment="1">
      <alignment horizontal="center" vertical="center"/>
    </xf>
    <xf numFmtId="2" fontId="4" fillId="5" borderId="7" xfId="20" quotePrefix="1" applyNumberFormat="1" applyFill="1" applyBorder="1" applyAlignment="1">
      <alignment horizontal="center" vertical="center"/>
    </xf>
    <xf numFmtId="2" fontId="4" fillId="5" borderId="85" xfId="20" quotePrefix="1" applyNumberFormat="1" applyFill="1" applyBorder="1" applyAlignment="1">
      <alignment horizontal="center" vertical="center"/>
    </xf>
    <xf numFmtId="2" fontId="4" fillId="5" borderId="8" xfId="20" quotePrefix="1" applyNumberFormat="1" applyFill="1" applyBorder="1" applyAlignment="1">
      <alignment horizontal="center" vertical="center"/>
    </xf>
    <xf numFmtId="0" fontId="4" fillId="0" borderId="37" xfId="0" applyFont="1" applyBorder="1"/>
    <xf numFmtId="0" fontId="4" fillId="0" borderId="41" xfId="20" applyBorder="1" applyAlignment="1">
      <alignment horizontal="center" vertical="center"/>
    </xf>
    <xf numFmtId="9" fontId="4" fillId="0" borderId="41" xfId="20" applyNumberFormat="1" applyBorder="1" applyAlignment="1">
      <alignment horizontal="center" vertical="center"/>
    </xf>
    <xf numFmtId="4" fontId="20" fillId="15" borderId="31" xfId="20" applyNumberFormat="1" applyFont="1" applyFill="1" applyBorder="1" applyAlignment="1">
      <alignment horizontal="center" vertical="center"/>
    </xf>
    <xf numFmtId="0" fontId="4" fillId="0" borderId="0" xfId="21"/>
    <xf numFmtId="0" fontId="4" fillId="0" borderId="53" xfId="21" applyBorder="1"/>
    <xf numFmtId="0" fontId="4" fillId="0" borderId="54" xfId="21" applyBorder="1"/>
    <xf numFmtId="0" fontId="67" fillId="4" borderId="36" xfId="20" quotePrefix="1" applyFont="1" applyFill="1" applyBorder="1" applyAlignment="1">
      <alignment horizontal="center" vertical="center"/>
    </xf>
    <xf numFmtId="0" fontId="67" fillId="4" borderId="51" xfId="20" quotePrefix="1" applyFont="1" applyFill="1" applyBorder="1" applyAlignment="1">
      <alignment horizontal="center" vertical="center"/>
    </xf>
    <xf numFmtId="0" fontId="67" fillId="4" borderId="50" xfId="20" quotePrefix="1" applyFont="1" applyFill="1" applyBorder="1" applyAlignment="1">
      <alignment horizontal="center" vertical="center"/>
    </xf>
    <xf numFmtId="0" fontId="67" fillId="4" borderId="52" xfId="20" quotePrefix="1" applyFont="1" applyFill="1" applyBorder="1" applyAlignment="1">
      <alignment horizontal="center" vertical="center"/>
    </xf>
    <xf numFmtId="4" fontId="67" fillId="4" borderId="36" xfId="20" applyNumberFormat="1" applyFont="1" applyFill="1" applyBorder="1" applyAlignment="1">
      <alignment horizontal="center" vertical="center" wrapText="1"/>
    </xf>
    <xf numFmtId="0" fontId="4" fillId="22" borderId="0" xfId="21" applyFill="1"/>
    <xf numFmtId="2" fontId="4" fillId="22" borderId="0" xfId="21" applyNumberFormat="1" applyFill="1"/>
    <xf numFmtId="1" fontId="4" fillId="22" borderId="0" xfId="21" applyNumberFormat="1" applyFill="1"/>
    <xf numFmtId="0" fontId="4" fillId="0" borderId="37" xfId="21" applyBorder="1"/>
    <xf numFmtId="0" fontId="67" fillId="0" borderId="82" xfId="20" quotePrefix="1" applyFont="1" applyBorder="1" applyAlignment="1">
      <alignment vertical="center"/>
    </xf>
    <xf numFmtId="0" fontId="67" fillId="0" borderId="44" xfId="20" applyFont="1" applyBorder="1" applyAlignment="1">
      <alignment horizontal="center" vertical="center"/>
    </xf>
    <xf numFmtId="0" fontId="67" fillId="0" borderId="44" xfId="20" quotePrefix="1" applyFont="1" applyBorder="1" applyAlignment="1">
      <alignment horizontal="center" vertical="center"/>
    </xf>
    <xf numFmtId="0" fontId="67" fillId="0" borderId="44" xfId="20" applyFont="1" applyBorder="1" applyAlignment="1">
      <alignment horizontal="center" vertical="center" wrapText="1"/>
    </xf>
    <xf numFmtId="4" fontId="67" fillId="0" borderId="71" xfId="20" applyNumberFormat="1" applyFont="1" applyBorder="1" applyAlignment="1">
      <alignment vertical="center" wrapText="1"/>
    </xf>
    <xf numFmtId="0" fontId="67" fillId="0" borderId="81" xfId="20" applyFont="1" applyBorder="1" applyAlignment="1">
      <alignment horizontal="center" vertical="center" wrapText="1"/>
    </xf>
    <xf numFmtId="2" fontId="67" fillId="0" borderId="41" xfId="20" applyNumberFormat="1" applyFont="1" applyBorder="1" applyAlignment="1">
      <alignment vertical="center"/>
    </xf>
    <xf numFmtId="0" fontId="67" fillId="0" borderId="41" xfId="20" applyFont="1" applyBorder="1" applyAlignment="1">
      <alignment horizontal="center" vertical="center" wrapText="1"/>
    </xf>
    <xf numFmtId="2" fontId="67" fillId="0" borderId="41" xfId="20" quotePrefix="1" applyNumberFormat="1" applyFont="1" applyBorder="1" applyAlignment="1">
      <alignment horizontal="right" vertical="center"/>
    </xf>
    <xf numFmtId="2" fontId="67" fillId="0" borderId="41" xfId="20" quotePrefix="1" applyNumberFormat="1" applyFont="1" applyBorder="1" applyAlignment="1">
      <alignment horizontal="center" vertical="center"/>
    </xf>
    <xf numFmtId="2" fontId="67" fillId="0" borderId="65" xfId="20" quotePrefix="1" applyNumberFormat="1" applyFont="1" applyBorder="1" applyAlignment="1">
      <alignment horizontal="center" vertical="center"/>
    </xf>
    <xf numFmtId="0" fontId="4" fillId="23" borderId="0" xfId="21" applyFill="1"/>
    <xf numFmtId="2" fontId="4" fillId="23" borderId="0" xfId="21" applyNumberFormat="1" applyFill="1"/>
    <xf numFmtId="1" fontId="4" fillId="23" borderId="0" xfId="21" applyNumberFormat="1" applyFill="1"/>
    <xf numFmtId="0" fontId="68" fillId="0" borderId="60" xfId="20" applyFont="1" applyBorder="1" applyAlignment="1">
      <alignment horizontal="left" vertical="center"/>
    </xf>
    <xf numFmtId="0" fontId="68" fillId="0" borderId="34" xfId="20" applyFont="1" applyBorder="1" applyAlignment="1">
      <alignment vertical="center" wrapText="1"/>
    </xf>
    <xf numFmtId="0" fontId="68" fillId="0" borderId="34" xfId="20" applyFont="1" applyBorder="1" applyAlignment="1">
      <alignment horizontal="center" vertical="center" wrapText="1"/>
    </xf>
    <xf numFmtId="2" fontId="67" fillId="0" borderId="34" xfId="20" quotePrefix="1" applyNumberFormat="1" applyFont="1" applyBorder="1" applyAlignment="1">
      <alignment horizontal="center" vertical="center"/>
    </xf>
    <xf numFmtId="2" fontId="67" fillId="0" borderId="61" xfId="20" quotePrefix="1" applyNumberFormat="1" applyFont="1" applyBorder="1" applyAlignment="1">
      <alignment horizontal="center" vertical="center"/>
    </xf>
    <xf numFmtId="0" fontId="4" fillId="15" borderId="0" xfId="21" applyFill="1"/>
    <xf numFmtId="2" fontId="4" fillId="15" borderId="0" xfId="21" applyNumberFormat="1" applyFill="1"/>
    <xf numFmtId="1" fontId="4" fillId="15" borderId="0" xfId="21" applyNumberFormat="1" applyFill="1"/>
    <xf numFmtId="0" fontId="4" fillId="11" borderId="0" xfId="21" applyFill="1"/>
    <xf numFmtId="2" fontId="4" fillId="11" borderId="0" xfId="21" applyNumberFormat="1" applyFill="1"/>
    <xf numFmtId="0" fontId="68" fillId="0" borderId="60" xfId="20" applyFont="1" applyBorder="1" applyAlignment="1">
      <alignment horizontal="center" vertical="center" wrapText="1"/>
    </xf>
    <xf numFmtId="0" fontId="4" fillId="0" borderId="55" xfId="21" applyBorder="1"/>
    <xf numFmtId="0" fontId="4" fillId="0" borderId="56" xfId="21" applyBorder="1"/>
    <xf numFmtId="0" fontId="67" fillId="0" borderId="35" xfId="20" applyFont="1" applyBorder="1" applyAlignment="1">
      <alignment horizontal="center" vertical="center" wrapText="1"/>
    </xf>
    <xf numFmtId="0" fontId="67" fillId="0" borderId="86" xfId="20" applyFont="1" applyBorder="1" applyAlignment="1">
      <alignment horizontal="center" vertical="center" wrapText="1"/>
    </xf>
    <xf numFmtId="2" fontId="67" fillId="0" borderId="80" xfId="20" applyNumberFormat="1" applyFont="1" applyBorder="1" applyAlignment="1">
      <alignment vertical="center"/>
    </xf>
    <xf numFmtId="0" fontId="67" fillId="0" borderId="80" xfId="20" applyFont="1" applyBorder="1" applyAlignment="1">
      <alignment horizontal="center" vertical="center" wrapText="1"/>
    </xf>
    <xf numFmtId="2" fontId="67" fillId="0" borderId="80" xfId="20" quotePrefix="1" applyNumberFormat="1" applyFont="1" applyBorder="1" applyAlignment="1">
      <alignment horizontal="right" vertical="center"/>
    </xf>
    <xf numFmtId="2" fontId="67" fillId="0" borderId="80" xfId="20" quotePrefix="1" applyNumberFormat="1" applyFont="1" applyBorder="1" applyAlignment="1">
      <alignment horizontal="center" vertical="center"/>
    </xf>
    <xf numFmtId="2" fontId="67" fillId="0" borderId="29" xfId="20" quotePrefix="1" applyNumberFormat="1" applyFont="1" applyBorder="1" applyAlignment="1">
      <alignment horizontal="center" vertical="center"/>
    </xf>
    <xf numFmtId="0" fontId="4" fillId="5" borderId="0" xfId="21" applyFill="1"/>
    <xf numFmtId="0" fontId="4" fillId="5" borderId="56" xfId="21" applyFill="1" applyBorder="1"/>
    <xf numFmtId="2" fontId="69" fillId="24" borderId="70" xfId="0" applyNumberFormat="1" applyFont="1" applyFill="1" applyBorder="1"/>
    <xf numFmtId="2" fontId="4" fillId="0" borderId="0" xfId="21" applyNumberFormat="1"/>
    <xf numFmtId="0" fontId="4" fillId="0" borderId="25" xfId="21" applyBorder="1"/>
    <xf numFmtId="0" fontId="4" fillId="0" borderId="57" xfId="21" applyBorder="1"/>
    <xf numFmtId="0" fontId="4" fillId="0" borderId="58" xfId="21" applyBorder="1"/>
    <xf numFmtId="0" fontId="4" fillId="4" borderId="50" xfId="21" applyFill="1" applyBorder="1"/>
    <xf numFmtId="0" fontId="20" fillId="4" borderId="51" xfId="21" applyFont="1" applyFill="1" applyBorder="1" applyAlignment="1">
      <alignment horizontal="center"/>
    </xf>
    <xf numFmtId="0" fontId="20" fillId="4" borderId="50" xfId="21" applyFont="1" applyFill="1" applyBorder="1" applyAlignment="1">
      <alignment horizontal="center"/>
    </xf>
    <xf numFmtId="0" fontId="20" fillId="4" borderId="52" xfId="21" applyFont="1" applyFill="1" applyBorder="1" applyAlignment="1">
      <alignment horizontal="center"/>
    </xf>
    <xf numFmtId="2" fontId="69" fillId="7" borderId="36" xfId="0" applyNumberFormat="1" applyFont="1" applyFill="1" applyBorder="1"/>
    <xf numFmtId="0" fontId="4" fillId="5" borderId="82" xfId="20" applyFill="1" applyBorder="1" applyAlignment="1">
      <alignment vertical="center" wrapText="1"/>
    </xf>
    <xf numFmtId="49" fontId="4" fillId="5" borderId="81" xfId="20" applyNumberFormat="1" applyFill="1" applyBorder="1" applyAlignment="1">
      <alignment vertical="center"/>
    </xf>
    <xf numFmtId="49" fontId="20" fillId="5" borderId="81" xfId="20" applyNumberFormat="1" applyFont="1" applyFill="1" applyBorder="1" applyAlignment="1">
      <alignment vertical="center"/>
    </xf>
    <xf numFmtId="2" fontId="4" fillId="5" borderId="41" xfId="20" quotePrefix="1" applyNumberFormat="1" applyFill="1" applyBorder="1" applyAlignment="1">
      <alignment vertical="center"/>
    </xf>
    <xf numFmtId="2" fontId="4" fillId="5" borderId="41" xfId="20" quotePrefix="1" applyNumberFormat="1" applyFill="1" applyBorder="1" applyAlignment="1">
      <alignment horizontal="center" vertical="center"/>
    </xf>
    <xf numFmtId="2" fontId="4" fillId="5" borderId="41" xfId="20" quotePrefix="1" applyNumberFormat="1" applyFill="1" applyBorder="1" applyAlignment="1">
      <alignment horizontal="center" vertical="top"/>
    </xf>
    <xf numFmtId="0" fontId="4" fillId="0" borderId="41" xfId="0" applyFont="1" applyBorder="1"/>
    <xf numFmtId="0" fontId="4" fillId="0" borderId="65" xfId="0" applyFont="1" applyBorder="1"/>
    <xf numFmtId="4" fontId="20" fillId="0" borderId="65" xfId="20" applyNumberFormat="1" applyFont="1" applyBorder="1" applyAlignment="1">
      <alignment horizontal="center" vertical="center"/>
    </xf>
    <xf numFmtId="4" fontId="20" fillId="15" borderId="29" xfId="20" applyNumberFormat="1" applyFont="1" applyFill="1" applyBorder="1" applyAlignment="1">
      <alignment horizontal="center" vertical="center"/>
    </xf>
    <xf numFmtId="0" fontId="4" fillId="5" borderId="6" xfId="20" applyFill="1" applyBorder="1" applyAlignment="1">
      <alignment vertical="center"/>
    </xf>
    <xf numFmtId="2" fontId="4" fillId="5" borderId="7" xfId="20" quotePrefix="1" applyNumberFormat="1" applyFill="1" applyBorder="1" applyAlignment="1">
      <alignment vertical="center"/>
    </xf>
    <xf numFmtId="2" fontId="4" fillId="5" borderId="85" xfId="20" quotePrefix="1" applyNumberFormat="1" applyFill="1" applyBorder="1" applyAlignment="1">
      <alignment horizontal="center" vertical="top"/>
    </xf>
    <xf numFmtId="2" fontId="4" fillId="5" borderId="8" xfId="20" quotePrefix="1" applyNumberFormat="1" applyFill="1" applyBorder="1" applyAlignment="1">
      <alignment horizontal="right" vertical="center"/>
    </xf>
    <xf numFmtId="2" fontId="4" fillId="5" borderId="44" xfId="20" quotePrefix="1" applyNumberFormat="1" applyFill="1" applyBorder="1" applyAlignment="1">
      <alignment vertical="center"/>
    </xf>
    <xf numFmtId="2" fontId="4" fillId="5" borderId="38" xfId="20" quotePrefix="1" applyNumberFormat="1" applyFill="1" applyBorder="1" applyAlignment="1">
      <alignment horizontal="center" vertical="top"/>
    </xf>
    <xf numFmtId="2" fontId="4" fillId="5" borderId="71" xfId="20" quotePrefix="1" applyNumberFormat="1" applyFill="1" applyBorder="1" applyAlignment="1">
      <alignment horizontal="right" vertical="center"/>
    </xf>
    <xf numFmtId="0" fontId="4" fillId="0" borderId="81" xfId="0" applyFont="1" applyBorder="1"/>
    <xf numFmtId="0" fontId="4" fillId="5" borderId="82" xfId="20" applyFill="1" applyBorder="1" applyAlignment="1">
      <alignment vertical="center"/>
    </xf>
    <xf numFmtId="2" fontId="4" fillId="5" borderId="5" xfId="20" quotePrefix="1" applyNumberFormat="1" applyFill="1" applyBorder="1" applyAlignment="1">
      <alignment horizontal="center" vertical="top"/>
    </xf>
    <xf numFmtId="0" fontId="4" fillId="0" borderId="41" xfId="21" applyBorder="1"/>
    <xf numFmtId="2" fontId="4" fillId="5" borderId="42" xfId="20" quotePrefix="1" applyNumberFormat="1" applyFill="1" applyBorder="1" applyAlignment="1">
      <alignment horizontal="center" vertical="center"/>
    </xf>
    <xf numFmtId="0" fontId="20" fillId="0" borderId="55" xfId="20" applyFont="1" applyBorder="1"/>
    <xf numFmtId="0" fontId="4" fillId="0" borderId="56" xfId="20" applyBorder="1"/>
    <xf numFmtId="0" fontId="20" fillId="4" borderId="89" xfId="20" applyFont="1" applyFill="1" applyBorder="1" applyAlignment="1">
      <alignment horizontal="center"/>
    </xf>
    <xf numFmtId="0" fontId="20" fillId="4" borderId="42" xfId="20" applyFont="1" applyFill="1" applyBorder="1" applyAlignment="1">
      <alignment horizontal="center"/>
    </xf>
    <xf numFmtId="0" fontId="20" fillId="4" borderId="90" xfId="20" applyFont="1" applyFill="1" applyBorder="1" applyAlignment="1">
      <alignment horizontal="center"/>
    </xf>
    <xf numFmtId="0" fontId="4" fillId="5" borderId="35" xfId="20" applyFill="1" applyBorder="1" applyAlignment="1">
      <alignment vertical="center"/>
    </xf>
    <xf numFmtId="2" fontId="4" fillId="0" borderId="41" xfId="20" applyNumberFormat="1" applyBorder="1" applyAlignment="1">
      <alignment horizontal="center" vertical="center"/>
    </xf>
    <xf numFmtId="2" fontId="4" fillId="0" borderId="65" xfId="20" quotePrefix="1" applyNumberFormat="1" applyBorder="1" applyAlignment="1">
      <alignment horizontal="center" vertical="center"/>
    </xf>
    <xf numFmtId="0" fontId="20" fillId="5" borderId="35" xfId="20" applyFont="1" applyFill="1" applyBorder="1" applyAlignment="1">
      <alignment vertical="center"/>
    </xf>
    <xf numFmtId="0" fontId="4" fillId="0" borderId="25" xfId="20" applyBorder="1"/>
    <xf numFmtId="0" fontId="4" fillId="0" borderId="57" xfId="20" applyBorder="1"/>
    <xf numFmtId="0" fontId="20" fillId="0" borderId="58" xfId="20" applyFont="1" applyBorder="1"/>
    <xf numFmtId="192" fontId="4" fillId="5" borderId="65" xfId="20" quotePrefix="1" applyNumberFormat="1" applyFill="1" applyBorder="1" applyAlignment="1">
      <alignment horizontal="center" vertical="center"/>
    </xf>
    <xf numFmtId="2" fontId="4" fillId="5" borderId="65" xfId="20" quotePrefix="1" applyNumberFormat="1" applyFill="1" applyBorder="1" applyAlignment="1">
      <alignment vertical="center"/>
    </xf>
    <xf numFmtId="0" fontId="4" fillId="5" borderId="37" xfId="20" applyFill="1" applyBorder="1"/>
    <xf numFmtId="0" fontId="4" fillId="5" borderId="0" xfId="20" applyFill="1"/>
    <xf numFmtId="0" fontId="4" fillId="5" borderId="0" xfId="20" applyFill="1" applyAlignment="1">
      <alignment horizontal="center" vertical="center" textRotation="180"/>
    </xf>
    <xf numFmtId="0" fontId="20" fillId="5" borderId="0" xfId="20" applyFont="1" applyFill="1"/>
    <xf numFmtId="2" fontId="4" fillId="5" borderId="39" xfId="20" applyNumberFormat="1" applyFill="1" applyBorder="1" applyAlignment="1">
      <alignment horizontal="center" vertical="center"/>
    </xf>
    <xf numFmtId="2" fontId="4" fillId="5" borderId="41" xfId="20" applyNumberFormat="1" applyFill="1" applyBorder="1" applyAlignment="1">
      <alignment horizontal="center" vertical="center"/>
    </xf>
    <xf numFmtId="0" fontId="4" fillId="5" borderId="0" xfId="0" applyFont="1" applyFill="1"/>
    <xf numFmtId="0" fontId="4" fillId="0" borderId="0" xfId="20" applyAlignment="1">
      <alignment horizontal="left" vertical="top" wrapText="1"/>
    </xf>
    <xf numFmtId="0" fontId="20" fillId="0" borderId="0" xfId="20" applyFont="1" applyAlignment="1">
      <alignment horizontal="center" vertical="center" wrapText="1"/>
    </xf>
    <xf numFmtId="4" fontId="20" fillId="0" borderId="0" xfId="20" applyNumberFormat="1" applyFont="1" applyAlignment="1">
      <alignment horizontal="center" vertical="center"/>
    </xf>
    <xf numFmtId="2" fontId="4" fillId="0" borderId="44" xfId="20" applyNumberFormat="1" applyBorder="1" applyAlignment="1">
      <alignment horizontal="center" vertical="center"/>
    </xf>
    <xf numFmtId="2" fontId="4" fillId="0" borderId="55" xfId="22" applyNumberFormat="1" applyBorder="1"/>
    <xf numFmtId="2" fontId="4" fillId="0" borderId="41" xfId="0" applyNumberFormat="1" applyFont="1" applyBorder="1" applyAlignment="1">
      <alignment horizontal="center"/>
    </xf>
    <xf numFmtId="0" fontId="4" fillId="0" borderId="41" xfId="0" applyFont="1" applyBorder="1" applyAlignment="1">
      <alignment horizontal="center"/>
    </xf>
    <xf numFmtId="0" fontId="4" fillId="0" borderId="41" xfId="21" applyBorder="1" applyAlignment="1">
      <alignment horizontal="center"/>
    </xf>
    <xf numFmtId="2" fontId="4" fillId="0" borderId="41" xfId="21" applyNumberFormat="1" applyBorder="1" applyAlignment="1">
      <alignment horizontal="center"/>
    </xf>
    <xf numFmtId="0" fontId="4" fillId="5" borderId="89" xfId="20" applyFill="1" applyBorder="1" applyAlignment="1">
      <alignment vertical="center" wrapText="1"/>
    </xf>
    <xf numFmtId="0" fontId="4" fillId="7" borderId="66" xfId="20" applyFill="1" applyBorder="1" applyAlignment="1">
      <alignment vertical="center" wrapText="1"/>
    </xf>
    <xf numFmtId="2" fontId="4" fillId="7" borderId="67" xfId="20" quotePrefix="1" applyNumberFormat="1" applyFill="1" applyBorder="1" applyAlignment="1">
      <alignment horizontal="center" vertical="center"/>
    </xf>
    <xf numFmtId="2" fontId="4" fillId="7" borderId="68" xfId="20" quotePrefix="1" applyNumberFormat="1" applyFill="1" applyBorder="1" applyAlignment="1">
      <alignment horizontal="center" vertical="center"/>
    </xf>
    <xf numFmtId="2" fontId="4" fillId="5" borderId="61" xfId="20" quotePrefix="1" applyNumberFormat="1" applyFill="1" applyBorder="1" applyAlignment="1">
      <alignment horizontal="center" vertical="center"/>
    </xf>
    <xf numFmtId="2" fontId="4" fillId="0" borderId="44" xfId="20" applyNumberFormat="1" applyBorder="1" applyAlignment="1">
      <alignment vertical="center"/>
    </xf>
    <xf numFmtId="0" fontId="4" fillId="0" borderId="0" xfId="22"/>
    <xf numFmtId="4" fontId="22" fillId="0" borderId="7" xfId="0" applyNumberFormat="1" applyFont="1" applyBorder="1" applyAlignment="1">
      <alignment vertical="center" wrapText="1"/>
    </xf>
    <xf numFmtId="4" fontId="22" fillId="0" borderId="41" xfId="0" applyNumberFormat="1" applyFont="1" applyBorder="1" applyAlignment="1">
      <alignment vertical="center" wrapText="1"/>
    </xf>
    <xf numFmtId="0" fontId="4" fillId="0" borderId="41" xfId="22" applyBorder="1" applyAlignment="1">
      <alignment horizontal="center"/>
    </xf>
    <xf numFmtId="2" fontId="4" fillId="0" borderId="90" xfId="20" applyNumberFormat="1" applyBorder="1" applyAlignment="1">
      <alignment horizontal="center" vertical="center"/>
    </xf>
    <xf numFmtId="4" fontId="20" fillId="15" borderId="68" xfId="20" applyNumberFormat="1" applyFont="1" applyFill="1" applyBorder="1" applyAlignment="1">
      <alignment horizontal="center" vertical="center"/>
    </xf>
    <xf numFmtId="0" fontId="20" fillId="25" borderId="44" xfId="22" applyFont="1" applyFill="1" applyBorder="1" applyAlignment="1">
      <alignment horizontal="center" vertical="center"/>
    </xf>
    <xf numFmtId="4" fontId="22" fillId="5" borderId="41" xfId="0" applyNumberFormat="1" applyFont="1" applyFill="1" applyBorder="1" applyAlignment="1">
      <alignment horizontal="right" wrapText="1"/>
    </xf>
    <xf numFmtId="2" fontId="4" fillId="5" borderId="32" xfId="20" quotePrefix="1" applyNumberFormat="1" applyFill="1" applyBorder="1" applyAlignment="1">
      <alignment horizontal="right"/>
    </xf>
    <xf numFmtId="2" fontId="4" fillId="5" borderId="44" xfId="20" quotePrefix="1" applyNumberFormat="1" applyFill="1" applyBorder="1" applyAlignment="1">
      <alignment horizontal="right"/>
    </xf>
    <xf numFmtId="0" fontId="22" fillId="0" borderId="6" xfId="0" applyFont="1" applyBorder="1" applyAlignment="1">
      <alignment horizontal="left" vertical="center" wrapText="1"/>
    </xf>
    <xf numFmtId="4" fontId="22" fillId="5" borderId="7" xfId="0" applyNumberFormat="1" applyFont="1" applyFill="1" applyBorder="1" applyAlignment="1">
      <alignment vertical="center" wrapText="1"/>
    </xf>
    <xf numFmtId="0" fontId="22" fillId="0" borderId="81" xfId="0" applyFont="1" applyBorder="1" applyAlignment="1">
      <alignment horizontal="left" vertical="center" wrapText="1"/>
    </xf>
    <xf numFmtId="4" fontId="22" fillId="5" borderId="41" xfId="0" applyNumberFormat="1" applyFont="1" applyFill="1" applyBorder="1" applyAlignment="1">
      <alignment vertical="center" wrapText="1"/>
    </xf>
    <xf numFmtId="0" fontId="22" fillId="5" borderId="81" xfId="0" applyFont="1" applyFill="1" applyBorder="1" applyAlignment="1">
      <alignment horizontal="left" vertical="center" wrapText="1"/>
    </xf>
    <xf numFmtId="2" fontId="22" fillId="0" borderId="41" xfId="0" applyNumberFormat="1" applyFont="1" applyBorder="1" applyAlignment="1">
      <alignment vertical="center" wrapText="1"/>
    </xf>
    <xf numFmtId="2" fontId="4" fillId="0" borderId="0" xfId="22" applyNumberFormat="1"/>
    <xf numFmtId="2" fontId="20" fillId="0" borderId="29" xfId="20" applyNumberFormat="1" applyFont="1" applyBorder="1" applyAlignment="1">
      <alignment horizontal="center" vertical="center"/>
    </xf>
    <xf numFmtId="0" fontId="20" fillId="25" borderId="41" xfId="22" applyFont="1" applyFill="1" applyBorder="1" applyAlignment="1">
      <alignment horizontal="center" vertical="center"/>
    </xf>
    <xf numFmtId="183" fontId="22" fillId="0" borderId="7" xfId="0" applyNumberFormat="1" applyFont="1" applyBorder="1" applyAlignment="1">
      <alignment vertical="center" wrapText="1"/>
    </xf>
    <xf numFmtId="183" fontId="22" fillId="0" borderId="41" xfId="0" applyNumberFormat="1" applyFont="1" applyBorder="1" applyAlignment="1">
      <alignment vertical="center" wrapText="1"/>
    </xf>
    <xf numFmtId="0" fontId="22" fillId="0" borderId="41" xfId="0" applyFont="1" applyBorder="1" applyAlignment="1">
      <alignment vertical="center" wrapText="1"/>
    </xf>
    <xf numFmtId="183" fontId="4" fillId="5" borderId="41" xfId="20" quotePrefix="1" applyNumberFormat="1" applyFill="1" applyBorder="1" applyAlignment="1">
      <alignment horizontal="right" vertical="center"/>
    </xf>
    <xf numFmtId="2" fontId="4" fillId="5" borderId="38" xfId="20" quotePrefix="1" applyNumberFormat="1" applyFill="1" applyBorder="1" applyAlignment="1">
      <alignment horizontal="right" vertical="center"/>
    </xf>
    <xf numFmtId="0" fontId="4" fillId="0" borderId="41" xfId="22" applyBorder="1"/>
    <xf numFmtId="2" fontId="20" fillId="5" borderId="65" xfId="20" quotePrefix="1" applyNumberFormat="1" applyFont="1" applyFill="1" applyBorder="1" applyAlignment="1">
      <alignment horizontal="center" vertical="center"/>
    </xf>
    <xf numFmtId="2" fontId="4" fillId="0" borderId="29" xfId="20" applyNumberFormat="1" applyBorder="1" applyAlignment="1">
      <alignment horizontal="center" vertical="center"/>
    </xf>
    <xf numFmtId="0" fontId="22" fillId="0" borderId="72" xfId="0" applyFont="1" applyBorder="1" applyAlignment="1">
      <alignment horizontal="justify" vertical="center" wrapText="1"/>
    </xf>
    <xf numFmtId="4" fontId="22" fillId="5" borderId="73" xfId="0" applyNumberFormat="1" applyFont="1" applyFill="1" applyBorder="1" applyAlignment="1">
      <alignment vertical="center" wrapText="1"/>
    </xf>
    <xf numFmtId="4" fontId="22" fillId="0" borderId="73" xfId="0" applyNumberFormat="1" applyFont="1" applyBorder="1" applyAlignment="1">
      <alignment vertical="center" wrapText="1"/>
    </xf>
    <xf numFmtId="2" fontId="4" fillId="5" borderId="83" xfId="20" quotePrefix="1" applyNumberFormat="1" applyFill="1" applyBorder="1" applyAlignment="1">
      <alignment horizontal="center" vertical="center"/>
    </xf>
    <xf numFmtId="0" fontId="22" fillId="0" borderId="81" xfId="0" applyFont="1" applyBorder="1" applyAlignment="1">
      <alignment horizontal="justify" vertical="center" wrapText="1"/>
    </xf>
    <xf numFmtId="0" fontId="73" fillId="5" borderId="81" xfId="20" applyFont="1" applyFill="1" applyBorder="1" applyAlignment="1">
      <alignment vertical="center"/>
    </xf>
    <xf numFmtId="2" fontId="4" fillId="5" borderId="41" xfId="20" quotePrefix="1" applyNumberFormat="1" applyFill="1" applyBorder="1" applyAlignment="1">
      <alignment horizontal="right" vertical="center"/>
    </xf>
    <xf numFmtId="2" fontId="4" fillId="0" borderId="41" xfId="22" applyNumberFormat="1" applyBorder="1" applyAlignment="1">
      <alignment horizontal="right"/>
    </xf>
    <xf numFmtId="2" fontId="4" fillId="0" borderId="41" xfId="20" applyNumberFormat="1" applyBorder="1" applyAlignment="1">
      <alignment horizontal="right" vertical="center"/>
    </xf>
    <xf numFmtId="0" fontId="4" fillId="5" borderId="41" xfId="20" quotePrefix="1" applyFill="1" applyBorder="1" applyAlignment="1">
      <alignment horizontal="right" vertical="center"/>
    </xf>
    <xf numFmtId="0" fontId="20" fillId="0" borderId="57" xfId="20" applyFont="1" applyBorder="1"/>
    <xf numFmtId="0" fontId="4" fillId="0" borderId="54" xfId="22" applyBorder="1"/>
    <xf numFmtId="2" fontId="4" fillId="5" borderId="96" xfId="20" quotePrefix="1" applyNumberFormat="1" applyFill="1" applyBorder="1" applyAlignment="1">
      <alignment horizontal="center" vertical="top"/>
    </xf>
    <xf numFmtId="4" fontId="4" fillId="0" borderId="0" xfId="22" applyNumberFormat="1"/>
    <xf numFmtId="0" fontId="20" fillId="7" borderId="81" xfId="20" applyFont="1" applyFill="1" applyBorder="1" applyAlignment="1">
      <alignment vertical="center"/>
    </xf>
    <xf numFmtId="2" fontId="4" fillId="7" borderId="41" xfId="20" applyNumberFormat="1" applyFill="1" applyBorder="1" applyAlignment="1">
      <alignment vertical="center"/>
    </xf>
    <xf numFmtId="0" fontId="4" fillId="5" borderId="6" xfId="20" applyFill="1" applyBorder="1" applyAlignment="1">
      <alignment vertical="center" wrapText="1"/>
    </xf>
    <xf numFmtId="4" fontId="22" fillId="0" borderId="7" xfId="0" applyNumberFormat="1" applyFont="1" applyBorder="1" applyAlignment="1">
      <alignment horizontal="center" vertical="center" wrapText="1"/>
    </xf>
    <xf numFmtId="2" fontId="4" fillId="0" borderId="54" xfId="22" applyNumberFormat="1" applyBorder="1" applyAlignment="1">
      <alignment horizontal="center" vertical="center"/>
    </xf>
    <xf numFmtId="4" fontId="22" fillId="0" borderId="8" xfId="0" applyNumberFormat="1" applyFont="1" applyBorder="1" applyAlignment="1">
      <alignment vertical="center" wrapText="1"/>
    </xf>
    <xf numFmtId="0" fontId="4" fillId="5" borderId="0" xfId="22" applyFill="1"/>
    <xf numFmtId="4" fontId="22" fillId="5" borderId="7" xfId="0" applyNumberFormat="1" applyFont="1" applyFill="1" applyBorder="1" applyAlignment="1">
      <alignment horizontal="center" vertical="center" wrapText="1"/>
    </xf>
    <xf numFmtId="0" fontId="4" fillId="5" borderId="41" xfId="22" applyFill="1" applyBorder="1" applyAlignment="1">
      <alignment horizontal="center"/>
    </xf>
    <xf numFmtId="2" fontId="4" fillId="5" borderId="41" xfId="20" applyNumberFormat="1" applyFill="1" applyBorder="1" applyAlignment="1">
      <alignment vertical="center"/>
    </xf>
    <xf numFmtId="0" fontId="20" fillId="5" borderId="79" xfId="20" applyFont="1" applyFill="1" applyBorder="1" applyAlignment="1">
      <alignment vertical="center"/>
    </xf>
    <xf numFmtId="2" fontId="4" fillId="0" borderId="80" xfId="20" applyNumberFormat="1" applyBorder="1" applyAlignment="1">
      <alignment vertical="center"/>
    </xf>
    <xf numFmtId="0" fontId="4" fillId="5" borderId="80" xfId="20" quotePrefix="1" applyFill="1" applyBorder="1" applyAlignment="1">
      <alignment vertical="center"/>
    </xf>
    <xf numFmtId="0" fontId="4" fillId="5" borderId="80" xfId="20" quotePrefix="1" applyFill="1" applyBorder="1" applyAlignment="1">
      <alignment horizontal="center" vertical="center"/>
    </xf>
    <xf numFmtId="0" fontId="4" fillId="5" borderId="29" xfId="20" quotePrefix="1" applyFill="1" applyBorder="1" applyAlignment="1">
      <alignment horizontal="center" vertical="center"/>
    </xf>
    <xf numFmtId="0" fontId="20" fillId="5" borderId="0" xfId="20" applyFont="1" applyFill="1" applyAlignment="1">
      <alignment horizontal="center" vertical="center" wrapText="1"/>
    </xf>
    <xf numFmtId="0" fontId="4" fillId="5" borderId="0" xfId="20" applyFill="1" applyAlignment="1">
      <alignment horizontal="center" vertical="center"/>
    </xf>
    <xf numFmtId="4" fontId="20" fillId="5" borderId="0" xfId="20" applyNumberFormat="1" applyFont="1" applyFill="1" applyAlignment="1">
      <alignment horizontal="center" vertical="center"/>
    </xf>
    <xf numFmtId="0" fontId="20" fillId="4" borderId="6" xfId="20" quotePrefix="1" applyFont="1" applyFill="1" applyBorder="1"/>
    <xf numFmtId="0" fontId="20" fillId="0" borderId="41" xfId="22" applyFont="1" applyBorder="1" applyAlignment="1">
      <alignment horizontal="center"/>
    </xf>
    <xf numFmtId="0" fontId="22" fillId="0" borderId="6" xfId="0" applyFont="1" applyBorder="1" applyAlignment="1">
      <alignment horizontal="justify" vertical="center" wrapText="1"/>
    </xf>
    <xf numFmtId="190" fontId="22" fillId="0" borderId="7" xfId="0" applyNumberFormat="1" applyFont="1" applyBorder="1" applyAlignment="1">
      <alignment vertical="center" wrapText="1"/>
    </xf>
    <xf numFmtId="2" fontId="4" fillId="7" borderId="8" xfId="20" quotePrefix="1" applyNumberFormat="1" applyFill="1" applyBorder="1" applyAlignment="1">
      <alignment horizontal="right" vertical="center"/>
    </xf>
    <xf numFmtId="2" fontId="4" fillId="0" borderId="41" xfId="20" quotePrefix="1" applyNumberFormat="1" applyBorder="1" applyAlignment="1">
      <alignment horizontal="center" vertical="center"/>
    </xf>
    <xf numFmtId="2" fontId="4" fillId="0" borderId="41" xfId="22" applyNumberFormat="1" applyBorder="1"/>
    <xf numFmtId="190" fontId="22" fillId="0" borderId="41" xfId="0" applyNumberFormat="1" applyFont="1" applyBorder="1" applyAlignment="1">
      <alignment vertical="center" wrapText="1"/>
    </xf>
    <xf numFmtId="2" fontId="4" fillId="7" borderId="71" xfId="20" quotePrefix="1" applyNumberFormat="1" applyFill="1" applyBorder="1" applyAlignment="1">
      <alignment horizontal="right" vertical="center"/>
    </xf>
    <xf numFmtId="2" fontId="4" fillId="0" borderId="0" xfId="20" quotePrefix="1" applyNumberFormat="1" applyAlignment="1">
      <alignment horizontal="center" vertical="center"/>
    </xf>
    <xf numFmtId="0" fontId="4" fillId="7" borderId="36" xfId="22" applyFill="1" applyBorder="1" applyAlignment="1">
      <alignment horizontal="center"/>
    </xf>
    <xf numFmtId="0" fontId="4" fillId="7" borderId="52" xfId="22" applyFill="1" applyBorder="1" applyAlignment="1">
      <alignment horizontal="center" vertical="center"/>
    </xf>
    <xf numFmtId="0" fontId="4" fillId="7" borderId="97" xfId="22" applyFill="1" applyBorder="1" applyAlignment="1">
      <alignment horizontal="center"/>
    </xf>
    <xf numFmtId="0" fontId="4" fillId="7" borderId="76" xfId="22" applyFill="1" applyBorder="1" applyAlignment="1">
      <alignment horizontal="center" vertical="center"/>
    </xf>
    <xf numFmtId="0" fontId="4" fillId="0" borderId="81" xfId="20" applyBorder="1" applyAlignment="1">
      <alignment vertical="center"/>
    </xf>
    <xf numFmtId="2" fontId="4" fillId="0" borderId="32" xfId="20" quotePrefix="1" applyNumberFormat="1" applyBorder="1" applyAlignment="1">
      <alignment horizontal="right" vertical="center"/>
    </xf>
    <xf numFmtId="2" fontId="4" fillId="0" borderId="38" xfId="20" quotePrefix="1" applyNumberFormat="1" applyBorder="1" applyAlignment="1">
      <alignment horizontal="right" vertical="center"/>
    </xf>
    <xf numFmtId="2" fontId="4" fillId="0" borderId="32" xfId="20" quotePrefix="1" applyNumberFormat="1" applyBorder="1" applyAlignment="1">
      <alignment horizontal="center" vertical="center"/>
    </xf>
    <xf numFmtId="2" fontId="4" fillId="0" borderId="44" xfId="20" quotePrefix="1" applyNumberFormat="1" applyBorder="1" applyAlignment="1">
      <alignment vertical="center"/>
    </xf>
    <xf numFmtId="2" fontId="4" fillId="0" borderId="38" xfId="20" quotePrefix="1" applyNumberFormat="1" applyBorder="1" applyAlignment="1">
      <alignment horizontal="center" vertical="center"/>
    </xf>
    <xf numFmtId="2" fontId="4" fillId="0" borderId="38" xfId="20" quotePrefix="1" applyNumberFormat="1" applyBorder="1" applyAlignment="1">
      <alignment horizontal="center" vertical="top"/>
    </xf>
    <xf numFmtId="2" fontId="4" fillId="0" borderId="71" xfId="20" quotePrefix="1" applyNumberFormat="1" applyBorder="1" applyAlignment="1">
      <alignment horizontal="right" vertical="center"/>
    </xf>
    <xf numFmtId="0" fontId="20" fillId="0" borderId="81" xfId="20" applyFont="1" applyBorder="1" applyAlignment="1">
      <alignment vertical="center"/>
    </xf>
    <xf numFmtId="0" fontId="4" fillId="0" borderId="41" xfId="20" quotePrefix="1" applyBorder="1" applyAlignment="1">
      <alignment vertical="center"/>
    </xf>
    <xf numFmtId="0" fontId="4" fillId="0" borderId="41" xfId="20" quotePrefix="1" applyBorder="1" applyAlignment="1">
      <alignment horizontal="center" vertical="center"/>
    </xf>
    <xf numFmtId="0" fontId="4" fillId="0" borderId="65" xfId="20" quotePrefix="1" applyBorder="1" applyAlignment="1">
      <alignment horizontal="center" vertical="center"/>
    </xf>
    <xf numFmtId="0" fontId="4" fillId="7" borderId="36" xfId="22" applyFill="1" applyBorder="1"/>
    <xf numFmtId="0" fontId="4" fillId="7" borderId="52" xfId="22" applyFill="1" applyBorder="1"/>
    <xf numFmtId="0" fontId="4" fillId="7" borderId="77" xfId="22" applyFill="1" applyBorder="1"/>
    <xf numFmtId="0" fontId="4" fillId="7" borderId="59" xfId="22" applyFill="1" applyBorder="1"/>
    <xf numFmtId="2" fontId="4" fillId="0" borderId="41" xfId="20" quotePrefix="1" applyNumberFormat="1" applyBorder="1" applyAlignment="1">
      <alignment horizontal="right" vertical="center"/>
    </xf>
    <xf numFmtId="0" fontId="4" fillId="7" borderId="65" xfId="20" quotePrefix="1" applyFill="1" applyBorder="1" applyAlignment="1">
      <alignment horizontal="right" vertical="center"/>
    </xf>
    <xf numFmtId="0" fontId="22" fillId="5" borderId="6" xfId="0" applyFont="1" applyFill="1" applyBorder="1" applyAlignment="1">
      <alignment horizontal="justify" vertical="center" wrapText="1"/>
    </xf>
    <xf numFmtId="0" fontId="22" fillId="5" borderId="81" xfId="0" applyFont="1" applyFill="1" applyBorder="1" applyAlignment="1">
      <alignment horizontal="justify" vertical="center" wrapText="1"/>
    </xf>
    <xf numFmtId="2" fontId="4" fillId="5" borderId="83" xfId="20" quotePrefix="1" applyNumberFormat="1" applyFill="1" applyBorder="1" applyAlignment="1">
      <alignment horizontal="right" vertical="center"/>
    </xf>
    <xf numFmtId="0" fontId="20" fillId="25" borderId="41" xfId="22" applyFont="1" applyFill="1" applyBorder="1" applyAlignment="1">
      <alignment horizontal="left" vertical="center"/>
    </xf>
    <xf numFmtId="0" fontId="4" fillId="0" borderId="6" xfId="22" applyBorder="1"/>
    <xf numFmtId="0" fontId="4" fillId="0" borderId="81" xfId="22" applyBorder="1"/>
    <xf numFmtId="4" fontId="22" fillId="0" borderId="41" xfId="0" applyNumberFormat="1" applyFont="1" applyBorder="1" applyAlignment="1">
      <alignment horizontal="center" vertical="center" wrapText="1"/>
    </xf>
    <xf numFmtId="2" fontId="4" fillId="5" borderId="0" xfId="20" applyNumberFormat="1" applyFill="1" applyAlignment="1">
      <alignment horizontal="center"/>
    </xf>
    <xf numFmtId="0" fontId="4" fillId="5" borderId="0" xfId="20" applyFill="1" applyAlignment="1">
      <alignment horizontal="left" vertical="top" wrapText="1"/>
    </xf>
    <xf numFmtId="0" fontId="20" fillId="5" borderId="2" xfId="20" applyFont="1" applyFill="1" applyBorder="1" applyAlignment="1">
      <alignment horizontal="center" vertical="center" wrapText="1"/>
    </xf>
    <xf numFmtId="4" fontId="20" fillId="5" borderId="2" xfId="20" applyNumberFormat="1" applyFont="1" applyFill="1" applyBorder="1" applyAlignment="1">
      <alignment horizontal="center" vertical="center"/>
    </xf>
    <xf numFmtId="0" fontId="20" fillId="25" borderId="41" xfId="22" applyFont="1" applyFill="1" applyBorder="1" applyAlignment="1">
      <alignment vertical="center"/>
    </xf>
    <xf numFmtId="2" fontId="4" fillId="0" borderId="7" xfId="20" applyNumberFormat="1" applyBorder="1" applyAlignment="1">
      <alignment vertical="center"/>
    </xf>
    <xf numFmtId="0" fontId="4" fillId="5" borderId="7" xfId="20" quotePrefix="1" applyFill="1" applyBorder="1" applyAlignment="1">
      <alignment vertical="center"/>
    </xf>
    <xf numFmtId="2" fontId="4" fillId="5" borderId="8" xfId="20" quotePrefix="1" applyNumberFormat="1" applyFill="1" applyBorder="1" applyAlignment="1">
      <alignment vertical="center"/>
    </xf>
    <xf numFmtId="2" fontId="4" fillId="5" borderId="32" xfId="20" quotePrefix="1" applyNumberFormat="1" applyFill="1" applyBorder="1" applyAlignment="1">
      <alignment vertical="center"/>
    </xf>
    <xf numFmtId="2" fontId="4" fillId="5" borderId="38" xfId="20" quotePrefix="1" applyNumberFormat="1" applyFill="1" applyBorder="1" applyAlignment="1">
      <alignment vertical="center"/>
    </xf>
    <xf numFmtId="2" fontId="4" fillId="0" borderId="39" xfId="20" applyNumberFormat="1" applyBorder="1" applyAlignment="1">
      <alignment horizontal="center" vertical="center"/>
    </xf>
    <xf numFmtId="0" fontId="4" fillId="0" borderId="65" xfId="22" applyBorder="1"/>
    <xf numFmtId="2" fontId="4" fillId="5" borderId="96" xfId="20" quotePrefix="1" applyNumberFormat="1" applyFill="1" applyBorder="1" applyAlignment="1">
      <alignment horizontal="center" vertical="center"/>
    </xf>
    <xf numFmtId="2" fontId="20" fillId="0" borderId="41" xfId="20" applyNumberFormat="1" applyFont="1" applyBorder="1" applyAlignment="1">
      <alignment horizontal="center" vertical="center"/>
    </xf>
    <xf numFmtId="0" fontId="20" fillId="5" borderId="0" xfId="22" applyFont="1" applyFill="1"/>
    <xf numFmtId="0" fontId="20" fillId="5" borderId="0" xfId="22" applyFont="1" applyFill="1" applyAlignment="1">
      <alignment horizontal="left"/>
    </xf>
    <xf numFmtId="0" fontId="4" fillId="0" borderId="41" xfId="0" applyFont="1" applyBorder="1" applyAlignment="1">
      <alignment horizontal="justify" vertical="center" wrapText="1"/>
    </xf>
    <xf numFmtId="4" fontId="4" fillId="0" borderId="41" xfId="0" applyNumberFormat="1" applyFont="1" applyBorder="1" applyAlignment="1">
      <alignment vertical="center" wrapText="1"/>
    </xf>
    <xf numFmtId="0" fontId="4" fillId="0" borderId="82" xfId="20" applyBorder="1" applyAlignment="1">
      <alignment horizontal="left" vertical="center" wrapText="1"/>
    </xf>
    <xf numFmtId="0" fontId="20" fillId="25" borderId="41" xfId="22" applyFont="1" applyFill="1" applyBorder="1"/>
    <xf numFmtId="0" fontId="4" fillId="5" borderId="37" xfId="20" applyFill="1" applyBorder="1" applyAlignment="1">
      <alignment horizontal="left" vertical="top" wrapText="1"/>
    </xf>
    <xf numFmtId="4" fontId="20" fillId="5" borderId="56" xfId="20" applyNumberFormat="1" applyFont="1" applyFill="1" applyBorder="1" applyAlignment="1">
      <alignment horizontal="center" vertical="center"/>
    </xf>
    <xf numFmtId="2" fontId="4" fillId="0" borderId="7" xfId="20" quotePrefix="1" applyNumberFormat="1" applyBorder="1" applyAlignment="1">
      <alignment horizontal="center" vertical="center"/>
    </xf>
    <xf numFmtId="2" fontId="4" fillId="0" borderId="8" xfId="22" applyNumberFormat="1" applyBorder="1"/>
    <xf numFmtId="0" fontId="4" fillId="5" borderId="81" xfId="20" applyFill="1" applyBorder="1" applyAlignment="1">
      <alignment horizontal="left" vertical="center" wrapText="1"/>
    </xf>
    <xf numFmtId="2" fontId="4" fillId="0" borderId="65" xfId="22" applyNumberFormat="1" applyBorder="1"/>
    <xf numFmtId="0" fontId="4" fillId="0" borderId="56" xfId="0" applyFont="1" applyBorder="1"/>
    <xf numFmtId="2" fontId="4" fillId="5" borderId="75" xfId="20" quotePrefix="1" applyNumberFormat="1" applyFill="1" applyBorder="1" applyAlignment="1">
      <alignment horizontal="left" vertical="center"/>
    </xf>
    <xf numFmtId="2" fontId="4" fillId="5" borderId="9" xfId="20" quotePrefix="1" applyNumberFormat="1" applyFill="1" applyBorder="1" applyAlignment="1">
      <alignment horizontal="left" vertical="center"/>
    </xf>
    <xf numFmtId="0" fontId="4" fillId="0" borderId="37" xfId="22" applyBorder="1"/>
    <xf numFmtId="2" fontId="4" fillId="0" borderId="41" xfId="22" applyNumberFormat="1" applyBorder="1" applyAlignment="1">
      <alignment horizontal="center"/>
    </xf>
    <xf numFmtId="2" fontId="4" fillId="0" borderId="56" xfId="22" applyNumberFormat="1" applyBorder="1" applyAlignment="1">
      <alignment horizontal="center"/>
    </xf>
    <xf numFmtId="0" fontId="4" fillId="5" borderId="60" xfId="20" applyFill="1" applyBorder="1" applyAlignment="1">
      <alignment vertical="center"/>
    </xf>
    <xf numFmtId="2" fontId="4" fillId="5" borderId="61" xfId="20" quotePrefix="1" applyNumberFormat="1" applyFill="1" applyBorder="1" applyAlignment="1">
      <alignment horizontal="right" vertical="center"/>
    </xf>
    <xf numFmtId="2" fontId="4" fillId="5" borderId="6" xfId="20" quotePrefix="1" applyNumberFormat="1" applyFill="1" applyBorder="1" applyAlignment="1">
      <alignment horizontal="left" vertical="center"/>
    </xf>
    <xf numFmtId="0" fontId="4" fillId="0" borderId="81" xfId="22" applyBorder="1" applyAlignment="1">
      <alignment horizontal="left"/>
    </xf>
    <xf numFmtId="0" fontId="4" fillId="5" borderId="81" xfId="20" applyFill="1" applyBorder="1" applyAlignment="1">
      <alignment horizontal="left" vertical="center"/>
    </xf>
    <xf numFmtId="0" fontId="20" fillId="5" borderId="81" xfId="20" applyFont="1" applyFill="1" applyBorder="1" applyAlignment="1">
      <alignment horizontal="left" vertical="center"/>
    </xf>
    <xf numFmtId="0" fontId="20" fillId="5" borderId="81" xfId="20" applyFont="1" applyFill="1" applyBorder="1" applyAlignment="1">
      <alignment horizontal="center" vertical="center"/>
    </xf>
    <xf numFmtId="0" fontId="20" fillId="5" borderId="79" xfId="20" applyFont="1" applyFill="1" applyBorder="1" applyAlignment="1">
      <alignment horizontal="center" vertical="center"/>
    </xf>
    <xf numFmtId="2" fontId="4" fillId="0" borderId="80" xfId="20" applyNumberFormat="1" applyBorder="1" applyAlignment="1">
      <alignment horizontal="center" vertical="center"/>
    </xf>
    <xf numFmtId="0" fontId="35" fillId="0" borderId="7" xfId="0" applyFont="1" applyBorder="1" applyAlignment="1">
      <alignment horizontal="left" vertical="center" wrapText="1"/>
    </xf>
    <xf numFmtId="182" fontId="22" fillId="0" borderId="7" xfId="0" applyNumberFormat="1" applyFont="1" applyBorder="1" applyAlignment="1">
      <alignment vertical="center" wrapText="1"/>
    </xf>
    <xf numFmtId="4" fontId="22" fillId="5" borderId="41" xfId="0" applyNumberFormat="1" applyFont="1" applyFill="1" applyBorder="1" applyAlignment="1">
      <alignment horizontal="center" vertical="center" wrapText="1"/>
    </xf>
    <xf numFmtId="2" fontId="22" fillId="0" borderId="41" xfId="0" applyNumberFormat="1" applyFont="1" applyBorder="1" applyAlignment="1">
      <alignment horizontal="center" vertical="center" wrapText="1"/>
    </xf>
    <xf numFmtId="183" fontId="22" fillId="0" borderId="7" xfId="0" applyNumberFormat="1" applyFont="1" applyBorder="1" applyAlignment="1">
      <alignment horizontal="center" vertical="center" wrapText="1"/>
    </xf>
    <xf numFmtId="183" fontId="22" fillId="0" borderId="41" xfId="0" applyNumberFormat="1" applyFont="1" applyBorder="1" applyAlignment="1">
      <alignment horizontal="center" vertical="center" wrapText="1"/>
    </xf>
    <xf numFmtId="0" fontId="22" fillId="0" borderId="41" xfId="0" applyFont="1" applyBorder="1" applyAlignment="1">
      <alignment horizontal="center" vertical="center" wrapText="1"/>
    </xf>
    <xf numFmtId="183" fontId="4" fillId="5" borderId="41" xfId="20" quotePrefix="1" applyNumberFormat="1" applyFill="1" applyBorder="1" applyAlignment="1">
      <alignment horizontal="center" vertical="center"/>
    </xf>
    <xf numFmtId="2" fontId="4" fillId="0" borderId="0" xfId="22" applyNumberFormat="1" applyAlignment="1">
      <alignment horizontal="center"/>
    </xf>
    <xf numFmtId="4" fontId="22" fillId="5" borderId="73" xfId="0" applyNumberFormat="1" applyFont="1" applyFill="1" applyBorder="1" applyAlignment="1">
      <alignment horizontal="center" vertical="center" wrapText="1"/>
    </xf>
    <xf numFmtId="4" fontId="22" fillId="0" borderId="73" xfId="0" applyNumberFormat="1" applyFont="1" applyBorder="1" applyAlignment="1">
      <alignment horizontal="center" vertical="center" wrapText="1"/>
    </xf>
    <xf numFmtId="2" fontId="4" fillId="0" borderId="54" xfId="22" applyNumberFormat="1" applyBorder="1" applyAlignment="1">
      <alignment horizontal="center"/>
    </xf>
    <xf numFmtId="4" fontId="22" fillId="0" borderId="83" xfId="0" applyNumberFormat="1" applyFont="1" applyBorder="1" applyAlignment="1">
      <alignment horizontal="center" vertical="center" wrapText="1"/>
    </xf>
    <xf numFmtId="4" fontId="22" fillId="0" borderId="32" xfId="0" applyNumberFormat="1" applyFont="1" applyBorder="1" applyAlignment="1">
      <alignment vertical="center" wrapText="1"/>
    </xf>
    <xf numFmtId="190" fontId="22" fillId="0" borderId="44" xfId="0" applyNumberFormat="1" applyFont="1" applyBorder="1" applyAlignment="1">
      <alignment vertical="center" wrapText="1"/>
    </xf>
    <xf numFmtId="4" fontId="22" fillId="0" borderId="38" xfId="0" applyNumberFormat="1" applyFont="1" applyBorder="1" applyAlignment="1">
      <alignment vertical="center" wrapText="1"/>
    </xf>
    <xf numFmtId="190" fontId="22" fillId="0" borderId="7" xfId="0" applyNumberFormat="1" applyFont="1" applyBorder="1" applyAlignment="1">
      <alignment horizontal="center" vertical="center" wrapText="1"/>
    </xf>
    <xf numFmtId="2" fontId="4" fillId="7" borderId="8" xfId="20" quotePrefix="1" applyNumberFormat="1" applyFill="1" applyBorder="1" applyAlignment="1">
      <alignment horizontal="center" vertical="center"/>
    </xf>
    <xf numFmtId="190" fontId="22" fillId="0" borderId="41" xfId="0" applyNumberFormat="1" applyFont="1" applyBorder="1" applyAlignment="1">
      <alignment horizontal="center" vertical="center" wrapText="1"/>
    </xf>
    <xf numFmtId="2" fontId="4" fillId="7" borderId="71" xfId="20" quotePrefix="1" applyNumberFormat="1" applyFill="1" applyBorder="1" applyAlignment="1">
      <alignment horizontal="center" vertical="center"/>
    </xf>
    <xf numFmtId="0" fontId="4" fillId="0" borderId="82" xfId="20" applyBorder="1" applyAlignment="1">
      <alignment vertical="center"/>
    </xf>
    <xf numFmtId="4" fontId="22" fillId="0" borderId="44" xfId="0" applyNumberFormat="1" applyFont="1" applyBorder="1" applyAlignment="1">
      <alignment horizontal="center" vertical="center" wrapText="1"/>
    </xf>
    <xf numFmtId="0" fontId="4" fillId="0" borderId="44" xfId="20" quotePrefix="1" applyBorder="1" applyAlignment="1">
      <alignment horizontal="center" vertical="center"/>
    </xf>
    <xf numFmtId="0" fontId="4" fillId="0" borderId="71" xfId="20" quotePrefix="1" applyBorder="1" applyAlignment="1">
      <alignment horizontal="center" vertical="center"/>
    </xf>
    <xf numFmtId="0" fontId="20" fillId="0" borderId="82" xfId="20" applyFont="1" applyBorder="1" applyAlignment="1">
      <alignment vertical="center"/>
    </xf>
    <xf numFmtId="190" fontId="22" fillId="0" borderId="44" xfId="0" applyNumberFormat="1" applyFont="1" applyBorder="1" applyAlignment="1">
      <alignment horizontal="center" vertical="center" wrapText="1"/>
    </xf>
    <xf numFmtId="0" fontId="4" fillId="0" borderId="72" xfId="22" applyBorder="1"/>
    <xf numFmtId="4" fontId="22" fillId="0" borderId="40" xfId="0" applyNumberFormat="1" applyFont="1" applyBorder="1" applyAlignment="1">
      <alignment horizontal="center" vertical="center" wrapText="1"/>
    </xf>
    <xf numFmtId="2" fontId="4" fillId="5" borderId="40" xfId="20" quotePrefix="1" applyNumberFormat="1" applyFill="1" applyBorder="1" applyAlignment="1">
      <alignment horizontal="center" vertical="center"/>
    </xf>
    <xf numFmtId="2" fontId="4" fillId="5" borderId="99" xfId="20" quotePrefix="1" applyNumberFormat="1" applyFill="1" applyBorder="1" applyAlignment="1">
      <alignment horizontal="center" vertical="center"/>
    </xf>
    <xf numFmtId="0" fontId="4" fillId="5" borderId="41" xfId="20" applyFill="1" applyBorder="1" applyAlignment="1">
      <alignment vertical="center"/>
    </xf>
    <xf numFmtId="188" fontId="4" fillId="5" borderId="32" xfId="19" quotePrefix="1" applyFill="1" applyBorder="1" applyAlignment="1">
      <alignment horizontal="center" vertical="center"/>
    </xf>
    <xf numFmtId="188" fontId="4" fillId="5" borderId="44" xfId="19" quotePrefix="1" applyFill="1" applyBorder="1" applyAlignment="1">
      <alignment horizontal="center" vertical="center"/>
    </xf>
    <xf numFmtId="188" fontId="4" fillId="5" borderId="38" xfId="19" quotePrefix="1" applyFill="1" applyBorder="1" applyAlignment="1">
      <alignment horizontal="center" vertical="center"/>
    </xf>
    <xf numFmtId="0" fontId="4" fillId="0" borderId="37" xfId="20" applyBorder="1" applyAlignment="1">
      <alignment horizontal="left" vertical="top" wrapText="1"/>
    </xf>
    <xf numFmtId="4" fontId="20" fillId="0" borderId="56" xfId="20" applyNumberFormat="1" applyFont="1" applyBorder="1" applyAlignment="1">
      <alignment horizontal="center" vertical="center"/>
    </xf>
    <xf numFmtId="2" fontId="4" fillId="15" borderId="44" xfId="20" quotePrefix="1" applyNumberFormat="1" applyFill="1" applyBorder="1" applyAlignment="1">
      <alignment horizontal="center" vertical="center"/>
    </xf>
    <xf numFmtId="2" fontId="4" fillId="15" borderId="99" xfId="20" quotePrefix="1" applyNumberFormat="1" applyFill="1" applyBorder="1" applyAlignment="1">
      <alignment horizontal="center" vertical="center"/>
    </xf>
    <xf numFmtId="2" fontId="4" fillId="15" borderId="41" xfId="20" quotePrefix="1" applyNumberFormat="1" applyFill="1" applyBorder="1" applyAlignment="1">
      <alignment horizontal="center" vertical="center"/>
    </xf>
    <xf numFmtId="0" fontId="4" fillId="15" borderId="65" xfId="20" quotePrefix="1" applyFill="1" applyBorder="1" applyAlignment="1">
      <alignment horizontal="center" vertical="center"/>
    </xf>
    <xf numFmtId="0" fontId="4" fillId="0" borderId="81" xfId="20" applyBorder="1" applyAlignment="1">
      <alignment vertical="center" wrapText="1"/>
    </xf>
    <xf numFmtId="0" fontId="4" fillId="23" borderId="81" xfId="22" applyFill="1" applyBorder="1" applyAlignment="1">
      <alignment horizontal="center" vertical="center"/>
    </xf>
    <xf numFmtId="4" fontId="20" fillId="23" borderId="68" xfId="20" applyNumberFormat="1" applyFont="1" applyFill="1" applyBorder="1" applyAlignment="1">
      <alignment horizontal="center" vertical="center"/>
    </xf>
    <xf numFmtId="0" fontId="4" fillId="15" borderId="81" xfId="22" applyFill="1" applyBorder="1"/>
    <xf numFmtId="2" fontId="4" fillId="15" borderId="41" xfId="22" applyNumberFormat="1" applyFill="1" applyBorder="1"/>
    <xf numFmtId="2" fontId="4" fillId="5" borderId="32" xfId="20" quotePrefix="1" applyNumberFormat="1" applyFill="1" applyBorder="1" applyAlignment="1">
      <alignment horizontal="right" vertical="center"/>
    </xf>
    <xf numFmtId="2" fontId="4" fillId="5" borderId="44" xfId="20" quotePrefix="1" applyNumberFormat="1" applyFill="1" applyBorder="1" applyAlignment="1">
      <alignment horizontal="right" vertical="center"/>
    </xf>
    <xf numFmtId="2" fontId="4" fillId="5" borderId="35" xfId="20" quotePrefix="1" applyNumberFormat="1" applyFill="1" applyBorder="1" applyAlignment="1">
      <alignment horizontal="right" vertical="center"/>
    </xf>
    <xf numFmtId="2" fontId="4" fillId="15" borderId="71" xfId="20" quotePrefix="1" applyNumberFormat="1" applyFill="1" applyBorder="1" applyAlignment="1">
      <alignment horizontal="center" vertical="center"/>
    </xf>
    <xf numFmtId="2" fontId="4" fillId="5" borderId="81" xfId="20" quotePrefix="1" applyNumberFormat="1" applyFill="1" applyBorder="1" applyAlignment="1">
      <alignment horizontal="left" vertical="center"/>
    </xf>
    <xf numFmtId="2" fontId="4" fillId="15" borderId="81" xfId="20" quotePrefix="1" applyNumberFormat="1" applyFill="1" applyBorder="1" applyAlignment="1">
      <alignment horizontal="left" vertical="center"/>
    </xf>
    <xf numFmtId="4" fontId="20" fillId="0" borderId="33" xfId="6" applyNumberFormat="1" applyFont="1" applyBorder="1"/>
    <xf numFmtId="0" fontId="0" fillId="0" borderId="1" xfId="0" applyBorder="1"/>
    <xf numFmtId="0" fontId="0" fillId="0" borderId="2" xfId="0" applyBorder="1"/>
    <xf numFmtId="3" fontId="5" fillId="0" borderId="2" xfId="0" applyNumberFormat="1" applyFont="1" applyBorder="1"/>
    <xf numFmtId="4" fontId="5" fillId="0" borderId="2" xfId="0" applyNumberFormat="1" applyFont="1" applyBorder="1"/>
    <xf numFmtId="3" fontId="5" fillId="0" borderId="3" xfId="0" applyNumberFormat="1" applyFont="1" applyBorder="1"/>
    <xf numFmtId="164" fontId="10" fillId="0" borderId="0" xfId="4" applyFont="1" applyBorder="1" applyProtection="1"/>
    <xf numFmtId="0" fontId="75" fillId="0" borderId="41" xfId="0" applyFont="1" applyBorder="1" applyAlignment="1">
      <alignment vertical="center"/>
    </xf>
    <xf numFmtId="0" fontId="75" fillId="0" borderId="41" xfId="0" applyFont="1" applyBorder="1" applyAlignment="1">
      <alignment horizontal="center" vertical="center"/>
    </xf>
    <xf numFmtId="0" fontId="17" fillId="0" borderId="0" xfId="0" applyFont="1"/>
    <xf numFmtId="0" fontId="17" fillId="0" borderId="0" xfId="0" applyFont="1" applyAlignment="1">
      <alignment horizontal="center" vertical="center" wrapText="1"/>
    </xf>
    <xf numFmtId="0" fontId="76" fillId="26" borderId="41" xfId="0" applyFont="1" applyFill="1" applyBorder="1" applyAlignment="1">
      <alignment vertical="center" wrapText="1"/>
    </xf>
    <xf numFmtId="170" fontId="22" fillId="0" borderId="41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/>
    <xf numFmtId="0" fontId="76" fillId="26" borderId="39" xfId="0" applyFont="1" applyFill="1" applyBorder="1" applyAlignment="1">
      <alignment horizontal="left" vertical="center" wrapText="1"/>
    </xf>
    <xf numFmtId="0" fontId="76" fillId="26" borderId="35" xfId="0" applyFont="1" applyFill="1" applyBorder="1" applyAlignment="1">
      <alignment horizontal="left" vertical="center" wrapText="1"/>
    </xf>
    <xf numFmtId="0" fontId="65" fillId="0" borderId="41" xfId="0" applyFont="1" applyBorder="1" applyAlignment="1">
      <alignment vertical="center"/>
    </xf>
    <xf numFmtId="0" fontId="17" fillId="0" borderId="0" xfId="0" applyFont="1" applyAlignment="1">
      <alignment wrapText="1"/>
    </xf>
    <xf numFmtId="0" fontId="78" fillId="0" borderId="0" xfId="0" applyFont="1" applyAlignment="1">
      <alignment horizontal="center" vertical="center" wrapText="1"/>
    </xf>
    <xf numFmtId="0" fontId="76" fillId="26" borderId="41" xfId="0" applyFont="1" applyFill="1" applyBorder="1" applyAlignment="1">
      <alignment horizontal="center" vertical="center" wrapText="1"/>
    </xf>
    <xf numFmtId="3" fontId="81" fillId="19" borderId="36" xfId="6" applyNumberFormat="1" applyFont="1" applyFill="1" applyBorder="1" applyAlignment="1" applyProtection="1">
      <alignment horizontal="center" vertical="center"/>
      <protection locked="0"/>
    </xf>
    <xf numFmtId="3" fontId="82" fillId="0" borderId="4" xfId="6" applyNumberFormat="1" applyFont="1" applyBorder="1" applyAlignment="1">
      <alignment horizontal="center" vertical="center"/>
    </xf>
    <xf numFmtId="164" fontId="28" fillId="27" borderId="35" xfId="4" applyFont="1" applyFill="1" applyBorder="1" applyAlignment="1" applyProtection="1">
      <alignment vertical="center"/>
      <protection locked="0"/>
    </xf>
    <xf numFmtId="176" fontId="4" fillId="27" borderId="35" xfId="4" applyNumberFormat="1" applyFont="1" applyFill="1" applyBorder="1" applyAlignment="1" applyProtection="1">
      <alignment vertical="center"/>
      <protection locked="0"/>
    </xf>
    <xf numFmtId="3" fontId="20" fillId="0" borderId="41" xfId="0" applyNumberFormat="1" applyFont="1" applyBorder="1" applyAlignment="1" applyProtection="1">
      <alignment horizontal="center" vertical="center"/>
      <protection locked="0"/>
    </xf>
    <xf numFmtId="164" fontId="20" fillId="0" borderId="41" xfId="4" applyFont="1" applyBorder="1" applyAlignment="1" applyProtection="1">
      <alignment horizontal="center" vertical="center"/>
      <protection locked="0"/>
    </xf>
    <xf numFmtId="3" fontId="20" fillId="0" borderId="35" xfId="0" applyNumberFormat="1" applyFont="1" applyBorder="1" applyAlignment="1" applyProtection="1">
      <alignment horizontal="center" vertical="center"/>
      <protection locked="0"/>
    </xf>
    <xf numFmtId="0" fontId="87" fillId="0" borderId="39" xfId="0" applyFont="1" applyBorder="1" applyAlignment="1">
      <alignment vertical="center" wrapText="1"/>
    </xf>
    <xf numFmtId="0" fontId="88" fillId="0" borderId="35" xfId="0" applyFont="1" applyBorder="1" applyAlignment="1">
      <alignment horizontal="center" vertical="center" wrapText="1"/>
    </xf>
    <xf numFmtId="0" fontId="85" fillId="0" borderId="0" xfId="0" applyFont="1" applyAlignment="1">
      <alignment horizontal="center"/>
    </xf>
    <xf numFmtId="0" fontId="90" fillId="0" borderId="0" xfId="0" applyFont="1" applyAlignment="1">
      <alignment horizontal="center" vertical="center" wrapText="1"/>
    </xf>
    <xf numFmtId="0" fontId="91" fillId="0" borderId="0" xfId="0" applyFont="1" applyAlignment="1">
      <alignment vertical="center" wrapText="1"/>
    </xf>
    <xf numFmtId="0" fontId="91" fillId="0" borderId="0" xfId="0" applyFont="1" applyAlignment="1">
      <alignment horizontal="center" vertical="center" wrapText="1"/>
    </xf>
    <xf numFmtId="0" fontId="92" fillId="28" borderId="41" xfId="0" applyFont="1" applyFill="1" applyBorder="1" applyAlignment="1">
      <alignment horizontal="center" vertical="center" wrapText="1"/>
    </xf>
    <xf numFmtId="0" fontId="93" fillId="28" borderId="41" xfId="0" applyFont="1" applyFill="1" applyBorder="1" applyAlignment="1">
      <alignment horizontal="center" vertical="center" wrapText="1"/>
    </xf>
    <xf numFmtId="0" fontId="92" fillId="0" borderId="41" xfId="0" applyFont="1" applyBorder="1" applyAlignment="1">
      <alignment horizontal="center" vertical="center" wrapText="1"/>
    </xf>
    <xf numFmtId="0" fontId="96" fillId="0" borderId="41" xfId="0" applyFont="1" applyBorder="1" applyAlignment="1">
      <alignment horizontal="center" vertical="center" wrapText="1"/>
    </xf>
    <xf numFmtId="0" fontId="93" fillId="0" borderId="41" xfId="0" applyFont="1" applyBorder="1" applyAlignment="1">
      <alignment horizontal="center" vertical="center" wrapText="1"/>
    </xf>
    <xf numFmtId="0" fontId="95" fillId="0" borderId="41" xfId="0" applyFont="1" applyBorder="1" applyAlignment="1">
      <alignment horizontal="center" vertical="center" wrapText="1"/>
    </xf>
    <xf numFmtId="0" fontId="85" fillId="0" borderId="41" xfId="0" applyFont="1" applyBorder="1" applyAlignment="1">
      <alignment vertical="center" wrapText="1"/>
    </xf>
    <xf numFmtId="0" fontId="99" fillId="0" borderId="4" xfId="0" applyFont="1" applyBorder="1" applyAlignment="1">
      <alignment horizontal="center" vertical="center"/>
    </xf>
    <xf numFmtId="0" fontId="72" fillId="0" borderId="0" xfId="0" applyFont="1" applyAlignment="1">
      <alignment wrapText="1"/>
    </xf>
    <xf numFmtId="0" fontId="101" fillId="4" borderId="41" xfId="0" applyFont="1" applyFill="1" applyBorder="1" applyAlignment="1">
      <alignment horizontal="center" vertical="center" wrapText="1"/>
    </xf>
    <xf numFmtId="0" fontId="102" fillId="0" borderId="41" xfId="0" applyFont="1" applyBorder="1" applyAlignment="1">
      <alignment horizontal="center" vertical="center" wrapText="1"/>
    </xf>
    <xf numFmtId="44" fontId="9" fillId="16" borderId="36" xfId="0" applyNumberFormat="1" applyFont="1" applyFill="1" applyBorder="1"/>
    <xf numFmtId="167" fontId="9" fillId="3" borderId="36" xfId="6" applyNumberFormat="1" applyFont="1" applyFill="1" applyBorder="1" applyAlignment="1">
      <alignment vertical="center"/>
    </xf>
    <xf numFmtId="174" fontId="0" fillId="0" borderId="0" xfId="1" applyFont="1"/>
    <xf numFmtId="174" fontId="22" fillId="0" borderId="41" xfId="1" applyFont="1" applyFill="1" applyBorder="1" applyAlignment="1" applyProtection="1">
      <alignment horizontal="right" vertical="center"/>
      <protection locked="0"/>
    </xf>
    <xf numFmtId="174" fontId="4" fillId="0" borderId="41" xfId="1" applyFont="1" applyFill="1" applyBorder="1" applyAlignment="1" applyProtection="1">
      <alignment horizontal="right" vertical="center"/>
      <protection locked="0"/>
    </xf>
    <xf numFmtId="191" fontId="22" fillId="0" borderId="41" xfId="0" applyNumberFormat="1" applyFont="1" applyBorder="1" applyAlignment="1">
      <alignment horizontal="center" vertical="center" wrapText="1"/>
    </xf>
    <xf numFmtId="174" fontId="22" fillId="0" borderId="41" xfId="1" applyFont="1" applyFill="1" applyBorder="1" applyAlignment="1" applyProtection="1">
      <alignment horizontal="center" vertical="center"/>
      <protection locked="0"/>
    </xf>
    <xf numFmtId="167" fontId="4" fillId="22" borderId="41" xfId="6" applyNumberFormat="1" applyFont="1" applyFill="1" applyBorder="1" applyAlignment="1" applyProtection="1">
      <alignment vertical="center"/>
      <protection locked="0"/>
    </xf>
    <xf numFmtId="174" fontId="36" fillId="0" borderId="41" xfId="1" applyFont="1" applyFill="1" applyBorder="1" applyAlignment="1" applyProtection="1">
      <alignment horizontal="center" vertical="center" wrapText="1"/>
      <protection locked="0"/>
    </xf>
    <xf numFmtId="3" fontId="27" fillId="0" borderId="42" xfId="0" applyNumberFormat="1" applyFont="1" applyBorder="1" applyAlignment="1" applyProtection="1">
      <alignment horizontal="center" vertical="center"/>
      <protection locked="0"/>
    </xf>
    <xf numFmtId="4" fontId="27" fillId="0" borderId="42" xfId="0" applyNumberFormat="1" applyFont="1" applyBorder="1" applyAlignment="1" applyProtection="1">
      <alignment horizontal="right" vertical="center"/>
      <protection locked="0"/>
    </xf>
    <xf numFmtId="0" fontId="22" fillId="27" borderId="44" xfId="0" applyFont="1" applyFill="1" applyBorder="1" applyAlignment="1" applyProtection="1">
      <alignment horizontal="left" vertical="center"/>
      <protection locked="0"/>
    </xf>
    <xf numFmtId="0" fontId="20" fillId="27" borderId="44" xfId="7" applyFont="1" applyFill="1" applyBorder="1" applyAlignment="1" applyProtection="1">
      <alignment horizontal="center" vertical="center"/>
      <protection locked="0"/>
    </xf>
    <xf numFmtId="4" fontId="20" fillId="27" borderId="44" xfId="7" applyNumberFormat="1" applyFont="1" applyFill="1" applyBorder="1" applyAlignment="1" applyProtection="1">
      <alignment horizontal="right" vertical="center"/>
      <protection locked="0"/>
    </xf>
    <xf numFmtId="164" fontId="20" fillId="27" borderId="32" xfId="4" applyFont="1" applyFill="1" applyBorder="1" applyAlignment="1" applyProtection="1">
      <alignment vertical="center"/>
      <protection locked="0"/>
    </xf>
    <xf numFmtId="167" fontId="20" fillId="27" borderId="70" xfId="6" applyNumberFormat="1" applyFont="1" applyFill="1" applyBorder="1" applyAlignment="1" applyProtection="1">
      <alignment vertical="center"/>
      <protection locked="0"/>
    </xf>
    <xf numFmtId="0" fontId="0" fillId="0" borderId="41" xfId="0" applyBorder="1" applyAlignment="1">
      <alignment horizontal="center" vertical="center" wrapText="1"/>
    </xf>
    <xf numFmtId="168" fontId="4" fillId="0" borderId="41" xfId="3" applyFont="1" applyBorder="1" applyAlignment="1">
      <alignment horizontal="center" vertical="center"/>
    </xf>
    <xf numFmtId="168" fontId="0" fillId="0" borderId="41" xfId="3" applyFont="1" applyBorder="1" applyAlignment="1">
      <alignment horizontal="center" vertical="center"/>
    </xf>
    <xf numFmtId="174" fontId="4" fillId="0" borderId="41" xfId="1" applyFont="1" applyFill="1" applyBorder="1" applyProtection="1">
      <protection locked="0"/>
    </xf>
    <xf numFmtId="164" fontId="28" fillId="0" borderId="0" xfId="4" applyFont="1" applyFill="1" applyBorder="1" applyAlignment="1" applyProtection="1">
      <alignment vertical="center"/>
      <protection locked="0"/>
    </xf>
    <xf numFmtId="176" fontId="4" fillId="0" borderId="0" xfId="4" applyNumberFormat="1" applyFont="1" applyFill="1" applyBorder="1" applyAlignment="1" applyProtection="1">
      <alignment vertical="center"/>
      <protection locked="0"/>
    </xf>
    <xf numFmtId="0" fontId="22" fillId="27" borderId="41" xfId="0" applyFont="1" applyFill="1" applyBorder="1" applyAlignment="1" applyProtection="1">
      <alignment horizontal="left" vertical="center"/>
      <protection locked="0"/>
    </xf>
    <xf numFmtId="0" fontId="20" fillId="27" borderId="41" xfId="7" applyFont="1" applyFill="1" applyBorder="1" applyAlignment="1" applyProtection="1">
      <alignment horizontal="center" vertical="center"/>
      <protection locked="0"/>
    </xf>
    <xf numFmtId="4" fontId="20" fillId="27" borderId="41" xfId="7" applyNumberFormat="1" applyFont="1" applyFill="1" applyBorder="1" applyAlignment="1" applyProtection="1">
      <alignment horizontal="right" vertical="center"/>
      <protection locked="0"/>
    </xf>
    <xf numFmtId="164" fontId="20" fillId="27" borderId="41" xfId="4" applyFont="1" applyFill="1" applyBorder="1" applyAlignment="1" applyProtection="1">
      <alignment vertical="center"/>
      <protection locked="0"/>
    </xf>
    <xf numFmtId="167" fontId="20" fillId="27" borderId="41" xfId="6" applyNumberFormat="1" applyFont="1" applyFill="1" applyBorder="1" applyAlignment="1" applyProtection="1">
      <alignment vertical="center"/>
      <protection locked="0"/>
    </xf>
    <xf numFmtId="167" fontId="4" fillId="0" borderId="42" xfId="6" applyNumberFormat="1" applyFont="1" applyBorder="1" applyAlignment="1" applyProtection="1">
      <alignment vertical="center"/>
      <protection locked="0"/>
    </xf>
    <xf numFmtId="4" fontId="0" fillId="0" borderId="41" xfId="0" applyNumberFormat="1" applyBorder="1" applyProtection="1">
      <protection locked="0"/>
    </xf>
    <xf numFmtId="191" fontId="0" fillId="0" borderId="41" xfId="0" applyNumberFormat="1" applyBorder="1" applyAlignment="1">
      <alignment horizontal="center" vertical="center"/>
    </xf>
    <xf numFmtId="0" fontId="26" fillId="21" borderId="34" xfId="7" applyFont="1" applyFill="1" applyBorder="1" applyAlignment="1" applyProtection="1">
      <alignment horizontal="left" vertical="center"/>
      <protection locked="0"/>
    </xf>
    <xf numFmtId="0" fontId="26" fillId="21" borderId="35" xfId="7" applyFont="1" applyFill="1" applyBorder="1" applyAlignment="1" applyProtection="1">
      <alignment horizontal="left" vertical="center"/>
      <protection locked="0"/>
    </xf>
    <xf numFmtId="0" fontId="27" fillId="0" borderId="39" xfId="0" applyFont="1" applyBorder="1" applyAlignment="1">
      <alignment vertical="center"/>
    </xf>
    <xf numFmtId="173" fontId="4" fillId="0" borderId="39" xfId="6" applyNumberFormat="1" applyFont="1" applyBorder="1" applyAlignment="1" applyProtection="1">
      <alignment horizontal="center" vertical="center"/>
      <protection locked="0"/>
    </xf>
    <xf numFmtId="173" fontId="4" fillId="0" borderId="35" xfId="6" applyNumberFormat="1" applyFont="1" applyBorder="1" applyAlignment="1" applyProtection="1">
      <alignment horizontal="center" vertical="center"/>
      <protection locked="0"/>
    </xf>
    <xf numFmtId="3" fontId="7" fillId="0" borderId="4" xfId="6" applyNumberFormat="1" applyFont="1" applyBorder="1" applyAlignment="1">
      <alignment horizontal="center"/>
    </xf>
    <xf numFmtId="3" fontId="7" fillId="0" borderId="5" xfId="6" applyNumberFormat="1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3" fontId="20" fillId="0" borderId="39" xfId="6" applyNumberFormat="1" applyFont="1" applyBorder="1" applyAlignment="1" applyProtection="1">
      <alignment vertical="center"/>
      <protection locked="0"/>
    </xf>
    <xf numFmtId="173" fontId="4" fillId="21" borderId="39" xfId="6" applyNumberFormat="1" applyFont="1" applyFill="1" applyBorder="1" applyAlignment="1" applyProtection="1">
      <alignment horizontal="center" vertical="center"/>
      <protection locked="0"/>
    </xf>
    <xf numFmtId="173" fontId="4" fillId="21" borderId="35" xfId="6" applyNumberFormat="1" applyFont="1" applyFill="1" applyBorder="1" applyAlignment="1" applyProtection="1">
      <alignment horizontal="center" vertical="center"/>
      <protection locked="0"/>
    </xf>
    <xf numFmtId="1" fontId="27" fillId="0" borderId="34" xfId="7" applyNumberFormat="1" applyFont="1" applyBorder="1" applyAlignment="1" applyProtection="1">
      <alignment horizontal="left" vertical="top"/>
      <protection locked="0"/>
    </xf>
    <xf numFmtId="1" fontId="27" fillId="0" borderId="35" xfId="7" applyNumberFormat="1" applyFont="1" applyBorder="1" applyAlignment="1" applyProtection="1">
      <alignment horizontal="left" vertical="top"/>
      <protection locked="0"/>
    </xf>
    <xf numFmtId="0" fontId="0" fillId="0" borderId="41" xfId="0" applyBorder="1" applyAlignment="1">
      <alignment horizontal="center" vertical="center"/>
    </xf>
    <xf numFmtId="4" fontId="4" fillId="0" borderId="41" xfId="0" applyNumberFormat="1" applyFont="1" applyBorder="1" applyAlignment="1" applyProtection="1">
      <alignment horizontal="right" vertical="center"/>
      <protection locked="0"/>
    </xf>
    <xf numFmtId="175" fontId="35" fillId="0" borderId="41" xfId="2" applyNumberFormat="1" applyFont="1" applyFill="1" applyBorder="1" applyAlignment="1" applyProtection="1">
      <alignment horizontal="right" vertical="center"/>
      <protection locked="0"/>
    </xf>
    <xf numFmtId="176" fontId="28" fillId="0" borderId="35" xfId="4" applyNumberFormat="1" applyFont="1" applyFill="1" applyBorder="1" applyAlignment="1" applyProtection="1">
      <alignment vertical="center"/>
      <protection locked="0"/>
    </xf>
    <xf numFmtId="174" fontId="20" fillId="0" borderId="41" xfId="1" applyFont="1" applyBorder="1" applyAlignment="1" applyProtection="1">
      <alignment horizontal="centerContinuous"/>
      <protection locked="0"/>
    </xf>
    <xf numFmtId="174" fontId="28" fillId="0" borderId="35" xfId="1" applyFont="1" applyFill="1" applyBorder="1" applyAlignment="1" applyProtection="1">
      <alignment vertical="center"/>
      <protection locked="0"/>
    </xf>
    <xf numFmtId="174" fontId="20" fillId="0" borderId="41" xfId="1" applyFont="1" applyBorder="1" applyAlignment="1" applyProtection="1">
      <alignment horizontal="center" vertical="center"/>
      <protection locked="0"/>
    </xf>
    <xf numFmtId="174" fontId="28" fillId="27" borderId="35" xfId="1" applyFont="1" applyFill="1" applyBorder="1" applyAlignment="1" applyProtection="1">
      <alignment vertical="center"/>
      <protection locked="0"/>
    </xf>
    <xf numFmtId="174" fontId="4" fillId="0" borderId="41" xfId="1" applyFont="1" applyBorder="1" applyAlignment="1" applyProtection="1">
      <alignment horizontal="centerContinuous"/>
      <protection locked="0"/>
    </xf>
    <xf numFmtId="174" fontId="4" fillId="0" borderId="35" xfId="1" applyFont="1" applyFill="1" applyBorder="1" applyAlignment="1" applyProtection="1">
      <alignment vertical="center"/>
      <protection locked="0"/>
    </xf>
    <xf numFmtId="174" fontId="20" fillId="27" borderId="35" xfId="1" applyFont="1" applyFill="1" applyBorder="1" applyAlignment="1" applyProtection="1">
      <alignment vertical="center"/>
      <protection locked="0"/>
    </xf>
    <xf numFmtId="3" fontId="20" fillId="0" borderId="41" xfId="0" applyNumberFormat="1" applyFont="1" applyBorder="1" applyAlignment="1" applyProtection="1">
      <alignment horizontal="center" vertical="center" wrapText="1"/>
      <protection hidden="1"/>
    </xf>
    <xf numFmtId="0" fontId="20" fillId="18" borderId="41" xfId="0" applyFont="1" applyFill="1" applyBorder="1" applyAlignment="1">
      <alignment horizontal="center" vertical="center" wrapText="1"/>
    </xf>
    <xf numFmtId="3" fontId="20" fillId="0" borderId="41" xfId="6" applyNumberFormat="1" applyFont="1" applyBorder="1" applyAlignment="1" applyProtection="1">
      <alignment horizontal="center"/>
      <protection hidden="1"/>
    </xf>
    <xf numFmtId="3" fontId="59" fillId="0" borderId="33" xfId="0" applyNumberFormat="1" applyFont="1" applyBorder="1" applyAlignment="1">
      <alignment horizontal="center" vertical="center"/>
    </xf>
    <xf numFmtId="3" fontId="58" fillId="0" borderId="0" xfId="0" applyNumberFormat="1" applyFont="1" applyAlignment="1">
      <alignment horizontal="center" vertical="center"/>
    </xf>
    <xf numFmtId="0" fontId="7" fillId="0" borderId="102" xfId="0" applyFont="1" applyBorder="1"/>
    <xf numFmtId="4" fontId="5" fillId="0" borderId="3" xfId="0" applyNumberFormat="1" applyFont="1" applyBorder="1"/>
    <xf numFmtId="3" fontId="8" fillId="0" borderId="5" xfId="6" applyNumberFormat="1" applyFont="1" applyBorder="1" applyAlignment="1">
      <alignment vertical="center"/>
    </xf>
    <xf numFmtId="3" fontId="8" fillId="0" borderId="5" xfId="6" applyNumberFormat="1" applyFont="1" applyBorder="1" applyAlignment="1">
      <alignment horizontal="center" vertical="center"/>
    </xf>
    <xf numFmtId="4" fontId="5" fillId="0" borderId="5" xfId="0" applyNumberFormat="1" applyFont="1" applyBorder="1"/>
    <xf numFmtId="3" fontId="7" fillId="0" borderId="0" xfId="6" applyNumberFormat="1" applyFont="1" applyAlignment="1">
      <alignment horizontal="center"/>
    </xf>
    <xf numFmtId="3" fontId="57" fillId="0" borderId="0" xfId="6" applyNumberFormat="1" applyFont="1" applyAlignment="1">
      <alignment horizontal="left" vertical="center"/>
    </xf>
    <xf numFmtId="3" fontId="5" fillId="0" borderId="0" xfId="0" applyNumberFormat="1" applyFont="1" applyAlignment="1">
      <alignment horizontal="left" vertical="center"/>
    </xf>
    <xf numFmtId="3" fontId="28" fillId="0" borderId="0" xfId="6" applyNumberFormat="1" applyFont="1" applyAlignment="1">
      <alignment horizontal="center" vertical="top"/>
    </xf>
    <xf numFmtId="4" fontId="13" fillId="0" borderId="5" xfId="0" applyNumberFormat="1" applyFont="1" applyBorder="1"/>
    <xf numFmtId="4" fontId="14" fillId="0" borderId="5" xfId="0" applyNumberFormat="1" applyFont="1" applyBorder="1"/>
    <xf numFmtId="4" fontId="10" fillId="0" borderId="0" xfId="0" applyNumberFormat="1" applyFont="1" applyAlignment="1">
      <alignment horizontal="left"/>
    </xf>
    <xf numFmtId="49" fontId="18" fillId="0" borderId="0" xfId="0" applyNumberFormat="1" applyFont="1" applyAlignment="1">
      <alignment horizontal="left" vertical="center"/>
    </xf>
    <xf numFmtId="49" fontId="19" fillId="0" borderId="0" xfId="0" applyNumberFormat="1" applyFont="1" applyAlignment="1">
      <alignment horizontal="left" vertical="center"/>
    </xf>
    <xf numFmtId="3" fontId="9" fillId="0" borderId="0" xfId="0" applyNumberFormat="1" applyFont="1" applyAlignment="1">
      <alignment horizontal="left"/>
    </xf>
    <xf numFmtId="3" fontId="9" fillId="0" borderId="0" xfId="6" applyNumberFormat="1" applyFont="1" applyAlignment="1" applyProtection="1">
      <alignment horizontal="left" vertical="center"/>
      <protection locked="0"/>
    </xf>
    <xf numFmtId="3" fontId="9" fillId="0" borderId="0" xfId="6" applyNumberFormat="1" applyFont="1" applyAlignment="1" applyProtection="1">
      <alignment horizontal="left"/>
      <protection locked="0"/>
    </xf>
    <xf numFmtId="3" fontId="11" fillId="0" borderId="0" xfId="8" applyNumberFormat="1" applyFont="1" applyAlignment="1" applyProtection="1">
      <alignment horizontal="left" vertical="center"/>
      <protection locked="0"/>
    </xf>
    <xf numFmtId="3" fontId="13" fillId="0" borderId="0" xfId="8" applyNumberFormat="1" applyFont="1" applyProtection="1">
      <protection locked="0"/>
    </xf>
    <xf numFmtId="186" fontId="13" fillId="0" borderId="0" xfId="8" applyNumberFormat="1" applyFont="1" applyAlignment="1" applyProtection="1">
      <alignment horizontal="left" vertical="center"/>
      <protection locked="0"/>
    </xf>
    <xf numFmtId="167" fontId="10" fillId="0" borderId="0" xfId="6" applyNumberFormat="1" applyFont="1" applyAlignment="1">
      <alignment horizontal="center" vertical="center"/>
    </xf>
    <xf numFmtId="3" fontId="9" fillId="20" borderId="0" xfId="0" applyNumberFormat="1" applyFont="1" applyFill="1" applyAlignment="1">
      <alignment horizontal="center" vertical="center"/>
    </xf>
    <xf numFmtId="167" fontId="10" fillId="20" borderId="0" xfId="6" applyNumberFormat="1" applyFont="1" applyFill="1" applyAlignment="1">
      <alignment horizontal="center" vertical="center"/>
    </xf>
    <xf numFmtId="187" fontId="13" fillId="0" borderId="0" xfId="8" applyNumberFormat="1" applyFont="1" applyProtection="1">
      <protection locked="0"/>
    </xf>
    <xf numFmtId="0" fontId="20" fillId="0" borderId="0" xfId="0" applyFont="1" applyAlignment="1">
      <alignment horizontal="center"/>
    </xf>
    <xf numFmtId="170" fontId="10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15" fontId="4" fillId="0" borderId="0" xfId="0" applyNumberFormat="1" applyFont="1" applyAlignment="1">
      <alignment horizontal="center" vertical="center"/>
    </xf>
    <xf numFmtId="171" fontId="4" fillId="0" borderId="0" xfId="6" applyNumberFormat="1" applyFont="1" applyAlignment="1">
      <alignment vertical="center"/>
    </xf>
    <xf numFmtId="0" fontId="20" fillId="0" borderId="0" xfId="0" applyFont="1" applyAlignment="1">
      <alignment horizontal="right" vertical="center" wrapText="1"/>
    </xf>
    <xf numFmtId="4" fontId="5" fillId="0" borderId="5" xfId="0" applyNumberFormat="1" applyFont="1" applyBorder="1" applyProtection="1">
      <protection locked="0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3" fontId="22" fillId="0" borderId="0" xfId="0" applyNumberFormat="1" applyFont="1" applyAlignment="1" applyProtection="1">
      <alignment horizontal="center"/>
      <protection locked="0"/>
    </xf>
    <xf numFmtId="4" fontId="4" fillId="0" borderId="0" xfId="0" applyNumberFormat="1" applyFont="1" applyAlignment="1" applyProtection="1">
      <alignment horizontal="right"/>
      <protection locked="0"/>
    </xf>
    <xf numFmtId="164" fontId="4" fillId="0" borderId="0" xfId="4" applyFont="1" applyBorder="1" applyProtection="1">
      <protection locked="0"/>
    </xf>
    <xf numFmtId="4" fontId="4" fillId="0" borderId="0" xfId="0" applyNumberFormat="1" applyFont="1" applyProtection="1">
      <protection locked="0"/>
    </xf>
    <xf numFmtId="3" fontId="30" fillId="4" borderId="83" xfId="0" applyNumberFormat="1" applyFont="1" applyFill="1" applyBorder="1" applyAlignment="1" applyProtection="1">
      <alignment horizontal="center" vertical="center"/>
      <protection locked="0"/>
    </xf>
    <xf numFmtId="3" fontId="20" fillId="0" borderId="0" xfId="0" applyNumberFormat="1" applyFont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3" fontId="4" fillId="0" borderId="0" xfId="6" applyNumberFormat="1" applyFont="1" applyProtection="1">
      <protection locked="0"/>
    </xf>
    <xf numFmtId="3" fontId="4" fillId="0" borderId="0" xfId="6" applyNumberFormat="1" applyFont="1" applyAlignment="1" applyProtection="1">
      <alignment vertical="center"/>
      <protection locked="0"/>
    </xf>
    <xf numFmtId="4" fontId="13" fillId="0" borderId="5" xfId="0" applyNumberFormat="1" applyFont="1" applyBorder="1" applyProtection="1">
      <protection locked="0"/>
    </xf>
    <xf numFmtId="3" fontId="26" fillId="0" borderId="4" xfId="0" applyNumberFormat="1" applyFont="1" applyBorder="1" applyAlignment="1" applyProtection="1">
      <alignment vertical="center"/>
      <protection locked="0"/>
    </xf>
    <xf numFmtId="3" fontId="26" fillId="0" borderId="0" xfId="0" applyNumberFormat="1" applyFont="1" applyAlignment="1" applyProtection="1">
      <alignment horizontal="left" vertical="center" wrapText="1"/>
      <protection locked="0"/>
    </xf>
    <xf numFmtId="3" fontId="26" fillId="0" borderId="0" xfId="0" applyNumberFormat="1" applyFont="1" applyAlignment="1" applyProtection="1">
      <alignment horizontal="center" vertical="center"/>
      <protection locked="0"/>
    </xf>
    <xf numFmtId="4" fontId="26" fillId="0" borderId="0" xfId="0" applyNumberFormat="1" applyFont="1" applyAlignment="1" applyProtection="1">
      <alignment horizontal="center" vertical="center"/>
      <protection locked="0"/>
    </xf>
    <xf numFmtId="4" fontId="4" fillId="0" borderId="0" xfId="6" applyNumberFormat="1" applyFont="1" applyProtection="1">
      <protection locked="0"/>
    </xf>
    <xf numFmtId="164" fontId="4" fillId="0" borderId="0" xfId="4" applyFont="1" applyFill="1" applyBorder="1" applyProtection="1">
      <protection locked="0"/>
    </xf>
    <xf numFmtId="176" fontId="4" fillId="0" borderId="0" xfId="4" applyNumberFormat="1" applyFont="1" applyFill="1" applyBorder="1" applyProtection="1">
      <protection locked="0"/>
    </xf>
    <xf numFmtId="3" fontId="0" fillId="0" borderId="0" xfId="0" applyNumberFormat="1" applyAlignment="1" applyProtection="1">
      <alignment horizontal="center"/>
      <protection locked="0"/>
    </xf>
    <xf numFmtId="3" fontId="13" fillId="0" borderId="4" xfId="0" applyNumberFormat="1" applyFont="1" applyBorder="1" applyProtection="1">
      <protection locked="0"/>
    </xf>
    <xf numFmtId="0" fontId="20" fillId="5" borderId="0" xfId="7" applyFont="1" applyFill="1" applyAlignment="1" applyProtection="1">
      <alignment horizontal="center" vertical="center"/>
      <protection locked="0"/>
    </xf>
    <xf numFmtId="167" fontId="20" fillId="5" borderId="0" xfId="6" applyNumberFormat="1" applyFont="1" applyFill="1" applyAlignment="1" applyProtection="1">
      <alignment vertical="center"/>
      <protection locked="0"/>
    </xf>
    <xf numFmtId="0" fontId="22" fillId="0" borderId="4" xfId="0" applyFont="1" applyBorder="1" applyAlignment="1" applyProtection="1">
      <alignment horizontal="left" vertical="center"/>
      <protection locked="0"/>
    </xf>
    <xf numFmtId="0" fontId="20" fillId="0" borderId="0" xfId="7" applyFont="1" applyAlignment="1" applyProtection="1">
      <alignment horizontal="center" vertical="center"/>
      <protection locked="0"/>
    </xf>
    <xf numFmtId="4" fontId="20" fillId="0" borderId="0" xfId="7" applyNumberFormat="1" applyFont="1" applyAlignment="1" applyProtection="1">
      <alignment horizontal="right" vertical="center"/>
      <protection locked="0"/>
    </xf>
    <xf numFmtId="167" fontId="20" fillId="0" borderId="0" xfId="6" applyNumberFormat="1" applyFont="1" applyAlignment="1" applyProtection="1">
      <alignment vertical="center"/>
      <protection locked="0"/>
    </xf>
    <xf numFmtId="4" fontId="20" fillId="0" borderId="0" xfId="0" applyNumberFormat="1" applyFont="1" applyAlignment="1" applyProtection="1">
      <alignment horizontal="center" vertical="center"/>
      <protection locked="0"/>
    </xf>
    <xf numFmtId="3" fontId="20" fillId="0" borderId="0" xfId="0" applyNumberFormat="1" applyFont="1" applyAlignment="1" applyProtection="1">
      <alignment horizontal="centerContinuous"/>
      <protection locked="0"/>
    </xf>
    <xf numFmtId="167" fontId="29" fillId="0" borderId="0" xfId="6" applyNumberFormat="1" applyFont="1" applyAlignment="1" applyProtection="1">
      <alignment vertical="center"/>
      <protection locked="0"/>
    </xf>
    <xf numFmtId="173" fontId="4" fillId="0" borderId="0" xfId="6" applyNumberFormat="1" applyFont="1" applyAlignment="1" applyProtection="1">
      <alignment horizontal="center" vertical="center"/>
      <protection locked="0"/>
    </xf>
    <xf numFmtId="3" fontId="20" fillId="0" borderId="0" xfId="6" applyNumberFormat="1" applyFont="1" applyAlignment="1" applyProtection="1">
      <alignment horizontal="center" vertical="center"/>
      <protection locked="0"/>
    </xf>
    <xf numFmtId="176" fontId="13" fillId="0" borderId="0" xfId="4" applyNumberFormat="1" applyFont="1" applyFill="1" applyBorder="1" applyProtection="1">
      <protection locked="0"/>
    </xf>
    <xf numFmtId="3" fontId="4" fillId="5" borderId="5" xfId="6" applyNumberFormat="1" applyFont="1" applyFill="1" applyBorder="1" applyProtection="1">
      <protection locked="0"/>
    </xf>
    <xf numFmtId="3" fontId="5" fillId="0" borderId="4" xfId="0" applyNumberFormat="1" applyFont="1" applyBorder="1" applyProtection="1">
      <protection locked="0"/>
    </xf>
    <xf numFmtId="0" fontId="20" fillId="0" borderId="0" xfId="7" applyFont="1" applyAlignment="1" applyProtection="1">
      <alignment horizontal="left" vertical="center"/>
      <protection locked="0"/>
    </xf>
    <xf numFmtId="3" fontId="4" fillId="0" borderId="5" xfId="6" applyNumberFormat="1" applyFont="1" applyBorder="1" applyProtection="1">
      <protection locked="0"/>
    </xf>
    <xf numFmtId="3" fontId="20" fillId="0" borderId="0" xfId="6" applyNumberFormat="1" applyFont="1" applyAlignment="1" applyProtection="1">
      <alignment vertical="center"/>
      <protection locked="0"/>
    </xf>
    <xf numFmtId="3" fontId="20" fillId="0" borderId="4" xfId="6" applyNumberFormat="1" applyFont="1" applyBorder="1" applyAlignment="1" applyProtection="1">
      <alignment vertical="center"/>
      <protection locked="0"/>
    </xf>
    <xf numFmtId="3" fontId="20" fillId="0" borderId="0" xfId="6" applyNumberFormat="1" applyFont="1" applyAlignment="1" applyProtection="1">
      <alignment horizontal="centerContinuous" vertical="center"/>
      <protection locked="0"/>
    </xf>
    <xf numFmtId="3" fontId="22" fillId="0" borderId="0" xfId="6" applyNumberFormat="1" applyFont="1" applyAlignment="1" applyProtection="1">
      <alignment horizontal="center" vertical="center"/>
      <protection locked="0"/>
    </xf>
    <xf numFmtId="4" fontId="4" fillId="0" borderId="0" xfId="6" applyNumberFormat="1" applyFont="1" applyAlignment="1" applyProtection="1">
      <alignment horizontal="right" vertical="center"/>
      <protection locked="0"/>
    </xf>
    <xf numFmtId="4" fontId="20" fillId="0" borderId="0" xfId="6" applyNumberFormat="1" applyFont="1" applyAlignment="1" applyProtection="1">
      <alignment vertical="center"/>
      <protection locked="0"/>
    </xf>
    <xf numFmtId="173" fontId="20" fillId="0" borderId="0" xfId="6" applyNumberFormat="1" applyFont="1" applyAlignment="1" applyProtection="1">
      <alignment horizontal="center" vertical="center"/>
      <protection locked="0"/>
    </xf>
    <xf numFmtId="3" fontId="20" fillId="0" borderId="0" xfId="6" applyNumberFormat="1" applyFont="1" applyProtection="1">
      <protection locked="0"/>
    </xf>
    <xf numFmtId="3" fontId="20" fillId="0" borderId="0" xfId="6" applyNumberFormat="1" applyFont="1" applyAlignment="1" applyProtection="1">
      <alignment horizontal="centerContinuous"/>
      <protection locked="0"/>
    </xf>
    <xf numFmtId="3" fontId="22" fillId="0" borderId="0" xfId="6" applyNumberFormat="1" applyFont="1" applyAlignment="1" applyProtection="1">
      <alignment horizontal="center"/>
      <protection locked="0"/>
    </xf>
    <xf numFmtId="4" fontId="4" fillId="0" borderId="0" xfId="6" applyNumberFormat="1" applyFont="1" applyAlignment="1" applyProtection="1">
      <alignment horizontal="right"/>
      <protection locked="0"/>
    </xf>
    <xf numFmtId="173" fontId="20" fillId="0" borderId="0" xfId="6" applyNumberFormat="1" applyFont="1" applyProtection="1">
      <protection locked="0"/>
    </xf>
    <xf numFmtId="4" fontId="20" fillId="0" borderId="0" xfId="6" applyNumberFormat="1" applyFont="1" applyProtection="1">
      <protection locked="0"/>
    </xf>
    <xf numFmtId="0" fontId="4" fillId="0" borderId="4" xfId="0" applyFont="1" applyBorder="1" applyAlignment="1" applyProtection="1">
      <alignment wrapText="1"/>
      <protection locked="0"/>
    </xf>
    <xf numFmtId="173" fontId="20" fillId="0" borderId="0" xfId="6" applyNumberFormat="1" applyFont="1" applyAlignment="1" applyProtection="1">
      <alignment vertical="center"/>
      <protection locked="0"/>
    </xf>
    <xf numFmtId="0" fontId="4" fillId="0" borderId="4" xfId="0" applyFont="1" applyBorder="1"/>
    <xf numFmtId="164" fontId="5" fillId="0" borderId="0" xfId="4" applyFont="1" applyFill="1" applyBorder="1" applyProtection="1"/>
    <xf numFmtId="10" fontId="47" fillId="0" borderId="0" xfId="5" applyNumberFormat="1" applyFont="1" applyBorder="1" applyAlignment="1" applyProtection="1">
      <alignment horizontal="center"/>
    </xf>
    <xf numFmtId="10" fontId="48" fillId="0" borderId="0" xfId="5" applyNumberFormat="1" applyFont="1" applyBorder="1" applyAlignment="1" applyProtection="1">
      <alignment horizontal="center"/>
    </xf>
    <xf numFmtId="179" fontId="5" fillId="0" borderId="5" xfId="0" applyNumberFormat="1" applyFont="1" applyBorder="1"/>
    <xf numFmtId="4" fontId="61" fillId="0" borderId="5" xfId="0" applyNumberFormat="1" applyFont="1" applyBorder="1"/>
    <xf numFmtId="3" fontId="6" fillId="0" borderId="0" xfId="0" applyNumberFormat="1" applyFont="1" applyAlignment="1" applyProtection="1">
      <alignment horizontal="center"/>
      <protection locked="0"/>
    </xf>
    <xf numFmtId="4" fontId="5" fillId="0" borderId="0" xfId="0" applyNumberFormat="1" applyFont="1" applyAlignment="1" applyProtection="1">
      <alignment horizontal="right"/>
      <protection locked="0"/>
    </xf>
    <xf numFmtId="3" fontId="20" fillId="0" borderId="0" xfId="6" applyNumberFormat="1" applyFont="1" applyAlignment="1" applyProtection="1">
      <alignment horizontal="center"/>
      <protection locked="0"/>
    </xf>
    <xf numFmtId="0" fontId="22" fillId="0" borderId="0" xfId="0" applyFont="1" applyAlignment="1" applyProtection="1">
      <alignment horizontal="center"/>
      <protection locked="0"/>
    </xf>
    <xf numFmtId="165" fontId="4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3" fontId="5" fillId="0" borderId="0" xfId="0" applyNumberFormat="1" applyFont="1" applyAlignment="1" applyProtection="1">
      <alignment horizontal="center"/>
      <protection locked="0"/>
    </xf>
    <xf numFmtId="4" fontId="5" fillId="0" borderId="38" xfId="0" applyNumberFormat="1" applyFont="1" applyBorder="1"/>
    <xf numFmtId="176" fontId="4" fillId="4" borderId="41" xfId="6" applyNumberFormat="1" applyFont="1" applyFill="1" applyBorder="1" applyProtection="1">
      <protection hidden="1"/>
    </xf>
    <xf numFmtId="44" fontId="4" fillId="0" borderId="0" xfId="0" applyNumberFormat="1" applyFont="1"/>
    <xf numFmtId="3" fontId="7" fillId="0" borderId="1" xfId="6" applyNumberFormat="1" applyFont="1" applyBorder="1" applyAlignment="1">
      <alignment horizontal="center"/>
    </xf>
    <xf numFmtId="3" fontId="7" fillId="0" borderId="2" xfId="6" applyNumberFormat="1" applyFont="1" applyBorder="1" applyAlignment="1">
      <alignment horizontal="center"/>
    </xf>
    <xf numFmtId="3" fontId="7" fillId="0" borderId="3" xfId="6" applyNumberFormat="1" applyFont="1" applyBorder="1" applyAlignment="1">
      <alignment horizontal="center"/>
    </xf>
    <xf numFmtId="3" fontId="8" fillId="0" borderId="4" xfId="6" applyNumberFormat="1" applyFont="1" applyBorder="1" applyAlignment="1">
      <alignment horizontal="center" vertical="center"/>
    </xf>
    <xf numFmtId="3" fontId="8" fillId="0" borderId="0" xfId="6" applyNumberFormat="1" applyFont="1" applyAlignment="1">
      <alignment horizontal="center" vertical="center"/>
    </xf>
    <xf numFmtId="3" fontId="7" fillId="0" borderId="4" xfId="6" applyNumberFormat="1" applyFont="1" applyBorder="1" applyAlignment="1">
      <alignment horizontal="center"/>
    </xf>
    <xf numFmtId="3" fontId="7" fillId="0" borderId="0" xfId="6" applyNumberFormat="1" applyFont="1" applyAlignment="1">
      <alignment horizontal="center"/>
    </xf>
    <xf numFmtId="3" fontId="7" fillId="0" borderId="5" xfId="6" applyNumberFormat="1" applyFont="1" applyBorder="1" applyAlignment="1">
      <alignment horizontal="center"/>
    </xf>
    <xf numFmtId="3" fontId="9" fillId="0" borderId="0" xfId="6" applyNumberFormat="1" applyFont="1" applyAlignment="1">
      <alignment horizontal="center" vertical="center"/>
    </xf>
    <xf numFmtId="3" fontId="15" fillId="0" borderId="0" xfId="6" applyNumberFormat="1" applyFont="1" applyAlignment="1">
      <alignment horizontal="justify" vertical="top" wrapText="1"/>
    </xf>
    <xf numFmtId="3" fontId="10" fillId="0" borderId="0" xfId="0" applyNumberFormat="1" applyFont="1" applyAlignment="1">
      <alignment horizontal="left" vertical="center" wrapText="1"/>
    </xf>
    <xf numFmtId="3" fontId="9" fillId="0" borderId="0" xfId="0" applyNumberFormat="1" applyFont="1" applyAlignment="1">
      <alignment horizontal="center" vertical="center"/>
    </xf>
    <xf numFmtId="167" fontId="10" fillId="3" borderId="0" xfId="6" applyNumberFormat="1" applyFont="1" applyFill="1" applyAlignment="1">
      <alignment horizontal="center"/>
    </xf>
    <xf numFmtId="3" fontId="11" fillId="4" borderId="0" xfId="0" applyNumberFormat="1" applyFont="1" applyFill="1" applyAlignment="1">
      <alignment horizontal="left" vertical="center"/>
    </xf>
    <xf numFmtId="3" fontId="12" fillId="0" borderId="0" xfId="0" applyNumberFormat="1" applyFont="1" applyAlignment="1">
      <alignment horizontal="left" vertical="center"/>
    </xf>
    <xf numFmtId="167" fontId="10" fillId="3" borderId="0" xfId="6" applyNumberFormat="1" applyFont="1" applyFill="1" applyAlignment="1">
      <alignment horizontal="center" vertical="center"/>
    </xf>
    <xf numFmtId="4" fontId="9" fillId="0" borderId="0" xfId="6" applyNumberFormat="1" applyFont="1" applyAlignment="1">
      <alignment horizontal="center" vertical="center"/>
    </xf>
    <xf numFmtId="3" fontId="9" fillId="0" borderId="0" xfId="0" applyNumberFormat="1" applyFont="1" applyAlignment="1">
      <alignment horizontal="center"/>
    </xf>
    <xf numFmtId="49" fontId="16" fillId="0" borderId="0" xfId="0" applyNumberFormat="1" applyFont="1" applyAlignment="1">
      <alignment horizontal="left" vertical="center"/>
    </xf>
    <xf numFmtId="3" fontId="11" fillId="0" borderId="0" xfId="0" applyNumberFormat="1" applyFont="1" applyAlignment="1">
      <alignment horizontal="left" vertical="center"/>
    </xf>
    <xf numFmtId="0" fontId="10" fillId="0" borderId="0" xfId="6" applyNumberFormat="1" applyFont="1" applyAlignment="1">
      <alignment horizontal="left" vertical="center"/>
    </xf>
    <xf numFmtId="3" fontId="10" fillId="0" borderId="0" xfId="0" applyNumberFormat="1" applyFont="1" applyAlignment="1">
      <alignment horizontal="left" vertical="center"/>
    </xf>
    <xf numFmtId="49" fontId="18" fillId="0" borderId="0" xfId="0" applyNumberFormat="1" applyFont="1" applyAlignment="1">
      <alignment horizontal="left" vertical="center"/>
    </xf>
    <xf numFmtId="49" fontId="19" fillId="0" borderId="0" xfId="0" applyNumberFormat="1" applyFont="1" applyAlignment="1">
      <alignment horizontal="left" vertical="center"/>
    </xf>
    <xf numFmtId="171" fontId="4" fillId="0" borderId="16" xfId="6" applyNumberFormat="1" applyFont="1" applyBorder="1" applyAlignment="1">
      <alignment horizontal="center" vertical="center"/>
    </xf>
    <xf numFmtId="171" fontId="4" fillId="0" borderId="17" xfId="6" applyNumberFormat="1" applyFont="1" applyBorder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167" fontId="7" fillId="3" borderId="0" xfId="6" applyNumberFormat="1" applyFont="1" applyFill="1" applyAlignment="1">
      <alignment horizontal="center" vertical="center"/>
    </xf>
    <xf numFmtId="3" fontId="9" fillId="0" borderId="0" xfId="0" applyNumberFormat="1" applyFont="1" applyAlignment="1">
      <alignment horizontal="left" vertical="center" wrapText="1"/>
    </xf>
    <xf numFmtId="171" fontId="4" fillId="0" borderId="22" xfId="6" applyNumberFormat="1" applyFont="1" applyBorder="1" applyAlignment="1">
      <alignment horizontal="center"/>
    </xf>
    <xf numFmtId="171" fontId="4" fillId="0" borderId="23" xfId="6" applyNumberFormat="1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0" fillId="0" borderId="0" xfId="0" applyFont="1" applyAlignment="1">
      <alignment horizontal="center"/>
    </xf>
    <xf numFmtId="49" fontId="20" fillId="0" borderId="7" xfId="6" applyNumberFormat="1" applyFont="1" applyBorder="1" applyAlignment="1">
      <alignment horizontal="center" vertical="center"/>
    </xf>
    <xf numFmtId="49" fontId="20" fillId="0" borderId="8" xfId="6" applyNumberFormat="1" applyFont="1" applyBorder="1" applyAlignment="1">
      <alignment horizontal="center" vertical="center"/>
    </xf>
    <xf numFmtId="3" fontId="20" fillId="0" borderId="7" xfId="6" applyNumberFormat="1" applyFont="1" applyBorder="1" applyAlignment="1">
      <alignment horizontal="center" vertical="center"/>
    </xf>
    <xf numFmtId="170" fontId="4" fillId="0" borderId="0" xfId="0" applyNumberFormat="1" applyFont="1" applyAlignment="1">
      <alignment horizontal="left" vertical="center"/>
    </xf>
    <xf numFmtId="3" fontId="4" fillId="0" borderId="0" xfId="0" applyNumberFormat="1" applyFont="1" applyAlignment="1">
      <alignment horizontal="left" vertical="center"/>
    </xf>
    <xf numFmtId="3" fontId="20" fillId="0" borderId="33" xfId="6" applyNumberFormat="1" applyFont="1" applyBorder="1" applyAlignment="1">
      <alignment horizontal="center"/>
    </xf>
    <xf numFmtId="49" fontId="20" fillId="0" borderId="33" xfId="6" applyNumberFormat="1" applyFont="1" applyBorder="1" applyAlignment="1">
      <alignment horizontal="center"/>
    </xf>
    <xf numFmtId="3" fontId="20" fillId="6" borderId="39" xfId="0" applyNumberFormat="1" applyFont="1" applyFill="1" applyBorder="1" applyAlignment="1">
      <alignment horizontal="center"/>
    </xf>
    <xf numFmtId="3" fontId="20" fillId="6" borderId="34" xfId="0" applyNumberFormat="1" applyFont="1" applyFill="1" applyBorder="1" applyAlignment="1">
      <alignment horizontal="center"/>
    </xf>
    <xf numFmtId="3" fontId="20" fillId="6" borderId="35" xfId="0" applyNumberFormat="1" applyFont="1" applyFill="1" applyBorder="1" applyAlignment="1">
      <alignment horizontal="center"/>
    </xf>
    <xf numFmtId="3" fontId="26" fillId="0" borderId="39" xfId="0" applyNumberFormat="1" applyFont="1" applyBorder="1" applyAlignment="1">
      <alignment horizontal="center"/>
    </xf>
    <xf numFmtId="3" fontId="26" fillId="0" borderId="34" xfId="0" applyNumberFormat="1" applyFont="1" applyBorder="1" applyAlignment="1">
      <alignment horizontal="center"/>
    </xf>
    <xf numFmtId="3" fontId="26" fillId="0" borderId="35" xfId="0" applyNumberFormat="1" applyFont="1" applyBorder="1" applyAlignment="1">
      <alignment horizontal="center"/>
    </xf>
    <xf numFmtId="173" fontId="4" fillId="3" borderId="39" xfId="6" applyNumberFormat="1" applyFont="1" applyFill="1" applyBorder="1" applyAlignment="1">
      <alignment horizontal="center" vertical="center"/>
    </xf>
    <xf numFmtId="173" fontId="4" fillId="3" borderId="35" xfId="6" applyNumberFormat="1" applyFont="1" applyFill="1" applyBorder="1" applyAlignment="1">
      <alignment horizontal="center" vertical="center"/>
    </xf>
    <xf numFmtId="171" fontId="21" fillId="4" borderId="30" xfId="6" applyNumberFormat="1" applyFont="1" applyFill="1" applyBorder="1" applyAlignment="1">
      <alignment horizontal="center" vertical="center"/>
    </xf>
    <xf numFmtId="171" fontId="21" fillId="4" borderId="27" xfId="6" applyNumberFormat="1" applyFont="1" applyFill="1" applyBorder="1" applyAlignment="1">
      <alignment horizontal="center" vertical="center"/>
    </xf>
    <xf numFmtId="3" fontId="20" fillId="0" borderId="32" xfId="6" applyNumberFormat="1" applyFont="1" applyBorder="1" applyAlignment="1">
      <alignment horizontal="center"/>
    </xf>
    <xf numFmtId="3" fontId="20" fillId="0" borderId="34" xfId="6" applyNumberFormat="1" applyFont="1" applyBorder="1" applyAlignment="1">
      <alignment horizontal="center"/>
    </xf>
    <xf numFmtId="3" fontId="20" fillId="0" borderId="35" xfId="6" applyNumberFormat="1" applyFont="1" applyBorder="1" applyAlignment="1">
      <alignment horizontal="center"/>
    </xf>
    <xf numFmtId="3" fontId="20" fillId="0" borderId="37" xfId="6" applyNumberFormat="1" applyFont="1" applyBorder="1" applyAlignment="1">
      <alignment horizontal="center"/>
    </xf>
    <xf numFmtId="3" fontId="20" fillId="0" borderId="0" xfId="6" applyNumberFormat="1" applyFont="1" applyAlignment="1">
      <alignment horizontal="center"/>
    </xf>
    <xf numFmtId="49" fontId="20" fillId="0" borderId="38" xfId="6" applyNumberFormat="1" applyFont="1" applyBorder="1" applyAlignment="1">
      <alignment horizontal="center"/>
    </xf>
    <xf numFmtId="1" fontId="4" fillId="0" borderId="39" xfId="7" applyNumberFormat="1" applyFont="1" applyBorder="1" applyAlignment="1" applyProtection="1">
      <alignment horizontal="left" vertical="top"/>
      <protection hidden="1"/>
    </xf>
    <xf numFmtId="1" fontId="4" fillId="0" borderId="34" xfId="7" applyNumberFormat="1" applyFont="1" applyBorder="1" applyAlignment="1" applyProtection="1">
      <alignment horizontal="left" vertical="top"/>
      <protection hidden="1"/>
    </xf>
    <xf numFmtId="1" fontId="4" fillId="0" borderId="35" xfId="7" applyNumberFormat="1" applyFont="1" applyBorder="1" applyAlignment="1" applyProtection="1">
      <alignment horizontal="left" vertical="top"/>
      <protection hidden="1"/>
    </xf>
    <xf numFmtId="1" fontId="20" fillId="4" borderId="39" xfId="7" applyNumberFormat="1" applyFont="1" applyFill="1" applyBorder="1" applyAlignment="1" applyProtection="1">
      <alignment horizontal="left" vertical="top"/>
      <protection hidden="1"/>
    </xf>
    <xf numFmtId="1" fontId="20" fillId="4" borderId="34" xfId="7" applyNumberFormat="1" applyFont="1" applyFill="1" applyBorder="1" applyAlignment="1" applyProtection="1">
      <alignment horizontal="left" vertical="top"/>
      <protection hidden="1"/>
    </xf>
    <xf numFmtId="1" fontId="20" fillId="4" borderId="35" xfId="7" applyNumberFormat="1" applyFont="1" applyFill="1" applyBorder="1" applyAlignment="1" applyProtection="1">
      <alignment horizontal="left" vertical="top"/>
      <protection hidden="1"/>
    </xf>
    <xf numFmtId="0" fontId="36" fillId="0" borderId="39" xfId="7" applyFont="1" applyBorder="1" applyAlignment="1" applyProtection="1">
      <alignment horizontal="justify" vertical="center" wrapText="1"/>
      <protection hidden="1"/>
    </xf>
    <xf numFmtId="0" fontId="36" fillId="0" borderId="34" xfId="7" applyFont="1" applyBorder="1" applyAlignment="1" applyProtection="1">
      <alignment horizontal="justify" vertical="center" wrapText="1"/>
      <protection hidden="1"/>
    </xf>
    <xf numFmtId="0" fontId="36" fillId="0" borderId="35" xfId="7" applyFont="1" applyBorder="1" applyAlignment="1" applyProtection="1">
      <alignment horizontal="justify" vertical="center" wrapText="1"/>
      <protection hidden="1"/>
    </xf>
    <xf numFmtId="0" fontId="20" fillId="7" borderId="41" xfId="7" applyFont="1" applyFill="1" applyBorder="1" applyAlignment="1" applyProtection="1">
      <alignment horizontal="left" vertical="center"/>
      <protection hidden="1"/>
    </xf>
    <xf numFmtId="3" fontId="26" fillId="0" borderId="39" xfId="0" applyNumberFormat="1" applyFont="1" applyBorder="1" applyAlignment="1">
      <alignment horizontal="left" vertical="center" wrapText="1"/>
    </xf>
    <xf numFmtId="3" fontId="26" fillId="0" borderId="34" xfId="0" applyNumberFormat="1" applyFont="1" applyBorder="1" applyAlignment="1">
      <alignment horizontal="left" vertical="center" wrapText="1"/>
    </xf>
    <xf numFmtId="3" fontId="26" fillId="0" borderId="35" xfId="0" applyNumberFormat="1" applyFont="1" applyBorder="1" applyAlignment="1">
      <alignment horizontal="left" vertical="center" wrapText="1"/>
    </xf>
    <xf numFmtId="1" fontId="4" fillId="4" borderId="39" xfId="7" applyNumberFormat="1" applyFont="1" applyFill="1" applyBorder="1" applyAlignment="1" applyProtection="1">
      <alignment horizontal="left" vertical="top"/>
      <protection hidden="1"/>
    </xf>
    <xf numFmtId="1" fontId="4" fillId="4" borderId="34" xfId="7" applyNumberFormat="1" applyFont="1" applyFill="1" applyBorder="1" applyAlignment="1" applyProtection="1">
      <alignment horizontal="left" vertical="top"/>
      <protection hidden="1"/>
    </xf>
    <xf numFmtId="1" fontId="4" fillId="4" borderId="35" xfId="7" applyNumberFormat="1" applyFont="1" applyFill="1" applyBorder="1" applyAlignment="1" applyProtection="1">
      <alignment horizontal="left" vertical="top"/>
      <protection hidden="1"/>
    </xf>
    <xf numFmtId="0" fontId="36" fillId="5" borderId="39" xfId="8" applyFont="1" applyFill="1" applyBorder="1" applyAlignment="1" applyProtection="1">
      <alignment horizontal="justify" vertical="center" wrapText="1"/>
      <protection hidden="1"/>
    </xf>
    <xf numFmtId="0" fontId="36" fillId="5" borderId="34" xfId="8" applyFont="1" applyFill="1" applyBorder="1" applyAlignment="1" applyProtection="1">
      <alignment horizontal="justify" vertical="center" wrapText="1"/>
      <protection hidden="1"/>
    </xf>
    <xf numFmtId="0" fontId="36" fillId="5" borderId="35" xfId="8" applyFont="1" applyFill="1" applyBorder="1" applyAlignment="1" applyProtection="1">
      <alignment horizontal="justify" vertical="center" wrapText="1"/>
      <protection hidden="1"/>
    </xf>
    <xf numFmtId="0" fontId="36" fillId="5" borderId="39" xfId="7" applyFont="1" applyFill="1" applyBorder="1" applyAlignment="1" applyProtection="1">
      <alignment horizontal="justify" vertical="center" wrapText="1"/>
      <protection hidden="1"/>
    </xf>
    <xf numFmtId="0" fontId="36" fillId="5" borderId="34" xfId="7" applyFont="1" applyFill="1" applyBorder="1" applyAlignment="1" applyProtection="1">
      <alignment horizontal="justify" vertical="center" wrapText="1"/>
      <protection hidden="1"/>
    </xf>
    <xf numFmtId="0" fontId="36" fillId="5" borderId="35" xfId="7" applyFont="1" applyFill="1" applyBorder="1" applyAlignment="1" applyProtection="1">
      <alignment horizontal="justify" vertical="center" wrapText="1"/>
      <protection hidden="1"/>
    </xf>
    <xf numFmtId="0" fontId="20" fillId="4" borderId="39" xfId="7" applyFont="1" applyFill="1" applyBorder="1" applyAlignment="1" applyProtection="1">
      <alignment horizontal="left" vertical="center"/>
      <protection hidden="1"/>
    </xf>
    <xf numFmtId="0" fontId="20" fillId="4" borderId="34" xfId="7" applyFont="1" applyFill="1" applyBorder="1" applyAlignment="1" applyProtection="1">
      <alignment horizontal="left" vertical="center"/>
      <protection hidden="1"/>
    </xf>
    <xf numFmtId="0" fontId="20" fillId="4" borderId="35" xfId="7" applyFont="1" applyFill="1" applyBorder="1" applyAlignment="1" applyProtection="1">
      <alignment horizontal="left" vertical="center"/>
      <protection hidden="1"/>
    </xf>
    <xf numFmtId="0" fontId="33" fillId="8" borderId="39" xfId="7" applyFont="1" applyFill="1" applyBorder="1" applyAlignment="1" applyProtection="1">
      <alignment horizontal="justify" vertical="center" wrapText="1"/>
      <protection hidden="1"/>
    </xf>
    <xf numFmtId="0" fontId="33" fillId="8" borderId="34" xfId="7" applyFont="1" applyFill="1" applyBorder="1" applyAlignment="1" applyProtection="1">
      <alignment horizontal="justify" vertical="center" wrapText="1"/>
      <protection hidden="1"/>
    </xf>
    <xf numFmtId="0" fontId="33" fillId="8" borderId="35" xfId="7" applyFont="1" applyFill="1" applyBorder="1" applyAlignment="1" applyProtection="1">
      <alignment horizontal="justify" vertical="center" wrapText="1"/>
      <protection hidden="1"/>
    </xf>
    <xf numFmtId="1" fontId="33" fillId="5" borderId="39" xfId="7" applyNumberFormat="1" applyFont="1" applyFill="1" applyBorder="1" applyAlignment="1" applyProtection="1">
      <alignment horizontal="justify" vertical="center" wrapText="1"/>
      <protection hidden="1"/>
    </xf>
    <xf numFmtId="1" fontId="33" fillId="5" borderId="34" xfId="7" applyNumberFormat="1" applyFont="1" applyFill="1" applyBorder="1" applyAlignment="1" applyProtection="1">
      <alignment horizontal="justify" vertical="center" wrapText="1"/>
      <protection hidden="1"/>
    </xf>
    <xf numFmtId="1" fontId="33" fillId="5" borderId="35" xfId="7" applyNumberFormat="1" applyFont="1" applyFill="1" applyBorder="1" applyAlignment="1" applyProtection="1">
      <alignment horizontal="justify" vertical="center" wrapText="1"/>
      <protection hidden="1"/>
    </xf>
    <xf numFmtId="0" fontId="36" fillId="5" borderId="39" xfId="0" applyFont="1" applyFill="1" applyBorder="1" applyAlignment="1" applyProtection="1">
      <alignment horizontal="left" vertical="center" wrapText="1"/>
      <protection hidden="1"/>
    </xf>
    <xf numFmtId="0" fontId="36" fillId="5" borderId="34" xfId="0" applyFont="1" applyFill="1" applyBorder="1" applyAlignment="1" applyProtection="1">
      <alignment horizontal="left" vertical="center" wrapText="1"/>
      <protection hidden="1"/>
    </xf>
    <xf numFmtId="0" fontId="36" fillId="5" borderId="35" xfId="0" applyFont="1" applyFill="1" applyBorder="1" applyAlignment="1" applyProtection="1">
      <alignment horizontal="left" vertical="center" wrapText="1"/>
      <protection hidden="1"/>
    </xf>
    <xf numFmtId="1" fontId="33" fillId="0" borderId="39" xfId="7" applyNumberFormat="1" applyFont="1" applyBorder="1" applyAlignment="1" applyProtection="1">
      <alignment horizontal="justify" vertical="center" wrapText="1"/>
      <protection hidden="1"/>
    </xf>
    <xf numFmtId="1" fontId="33" fillId="0" borderId="34" xfId="7" applyNumberFormat="1" applyFont="1" applyBorder="1" applyAlignment="1" applyProtection="1">
      <alignment horizontal="justify" vertical="center" wrapText="1"/>
      <protection hidden="1"/>
    </xf>
    <xf numFmtId="1" fontId="33" fillId="0" borderId="35" xfId="7" applyNumberFormat="1" applyFont="1" applyBorder="1" applyAlignment="1" applyProtection="1">
      <alignment horizontal="justify" vertical="center" wrapText="1"/>
      <protection hidden="1"/>
    </xf>
    <xf numFmtId="0" fontId="4" fillId="0" borderId="39" xfId="7" applyFont="1" applyBorder="1" applyAlignment="1" applyProtection="1">
      <alignment horizontal="left" vertical="center"/>
      <protection hidden="1"/>
    </xf>
    <xf numFmtId="0" fontId="4" fillId="0" borderId="34" xfId="7" applyFont="1" applyBorder="1" applyAlignment="1" applyProtection="1">
      <alignment horizontal="left" vertical="center"/>
      <protection hidden="1"/>
    </xf>
    <xf numFmtId="0" fontId="4" fillId="0" borderId="35" xfId="7" applyFont="1" applyBorder="1" applyAlignment="1" applyProtection="1">
      <alignment horizontal="left" vertical="center"/>
      <protection hidden="1"/>
    </xf>
    <xf numFmtId="3" fontId="26" fillId="7" borderId="34" xfId="0" applyNumberFormat="1" applyFont="1" applyFill="1" applyBorder="1" applyAlignment="1">
      <alignment horizontal="left" vertical="center" wrapText="1"/>
    </xf>
    <xf numFmtId="3" fontId="26" fillId="7" borderId="35" xfId="0" applyNumberFormat="1" applyFont="1" applyFill="1" applyBorder="1" applyAlignment="1">
      <alignment horizontal="left" vertical="center" wrapText="1"/>
    </xf>
    <xf numFmtId="0" fontId="20" fillId="10" borderId="34" xfId="7" applyFont="1" applyFill="1" applyBorder="1" applyAlignment="1" applyProtection="1">
      <alignment horizontal="left" vertical="center"/>
      <protection hidden="1"/>
    </xf>
    <xf numFmtId="0" fontId="20" fillId="10" borderId="35" xfId="7" applyFont="1" applyFill="1" applyBorder="1" applyAlignment="1" applyProtection="1">
      <alignment horizontal="left" vertical="center"/>
      <protection hidden="1"/>
    </xf>
    <xf numFmtId="0" fontId="4" fillId="0" borderId="39" xfId="7" applyFont="1" applyBorder="1" applyAlignment="1" applyProtection="1">
      <alignment horizontal="justify" vertical="center"/>
      <protection hidden="1"/>
    </xf>
    <xf numFmtId="0" fontId="4" fillId="0" borderId="34" xfId="7" applyFont="1" applyBorder="1" applyAlignment="1" applyProtection="1">
      <alignment horizontal="justify" vertical="center"/>
      <protection hidden="1"/>
    </xf>
    <xf numFmtId="0" fontId="4" fillId="0" borderId="35" xfId="7" applyFont="1" applyBorder="1" applyAlignment="1" applyProtection="1">
      <alignment horizontal="justify" vertical="center"/>
      <protection hidden="1"/>
    </xf>
    <xf numFmtId="1" fontId="42" fillId="8" borderId="39" xfId="7" applyNumberFormat="1" applyFont="1" applyFill="1" applyBorder="1" applyAlignment="1" applyProtection="1">
      <alignment horizontal="justify" vertical="center" wrapText="1"/>
      <protection hidden="1"/>
    </xf>
    <xf numFmtId="1" fontId="42" fillId="8" borderId="34" xfId="7" applyNumberFormat="1" applyFont="1" applyFill="1" applyBorder="1" applyAlignment="1" applyProtection="1">
      <alignment horizontal="justify" vertical="center" wrapText="1"/>
      <protection hidden="1"/>
    </xf>
    <xf numFmtId="1" fontId="42" fillId="8" borderId="35" xfId="7" applyNumberFormat="1" applyFont="1" applyFill="1" applyBorder="1" applyAlignment="1" applyProtection="1">
      <alignment horizontal="justify" vertical="center" wrapText="1"/>
      <protection hidden="1"/>
    </xf>
    <xf numFmtId="0" fontId="45" fillId="0" borderId="39" xfId="7" applyFont="1" applyBorder="1" applyAlignment="1" applyProtection="1">
      <alignment horizontal="justify" vertical="center" wrapText="1"/>
      <protection hidden="1"/>
    </xf>
    <xf numFmtId="0" fontId="45" fillId="0" borderId="34" xfId="7" applyFont="1" applyBorder="1" applyAlignment="1" applyProtection="1">
      <alignment horizontal="justify" vertical="center" wrapText="1"/>
      <protection hidden="1"/>
    </xf>
    <xf numFmtId="0" fontId="45" fillId="0" borderId="35" xfId="7" applyFont="1" applyBorder="1" applyAlignment="1" applyProtection="1">
      <alignment horizontal="justify" vertical="center" wrapText="1"/>
      <protection hidden="1"/>
    </xf>
    <xf numFmtId="3" fontId="27" fillId="0" borderId="39" xfId="0" applyNumberFormat="1" applyFont="1" applyBorder="1" applyAlignment="1">
      <alignment horizontal="justify" vertical="center" wrapText="1"/>
    </xf>
    <xf numFmtId="3" fontId="27" fillId="0" borderId="34" xfId="0" applyNumberFormat="1" applyFont="1" applyBorder="1" applyAlignment="1">
      <alignment horizontal="justify" vertical="center"/>
    </xf>
    <xf numFmtId="3" fontId="27" fillId="0" borderId="35" xfId="0" applyNumberFormat="1" applyFont="1" applyBorder="1" applyAlignment="1">
      <alignment horizontal="justify" vertical="center"/>
    </xf>
    <xf numFmtId="0" fontId="45" fillId="5" borderId="39" xfId="7" applyFont="1" applyFill="1" applyBorder="1" applyAlignment="1" applyProtection="1">
      <alignment horizontal="justify" vertical="center" wrapText="1"/>
      <protection hidden="1"/>
    </xf>
    <xf numFmtId="0" fontId="45" fillId="5" borderId="34" xfId="7" applyFont="1" applyFill="1" applyBorder="1" applyAlignment="1" applyProtection="1">
      <alignment horizontal="justify" vertical="center" wrapText="1"/>
      <protection hidden="1"/>
    </xf>
    <xf numFmtId="0" fontId="45" fillId="5" borderId="35" xfId="7" applyFont="1" applyFill="1" applyBorder="1" applyAlignment="1" applyProtection="1">
      <alignment horizontal="justify" vertical="center" wrapText="1"/>
      <protection hidden="1"/>
    </xf>
    <xf numFmtId="0" fontId="42" fillId="8" borderId="39" xfId="7" applyFont="1" applyFill="1" applyBorder="1" applyAlignment="1" applyProtection="1">
      <alignment horizontal="justify" vertical="center" wrapText="1"/>
      <protection hidden="1"/>
    </xf>
    <xf numFmtId="0" fontId="42" fillId="8" borderId="34" xfId="7" applyFont="1" applyFill="1" applyBorder="1" applyAlignment="1" applyProtection="1">
      <alignment horizontal="justify" vertical="center" wrapText="1"/>
      <protection hidden="1"/>
    </xf>
    <xf numFmtId="0" fontId="42" fillId="8" borderId="35" xfId="7" applyFont="1" applyFill="1" applyBorder="1" applyAlignment="1" applyProtection="1">
      <alignment horizontal="justify" vertical="center" wrapText="1"/>
      <protection hidden="1"/>
    </xf>
    <xf numFmtId="0" fontId="45" fillId="0" borderId="39" xfId="0" applyFont="1" applyBorder="1" applyAlignment="1" applyProtection="1">
      <alignment horizontal="left" vertical="center" wrapText="1"/>
      <protection hidden="1"/>
    </xf>
    <xf numFmtId="0" fontId="45" fillId="0" borderId="34" xfId="0" applyFont="1" applyBorder="1" applyAlignment="1" applyProtection="1">
      <alignment horizontal="left" vertical="center" wrapText="1"/>
      <protection hidden="1"/>
    </xf>
    <xf numFmtId="0" fontId="45" fillId="0" borderId="35" xfId="0" applyFont="1" applyBorder="1" applyAlignment="1" applyProtection="1">
      <alignment horizontal="left" vertical="center" wrapText="1"/>
      <protection hidden="1"/>
    </xf>
    <xf numFmtId="0" fontId="45" fillId="0" borderId="39" xfId="8" applyFont="1" applyBorder="1" applyAlignment="1" applyProtection="1">
      <alignment horizontal="justify" vertical="center" wrapText="1"/>
      <protection hidden="1"/>
    </xf>
    <xf numFmtId="0" fontId="45" fillId="0" borderId="34" xfId="8" applyFont="1" applyBorder="1" applyAlignment="1" applyProtection="1">
      <alignment horizontal="justify" vertical="center" wrapText="1"/>
      <protection hidden="1"/>
    </xf>
    <xf numFmtId="0" fontId="45" fillId="0" borderId="35" xfId="8" applyFont="1" applyBorder="1" applyAlignment="1" applyProtection="1">
      <alignment horizontal="justify" vertical="center" wrapText="1"/>
      <protection hidden="1"/>
    </xf>
    <xf numFmtId="1" fontId="42" fillId="0" borderId="39" xfId="7" applyNumberFormat="1" applyFont="1" applyBorder="1" applyAlignment="1" applyProtection="1">
      <alignment horizontal="justify" vertical="center" wrapText="1"/>
      <protection hidden="1"/>
    </xf>
    <xf numFmtId="1" fontId="42" fillId="0" borderId="34" xfId="7" applyNumberFormat="1" applyFont="1" applyBorder="1" applyAlignment="1" applyProtection="1">
      <alignment horizontal="justify" vertical="center" wrapText="1"/>
      <protection hidden="1"/>
    </xf>
    <xf numFmtId="1" fontId="42" fillId="0" borderId="35" xfId="7" applyNumberFormat="1" applyFont="1" applyBorder="1" applyAlignment="1" applyProtection="1">
      <alignment horizontal="justify" vertical="center" wrapText="1"/>
      <protection hidden="1"/>
    </xf>
    <xf numFmtId="0" fontId="20" fillId="13" borderId="39" xfId="7" applyFont="1" applyFill="1" applyBorder="1" applyAlignment="1" applyProtection="1">
      <alignment horizontal="left" vertical="center"/>
      <protection hidden="1"/>
    </xf>
    <xf numFmtId="0" fontId="20" fillId="13" borderId="34" xfId="7" applyFont="1" applyFill="1" applyBorder="1" applyAlignment="1" applyProtection="1">
      <alignment horizontal="left" vertical="center"/>
      <protection hidden="1"/>
    </xf>
    <xf numFmtId="0" fontId="20" fillId="13" borderId="35" xfId="7" applyFont="1" applyFill="1" applyBorder="1" applyAlignment="1" applyProtection="1">
      <alignment horizontal="left" vertical="center"/>
      <protection hidden="1"/>
    </xf>
    <xf numFmtId="0" fontId="20" fillId="12" borderId="35" xfId="7" applyFont="1" applyFill="1" applyBorder="1" applyAlignment="1" applyProtection="1">
      <alignment horizontal="left" vertical="center"/>
      <protection hidden="1"/>
    </xf>
    <xf numFmtId="0" fontId="20" fillId="12" borderId="41" xfId="7" applyFont="1" applyFill="1" applyBorder="1" applyAlignment="1" applyProtection="1">
      <alignment horizontal="left" vertical="center"/>
      <protection hidden="1"/>
    </xf>
    <xf numFmtId="0" fontId="42" fillId="0" borderId="39" xfId="7" applyFont="1" applyBorder="1" applyAlignment="1" applyProtection="1">
      <alignment horizontal="justify" vertical="center" wrapText="1"/>
      <protection hidden="1"/>
    </xf>
    <xf numFmtId="0" fontId="42" fillId="0" borderId="34" xfId="7" applyFont="1" applyBorder="1" applyAlignment="1" applyProtection="1">
      <alignment horizontal="justify" vertical="center" wrapText="1"/>
      <protection hidden="1"/>
    </xf>
    <xf numFmtId="0" fontId="42" fillId="0" borderId="35" xfId="7" applyFont="1" applyBorder="1" applyAlignment="1" applyProtection="1">
      <alignment horizontal="justify" vertical="center" wrapText="1"/>
      <protection hidden="1"/>
    </xf>
    <xf numFmtId="3" fontId="20" fillId="0" borderId="39" xfId="6" applyNumberFormat="1" applyFont="1" applyBorder="1" applyAlignment="1">
      <alignment vertical="center"/>
    </xf>
    <xf numFmtId="3" fontId="20" fillId="0" borderId="34" xfId="6" applyNumberFormat="1" applyFont="1" applyBorder="1" applyAlignment="1">
      <alignment vertical="center"/>
    </xf>
    <xf numFmtId="177" fontId="45" fillId="0" borderId="39" xfId="10" applyNumberFormat="1" applyFont="1" applyBorder="1" applyAlignment="1" applyProtection="1">
      <alignment horizontal="left" vertical="center" wrapText="1"/>
      <protection hidden="1"/>
    </xf>
    <xf numFmtId="177" fontId="45" fillId="0" borderId="34" xfId="10" applyNumberFormat="1" applyFont="1" applyBorder="1" applyAlignment="1" applyProtection="1">
      <alignment horizontal="left" vertical="center" wrapText="1"/>
      <protection hidden="1"/>
    </xf>
    <xf numFmtId="177" fontId="45" fillId="0" borderId="35" xfId="10" applyNumberFormat="1" applyFont="1" applyBorder="1" applyAlignment="1" applyProtection="1">
      <alignment horizontal="left" vertical="center" wrapText="1"/>
      <protection hidden="1"/>
    </xf>
    <xf numFmtId="0" fontId="4" fillId="0" borderId="39" xfId="0" applyFont="1" applyBorder="1" applyAlignment="1" applyProtection="1">
      <alignment horizontal="left" vertical="center"/>
      <protection hidden="1"/>
    </xf>
    <xf numFmtId="0" fontId="4" fillId="0" borderId="34" xfId="0" applyFont="1" applyBorder="1" applyAlignment="1" applyProtection="1">
      <alignment horizontal="left" vertical="center"/>
      <protection hidden="1"/>
    </xf>
    <xf numFmtId="0" fontId="4" fillId="0" borderId="35" xfId="0" applyFont="1" applyBorder="1" applyAlignment="1" applyProtection="1">
      <alignment horizontal="left" vertical="center"/>
      <protection hidden="1"/>
    </xf>
    <xf numFmtId="3" fontId="4" fillId="0" borderId="39" xfId="0" applyNumberFormat="1" applyFont="1" applyBorder="1" applyAlignment="1">
      <alignment horizontal="left"/>
    </xf>
    <xf numFmtId="3" fontId="4" fillId="0" borderId="34" xfId="0" applyNumberFormat="1" applyFont="1" applyBorder="1" applyAlignment="1">
      <alignment horizontal="left"/>
    </xf>
    <xf numFmtId="3" fontId="4" fillId="0" borderId="35" xfId="0" applyNumberFormat="1" applyFont="1" applyBorder="1" applyAlignment="1">
      <alignment horizontal="left"/>
    </xf>
    <xf numFmtId="10" fontId="20" fillId="3" borderId="39" xfId="6" applyNumberFormat="1" applyFont="1" applyFill="1" applyBorder="1" applyAlignment="1">
      <alignment horizontal="center" vertical="center"/>
    </xf>
    <xf numFmtId="10" fontId="20" fillId="3" borderId="35" xfId="6" applyNumberFormat="1" applyFont="1" applyFill="1" applyBorder="1" applyAlignment="1">
      <alignment horizontal="center" vertical="center"/>
    </xf>
    <xf numFmtId="3" fontId="20" fillId="12" borderId="39" xfId="0" applyNumberFormat="1" applyFont="1" applyFill="1" applyBorder="1" applyAlignment="1">
      <alignment horizontal="center" vertical="center"/>
    </xf>
    <xf numFmtId="3" fontId="20" fillId="12" borderId="34" xfId="0" applyNumberFormat="1" applyFont="1" applyFill="1" applyBorder="1" applyAlignment="1">
      <alignment horizontal="center" vertical="center"/>
    </xf>
    <xf numFmtId="3" fontId="20" fillId="12" borderId="35" xfId="0" applyNumberFormat="1" applyFont="1" applyFill="1" applyBorder="1" applyAlignment="1">
      <alignment horizontal="center" vertical="center"/>
    </xf>
    <xf numFmtId="3" fontId="20" fillId="14" borderId="39" xfId="0" applyNumberFormat="1" applyFont="1" applyFill="1" applyBorder="1" applyAlignment="1">
      <alignment horizontal="center" vertical="center"/>
    </xf>
    <xf numFmtId="3" fontId="20" fillId="14" borderId="34" xfId="0" applyNumberFormat="1" applyFont="1" applyFill="1" applyBorder="1" applyAlignment="1">
      <alignment horizontal="center" vertical="center"/>
    </xf>
    <xf numFmtId="3" fontId="20" fillId="14" borderId="35" xfId="0" applyNumberFormat="1" applyFont="1" applyFill="1" applyBorder="1" applyAlignment="1">
      <alignment horizontal="center" vertical="center"/>
    </xf>
    <xf numFmtId="0" fontId="4" fillId="0" borderId="39" xfId="7" applyFont="1" applyBorder="1" applyAlignment="1" applyProtection="1">
      <alignment vertical="center"/>
      <protection hidden="1"/>
    </xf>
    <xf numFmtId="0" fontId="4" fillId="0" borderId="34" xfId="7" applyFont="1" applyBorder="1" applyAlignment="1" applyProtection="1">
      <alignment vertical="center"/>
      <protection hidden="1"/>
    </xf>
    <xf numFmtId="0" fontId="4" fillId="0" borderId="35" xfId="7" applyFont="1" applyBorder="1" applyAlignment="1" applyProtection="1">
      <alignment vertical="center"/>
      <protection hidden="1"/>
    </xf>
    <xf numFmtId="167" fontId="4" fillId="3" borderId="39" xfId="6" applyNumberFormat="1" applyFont="1" applyFill="1" applyBorder="1" applyAlignment="1">
      <alignment horizontal="center" vertical="center"/>
    </xf>
    <xf numFmtId="167" fontId="4" fillId="3" borderId="35" xfId="6" applyNumberFormat="1" applyFont="1" applyFill="1" applyBorder="1" applyAlignment="1">
      <alignment horizontal="center" vertical="center"/>
    </xf>
    <xf numFmtId="0" fontId="20" fillId="0" borderId="39" xfId="7" applyFont="1" applyBorder="1" applyAlignment="1" applyProtection="1">
      <alignment vertical="center"/>
      <protection hidden="1"/>
    </xf>
    <xf numFmtId="0" fontId="20" fillId="0" borderId="34" xfId="7" applyFont="1" applyBorder="1" applyAlignment="1" applyProtection="1">
      <alignment vertical="center"/>
      <protection hidden="1"/>
    </xf>
    <xf numFmtId="0" fontId="20" fillId="0" borderId="35" xfId="7" applyFont="1" applyBorder="1" applyAlignment="1" applyProtection="1">
      <alignment vertical="center"/>
      <protection hidden="1"/>
    </xf>
    <xf numFmtId="0" fontId="20" fillId="15" borderId="39" xfId="0" applyFont="1" applyFill="1" applyBorder="1" applyAlignment="1">
      <alignment horizontal="center" vertical="center" wrapText="1"/>
    </xf>
    <xf numFmtId="0" fontId="20" fillId="15" borderId="34" xfId="0" applyFont="1" applyFill="1" applyBorder="1" applyAlignment="1">
      <alignment horizontal="center" vertical="center" wrapText="1"/>
    </xf>
    <xf numFmtId="0" fontId="20" fillId="15" borderId="35" xfId="0" applyFont="1" applyFill="1" applyBorder="1" applyAlignment="1">
      <alignment horizontal="center" vertical="center" wrapText="1"/>
    </xf>
    <xf numFmtId="173" fontId="20" fillId="3" borderId="39" xfId="6" applyNumberFormat="1" applyFont="1" applyFill="1" applyBorder="1" applyAlignment="1">
      <alignment horizontal="center" vertical="center"/>
    </xf>
    <xf numFmtId="173" fontId="20" fillId="3" borderId="35" xfId="6" applyNumberFormat="1" applyFont="1" applyFill="1" applyBorder="1" applyAlignment="1">
      <alignment horizontal="center" vertical="center"/>
    </xf>
    <xf numFmtId="3" fontId="5" fillId="0" borderId="0" xfId="0" applyNumberFormat="1" applyFont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25" fillId="0" borderId="0" xfId="0" applyNumberFormat="1" applyFont="1" applyAlignment="1">
      <alignment horizontal="center"/>
    </xf>
    <xf numFmtId="3" fontId="20" fillId="0" borderId="2" xfId="6" applyNumberFormat="1" applyFont="1" applyBorder="1" applyAlignment="1">
      <alignment horizontal="center"/>
    </xf>
    <xf numFmtId="181" fontId="20" fillId="3" borderId="39" xfId="6" applyNumberFormat="1" applyFont="1" applyFill="1" applyBorder="1" applyAlignment="1">
      <alignment horizontal="center" vertical="center"/>
    </xf>
    <xf numFmtId="181" fontId="20" fillId="3" borderId="35" xfId="6" applyNumberFormat="1" applyFont="1" applyFill="1" applyBorder="1" applyAlignment="1">
      <alignment horizontal="center" vertical="center"/>
    </xf>
    <xf numFmtId="3" fontId="20" fillId="0" borderId="0" xfId="6" applyNumberFormat="1" applyFont="1" applyAlignment="1">
      <alignment horizontal="center" vertical="center"/>
    </xf>
    <xf numFmtId="170" fontId="22" fillId="0" borderId="4" xfId="0" applyNumberFormat="1" applyFont="1" applyBorder="1" applyAlignment="1">
      <alignment horizontal="center"/>
    </xf>
    <xf numFmtId="170" fontId="22" fillId="0" borderId="5" xfId="0" applyNumberFormat="1" applyFont="1" applyBorder="1" applyAlignment="1">
      <alignment horizontal="center"/>
    </xf>
    <xf numFmtId="0" fontId="17" fillId="0" borderId="41" xfId="0" applyFont="1" applyBorder="1" applyAlignment="1">
      <alignment horizontal="center" vertical="center" wrapText="1"/>
    </xf>
    <xf numFmtId="0" fontId="74" fillId="0" borderId="41" xfId="0" applyFont="1" applyBorder="1" applyAlignment="1">
      <alignment horizontal="center" vertical="center" wrapText="1"/>
    </xf>
    <xf numFmtId="0" fontId="17" fillId="0" borderId="41" xfId="0" applyFont="1" applyBorder="1" applyAlignment="1">
      <alignment horizontal="center"/>
    </xf>
    <xf numFmtId="0" fontId="65" fillId="0" borderId="0" xfId="0" applyFont="1" applyAlignment="1">
      <alignment horizontal="center" vertical="center" wrapText="1"/>
    </xf>
    <xf numFmtId="0" fontId="76" fillId="26" borderId="39" xfId="0" applyFont="1" applyFill="1" applyBorder="1" applyAlignment="1">
      <alignment horizontal="left" vertical="center" wrapText="1"/>
    </xf>
    <xf numFmtId="0" fontId="76" fillId="26" borderId="35" xfId="0" applyFont="1" applyFill="1" applyBorder="1" applyAlignment="1">
      <alignment horizontal="left" vertical="center" wrapText="1"/>
    </xf>
    <xf numFmtId="3" fontId="65" fillId="0" borderId="39" xfId="0" applyNumberFormat="1" applyFont="1" applyBorder="1" applyAlignment="1">
      <alignment horizontal="left" vertical="center"/>
    </xf>
    <xf numFmtId="0" fontId="65" fillId="0" borderId="34" xfId="0" applyFont="1" applyBorder="1" applyAlignment="1">
      <alignment horizontal="left" vertical="center"/>
    </xf>
    <xf numFmtId="0" fontId="65" fillId="0" borderId="35" xfId="0" applyFont="1" applyBorder="1" applyAlignment="1">
      <alignment horizontal="left" vertical="center"/>
    </xf>
    <xf numFmtId="0" fontId="76" fillId="26" borderId="41" xfId="0" applyFont="1" applyFill="1" applyBorder="1" applyAlignment="1">
      <alignment horizontal="left" vertical="center" wrapText="1"/>
    </xf>
    <xf numFmtId="0" fontId="22" fillId="0" borderId="41" xfId="0" applyFont="1" applyBorder="1" applyAlignment="1">
      <alignment horizontal="left" vertical="center"/>
    </xf>
    <xf numFmtId="174" fontId="64" fillId="0" borderId="39" xfId="1" applyFont="1" applyBorder="1" applyAlignment="1">
      <alignment horizontal="left" vertical="center"/>
    </xf>
    <xf numFmtId="174" fontId="64" fillId="0" borderId="34" xfId="1" applyFont="1" applyBorder="1" applyAlignment="1">
      <alignment horizontal="left" vertical="center"/>
    </xf>
    <xf numFmtId="174" fontId="64" fillId="0" borderId="35" xfId="1" applyFont="1" applyBorder="1" applyAlignment="1">
      <alignment horizontal="left" vertical="center"/>
    </xf>
    <xf numFmtId="3" fontId="22" fillId="0" borderId="39" xfId="0" applyNumberFormat="1" applyFont="1" applyBorder="1" applyAlignment="1">
      <alignment horizontal="left" vertical="center"/>
    </xf>
    <xf numFmtId="0" fontId="22" fillId="0" borderId="34" xfId="0" applyFont="1" applyBorder="1" applyAlignment="1">
      <alignment horizontal="left" vertical="center"/>
    </xf>
    <xf numFmtId="0" fontId="22" fillId="0" borderId="35" xfId="0" applyFont="1" applyBorder="1" applyAlignment="1">
      <alignment horizontal="left" vertical="center"/>
    </xf>
    <xf numFmtId="3" fontId="22" fillId="0" borderId="34" xfId="0" applyNumberFormat="1" applyFont="1" applyBorder="1" applyAlignment="1">
      <alignment horizontal="left" vertical="center"/>
    </xf>
    <xf numFmtId="3" fontId="22" fillId="0" borderId="35" xfId="0" applyNumberFormat="1" applyFont="1" applyBorder="1" applyAlignment="1">
      <alignment horizontal="left" vertical="center"/>
    </xf>
    <xf numFmtId="168" fontId="64" fillId="0" borderId="39" xfId="3" applyFont="1" applyBorder="1" applyAlignment="1">
      <alignment horizontal="left" vertical="center"/>
    </xf>
    <xf numFmtId="168" fontId="64" fillId="0" borderId="34" xfId="3" applyFont="1" applyBorder="1" applyAlignment="1">
      <alignment horizontal="left" vertical="center"/>
    </xf>
    <xf numFmtId="168" fontId="64" fillId="0" borderId="35" xfId="3" applyFont="1" applyBorder="1" applyAlignment="1">
      <alignment horizontal="left" vertical="center"/>
    </xf>
    <xf numFmtId="0" fontId="22" fillId="0" borderId="39" xfId="0" applyFont="1" applyBorder="1" applyAlignment="1">
      <alignment horizontal="left" vertical="center"/>
    </xf>
    <xf numFmtId="0" fontId="77" fillId="26" borderId="39" xfId="0" applyFont="1" applyFill="1" applyBorder="1" applyAlignment="1">
      <alignment horizontal="justify" vertical="top" wrapText="1"/>
    </xf>
    <xf numFmtId="0" fontId="77" fillId="26" borderId="34" xfId="0" applyFont="1" applyFill="1" applyBorder="1" applyAlignment="1">
      <alignment horizontal="justify" vertical="top" wrapText="1"/>
    </xf>
    <xf numFmtId="0" fontId="77" fillId="26" borderId="35" xfId="0" applyFont="1" applyFill="1" applyBorder="1" applyAlignment="1">
      <alignment horizontal="justify" vertical="top" wrapText="1"/>
    </xf>
    <xf numFmtId="0" fontId="22" fillId="0" borderId="39" xfId="0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center" wrapText="1"/>
    </xf>
    <xf numFmtId="0" fontId="22" fillId="0" borderId="35" xfId="0" applyFont="1" applyBorder="1" applyAlignment="1">
      <alignment horizontal="center" vertical="center" wrapText="1"/>
    </xf>
    <xf numFmtId="0" fontId="79" fillId="0" borderId="0" xfId="0" applyFont="1" applyAlignment="1">
      <alignment horizontal="left" vertical="center" wrapText="1"/>
    </xf>
    <xf numFmtId="0" fontId="78" fillId="0" borderId="0" xfId="0" applyFont="1" applyAlignment="1">
      <alignment horizontal="left" vertical="top"/>
    </xf>
    <xf numFmtId="3" fontId="22" fillId="0" borderId="39" xfId="0" applyNumberFormat="1" applyFont="1" applyBorder="1" applyAlignment="1">
      <alignment horizontal="center" vertical="center" wrapText="1"/>
    </xf>
    <xf numFmtId="10" fontId="64" fillId="0" borderId="39" xfId="5" applyNumberFormat="1" applyFont="1" applyBorder="1" applyAlignment="1">
      <alignment horizontal="right" vertical="center"/>
    </xf>
    <xf numFmtId="10" fontId="64" fillId="0" borderId="34" xfId="5" applyNumberFormat="1" applyFont="1" applyBorder="1" applyAlignment="1">
      <alignment horizontal="right" vertical="center"/>
    </xf>
    <xf numFmtId="10" fontId="64" fillId="0" borderId="35" xfId="5" applyNumberFormat="1" applyFont="1" applyBorder="1" applyAlignment="1">
      <alignment horizontal="right" vertical="center"/>
    </xf>
    <xf numFmtId="0" fontId="78" fillId="0" borderId="34" xfId="0" applyFont="1" applyBorder="1" applyAlignment="1">
      <alignment horizontal="left" vertical="center"/>
    </xf>
    <xf numFmtId="0" fontId="76" fillId="26" borderId="39" xfId="0" applyFont="1" applyFill="1" applyBorder="1" applyAlignment="1">
      <alignment horizontal="center" vertical="center"/>
    </xf>
    <xf numFmtId="0" fontId="76" fillId="26" borderId="34" xfId="0" applyFont="1" applyFill="1" applyBorder="1" applyAlignment="1">
      <alignment horizontal="center" vertical="center"/>
    </xf>
    <xf numFmtId="0" fontId="76" fillId="26" borderId="35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5" xfId="0" applyFont="1" applyBorder="1" applyAlignment="1">
      <alignment horizontal="center"/>
    </xf>
    <xf numFmtId="0" fontId="22" fillId="0" borderId="32" xfId="0" applyFont="1" applyBorder="1" applyAlignment="1">
      <alignment horizontal="center"/>
    </xf>
    <xf numFmtId="0" fontId="22" fillId="0" borderId="33" xfId="0" applyFont="1" applyBorder="1" applyAlignment="1">
      <alignment horizontal="center"/>
    </xf>
    <xf numFmtId="0" fontId="22" fillId="0" borderId="38" xfId="0" applyFont="1" applyBorder="1" applyAlignment="1">
      <alignment horizontal="center"/>
    </xf>
    <xf numFmtId="0" fontId="92" fillId="0" borderId="1" xfId="0" applyFont="1" applyBorder="1" applyAlignment="1">
      <alignment horizontal="justify" vertical="center" wrapText="1"/>
    </xf>
    <xf numFmtId="0" fontId="92" fillId="0" borderId="2" xfId="0" applyFont="1" applyBorder="1" applyAlignment="1">
      <alignment horizontal="justify" vertical="center" wrapText="1"/>
    </xf>
    <xf numFmtId="0" fontId="92" fillId="0" borderId="3" xfId="0" applyFont="1" applyBorder="1" applyAlignment="1">
      <alignment horizontal="justify" vertical="center" wrapText="1"/>
    </xf>
    <xf numFmtId="0" fontId="85" fillId="0" borderId="41" xfId="0" applyFont="1" applyBorder="1" applyAlignment="1">
      <alignment horizontal="center"/>
    </xf>
    <xf numFmtId="0" fontId="86" fillId="0" borderId="41" xfId="0" applyFont="1" applyBorder="1" applyAlignment="1">
      <alignment horizontal="center" vertical="center" wrapText="1"/>
    </xf>
    <xf numFmtId="0" fontId="0" fillId="0" borderId="41" xfId="0" applyBorder="1" applyAlignment="1">
      <alignment horizontal="center"/>
    </xf>
    <xf numFmtId="0" fontId="89" fillId="0" borderId="41" xfId="0" applyFont="1" applyBorder="1" applyAlignment="1">
      <alignment horizontal="center" vertical="center" wrapText="1"/>
    </xf>
    <xf numFmtId="0" fontId="93" fillId="28" borderId="39" xfId="0" applyFont="1" applyFill="1" applyBorder="1" applyAlignment="1">
      <alignment horizontal="center" vertical="center" wrapText="1"/>
    </xf>
    <xf numFmtId="0" fontId="93" fillId="28" borderId="34" xfId="0" applyFont="1" applyFill="1" applyBorder="1" applyAlignment="1">
      <alignment horizontal="center" vertical="center" wrapText="1"/>
    </xf>
    <xf numFmtId="0" fontId="93" fillId="28" borderId="35" xfId="0" applyFont="1" applyFill="1" applyBorder="1" applyAlignment="1">
      <alignment horizontal="center" vertical="center" wrapText="1"/>
    </xf>
    <xf numFmtId="0" fontId="85" fillId="0" borderId="41" xfId="0" applyFont="1" applyBorder="1" applyAlignment="1">
      <alignment vertical="center" wrapText="1"/>
    </xf>
    <xf numFmtId="0" fontId="85" fillId="0" borderId="0" xfId="0" applyFont="1" applyAlignment="1">
      <alignment horizontal="justify" vertical="center" wrapText="1"/>
    </xf>
    <xf numFmtId="0" fontId="85" fillId="0" borderId="5" xfId="0" applyFont="1" applyBorder="1" applyAlignment="1">
      <alignment horizontal="justify" vertical="center" wrapText="1"/>
    </xf>
    <xf numFmtId="0" fontId="100" fillId="0" borderId="0" xfId="0" applyFont="1" applyAlignment="1">
      <alignment horizontal="justify" vertical="center" wrapText="1"/>
    </xf>
    <xf numFmtId="0" fontId="100" fillId="0" borderId="5" xfId="0" applyFont="1" applyBorder="1" applyAlignment="1">
      <alignment horizontal="justify" vertical="center" wrapText="1"/>
    </xf>
    <xf numFmtId="0" fontId="92" fillId="0" borderId="39" xfId="0" applyFont="1" applyBorder="1" applyAlignment="1">
      <alignment horizontal="justify" vertical="center" wrapText="1"/>
    </xf>
    <xf numFmtId="0" fontId="92" fillId="0" borderId="34" xfId="0" applyFont="1" applyBorder="1" applyAlignment="1">
      <alignment horizontal="justify" vertical="center" wrapText="1"/>
    </xf>
    <xf numFmtId="0" fontId="92" fillId="0" borderId="35" xfId="0" applyFont="1" applyBorder="1" applyAlignment="1">
      <alignment horizontal="justify" vertical="center" wrapText="1"/>
    </xf>
    <xf numFmtId="0" fontId="92" fillId="0" borderId="41" xfId="0" applyFont="1" applyBorder="1" applyAlignment="1">
      <alignment horizontal="center" vertical="center" wrapText="1"/>
    </xf>
    <xf numFmtId="0" fontId="97" fillId="0" borderId="1" xfId="0" applyFont="1" applyBorder="1" applyAlignment="1">
      <alignment horizontal="justify" vertical="center" wrapText="1"/>
    </xf>
    <xf numFmtId="0" fontId="97" fillId="0" borderId="2" xfId="0" applyFont="1" applyBorder="1" applyAlignment="1">
      <alignment horizontal="justify" vertical="center" wrapText="1"/>
    </xf>
    <xf numFmtId="0" fontId="97" fillId="0" borderId="3" xfId="0" applyFont="1" applyBorder="1" applyAlignment="1">
      <alignment horizontal="justify" vertical="center" wrapText="1"/>
    </xf>
    <xf numFmtId="0" fontId="95" fillId="0" borderId="41" xfId="0" applyFont="1" applyBorder="1" applyAlignment="1">
      <alignment horizontal="center" vertical="center" wrapText="1"/>
    </xf>
    <xf numFmtId="0" fontId="95" fillId="0" borderId="35" xfId="0" applyFont="1" applyBorder="1" applyAlignment="1">
      <alignment horizontal="center" vertical="center" wrapText="1"/>
    </xf>
    <xf numFmtId="0" fontId="95" fillId="0" borderId="39" xfId="0" applyFont="1" applyBorder="1" applyAlignment="1">
      <alignment horizontal="justify" vertical="center" wrapText="1"/>
    </xf>
    <xf numFmtId="0" fontId="102" fillId="0" borderId="39" xfId="0" applyFont="1" applyBorder="1" applyAlignment="1">
      <alignment horizontal="justify" vertical="center" wrapText="1"/>
    </xf>
    <xf numFmtId="0" fontId="102" fillId="0" borderId="34" xfId="0" applyFont="1" applyBorder="1" applyAlignment="1">
      <alignment horizontal="justify" vertical="center" wrapText="1"/>
    </xf>
    <xf numFmtId="0" fontId="102" fillId="0" borderId="35" xfId="0" applyFont="1" applyBorder="1" applyAlignment="1">
      <alignment horizontal="justify" vertical="center" wrapText="1"/>
    </xf>
    <xf numFmtId="0" fontId="94" fillId="0" borderId="39" xfId="0" applyFont="1" applyBorder="1" applyAlignment="1">
      <alignment horizontal="left" vertical="center" wrapText="1"/>
    </xf>
    <xf numFmtId="0" fontId="94" fillId="0" borderId="34" xfId="0" applyFont="1" applyBorder="1" applyAlignment="1">
      <alignment horizontal="left" vertical="center" wrapText="1"/>
    </xf>
    <xf numFmtId="0" fontId="94" fillId="0" borderId="35" xfId="0" applyFont="1" applyBorder="1" applyAlignment="1">
      <alignment horizontal="left" vertical="center" wrapText="1"/>
    </xf>
    <xf numFmtId="0" fontId="84" fillId="0" borderId="39" xfId="0" applyFont="1" applyBorder="1" applyAlignment="1">
      <alignment horizontal="left" vertical="center" wrapText="1"/>
    </xf>
    <xf numFmtId="0" fontId="84" fillId="0" borderId="34" xfId="0" applyFont="1" applyBorder="1" applyAlignment="1">
      <alignment horizontal="left" vertical="center" wrapText="1"/>
    </xf>
    <xf numFmtId="0" fontId="84" fillId="0" borderId="35" xfId="0" applyFont="1" applyBorder="1" applyAlignment="1">
      <alignment horizontal="left" vertical="center" wrapText="1"/>
    </xf>
    <xf numFmtId="0" fontId="97" fillId="0" borderId="0" xfId="0" applyFont="1" applyAlignment="1">
      <alignment horizontal="left" wrapText="1"/>
    </xf>
    <xf numFmtId="0" fontId="101" fillId="4" borderId="39" xfId="0" applyFont="1" applyFill="1" applyBorder="1" applyAlignment="1">
      <alignment horizontal="left" vertical="center" wrapText="1"/>
    </xf>
    <xf numFmtId="0" fontId="101" fillId="4" borderId="34" xfId="0" applyFont="1" applyFill="1" applyBorder="1" applyAlignment="1">
      <alignment horizontal="left" vertical="center" wrapText="1"/>
    </xf>
    <xf numFmtId="0" fontId="101" fillId="4" borderId="35" xfId="0" applyFont="1" applyFill="1" applyBorder="1" applyAlignment="1">
      <alignment horizontal="left" vertical="center" wrapText="1"/>
    </xf>
    <xf numFmtId="0" fontId="101" fillId="4" borderId="39" xfId="0" applyFont="1" applyFill="1" applyBorder="1" applyAlignment="1">
      <alignment horizontal="center" vertical="center" wrapText="1"/>
    </xf>
    <xf numFmtId="0" fontId="101" fillId="4" borderId="34" xfId="0" applyFont="1" applyFill="1" applyBorder="1" applyAlignment="1">
      <alignment horizontal="center" vertical="center" wrapText="1"/>
    </xf>
    <xf numFmtId="0" fontId="101" fillId="4" borderId="35" xfId="0" applyFont="1" applyFill="1" applyBorder="1" applyAlignment="1">
      <alignment horizontal="center" vertical="center" wrapText="1"/>
    </xf>
    <xf numFmtId="0" fontId="102" fillId="0" borderId="39" xfId="0" applyFont="1" applyBorder="1" applyAlignment="1">
      <alignment horizontal="left" vertical="center" wrapText="1"/>
    </xf>
    <xf numFmtId="0" fontId="102" fillId="0" borderId="34" xfId="0" applyFont="1" applyBorder="1" applyAlignment="1">
      <alignment horizontal="left" vertical="center" wrapText="1"/>
    </xf>
    <xf numFmtId="0" fontId="102" fillId="0" borderId="35" xfId="0" applyFont="1" applyBorder="1" applyAlignment="1">
      <alignment horizontal="left" vertical="center" wrapText="1"/>
    </xf>
    <xf numFmtId="3" fontId="54" fillId="0" borderId="0" xfId="0" applyNumberFormat="1" applyFont="1" applyAlignment="1" applyProtection="1">
      <alignment horizontal="center" vertical="center"/>
      <protection locked="0"/>
    </xf>
    <xf numFmtId="3" fontId="54" fillId="0" borderId="0" xfId="0" applyNumberFormat="1" applyFont="1" applyAlignment="1" applyProtection="1">
      <alignment horizontal="center" vertical="center" wrapText="1"/>
      <protection locked="0"/>
    </xf>
    <xf numFmtId="3" fontId="55" fillId="0" borderId="0" xfId="0" applyNumberFormat="1" applyFont="1" applyAlignment="1">
      <alignment horizontal="center" vertical="center"/>
    </xf>
    <xf numFmtId="3" fontId="20" fillId="0" borderId="2" xfId="6" applyNumberFormat="1" applyFont="1" applyBorder="1" applyAlignment="1" applyProtection="1">
      <alignment horizontal="center"/>
      <protection locked="0"/>
    </xf>
    <xf numFmtId="3" fontId="20" fillId="0" borderId="0" xfId="6" applyNumberFormat="1" applyFont="1" applyAlignment="1" applyProtection="1">
      <alignment horizontal="center"/>
      <protection locked="0"/>
    </xf>
    <xf numFmtId="3" fontId="20" fillId="0" borderId="0" xfId="6" applyNumberFormat="1" applyFont="1" applyAlignment="1" applyProtection="1">
      <alignment horizontal="center" vertical="center"/>
      <protection locked="0"/>
    </xf>
    <xf numFmtId="181" fontId="9" fillId="3" borderId="51" xfId="6" applyNumberFormat="1" applyFont="1" applyFill="1" applyBorder="1" applyAlignment="1">
      <alignment horizontal="center" vertical="center"/>
    </xf>
    <xf numFmtId="181" fontId="9" fillId="3" borderId="52" xfId="6" applyNumberFormat="1" applyFont="1" applyFill="1" applyBorder="1" applyAlignment="1">
      <alignment horizontal="center" vertical="center"/>
    </xf>
    <xf numFmtId="3" fontId="9" fillId="0" borderId="39" xfId="6" applyNumberFormat="1" applyFont="1" applyBorder="1" applyAlignment="1">
      <alignment horizontal="center" vertical="center"/>
    </xf>
    <xf numFmtId="3" fontId="9" fillId="0" borderId="34" xfId="6" applyNumberFormat="1" applyFont="1" applyBorder="1" applyAlignment="1">
      <alignment horizontal="center" vertical="center"/>
    </xf>
    <xf numFmtId="3" fontId="9" fillId="0" borderId="61" xfId="6" applyNumberFormat="1" applyFont="1" applyBorder="1" applyAlignment="1">
      <alignment horizontal="center" vertical="center"/>
    </xf>
    <xf numFmtId="4" fontId="9" fillId="0" borderId="39" xfId="6" applyNumberFormat="1" applyFont="1" applyBorder="1" applyAlignment="1">
      <alignment horizontal="center" vertical="center"/>
    </xf>
    <xf numFmtId="4" fontId="9" fillId="0" borderId="35" xfId="6" applyNumberFormat="1" applyFont="1" applyBorder="1" applyAlignment="1">
      <alignment horizontal="center" vertical="center"/>
    </xf>
    <xf numFmtId="3" fontId="9" fillId="0" borderId="39" xfId="0" applyNumberFormat="1" applyFont="1" applyBorder="1" applyAlignment="1">
      <alignment horizontal="center" vertical="center"/>
    </xf>
    <xf numFmtId="3" fontId="9" fillId="0" borderId="35" xfId="0" applyNumberFormat="1" applyFont="1" applyBorder="1" applyAlignment="1">
      <alignment horizontal="center" vertical="center"/>
    </xf>
    <xf numFmtId="3" fontId="9" fillId="0" borderId="34" xfId="0" applyNumberFormat="1" applyFont="1" applyBorder="1" applyAlignment="1">
      <alignment horizontal="center" vertical="center"/>
    </xf>
    <xf numFmtId="173" fontId="20" fillId="4" borderId="39" xfId="6" applyNumberFormat="1" applyFont="1" applyFill="1" applyBorder="1" applyAlignment="1" applyProtection="1">
      <alignment horizontal="center" vertical="center"/>
      <protection locked="0"/>
    </xf>
    <xf numFmtId="173" fontId="20" fillId="4" borderId="35" xfId="6" applyNumberFormat="1" applyFont="1" applyFill="1" applyBorder="1" applyAlignment="1" applyProtection="1">
      <alignment horizontal="center" vertical="center"/>
      <protection locked="0"/>
    </xf>
    <xf numFmtId="0" fontId="20" fillId="15" borderId="39" xfId="0" applyFont="1" applyFill="1" applyBorder="1" applyAlignment="1" applyProtection="1">
      <alignment horizontal="center" vertical="center" wrapText="1"/>
      <protection locked="0"/>
    </xf>
    <xf numFmtId="0" fontId="20" fillId="15" borderId="34" xfId="0" applyFont="1" applyFill="1" applyBorder="1" applyAlignment="1" applyProtection="1">
      <alignment horizontal="center" vertical="center" wrapText="1"/>
      <protection locked="0"/>
    </xf>
    <xf numFmtId="0" fontId="20" fillId="15" borderId="35" xfId="0" applyFont="1" applyFill="1" applyBorder="1" applyAlignment="1" applyProtection="1">
      <alignment horizontal="center" vertical="center" wrapText="1"/>
      <protection locked="0"/>
    </xf>
    <xf numFmtId="167" fontId="4" fillId="3" borderId="39" xfId="6" applyNumberFormat="1" applyFont="1" applyFill="1" applyBorder="1" applyAlignment="1" applyProtection="1">
      <alignment horizontal="center" vertical="center"/>
      <protection locked="0"/>
    </xf>
    <xf numFmtId="167" fontId="4" fillId="3" borderId="35" xfId="6" applyNumberFormat="1" applyFont="1" applyFill="1" applyBorder="1" applyAlignment="1" applyProtection="1">
      <alignment horizontal="center" vertical="center"/>
      <protection locked="0"/>
    </xf>
    <xf numFmtId="3" fontId="4" fillId="0" borderId="39" xfId="0" applyNumberFormat="1" applyFont="1" applyBorder="1" applyAlignment="1" applyProtection="1">
      <alignment horizontal="left"/>
      <protection locked="0"/>
    </xf>
    <xf numFmtId="3" fontId="4" fillId="0" borderId="34" xfId="0" applyNumberFormat="1" applyFont="1" applyBorder="1" applyAlignment="1" applyProtection="1">
      <alignment horizontal="left"/>
      <protection locked="0"/>
    </xf>
    <xf numFmtId="3" fontId="4" fillId="0" borderId="35" xfId="0" applyNumberFormat="1" applyFont="1" applyBorder="1" applyAlignment="1" applyProtection="1">
      <alignment horizontal="left"/>
      <protection locked="0"/>
    </xf>
    <xf numFmtId="173" fontId="4" fillId="3" borderId="39" xfId="6" applyNumberFormat="1" applyFont="1" applyFill="1" applyBorder="1" applyAlignment="1" applyProtection="1">
      <alignment horizontal="center" vertical="center"/>
      <protection locked="0"/>
    </xf>
    <xf numFmtId="173" fontId="4" fillId="3" borderId="35" xfId="6" applyNumberFormat="1" applyFont="1" applyFill="1" applyBorder="1" applyAlignment="1" applyProtection="1">
      <alignment horizontal="center" vertical="center"/>
      <protection locked="0"/>
    </xf>
    <xf numFmtId="0" fontId="20" fillId="0" borderId="39" xfId="7" applyFont="1" applyBorder="1" applyAlignment="1" applyProtection="1">
      <alignment vertical="center"/>
      <protection locked="0"/>
    </xf>
    <xf numFmtId="0" fontId="20" fillId="0" borderId="34" xfId="7" applyFont="1" applyBorder="1" applyAlignment="1" applyProtection="1">
      <alignment vertical="center"/>
      <protection locked="0"/>
    </xf>
    <xf numFmtId="0" fontId="20" fillId="0" borderId="35" xfId="7" applyFont="1" applyBorder="1" applyAlignment="1" applyProtection="1">
      <alignment vertical="center"/>
      <protection locked="0"/>
    </xf>
    <xf numFmtId="0" fontId="4" fillId="0" borderId="39" xfId="7" applyFont="1" applyBorder="1" applyAlignment="1" applyProtection="1">
      <alignment vertical="center"/>
      <protection locked="0"/>
    </xf>
    <xf numFmtId="0" fontId="4" fillId="0" borderId="34" xfId="7" applyFont="1" applyBorder="1" applyAlignment="1" applyProtection="1">
      <alignment vertical="center"/>
      <protection locked="0"/>
    </xf>
    <xf numFmtId="0" fontId="4" fillId="0" borderId="35" xfId="7" applyFont="1" applyBorder="1" applyAlignment="1" applyProtection="1">
      <alignment vertical="center"/>
      <protection locked="0"/>
    </xf>
    <xf numFmtId="3" fontId="20" fillId="14" borderId="39" xfId="0" applyNumberFormat="1" applyFont="1" applyFill="1" applyBorder="1" applyAlignment="1" applyProtection="1">
      <alignment horizontal="center" vertical="center"/>
      <protection locked="0"/>
    </xf>
    <xf numFmtId="3" fontId="20" fillId="14" borderId="34" xfId="0" applyNumberFormat="1" applyFont="1" applyFill="1" applyBorder="1" applyAlignment="1" applyProtection="1">
      <alignment horizontal="center" vertical="center"/>
      <protection locked="0"/>
    </xf>
    <xf numFmtId="3" fontId="20" fillId="14" borderId="35" xfId="0" applyNumberFormat="1" applyFont="1" applyFill="1" applyBorder="1" applyAlignment="1" applyProtection="1">
      <alignment horizontal="center" vertical="center"/>
      <protection locked="0"/>
    </xf>
    <xf numFmtId="3" fontId="20" fillId="12" borderId="39" xfId="0" applyNumberFormat="1" applyFont="1" applyFill="1" applyBorder="1" applyAlignment="1" applyProtection="1">
      <alignment horizontal="center" vertical="center"/>
      <protection locked="0"/>
    </xf>
    <xf numFmtId="3" fontId="20" fillId="12" borderId="34" xfId="0" applyNumberFormat="1" applyFont="1" applyFill="1" applyBorder="1" applyAlignment="1" applyProtection="1">
      <alignment horizontal="center" vertical="center"/>
      <protection locked="0"/>
    </xf>
    <xf numFmtId="3" fontId="20" fillId="12" borderId="35" xfId="0" applyNumberFormat="1" applyFont="1" applyFill="1" applyBorder="1" applyAlignment="1" applyProtection="1">
      <alignment horizontal="center" vertical="center"/>
      <protection locked="0"/>
    </xf>
    <xf numFmtId="3" fontId="20" fillId="0" borderId="39" xfId="6" applyNumberFormat="1" applyFont="1" applyBorder="1" applyAlignment="1" applyProtection="1">
      <alignment vertical="center"/>
      <protection locked="0"/>
    </xf>
    <xf numFmtId="3" fontId="20" fillId="0" borderId="34" xfId="6" applyNumberFormat="1" applyFont="1" applyBorder="1" applyAlignment="1" applyProtection="1">
      <alignment vertical="center"/>
      <protection locked="0"/>
    </xf>
    <xf numFmtId="10" fontId="20" fillId="0" borderId="39" xfId="6" applyNumberFormat="1" applyFont="1" applyBorder="1" applyAlignment="1" applyProtection="1">
      <alignment horizontal="center" vertical="center"/>
      <protection locked="0"/>
    </xf>
    <xf numFmtId="10" fontId="20" fillId="0" borderId="35" xfId="6" applyNumberFormat="1" applyFont="1" applyBorder="1" applyAlignment="1" applyProtection="1">
      <alignment horizontal="center" vertical="center"/>
      <protection locked="0"/>
    </xf>
    <xf numFmtId="1" fontId="42" fillId="0" borderId="39" xfId="7" applyNumberFormat="1" applyFont="1" applyBorder="1" applyAlignment="1" applyProtection="1">
      <alignment vertical="center" wrapText="1"/>
      <protection locked="0"/>
    </xf>
    <xf numFmtId="1" fontId="42" fillId="0" borderId="34" xfId="7" applyNumberFormat="1" applyFont="1" applyBorder="1" applyAlignment="1" applyProtection="1">
      <alignment vertical="center" wrapText="1"/>
      <protection locked="0"/>
    </xf>
    <xf numFmtId="1" fontId="42" fillId="0" borderId="35" xfId="7" applyNumberFormat="1" applyFont="1" applyBorder="1" applyAlignment="1" applyProtection="1">
      <alignment vertical="center" wrapText="1"/>
      <protection locked="0"/>
    </xf>
    <xf numFmtId="0" fontId="45" fillId="0" borderId="39" xfId="7" applyFont="1" applyBorder="1" applyAlignment="1" applyProtection="1">
      <alignment vertical="center" wrapText="1"/>
      <protection locked="0"/>
    </xf>
    <xf numFmtId="0" fontId="45" fillId="0" borderId="34" xfId="7" applyFont="1" applyBorder="1" applyAlignment="1" applyProtection="1">
      <alignment vertical="center" wrapText="1"/>
      <protection locked="0"/>
    </xf>
    <xf numFmtId="0" fontId="45" fillId="0" borderId="35" xfId="7" applyFont="1" applyBorder="1" applyAlignment="1" applyProtection="1">
      <alignment vertical="center" wrapText="1"/>
      <protection locked="0"/>
    </xf>
    <xf numFmtId="0" fontId="27" fillId="0" borderId="39" xfId="7" applyFont="1" applyBorder="1" applyAlignment="1" applyProtection="1">
      <alignment vertical="center" wrapText="1"/>
      <protection locked="0"/>
    </xf>
    <xf numFmtId="0" fontId="27" fillId="0" borderId="34" xfId="7" applyFont="1" applyBorder="1" applyAlignment="1" applyProtection="1">
      <alignment vertical="center" wrapText="1"/>
      <protection locked="0"/>
    </xf>
    <xf numFmtId="0" fontId="27" fillId="0" borderId="35" xfId="7" applyFont="1" applyBorder="1" applyAlignment="1" applyProtection="1">
      <alignment vertical="center" wrapText="1"/>
      <protection locked="0"/>
    </xf>
    <xf numFmtId="1" fontId="27" fillId="0" borderId="39" xfId="7" applyNumberFormat="1" applyFont="1" applyBorder="1" applyAlignment="1" applyProtection="1">
      <alignment vertical="center" wrapText="1"/>
      <protection locked="0"/>
    </xf>
    <xf numFmtId="1" fontId="27" fillId="0" borderId="34" xfId="7" applyNumberFormat="1" applyFont="1" applyBorder="1" applyAlignment="1" applyProtection="1">
      <alignment vertical="center" wrapText="1"/>
      <protection locked="0"/>
    </xf>
    <xf numFmtId="1" fontId="27" fillId="0" borderId="35" xfId="7" applyNumberFormat="1" applyFont="1" applyBorder="1" applyAlignment="1" applyProtection="1">
      <alignment vertical="center" wrapText="1"/>
      <protection locked="0"/>
    </xf>
    <xf numFmtId="0" fontId="27" fillId="0" borderId="39" xfId="0" applyFont="1" applyBorder="1" applyAlignment="1" applyProtection="1">
      <alignment vertical="center" wrapText="1"/>
      <protection locked="0"/>
    </xf>
    <xf numFmtId="0" fontId="27" fillId="0" borderId="34" xfId="0" applyFont="1" applyBorder="1" applyAlignment="1" applyProtection="1">
      <alignment vertical="center" wrapText="1"/>
      <protection locked="0"/>
    </xf>
    <xf numFmtId="0" fontId="27" fillId="0" borderId="35" xfId="0" applyFont="1" applyBorder="1" applyAlignment="1" applyProtection="1">
      <alignment vertical="center" wrapText="1"/>
      <protection locked="0"/>
    </xf>
    <xf numFmtId="0" fontId="42" fillId="0" borderId="39" xfId="7" applyFont="1" applyBorder="1" applyAlignment="1" applyProtection="1">
      <alignment vertical="center" wrapText="1"/>
      <protection locked="0"/>
    </xf>
    <xf numFmtId="0" fontId="42" fillId="0" borderId="34" xfId="7" applyFont="1" applyBorder="1" applyAlignment="1" applyProtection="1">
      <alignment vertical="center" wrapText="1"/>
      <protection locked="0"/>
    </xf>
    <xf numFmtId="0" fontId="42" fillId="0" borderId="35" xfId="7" applyFont="1" applyBorder="1" applyAlignment="1" applyProtection="1">
      <alignment vertical="center" wrapText="1"/>
      <protection locked="0"/>
    </xf>
    <xf numFmtId="0" fontId="36" fillId="0" borderId="39" xfId="7" applyFont="1" applyBorder="1" applyAlignment="1" applyProtection="1">
      <alignment vertical="center" wrapText="1"/>
      <protection locked="0"/>
    </xf>
    <xf numFmtId="0" fontId="36" fillId="0" borderId="34" xfId="7" applyFont="1" applyBorder="1" applyAlignment="1" applyProtection="1">
      <alignment vertical="center" wrapText="1"/>
      <protection locked="0"/>
    </xf>
    <xf numFmtId="0" fontId="36" fillId="0" borderId="35" xfId="7" applyFont="1" applyBorder="1" applyAlignment="1" applyProtection="1">
      <alignment vertical="center" wrapText="1"/>
      <protection locked="0"/>
    </xf>
    <xf numFmtId="0" fontId="36" fillId="5" borderId="39" xfId="7" applyFont="1" applyFill="1" applyBorder="1" applyAlignment="1" applyProtection="1">
      <alignment vertical="center" wrapText="1"/>
      <protection locked="0"/>
    </xf>
    <xf numFmtId="0" fontId="36" fillId="5" borderId="34" xfId="7" applyFont="1" applyFill="1" applyBorder="1" applyAlignment="1" applyProtection="1">
      <alignment vertical="center" wrapText="1"/>
      <protection locked="0"/>
    </xf>
    <xf numFmtId="0" fontId="36" fillId="5" borderId="35" xfId="7" applyFont="1" applyFill="1" applyBorder="1" applyAlignment="1" applyProtection="1">
      <alignment vertical="center" wrapText="1"/>
      <protection locked="0"/>
    </xf>
    <xf numFmtId="0" fontId="27" fillId="5" borderId="39" xfId="7" applyFont="1" applyFill="1" applyBorder="1" applyAlignment="1" applyProtection="1">
      <alignment vertical="center" wrapText="1"/>
      <protection locked="0"/>
    </xf>
    <xf numFmtId="0" fontId="27" fillId="5" borderId="34" xfId="7" applyFont="1" applyFill="1" applyBorder="1" applyAlignment="1" applyProtection="1">
      <alignment vertical="center" wrapText="1"/>
      <protection locked="0"/>
    </xf>
    <xf numFmtId="0" fontId="27" fillId="5" borderId="35" xfId="7" applyFont="1" applyFill="1" applyBorder="1" applyAlignment="1" applyProtection="1">
      <alignment vertical="center" wrapText="1"/>
      <protection locked="0"/>
    </xf>
    <xf numFmtId="0" fontId="45" fillId="0" borderId="39" xfId="7" applyFont="1" applyBorder="1" applyAlignment="1" applyProtection="1">
      <alignment horizontal="left" vertical="center" wrapText="1"/>
      <protection hidden="1"/>
    </xf>
    <xf numFmtId="0" fontId="45" fillId="0" borderId="34" xfId="7" applyFont="1" applyBorder="1" applyAlignment="1" applyProtection="1">
      <alignment horizontal="left" vertical="center" wrapText="1"/>
      <protection hidden="1"/>
    </xf>
    <xf numFmtId="0" fontId="45" fillId="0" borderId="35" xfId="7" applyFont="1" applyBorder="1" applyAlignment="1" applyProtection="1">
      <alignment horizontal="left" vertical="center" wrapText="1"/>
      <protection hidden="1"/>
    </xf>
    <xf numFmtId="0" fontId="27" fillId="0" borderId="39" xfId="8" applyFont="1" applyBorder="1" applyAlignment="1" applyProtection="1">
      <alignment vertical="center" wrapText="1"/>
      <protection locked="0"/>
    </xf>
    <xf numFmtId="0" fontId="27" fillId="0" borderId="34" xfId="8" applyFont="1" applyBorder="1" applyAlignment="1" applyProtection="1">
      <alignment vertical="center" wrapText="1"/>
      <protection locked="0"/>
    </xf>
    <xf numFmtId="0" fontId="27" fillId="0" borderId="35" xfId="8" applyFont="1" applyBorder="1" applyAlignment="1" applyProtection="1">
      <alignment vertical="center" wrapText="1"/>
      <protection locked="0"/>
    </xf>
    <xf numFmtId="1" fontId="27" fillId="5" borderId="39" xfId="7" applyNumberFormat="1" applyFont="1" applyFill="1" applyBorder="1" applyAlignment="1" applyProtection="1">
      <alignment vertical="center" wrapText="1"/>
      <protection locked="0"/>
    </xf>
    <xf numFmtId="1" fontId="27" fillId="5" borderId="34" xfId="7" applyNumberFormat="1" applyFont="1" applyFill="1" applyBorder="1" applyAlignment="1" applyProtection="1">
      <alignment vertical="center" wrapText="1"/>
      <protection locked="0"/>
    </xf>
    <xf numFmtId="1" fontId="27" fillId="5" borderId="35" xfId="7" applyNumberFormat="1" applyFont="1" applyFill="1" applyBorder="1" applyAlignment="1" applyProtection="1">
      <alignment vertical="center" wrapText="1"/>
      <protection locked="0"/>
    </xf>
    <xf numFmtId="3" fontId="26" fillId="0" borderId="39" xfId="0" applyNumberFormat="1" applyFont="1" applyBorder="1" applyAlignment="1" applyProtection="1">
      <alignment horizontal="left" vertical="center" wrapText="1"/>
      <protection locked="0"/>
    </xf>
    <xf numFmtId="3" fontId="26" fillId="0" borderId="34" xfId="0" applyNumberFormat="1" applyFont="1" applyBorder="1" applyAlignment="1" applyProtection="1">
      <alignment horizontal="left" vertical="center" wrapText="1"/>
      <protection locked="0"/>
    </xf>
    <xf numFmtId="3" fontId="26" fillId="0" borderId="35" xfId="0" applyNumberFormat="1" applyFont="1" applyBorder="1" applyAlignment="1" applyProtection="1">
      <alignment horizontal="left" vertical="center" wrapText="1"/>
      <protection locked="0"/>
    </xf>
    <xf numFmtId="1" fontId="42" fillId="21" borderId="39" xfId="7" applyNumberFormat="1" applyFont="1" applyFill="1" applyBorder="1" applyAlignment="1" applyProtection="1">
      <alignment horizontal="center" vertical="center" wrapText="1"/>
      <protection locked="0"/>
    </xf>
    <xf numFmtId="1" fontId="42" fillId="21" borderId="34" xfId="7" applyNumberFormat="1" applyFont="1" applyFill="1" applyBorder="1" applyAlignment="1" applyProtection="1">
      <alignment horizontal="center" vertical="center" wrapText="1"/>
      <protection locked="0"/>
    </xf>
    <xf numFmtId="1" fontId="42" fillId="21" borderId="35" xfId="7" applyNumberFormat="1" applyFont="1" applyFill="1" applyBorder="1" applyAlignment="1" applyProtection="1">
      <alignment horizontal="center" vertical="center" wrapText="1"/>
      <protection locked="0"/>
    </xf>
    <xf numFmtId="173" fontId="20" fillId="0" borderId="39" xfId="6" applyNumberFormat="1" applyFont="1" applyBorder="1" applyAlignment="1" applyProtection="1">
      <alignment horizontal="center" vertical="center"/>
      <protection locked="0"/>
    </xf>
    <xf numFmtId="173" fontId="20" fillId="0" borderId="35" xfId="6" applyNumberFormat="1" applyFont="1" applyBorder="1" applyAlignment="1" applyProtection="1">
      <alignment horizontal="center" vertical="center"/>
      <protection locked="0"/>
    </xf>
    <xf numFmtId="1" fontId="42" fillId="21" borderId="39" xfId="7" applyNumberFormat="1" applyFont="1" applyFill="1" applyBorder="1" applyAlignment="1" applyProtection="1">
      <alignment vertical="center" wrapText="1"/>
      <protection locked="0"/>
    </xf>
    <xf numFmtId="1" fontId="42" fillId="21" borderId="34" xfId="7" applyNumberFormat="1" applyFont="1" applyFill="1" applyBorder="1" applyAlignment="1" applyProtection="1">
      <alignment vertical="center" wrapText="1"/>
      <protection locked="0"/>
    </xf>
    <xf numFmtId="1" fontId="42" fillId="21" borderId="35" xfId="7" applyNumberFormat="1" applyFont="1" applyFill="1" applyBorder="1" applyAlignment="1" applyProtection="1">
      <alignment vertical="center" wrapText="1"/>
      <protection locked="0"/>
    </xf>
    <xf numFmtId="0" fontId="27" fillId="0" borderId="39" xfId="7" applyFont="1" applyBorder="1" applyAlignment="1" applyProtection="1">
      <alignment vertical="center"/>
      <protection locked="0"/>
    </xf>
    <xf numFmtId="0" fontId="27" fillId="0" borderId="34" xfId="7" applyFont="1" applyBorder="1" applyAlignment="1" applyProtection="1">
      <alignment vertical="center"/>
      <protection locked="0"/>
    </xf>
    <xf numFmtId="0" fontId="27" fillId="0" borderId="35" xfId="7" applyFont="1" applyBorder="1" applyAlignment="1" applyProtection="1">
      <alignment vertical="center"/>
      <protection locked="0"/>
    </xf>
    <xf numFmtId="1" fontId="45" fillId="0" borderId="39" xfId="7" applyNumberFormat="1" applyFont="1" applyBorder="1" applyAlignment="1" applyProtection="1">
      <alignment vertical="center" wrapText="1"/>
      <protection locked="0"/>
    </xf>
    <xf numFmtId="1" fontId="45" fillId="0" borderId="34" xfId="7" applyNumberFormat="1" applyFont="1" applyBorder="1" applyAlignment="1" applyProtection="1">
      <alignment vertical="center" wrapText="1"/>
      <protection locked="0"/>
    </xf>
    <xf numFmtId="1" fontId="45" fillId="0" borderId="35" xfId="7" applyNumberFormat="1" applyFont="1" applyBorder="1" applyAlignment="1" applyProtection="1">
      <alignment vertical="center" wrapText="1"/>
      <protection locked="0"/>
    </xf>
    <xf numFmtId="3" fontId="27" fillId="0" borderId="39" xfId="0" applyNumberFormat="1" applyFont="1" applyBorder="1" applyAlignment="1" applyProtection="1">
      <alignment horizontal="justify" vertical="center" wrapText="1"/>
      <protection locked="0"/>
    </xf>
    <xf numFmtId="3" fontId="27" fillId="0" borderId="34" xfId="0" applyNumberFormat="1" applyFont="1" applyBorder="1" applyAlignment="1" applyProtection="1">
      <alignment horizontal="justify" vertical="center" wrapText="1"/>
      <protection locked="0"/>
    </xf>
    <xf numFmtId="3" fontId="27" fillId="0" borderId="35" xfId="0" applyNumberFormat="1" applyFont="1" applyBorder="1" applyAlignment="1" applyProtection="1">
      <alignment horizontal="justify" vertical="center" wrapText="1"/>
      <protection locked="0"/>
    </xf>
    <xf numFmtId="173" fontId="4" fillId="0" borderId="39" xfId="6" applyNumberFormat="1" applyFont="1" applyBorder="1" applyAlignment="1" applyProtection="1">
      <alignment horizontal="center" vertical="center"/>
      <protection locked="0"/>
    </xf>
    <xf numFmtId="173" fontId="4" fillId="0" borderId="35" xfId="6" applyNumberFormat="1" applyFont="1" applyBorder="1" applyAlignment="1" applyProtection="1">
      <alignment horizontal="center" vertical="center"/>
      <protection locked="0"/>
    </xf>
    <xf numFmtId="3" fontId="30" fillId="4" borderId="60" xfId="0" applyNumberFormat="1" applyFont="1" applyFill="1" applyBorder="1" applyAlignment="1" applyProtection="1">
      <alignment horizontal="left" vertical="center"/>
      <protection locked="0"/>
    </xf>
    <xf numFmtId="3" fontId="30" fillId="4" borderId="34" xfId="0" applyNumberFormat="1" applyFont="1" applyFill="1" applyBorder="1" applyAlignment="1" applyProtection="1">
      <alignment horizontal="left" vertical="center"/>
      <protection locked="0"/>
    </xf>
    <xf numFmtId="3" fontId="30" fillId="4" borderId="35" xfId="0" applyNumberFormat="1" applyFont="1" applyFill="1" applyBorder="1" applyAlignment="1" applyProtection="1">
      <alignment horizontal="left" vertical="center"/>
      <protection locked="0"/>
    </xf>
    <xf numFmtId="4" fontId="20" fillId="4" borderId="39" xfId="0" applyNumberFormat="1" applyFont="1" applyFill="1" applyBorder="1" applyAlignment="1" applyProtection="1">
      <alignment horizontal="center" vertical="center"/>
      <protection locked="0"/>
    </xf>
    <xf numFmtId="4" fontId="20" fillId="4" borderId="35" xfId="0" applyNumberFormat="1" applyFont="1" applyFill="1" applyBorder="1" applyAlignment="1" applyProtection="1">
      <alignment horizontal="center" vertical="center"/>
      <protection locked="0"/>
    </xf>
    <xf numFmtId="3" fontId="20" fillId="4" borderId="39" xfId="0" applyNumberFormat="1" applyFont="1" applyFill="1" applyBorder="1" applyAlignment="1" applyProtection="1">
      <alignment horizontal="center" vertical="center"/>
      <protection locked="0"/>
    </xf>
    <xf numFmtId="3" fontId="20" fillId="4" borderId="35" xfId="0" applyNumberFormat="1" applyFont="1" applyFill="1" applyBorder="1" applyAlignment="1" applyProtection="1">
      <alignment horizontal="center" vertical="center"/>
      <protection locked="0"/>
    </xf>
    <xf numFmtId="3" fontId="20" fillId="4" borderId="34" xfId="0" applyNumberFormat="1" applyFont="1" applyFill="1" applyBorder="1" applyAlignment="1" applyProtection="1">
      <alignment horizontal="center" vertical="center"/>
      <protection locked="0"/>
    </xf>
    <xf numFmtId="0" fontId="0" fillId="0" borderId="39" xfId="0" applyBorder="1" applyAlignment="1">
      <alignment horizontal="left" vertical="center" wrapText="1"/>
    </xf>
    <xf numFmtId="0" fontId="0" fillId="0" borderId="34" xfId="0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0" fontId="4" fillId="0" borderId="39" xfId="0" applyFont="1" applyBorder="1" applyAlignment="1">
      <alignment horizontal="left" vertical="center" wrapText="1"/>
    </xf>
    <xf numFmtId="0" fontId="4" fillId="0" borderId="34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 wrapText="1"/>
    </xf>
    <xf numFmtId="0" fontId="45" fillId="5" borderId="39" xfId="7" applyFont="1" applyFill="1" applyBorder="1" applyAlignment="1" applyProtection="1">
      <alignment vertical="center" wrapText="1"/>
      <protection locked="0"/>
    </xf>
    <xf numFmtId="0" fontId="45" fillId="5" borderId="34" xfId="7" applyFont="1" applyFill="1" applyBorder="1" applyAlignment="1" applyProtection="1">
      <alignment vertical="center" wrapText="1"/>
      <protection locked="0"/>
    </xf>
    <xf numFmtId="0" fontId="45" fillId="5" borderId="35" xfId="7" applyFont="1" applyFill="1" applyBorder="1" applyAlignment="1" applyProtection="1">
      <alignment vertical="center" wrapText="1"/>
      <protection locked="0"/>
    </xf>
    <xf numFmtId="0" fontId="27" fillId="0" borderId="39" xfId="7" applyFont="1" applyBorder="1" applyAlignment="1" applyProtection="1">
      <alignment horizontal="left" vertical="center" wrapText="1"/>
      <protection hidden="1"/>
    </xf>
    <xf numFmtId="0" fontId="27" fillId="0" borderId="34" xfId="7" applyFont="1" applyBorder="1" applyAlignment="1" applyProtection="1">
      <alignment horizontal="left" vertical="center" wrapText="1"/>
      <protection hidden="1"/>
    </xf>
    <xf numFmtId="0" fontId="27" fillId="0" borderId="35" xfId="7" applyFont="1" applyBorder="1" applyAlignment="1" applyProtection="1">
      <alignment horizontal="left" vertical="center" wrapText="1"/>
      <protection hidden="1"/>
    </xf>
    <xf numFmtId="0" fontId="27" fillId="5" borderId="39" xfId="7" applyFont="1" applyFill="1" applyBorder="1" applyAlignment="1" applyProtection="1">
      <alignment horizontal="left" vertical="center" wrapText="1"/>
      <protection locked="0"/>
    </xf>
    <xf numFmtId="0" fontId="27" fillId="5" borderId="34" xfId="7" applyFont="1" applyFill="1" applyBorder="1" applyAlignment="1" applyProtection="1">
      <alignment horizontal="left" vertical="center" wrapText="1"/>
      <protection locked="0"/>
    </xf>
    <xf numFmtId="0" fontId="27" fillId="5" borderId="35" xfId="7" applyFont="1" applyFill="1" applyBorder="1" applyAlignment="1" applyProtection="1">
      <alignment horizontal="left" vertical="center" wrapText="1"/>
      <protection locked="0"/>
    </xf>
    <xf numFmtId="1" fontId="26" fillId="0" borderId="39" xfId="7" applyNumberFormat="1" applyFont="1" applyBorder="1" applyAlignment="1" applyProtection="1">
      <alignment horizontal="left" vertical="center"/>
      <protection locked="0"/>
    </xf>
    <xf numFmtId="1" fontId="26" fillId="0" borderId="34" xfId="7" applyNumberFormat="1" applyFont="1" applyBorder="1" applyAlignment="1" applyProtection="1">
      <alignment horizontal="left" vertical="center"/>
      <protection locked="0"/>
    </xf>
    <xf numFmtId="1" fontId="27" fillId="0" borderId="39" xfId="7" applyNumberFormat="1" applyFont="1" applyBorder="1" applyAlignment="1" applyProtection="1">
      <alignment horizontal="left" vertical="center" wrapText="1"/>
      <protection locked="0"/>
    </xf>
    <xf numFmtId="1" fontId="27" fillId="0" borderId="34" xfId="7" applyNumberFormat="1" applyFont="1" applyBorder="1" applyAlignment="1" applyProtection="1">
      <alignment horizontal="left" vertical="center" wrapText="1"/>
      <protection locked="0"/>
    </xf>
    <xf numFmtId="1" fontId="27" fillId="0" borderId="35" xfId="7" applyNumberFormat="1" applyFont="1" applyBorder="1" applyAlignment="1" applyProtection="1">
      <alignment horizontal="left" vertical="center" wrapText="1"/>
      <protection locked="0"/>
    </xf>
    <xf numFmtId="0" fontId="27" fillId="0" borderId="39" xfId="7" applyFont="1" applyBorder="1" applyAlignment="1" applyProtection="1">
      <alignment horizontal="left" vertical="center" wrapText="1"/>
      <protection locked="0"/>
    </xf>
    <xf numFmtId="0" fontId="27" fillId="0" borderId="34" xfId="7" applyFont="1" applyBorder="1" applyAlignment="1" applyProtection="1">
      <alignment horizontal="left" vertical="center" wrapText="1"/>
      <protection locked="0"/>
    </xf>
    <xf numFmtId="0" fontId="27" fillId="0" borderId="35" xfId="7" applyFont="1" applyBorder="1" applyAlignment="1" applyProtection="1">
      <alignment horizontal="left" vertical="center" wrapText="1"/>
      <protection locked="0"/>
    </xf>
    <xf numFmtId="0" fontId="27" fillId="5" borderId="39" xfId="8" applyFont="1" applyFill="1" applyBorder="1" applyAlignment="1" applyProtection="1">
      <alignment horizontal="left" vertical="center" wrapText="1"/>
      <protection locked="0"/>
    </xf>
    <xf numFmtId="0" fontId="27" fillId="5" borderId="34" xfId="8" applyFont="1" applyFill="1" applyBorder="1" applyAlignment="1" applyProtection="1">
      <alignment horizontal="left" vertical="center" wrapText="1"/>
      <protection locked="0"/>
    </xf>
    <xf numFmtId="0" fontId="27" fillId="5" borderId="35" xfId="8" applyFont="1" applyFill="1" applyBorder="1" applyAlignment="1" applyProtection="1">
      <alignment horizontal="left" vertical="center" wrapText="1"/>
      <protection locked="0"/>
    </xf>
    <xf numFmtId="0" fontId="26" fillId="0" borderId="39" xfId="8" applyFont="1" applyBorder="1" applyAlignment="1" applyProtection="1">
      <alignment horizontal="left" vertical="center" wrapText="1"/>
      <protection locked="0"/>
    </xf>
    <xf numFmtId="0" fontId="26" fillId="0" borderId="34" xfId="8" applyFont="1" applyBorder="1" applyAlignment="1" applyProtection="1">
      <alignment horizontal="left" vertical="center" wrapText="1"/>
      <protection locked="0"/>
    </xf>
    <xf numFmtId="0" fontId="26" fillId="0" borderId="35" xfId="8" applyFont="1" applyBorder="1" applyAlignment="1" applyProtection="1">
      <alignment horizontal="left" vertical="center" wrapText="1"/>
      <protection locked="0"/>
    </xf>
    <xf numFmtId="0" fontId="26" fillId="0" borderId="39" xfId="7" applyFont="1" applyBorder="1" applyAlignment="1" applyProtection="1">
      <alignment horizontal="left" vertical="center" wrapText="1"/>
      <protection locked="0"/>
    </xf>
    <xf numFmtId="0" fontId="26" fillId="0" borderId="34" xfId="7" applyFont="1" applyBorder="1" applyAlignment="1" applyProtection="1">
      <alignment horizontal="left" vertical="center" wrapText="1"/>
      <protection locked="0"/>
    </xf>
    <xf numFmtId="0" fontId="26" fillId="0" borderId="35" xfId="7" applyFont="1" applyBorder="1" applyAlignment="1" applyProtection="1">
      <alignment horizontal="left" vertical="center" wrapText="1"/>
      <protection locked="0"/>
    </xf>
    <xf numFmtId="1" fontId="26" fillId="0" borderId="39" xfId="7" applyNumberFormat="1" applyFont="1" applyBorder="1" applyAlignment="1" applyProtection="1">
      <alignment horizontal="left" vertical="center" wrapText="1"/>
      <protection locked="0"/>
    </xf>
    <xf numFmtId="1" fontId="26" fillId="0" borderId="34" xfId="7" applyNumberFormat="1" applyFont="1" applyBorder="1" applyAlignment="1" applyProtection="1">
      <alignment horizontal="left" vertical="center" wrapText="1"/>
      <protection locked="0"/>
    </xf>
    <xf numFmtId="1" fontId="26" fillId="0" borderId="35" xfId="7" applyNumberFormat="1" applyFont="1" applyBorder="1" applyAlignment="1" applyProtection="1">
      <alignment horizontal="left" vertical="center" wrapText="1"/>
      <protection locked="0"/>
    </xf>
    <xf numFmtId="0" fontId="27" fillId="0" borderId="39" xfId="0" applyFont="1" applyBorder="1" applyAlignment="1" applyProtection="1">
      <alignment horizontal="left" vertical="center" wrapText="1"/>
      <protection locked="0"/>
    </xf>
    <xf numFmtId="0" fontId="27" fillId="0" borderId="34" xfId="0" applyFont="1" applyBorder="1" applyAlignment="1" applyProtection="1">
      <alignment horizontal="left" vertical="center" wrapText="1"/>
      <protection locked="0"/>
    </xf>
    <xf numFmtId="0" fontId="27" fillId="0" borderId="35" xfId="0" applyFont="1" applyBorder="1" applyAlignment="1" applyProtection="1">
      <alignment horizontal="left" vertical="center" wrapText="1"/>
      <protection locked="0"/>
    </xf>
    <xf numFmtId="0" fontId="27" fillId="0" borderId="39" xfId="8" applyFont="1" applyBorder="1" applyAlignment="1" applyProtection="1">
      <alignment horizontal="left" vertical="center" wrapText="1"/>
      <protection locked="0"/>
    </xf>
    <xf numFmtId="0" fontId="27" fillId="0" borderId="34" xfId="8" applyFont="1" applyBorder="1" applyAlignment="1" applyProtection="1">
      <alignment horizontal="left" vertical="center" wrapText="1"/>
      <protection locked="0"/>
    </xf>
    <xf numFmtId="0" fontId="27" fillId="0" borderId="35" xfId="8" applyFont="1" applyBorder="1" applyAlignment="1" applyProtection="1">
      <alignment horizontal="left" vertical="center" wrapText="1"/>
      <protection locked="0"/>
    </xf>
    <xf numFmtId="1" fontId="26" fillId="21" borderId="39" xfId="7" applyNumberFormat="1" applyFont="1" applyFill="1" applyBorder="1" applyAlignment="1" applyProtection="1">
      <alignment horizontal="center" vertical="center" wrapText="1"/>
      <protection locked="0"/>
    </xf>
    <xf numFmtId="1" fontId="26" fillId="21" borderId="34" xfId="7" applyNumberFormat="1" applyFont="1" applyFill="1" applyBorder="1" applyAlignment="1" applyProtection="1">
      <alignment horizontal="center" vertical="center" wrapText="1"/>
      <protection locked="0"/>
    </xf>
    <xf numFmtId="1" fontId="26" fillId="21" borderId="35" xfId="7" applyNumberFormat="1" applyFont="1" applyFill="1" applyBorder="1" applyAlignment="1" applyProtection="1">
      <alignment horizontal="center" vertical="center" wrapText="1"/>
      <protection locked="0"/>
    </xf>
    <xf numFmtId="1" fontId="26" fillId="21" borderId="39" xfId="7" applyNumberFormat="1" applyFont="1" applyFill="1" applyBorder="1" applyAlignment="1" applyProtection="1">
      <alignment vertical="center" wrapText="1"/>
      <protection locked="0"/>
    </xf>
    <xf numFmtId="1" fontId="26" fillId="21" borderId="34" xfId="7" applyNumberFormat="1" applyFont="1" applyFill="1" applyBorder="1" applyAlignment="1" applyProtection="1">
      <alignment vertical="center" wrapText="1"/>
      <protection locked="0"/>
    </xf>
    <xf numFmtId="1" fontId="26" fillId="21" borderId="35" xfId="7" applyNumberFormat="1" applyFont="1" applyFill="1" applyBorder="1" applyAlignment="1" applyProtection="1">
      <alignment vertical="center" wrapText="1"/>
      <protection locked="0"/>
    </xf>
    <xf numFmtId="3" fontId="26" fillId="27" borderId="41" xfId="0" applyNumberFormat="1" applyFont="1" applyFill="1" applyBorder="1" applyAlignment="1" applyProtection="1">
      <alignment horizontal="left" vertical="center" wrapText="1"/>
      <protection locked="0"/>
    </xf>
    <xf numFmtId="3" fontId="26" fillId="0" borderId="41" xfId="0" applyNumberFormat="1" applyFont="1" applyBorder="1" applyAlignment="1" applyProtection="1">
      <alignment horizontal="left" vertical="center" wrapText="1"/>
      <protection locked="0"/>
    </xf>
    <xf numFmtId="0" fontId="45" fillId="0" borderId="39" xfId="7" applyFont="1" applyBorder="1" applyAlignment="1" applyProtection="1">
      <alignment horizontal="left" vertical="center" wrapText="1"/>
      <protection locked="0"/>
    </xf>
    <xf numFmtId="0" fontId="45" fillId="0" borderId="34" xfId="7" applyFont="1" applyBorder="1" applyAlignment="1" applyProtection="1">
      <alignment horizontal="left" vertical="center" wrapText="1"/>
      <protection locked="0"/>
    </xf>
    <xf numFmtId="0" fontId="45" fillId="0" borderId="35" xfId="7" applyFont="1" applyBorder="1" applyAlignment="1" applyProtection="1">
      <alignment horizontal="left" vertical="center" wrapText="1"/>
      <protection locked="0"/>
    </xf>
    <xf numFmtId="3" fontId="26" fillId="21" borderId="39" xfId="0" applyNumberFormat="1" applyFont="1" applyFill="1" applyBorder="1" applyAlignment="1" applyProtection="1">
      <alignment horizontal="left" vertical="center" wrapText="1"/>
      <protection locked="0"/>
    </xf>
    <xf numFmtId="3" fontId="26" fillId="21" borderId="34" xfId="0" applyNumberFormat="1" applyFont="1" applyFill="1" applyBorder="1" applyAlignment="1" applyProtection="1">
      <alignment horizontal="left" vertical="center" wrapText="1"/>
      <protection locked="0"/>
    </xf>
    <xf numFmtId="3" fontId="26" fillId="21" borderId="35" xfId="0" applyNumberFormat="1" applyFont="1" applyFill="1" applyBorder="1" applyAlignment="1" applyProtection="1">
      <alignment horizontal="left" vertical="center" wrapText="1"/>
      <protection locked="0"/>
    </xf>
    <xf numFmtId="173" fontId="4" fillId="21" borderId="39" xfId="6" applyNumberFormat="1" applyFont="1" applyFill="1" applyBorder="1" applyAlignment="1" applyProtection="1">
      <alignment horizontal="center" vertical="center"/>
      <protection locked="0"/>
    </xf>
    <xf numFmtId="173" fontId="4" fillId="21" borderId="35" xfId="6" applyNumberFormat="1" applyFont="1" applyFill="1" applyBorder="1" applyAlignment="1" applyProtection="1">
      <alignment horizontal="center" vertical="center"/>
      <protection locked="0"/>
    </xf>
    <xf numFmtId="3" fontId="30" fillId="4" borderId="53" xfId="0" applyNumberFormat="1" applyFont="1" applyFill="1" applyBorder="1" applyAlignment="1" applyProtection="1">
      <alignment horizontal="left" vertical="center"/>
      <protection locked="0"/>
    </xf>
    <xf numFmtId="3" fontId="30" fillId="4" borderId="54" xfId="0" applyNumberFormat="1" applyFont="1" applyFill="1" applyBorder="1" applyAlignment="1" applyProtection="1">
      <alignment horizontal="left" vertical="center"/>
      <protection locked="0"/>
    </xf>
    <xf numFmtId="3" fontId="30" fillId="4" borderId="55" xfId="0" applyNumberFormat="1" applyFont="1" applyFill="1" applyBorder="1" applyAlignment="1" applyProtection="1">
      <alignment horizontal="left" vertical="center"/>
      <protection locked="0"/>
    </xf>
    <xf numFmtId="0" fontId="27" fillId="0" borderId="39" xfId="0" applyFont="1" applyBorder="1" applyAlignment="1">
      <alignment horizontal="left" vertical="center" wrapText="1"/>
    </xf>
    <xf numFmtId="0" fontId="27" fillId="0" borderId="34" xfId="0" applyFont="1" applyBorder="1" applyAlignment="1">
      <alignment horizontal="left" vertical="center" wrapText="1"/>
    </xf>
    <xf numFmtId="0" fontId="27" fillId="0" borderId="35" xfId="0" applyFont="1" applyBorder="1" applyAlignment="1">
      <alignment horizontal="left" vertical="center" wrapText="1"/>
    </xf>
    <xf numFmtId="1" fontId="45" fillId="0" borderId="39" xfId="7" applyNumberFormat="1" applyFont="1" applyBorder="1" applyAlignment="1" applyProtection="1">
      <alignment horizontal="left" vertical="center" wrapText="1"/>
      <protection locked="0"/>
    </xf>
    <xf numFmtId="1" fontId="45" fillId="0" borderId="34" xfId="7" applyNumberFormat="1" applyFont="1" applyBorder="1" applyAlignment="1" applyProtection="1">
      <alignment horizontal="left" vertical="center" wrapText="1"/>
      <protection locked="0"/>
    </xf>
    <xf numFmtId="1" fontId="45" fillId="0" borderId="35" xfId="7" applyNumberFormat="1" applyFont="1" applyBorder="1" applyAlignment="1" applyProtection="1">
      <alignment horizontal="left" vertical="center" wrapText="1"/>
      <protection locked="0"/>
    </xf>
    <xf numFmtId="0" fontId="27" fillId="0" borderId="39" xfId="7" applyFont="1" applyBorder="1" applyAlignment="1" applyProtection="1">
      <alignment horizontal="justify" vertical="center" wrapText="1"/>
      <protection locked="0"/>
    </xf>
    <xf numFmtId="0" fontId="27" fillId="0" borderId="34" xfId="7" applyFont="1" applyBorder="1" applyAlignment="1" applyProtection="1">
      <alignment horizontal="justify" vertical="center" wrapText="1"/>
      <protection locked="0"/>
    </xf>
    <xf numFmtId="0" fontId="27" fillId="0" borderId="35" xfId="7" applyFont="1" applyBorder="1" applyAlignment="1" applyProtection="1">
      <alignment horizontal="justify" vertical="center" wrapText="1"/>
      <protection locked="0"/>
    </xf>
    <xf numFmtId="1" fontId="26" fillId="0" borderId="4" xfId="7" applyNumberFormat="1" applyFont="1" applyBorder="1" applyAlignment="1" applyProtection="1">
      <alignment horizontal="left" vertical="center"/>
      <protection locked="0"/>
    </xf>
    <xf numFmtId="1" fontId="26" fillId="0" borderId="0" xfId="7" applyNumberFormat="1" applyFont="1" applyAlignment="1" applyProtection="1">
      <alignment horizontal="left" vertical="center"/>
      <protection locked="0"/>
    </xf>
    <xf numFmtId="1" fontId="26" fillId="0" borderId="5" xfId="7" applyNumberFormat="1" applyFont="1" applyBorder="1" applyAlignment="1" applyProtection="1">
      <alignment horizontal="left" vertical="center"/>
      <protection locked="0"/>
    </xf>
    <xf numFmtId="1" fontId="27" fillId="0" borderId="39" xfId="7" applyNumberFormat="1" applyFont="1" applyBorder="1" applyAlignment="1" applyProtection="1">
      <alignment horizontal="left" vertical="top"/>
      <protection locked="0"/>
    </xf>
    <xf numFmtId="1" fontId="27" fillId="0" borderId="34" xfId="7" applyNumberFormat="1" applyFont="1" applyBorder="1" applyAlignment="1" applyProtection="1">
      <alignment horizontal="left" vertical="top"/>
      <protection locked="0"/>
    </xf>
    <xf numFmtId="1" fontId="27" fillId="0" borderId="35" xfId="7" applyNumberFormat="1" applyFont="1" applyBorder="1" applyAlignment="1" applyProtection="1">
      <alignment horizontal="left" vertical="top"/>
      <protection locked="0"/>
    </xf>
    <xf numFmtId="0" fontId="27" fillId="5" borderId="39" xfId="7" applyFont="1" applyFill="1" applyBorder="1" applyAlignment="1" applyProtection="1">
      <alignment horizontal="justify" vertical="center" wrapText="1"/>
      <protection locked="0"/>
    </xf>
    <xf numFmtId="0" fontId="27" fillId="5" borderId="34" xfId="7" applyFont="1" applyFill="1" applyBorder="1" applyAlignment="1" applyProtection="1">
      <alignment horizontal="justify" vertical="center" wrapText="1"/>
      <protection locked="0"/>
    </xf>
    <xf numFmtId="0" fontId="27" fillId="5" borderId="35" xfId="7" applyFont="1" applyFill="1" applyBorder="1" applyAlignment="1" applyProtection="1">
      <alignment horizontal="justify" vertical="center" wrapText="1"/>
      <protection locked="0"/>
    </xf>
    <xf numFmtId="1" fontId="26" fillId="0" borderId="35" xfId="7" applyNumberFormat="1" applyFont="1" applyBorder="1" applyAlignment="1" applyProtection="1">
      <alignment horizontal="left" vertical="center"/>
      <protection locked="0"/>
    </xf>
    <xf numFmtId="174" fontId="27" fillId="0" borderId="39" xfId="1" applyFont="1" applyFill="1" applyBorder="1" applyAlignment="1" applyProtection="1">
      <alignment horizontal="left" vertical="center"/>
      <protection locked="0"/>
    </xf>
    <xf numFmtId="174" fontId="27" fillId="0" borderId="34" xfId="1" applyFont="1" applyFill="1" applyBorder="1" applyAlignment="1" applyProtection="1">
      <alignment horizontal="left" vertical="center"/>
      <protection locked="0"/>
    </xf>
    <xf numFmtId="174" fontId="27" fillId="0" borderId="35" xfId="1" applyFont="1" applyFill="1" applyBorder="1" applyAlignment="1" applyProtection="1">
      <alignment horizontal="left" vertical="center"/>
      <protection locked="0"/>
    </xf>
    <xf numFmtId="1" fontId="26" fillId="21" borderId="39" xfId="7" applyNumberFormat="1" applyFont="1" applyFill="1" applyBorder="1" applyAlignment="1" applyProtection="1">
      <alignment horizontal="center" vertical="center"/>
      <protection locked="0"/>
    </xf>
    <xf numFmtId="1" fontId="26" fillId="21" borderId="34" xfId="7" applyNumberFormat="1" applyFont="1" applyFill="1" applyBorder="1" applyAlignment="1" applyProtection="1">
      <alignment horizontal="center" vertical="center"/>
      <protection locked="0"/>
    </xf>
    <xf numFmtId="1" fontId="26" fillId="21" borderId="35" xfId="7" applyNumberFormat="1" applyFont="1" applyFill="1" applyBorder="1" applyAlignment="1" applyProtection="1">
      <alignment horizontal="center" vertical="center"/>
      <protection locked="0"/>
    </xf>
    <xf numFmtId="1" fontId="27" fillId="5" borderId="39" xfId="7" applyNumberFormat="1" applyFont="1" applyFill="1" applyBorder="1" applyAlignment="1" applyProtection="1">
      <alignment horizontal="left" vertical="top"/>
      <protection locked="0"/>
    </xf>
    <xf numFmtId="1" fontId="27" fillId="5" borderId="34" xfId="7" applyNumberFormat="1" applyFont="1" applyFill="1" applyBorder="1" applyAlignment="1" applyProtection="1">
      <alignment horizontal="left" vertical="top"/>
      <protection locked="0"/>
    </xf>
    <xf numFmtId="1" fontId="27" fillId="5" borderId="35" xfId="7" applyNumberFormat="1" applyFont="1" applyFill="1" applyBorder="1" applyAlignment="1" applyProtection="1">
      <alignment horizontal="left" vertical="top"/>
      <protection locked="0"/>
    </xf>
    <xf numFmtId="3" fontId="26" fillId="27" borderId="32" xfId="0" applyNumberFormat="1" applyFont="1" applyFill="1" applyBorder="1" applyAlignment="1" applyProtection="1">
      <alignment horizontal="left" vertical="center" wrapText="1"/>
      <protection locked="0"/>
    </xf>
    <xf numFmtId="3" fontId="26" fillId="27" borderId="33" xfId="0" applyNumberFormat="1" applyFont="1" applyFill="1" applyBorder="1" applyAlignment="1" applyProtection="1">
      <alignment horizontal="left" vertical="center" wrapText="1"/>
      <protection locked="0"/>
    </xf>
    <xf numFmtId="3" fontId="26" fillId="27" borderId="38" xfId="0" applyNumberFormat="1" applyFont="1" applyFill="1" applyBorder="1" applyAlignment="1" applyProtection="1">
      <alignment horizontal="left" vertical="center" wrapText="1"/>
      <protection locked="0"/>
    </xf>
    <xf numFmtId="3" fontId="9" fillId="0" borderId="0" xfId="0" applyNumberFormat="1" applyFont="1" applyAlignment="1">
      <alignment horizontal="left"/>
    </xf>
    <xf numFmtId="168" fontId="10" fillId="19" borderId="62" xfId="3" applyFont="1" applyFill="1" applyBorder="1" applyAlignment="1" applyProtection="1">
      <alignment horizontal="center"/>
      <protection locked="0"/>
    </xf>
    <xf numFmtId="168" fontId="10" fillId="19" borderId="63" xfId="3" applyFont="1" applyFill="1" applyBorder="1" applyAlignment="1" applyProtection="1">
      <alignment horizontal="center"/>
      <protection locked="0"/>
    </xf>
    <xf numFmtId="3" fontId="12" fillId="19" borderId="51" xfId="0" applyNumberFormat="1" applyFont="1" applyFill="1" applyBorder="1" applyAlignment="1" applyProtection="1">
      <alignment horizontal="left" vertical="center"/>
      <protection locked="0"/>
    </xf>
    <xf numFmtId="3" fontId="12" fillId="19" borderId="52" xfId="0" applyNumberFormat="1" applyFont="1" applyFill="1" applyBorder="1" applyAlignment="1" applyProtection="1">
      <alignment horizontal="left" vertical="center"/>
      <protection locked="0"/>
    </xf>
    <xf numFmtId="167" fontId="8" fillId="19" borderId="53" xfId="6" applyNumberFormat="1" applyFont="1" applyFill="1" applyBorder="1" applyAlignment="1" applyProtection="1">
      <alignment horizontal="left" vertical="center" wrapText="1"/>
      <protection locked="0"/>
    </xf>
    <xf numFmtId="167" fontId="8" fillId="19" borderId="54" xfId="6" applyNumberFormat="1" applyFont="1" applyFill="1" applyBorder="1" applyAlignment="1" applyProtection="1">
      <alignment horizontal="left" vertical="center" wrapText="1"/>
      <protection locked="0"/>
    </xf>
    <xf numFmtId="167" fontId="8" fillId="19" borderId="55" xfId="6" applyNumberFormat="1" applyFont="1" applyFill="1" applyBorder="1" applyAlignment="1" applyProtection="1">
      <alignment horizontal="left" vertical="center" wrapText="1"/>
      <protection locked="0"/>
    </xf>
    <xf numFmtId="167" fontId="8" fillId="19" borderId="25" xfId="6" applyNumberFormat="1" applyFont="1" applyFill="1" applyBorder="1" applyAlignment="1" applyProtection="1">
      <alignment horizontal="left" vertical="center" wrapText="1"/>
      <protection locked="0"/>
    </xf>
    <xf numFmtId="167" fontId="8" fillId="19" borderId="57" xfId="6" applyNumberFormat="1" applyFont="1" applyFill="1" applyBorder="1" applyAlignment="1" applyProtection="1">
      <alignment horizontal="left" vertical="center" wrapText="1"/>
      <protection locked="0"/>
    </xf>
    <xf numFmtId="167" fontId="8" fillId="19" borderId="58" xfId="6" applyNumberFormat="1" applyFont="1" applyFill="1" applyBorder="1" applyAlignment="1" applyProtection="1">
      <alignment horizontal="left" vertical="center" wrapText="1"/>
      <protection locked="0"/>
    </xf>
    <xf numFmtId="49" fontId="20" fillId="0" borderId="0" xfId="6" applyNumberFormat="1" applyFont="1" applyAlignment="1">
      <alignment horizontal="center" vertical="center"/>
    </xf>
    <xf numFmtId="3" fontId="63" fillId="6" borderId="39" xfId="0" applyNumberFormat="1" applyFont="1" applyFill="1" applyBorder="1" applyAlignment="1" applyProtection="1">
      <alignment horizontal="center" vertical="center"/>
      <protection locked="0"/>
    </xf>
    <xf numFmtId="3" fontId="63" fillId="6" borderId="34" xfId="0" applyNumberFormat="1" applyFont="1" applyFill="1" applyBorder="1" applyAlignment="1" applyProtection="1">
      <alignment horizontal="center" vertical="center"/>
      <protection locked="0"/>
    </xf>
    <xf numFmtId="3" fontId="63" fillId="6" borderId="35" xfId="0" applyNumberFormat="1" applyFont="1" applyFill="1" applyBorder="1" applyAlignment="1" applyProtection="1">
      <alignment horizontal="center" vertical="center"/>
      <protection locked="0"/>
    </xf>
    <xf numFmtId="4" fontId="63" fillId="6" borderId="39" xfId="0" applyNumberFormat="1" applyFont="1" applyFill="1" applyBorder="1" applyAlignment="1" applyProtection="1">
      <alignment horizontal="center" vertical="center"/>
      <protection locked="0"/>
    </xf>
    <xf numFmtId="4" fontId="63" fillId="6" borderId="34" xfId="0" applyNumberFormat="1" applyFont="1" applyFill="1" applyBorder="1" applyAlignment="1" applyProtection="1">
      <alignment horizontal="center" vertical="center"/>
      <protection locked="0"/>
    </xf>
    <xf numFmtId="4" fontId="63" fillId="6" borderId="35" xfId="0" applyNumberFormat="1" applyFont="1" applyFill="1" applyBorder="1" applyAlignment="1" applyProtection="1">
      <alignment horizontal="center" vertical="center"/>
      <protection locked="0"/>
    </xf>
    <xf numFmtId="186" fontId="80" fillId="19" borderId="51" xfId="8" applyNumberFormat="1" applyFont="1" applyFill="1" applyBorder="1" applyAlignment="1" applyProtection="1">
      <alignment horizontal="left" vertical="center"/>
      <protection locked="0"/>
    </xf>
    <xf numFmtId="186" fontId="80" fillId="19" borderId="52" xfId="8" applyNumberFormat="1" applyFont="1" applyFill="1" applyBorder="1" applyAlignment="1" applyProtection="1">
      <alignment horizontal="left" vertical="center"/>
      <protection locked="0"/>
    </xf>
    <xf numFmtId="3" fontId="8" fillId="0" borderId="51" xfId="0" applyNumberFormat="1" applyFont="1" applyBorder="1" applyAlignment="1">
      <alignment horizontal="center" vertical="center"/>
    </xf>
    <xf numFmtId="3" fontId="8" fillId="0" borderId="50" xfId="0" applyNumberFormat="1" applyFont="1" applyBorder="1" applyAlignment="1">
      <alignment horizontal="center" vertical="center"/>
    </xf>
    <xf numFmtId="3" fontId="8" fillId="0" borderId="52" xfId="0" applyNumberFormat="1" applyFont="1" applyBorder="1" applyAlignment="1">
      <alignment horizontal="center" vertical="center"/>
    </xf>
    <xf numFmtId="167" fontId="8" fillId="0" borderId="51" xfId="6" applyNumberFormat="1" applyFont="1" applyBorder="1" applyAlignment="1">
      <alignment horizontal="center" vertical="center"/>
    </xf>
    <xf numFmtId="167" fontId="8" fillId="0" borderId="52" xfId="6" applyNumberFormat="1" applyFont="1" applyBorder="1" applyAlignment="1">
      <alignment horizontal="center" vertical="center"/>
    </xf>
    <xf numFmtId="3" fontId="11" fillId="19" borderId="51" xfId="8" applyNumberFormat="1" applyFont="1" applyFill="1" applyBorder="1" applyAlignment="1" applyProtection="1">
      <alignment horizontal="left" vertical="center"/>
      <protection locked="0"/>
    </xf>
    <xf numFmtId="3" fontId="11" fillId="19" borderId="52" xfId="8" applyNumberFormat="1" applyFont="1" applyFill="1" applyBorder="1" applyAlignment="1" applyProtection="1">
      <alignment horizontal="left" vertical="center"/>
      <protection locked="0"/>
    </xf>
    <xf numFmtId="170" fontId="10" fillId="19" borderId="51" xfId="0" applyNumberFormat="1" applyFont="1" applyFill="1" applyBorder="1" applyAlignment="1" applyProtection="1">
      <alignment horizontal="left" vertical="center"/>
      <protection locked="0"/>
    </xf>
    <xf numFmtId="170" fontId="10" fillId="19" borderId="52" xfId="0" applyNumberFormat="1" applyFont="1" applyFill="1" applyBorder="1" applyAlignment="1" applyProtection="1">
      <alignment horizontal="left" vertical="center"/>
      <protection locked="0"/>
    </xf>
    <xf numFmtId="0" fontId="7" fillId="0" borderId="1" xfId="0" applyFont="1" applyBorder="1"/>
    <xf numFmtId="0" fontId="7" fillId="0" borderId="2" xfId="0" applyFont="1" applyBorder="1"/>
    <xf numFmtId="0" fontId="7" fillId="0" borderId="46" xfId="0" applyFont="1" applyBorder="1"/>
    <xf numFmtId="0" fontId="7" fillId="0" borderId="4" xfId="0" applyFont="1" applyBorder="1"/>
    <xf numFmtId="0" fontId="7" fillId="0" borderId="0" xfId="0" applyFont="1"/>
    <xf numFmtId="0" fontId="7" fillId="0" borderId="100" xfId="0" applyFont="1" applyBorder="1"/>
    <xf numFmtId="0" fontId="63" fillId="0" borderId="48" xfId="0" applyFont="1" applyBorder="1" applyAlignment="1">
      <alignment horizontal="center"/>
    </xf>
    <xf numFmtId="0" fontId="63" fillId="0" borderId="34" xfId="0" applyFont="1" applyBorder="1" applyAlignment="1">
      <alignment horizontal="center"/>
    </xf>
    <xf numFmtId="0" fontId="63" fillId="0" borderId="49" xfId="0" applyFont="1" applyBorder="1" applyAlignment="1">
      <alignment horizontal="center"/>
    </xf>
    <xf numFmtId="0" fontId="63" fillId="0" borderId="101" xfId="0" applyFont="1" applyBorder="1" applyAlignment="1">
      <alignment horizontal="center"/>
    </xf>
    <xf numFmtId="0" fontId="63" fillId="0" borderId="2" xfId="0" applyFont="1" applyBorder="1" applyAlignment="1">
      <alignment horizontal="center"/>
    </xf>
    <xf numFmtId="0" fontId="63" fillId="0" borderId="46" xfId="0" applyFont="1" applyBorder="1" applyAlignment="1">
      <alignment horizontal="center"/>
    </xf>
    <xf numFmtId="3" fontId="66" fillId="19" borderId="51" xfId="6" applyNumberFormat="1" applyFont="1" applyFill="1" applyBorder="1" applyAlignment="1" applyProtection="1">
      <alignment horizontal="center" vertical="center"/>
      <protection locked="0"/>
    </xf>
    <xf numFmtId="3" fontId="66" fillId="19" borderId="52" xfId="6" applyNumberFormat="1" applyFont="1" applyFill="1" applyBorder="1" applyAlignment="1" applyProtection="1">
      <alignment horizontal="center" vertical="center"/>
      <protection locked="0"/>
    </xf>
    <xf numFmtId="164" fontId="10" fillId="4" borderId="51" xfId="4" applyFont="1" applyFill="1" applyBorder="1" applyAlignment="1" applyProtection="1">
      <alignment horizontal="center" vertical="center"/>
      <protection locked="0"/>
    </xf>
    <xf numFmtId="164" fontId="10" fillId="4" borderId="50" xfId="4" applyFont="1" applyFill="1" applyBorder="1" applyAlignment="1" applyProtection="1">
      <alignment horizontal="center" vertical="center"/>
      <protection locked="0"/>
    </xf>
    <xf numFmtId="164" fontId="10" fillId="4" borderId="52" xfId="4" applyFont="1" applyFill="1" applyBorder="1" applyAlignment="1" applyProtection="1">
      <alignment horizontal="center" vertical="center"/>
      <protection locked="0"/>
    </xf>
    <xf numFmtId="168" fontId="10" fillId="19" borderId="9" xfId="3" applyFont="1" applyFill="1" applyBorder="1" applyAlignment="1" applyProtection="1">
      <alignment horizontal="center"/>
      <protection locked="0"/>
    </xf>
    <xf numFmtId="168" fontId="10" fillId="19" borderId="59" xfId="3" applyFont="1" applyFill="1" applyBorder="1" applyAlignment="1" applyProtection="1">
      <alignment horizontal="center"/>
      <protection locked="0"/>
    </xf>
    <xf numFmtId="167" fontId="8" fillId="19" borderId="51" xfId="6" applyNumberFormat="1" applyFont="1" applyFill="1" applyBorder="1" applyAlignment="1" applyProtection="1">
      <alignment horizontal="center"/>
      <protection locked="0"/>
    </xf>
    <xf numFmtId="167" fontId="8" fillId="19" borderId="52" xfId="6" applyNumberFormat="1" applyFont="1" applyFill="1" applyBorder="1" applyAlignment="1" applyProtection="1">
      <alignment horizontal="center"/>
      <protection locked="0"/>
    </xf>
    <xf numFmtId="3" fontId="62" fillId="19" borderId="51" xfId="6" applyNumberFormat="1" applyFont="1" applyFill="1" applyBorder="1" applyAlignment="1" applyProtection="1">
      <alignment horizontal="left" vertical="center"/>
      <protection locked="0"/>
    </xf>
    <xf numFmtId="3" fontId="62" fillId="19" borderId="50" xfId="6" applyNumberFormat="1" applyFont="1" applyFill="1" applyBorder="1" applyAlignment="1" applyProtection="1">
      <alignment horizontal="left" vertical="center"/>
      <protection locked="0"/>
    </xf>
    <xf numFmtId="3" fontId="62" fillId="19" borderId="52" xfId="6" applyNumberFormat="1" applyFont="1" applyFill="1" applyBorder="1" applyAlignment="1" applyProtection="1">
      <alignment horizontal="left" vertical="center"/>
      <protection locked="0"/>
    </xf>
    <xf numFmtId="168" fontId="66" fillId="19" borderId="51" xfId="3" applyFont="1" applyFill="1" applyBorder="1" applyAlignment="1" applyProtection="1">
      <alignment horizontal="center"/>
      <protection locked="0"/>
    </xf>
    <xf numFmtId="168" fontId="66" fillId="19" borderId="52" xfId="3" applyFont="1" applyFill="1" applyBorder="1" applyAlignment="1" applyProtection="1">
      <alignment horizontal="center"/>
      <protection locked="0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32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38" xfId="0" applyFont="1" applyBorder="1" applyAlignment="1">
      <alignment horizontal="center"/>
    </xf>
    <xf numFmtId="3" fontId="83" fillId="19" borderId="53" xfId="6" applyNumberFormat="1" applyFont="1" applyFill="1" applyBorder="1" applyAlignment="1" applyProtection="1">
      <alignment horizontal="left" vertical="center" wrapText="1"/>
      <protection locked="0"/>
    </xf>
    <xf numFmtId="3" fontId="83" fillId="19" borderId="54" xfId="6" applyNumberFormat="1" applyFont="1" applyFill="1" applyBorder="1" applyAlignment="1" applyProtection="1">
      <alignment horizontal="left" vertical="center" wrapText="1"/>
      <protection locked="0"/>
    </xf>
    <xf numFmtId="3" fontId="83" fillId="19" borderId="55" xfId="6" applyNumberFormat="1" applyFont="1" applyFill="1" applyBorder="1" applyAlignment="1" applyProtection="1">
      <alignment horizontal="left" vertical="center" wrapText="1"/>
      <protection locked="0"/>
    </xf>
    <xf numFmtId="3" fontId="83" fillId="19" borderId="37" xfId="6" applyNumberFormat="1" applyFont="1" applyFill="1" applyBorder="1" applyAlignment="1" applyProtection="1">
      <alignment horizontal="left" vertical="center" wrapText="1"/>
      <protection locked="0"/>
    </xf>
    <xf numFmtId="3" fontId="83" fillId="19" borderId="0" xfId="6" applyNumberFormat="1" applyFont="1" applyFill="1" applyAlignment="1" applyProtection="1">
      <alignment horizontal="left" vertical="center" wrapText="1"/>
      <protection locked="0"/>
    </xf>
    <xf numFmtId="3" fontId="83" fillId="19" borderId="56" xfId="6" applyNumberFormat="1" applyFont="1" applyFill="1" applyBorder="1" applyAlignment="1" applyProtection="1">
      <alignment horizontal="left" vertical="center" wrapText="1"/>
      <protection locked="0"/>
    </xf>
    <xf numFmtId="3" fontId="83" fillId="19" borderId="25" xfId="6" applyNumberFormat="1" applyFont="1" applyFill="1" applyBorder="1" applyAlignment="1" applyProtection="1">
      <alignment horizontal="left" vertical="center" wrapText="1"/>
      <protection locked="0"/>
    </xf>
    <xf numFmtId="3" fontId="83" fillId="19" borderId="57" xfId="6" applyNumberFormat="1" applyFont="1" applyFill="1" applyBorder="1" applyAlignment="1" applyProtection="1">
      <alignment horizontal="left" vertical="center" wrapText="1"/>
      <protection locked="0"/>
    </xf>
    <xf numFmtId="3" fontId="83" fillId="19" borderId="58" xfId="6" applyNumberFormat="1" applyFont="1" applyFill="1" applyBorder="1" applyAlignment="1" applyProtection="1">
      <alignment horizontal="left" vertical="center" wrapText="1"/>
      <protection locked="0"/>
    </xf>
    <xf numFmtId="3" fontId="62" fillId="19" borderId="51" xfId="0" applyNumberFormat="1" applyFont="1" applyFill="1" applyBorder="1" applyAlignment="1" applyProtection="1">
      <alignment horizontal="left" vertical="center" wrapText="1"/>
      <protection locked="0"/>
    </xf>
    <xf numFmtId="3" fontId="62" fillId="19" borderId="50" xfId="0" applyNumberFormat="1" applyFont="1" applyFill="1" applyBorder="1" applyAlignment="1" applyProtection="1">
      <alignment horizontal="left" vertical="center" wrapText="1"/>
      <protection locked="0"/>
    </xf>
    <xf numFmtId="3" fontId="62" fillId="19" borderId="52" xfId="0" applyNumberFormat="1" applyFont="1" applyFill="1" applyBorder="1" applyAlignment="1" applyProtection="1">
      <alignment horizontal="left" vertical="center" wrapText="1"/>
      <protection locked="0"/>
    </xf>
    <xf numFmtId="4" fontId="9" fillId="0" borderId="0" xfId="6" applyNumberFormat="1" applyFont="1" applyAlignment="1">
      <alignment horizontal="left" vertical="center"/>
    </xf>
    <xf numFmtId="3" fontId="10" fillId="19" borderId="51" xfId="0" applyNumberFormat="1" applyFont="1" applyFill="1" applyBorder="1" applyAlignment="1" applyProtection="1">
      <alignment horizontal="center" vertical="center" wrapText="1"/>
      <protection locked="0"/>
    </xf>
    <xf numFmtId="3" fontId="10" fillId="19" borderId="52" xfId="0" applyNumberFormat="1" applyFont="1" applyFill="1" applyBorder="1" applyAlignment="1" applyProtection="1">
      <alignment horizontal="center" vertical="center" wrapText="1"/>
      <protection locked="0"/>
    </xf>
    <xf numFmtId="3" fontId="11" fillId="19" borderId="51" xfId="0" applyNumberFormat="1" applyFont="1" applyFill="1" applyBorder="1" applyAlignment="1" applyProtection="1">
      <alignment horizontal="left" vertical="center"/>
      <protection locked="0"/>
    </xf>
    <xf numFmtId="3" fontId="11" fillId="19" borderId="52" xfId="0" applyNumberFormat="1" applyFont="1" applyFill="1" applyBorder="1" applyAlignment="1" applyProtection="1">
      <alignment horizontal="left" vertical="center"/>
      <protection locked="0"/>
    </xf>
    <xf numFmtId="168" fontId="10" fillId="19" borderId="60" xfId="3" applyFont="1" applyFill="1" applyBorder="1" applyAlignment="1" applyProtection="1">
      <alignment horizontal="center"/>
      <protection locked="0"/>
    </xf>
    <xf numFmtId="168" fontId="10" fillId="19" borderId="61" xfId="3" applyFont="1" applyFill="1" applyBorder="1" applyAlignment="1" applyProtection="1">
      <alignment horizontal="center"/>
      <protection locked="0"/>
    </xf>
    <xf numFmtId="170" fontId="10" fillId="19" borderId="51" xfId="0" applyNumberFormat="1" applyFont="1" applyFill="1" applyBorder="1" applyAlignment="1" applyProtection="1">
      <alignment horizontal="left" vertical="center" wrapText="1"/>
      <protection locked="0"/>
    </xf>
    <xf numFmtId="170" fontId="10" fillId="19" borderId="52" xfId="0" applyNumberFormat="1" applyFont="1" applyFill="1" applyBorder="1" applyAlignment="1" applyProtection="1">
      <alignment horizontal="left" vertical="center" wrapText="1"/>
      <protection locked="0"/>
    </xf>
    <xf numFmtId="3" fontId="7" fillId="4" borderId="32" xfId="6" applyNumberFormat="1" applyFont="1" applyFill="1" applyBorder="1" applyAlignment="1" applyProtection="1">
      <alignment horizontal="center" vertical="center" wrapText="1"/>
      <protection hidden="1"/>
    </xf>
    <xf numFmtId="3" fontId="7" fillId="4" borderId="33" xfId="6" applyNumberFormat="1" applyFont="1" applyFill="1" applyBorder="1" applyAlignment="1" applyProtection="1">
      <alignment horizontal="center" vertical="center" wrapText="1"/>
      <protection hidden="1"/>
    </xf>
    <xf numFmtId="0" fontId="20" fillId="18" borderId="41" xfId="0" applyFont="1" applyFill="1" applyBorder="1" applyAlignment="1">
      <alignment horizontal="center" vertical="center" wrapText="1"/>
    </xf>
    <xf numFmtId="0" fontId="0" fillId="0" borderId="41" xfId="0" applyBorder="1" applyAlignment="1">
      <alignment horizontal="center" vertical="center"/>
    </xf>
    <xf numFmtId="3" fontId="8" fillId="10" borderId="39" xfId="0" applyNumberFormat="1" applyFont="1" applyFill="1" applyBorder="1" applyAlignment="1" applyProtection="1">
      <alignment horizontal="left" vertical="center" wrapText="1"/>
      <protection hidden="1"/>
    </xf>
    <xf numFmtId="3" fontId="8" fillId="10" borderId="34" xfId="0" applyNumberFormat="1" applyFont="1" applyFill="1" applyBorder="1" applyAlignment="1" applyProtection="1">
      <alignment horizontal="left" vertical="center" wrapText="1"/>
      <protection hidden="1"/>
    </xf>
    <xf numFmtId="3" fontId="8" fillId="10" borderId="35" xfId="0" applyNumberFormat="1" applyFont="1" applyFill="1" applyBorder="1" applyAlignment="1" applyProtection="1">
      <alignment horizontal="left" vertical="center" wrapText="1"/>
      <protection hidden="1"/>
    </xf>
    <xf numFmtId="3" fontId="20" fillId="0" borderId="41" xfId="0" applyNumberFormat="1" applyFont="1" applyBorder="1" applyAlignment="1" applyProtection="1">
      <alignment horizontal="center" vertical="center" wrapText="1"/>
      <protection hidden="1"/>
    </xf>
    <xf numFmtId="3" fontId="20" fillId="0" borderId="41" xfId="6" applyNumberFormat="1" applyFont="1" applyBorder="1" applyAlignment="1" applyProtection="1">
      <alignment horizontal="center" vertical="center"/>
      <protection hidden="1"/>
    </xf>
    <xf numFmtId="176" fontId="0" fillId="16" borderId="39" xfId="6" applyNumberFormat="1" applyFont="1" applyFill="1" applyBorder="1" applyAlignment="1" applyProtection="1">
      <alignment horizontal="center"/>
      <protection hidden="1"/>
    </xf>
    <xf numFmtId="176" fontId="0" fillId="16" borderId="35" xfId="6" applyNumberFormat="1" applyFont="1" applyFill="1" applyBorder="1" applyAlignment="1" applyProtection="1">
      <alignment horizontal="center"/>
      <protection hidden="1"/>
    </xf>
    <xf numFmtId="176" fontId="0" fillId="4" borderId="39" xfId="6" applyNumberFormat="1" applyFont="1" applyFill="1" applyBorder="1" applyAlignment="1" applyProtection="1">
      <alignment horizontal="center"/>
      <protection hidden="1"/>
    </xf>
    <xf numFmtId="176" fontId="0" fillId="4" borderId="35" xfId="6" applyNumberFormat="1" applyFont="1" applyFill="1" applyBorder="1" applyAlignment="1" applyProtection="1">
      <alignment horizontal="center"/>
      <protection hidden="1"/>
    </xf>
    <xf numFmtId="3" fontId="20" fillId="0" borderId="41" xfId="6" applyNumberFormat="1" applyFont="1" applyBorder="1" applyAlignment="1" applyProtection="1">
      <alignment horizontal="center"/>
      <protection hidden="1"/>
    </xf>
    <xf numFmtId="176" fontId="20" fillId="0" borderId="39" xfId="4" applyNumberFormat="1" applyFont="1" applyFill="1" applyBorder="1" applyAlignment="1" applyProtection="1">
      <alignment horizontal="center"/>
      <protection hidden="1"/>
    </xf>
    <xf numFmtId="176" fontId="20" fillId="0" borderId="35" xfId="4" applyNumberFormat="1" applyFont="1" applyFill="1" applyBorder="1" applyAlignment="1" applyProtection="1">
      <alignment horizontal="center"/>
      <protection hidden="1"/>
    </xf>
    <xf numFmtId="3" fontId="4" fillId="4" borderId="39" xfId="6" applyNumberFormat="1" applyFont="1" applyFill="1" applyBorder="1" applyAlignment="1" applyProtection="1">
      <alignment horizontal="left"/>
      <protection hidden="1"/>
    </xf>
    <xf numFmtId="3" fontId="4" fillId="4" borderId="34" xfId="6" applyNumberFormat="1" applyFont="1" applyFill="1" applyBorder="1" applyAlignment="1" applyProtection="1">
      <alignment horizontal="left"/>
      <protection hidden="1"/>
    </xf>
    <xf numFmtId="3" fontId="4" fillId="4" borderId="35" xfId="6" applyNumberFormat="1" applyFont="1" applyFill="1" applyBorder="1" applyAlignment="1" applyProtection="1">
      <alignment horizontal="left"/>
      <protection hidden="1"/>
    </xf>
    <xf numFmtId="176" fontId="4" fillId="4" borderId="39" xfId="6" applyNumberFormat="1" applyFont="1" applyFill="1" applyBorder="1" applyAlignment="1" applyProtection="1">
      <alignment horizontal="center"/>
      <protection hidden="1"/>
    </xf>
    <xf numFmtId="176" fontId="4" fillId="4" borderId="35" xfId="6" applyNumberFormat="1" applyFont="1" applyFill="1" applyBorder="1" applyAlignment="1" applyProtection="1">
      <alignment horizontal="center"/>
      <protection hidden="1"/>
    </xf>
    <xf numFmtId="3" fontId="58" fillId="0" borderId="0" xfId="0" applyNumberFormat="1" applyFont="1" applyAlignment="1">
      <alignment horizontal="center" vertical="center"/>
    </xf>
    <xf numFmtId="3" fontId="58" fillId="0" borderId="0" xfId="0" applyNumberFormat="1" applyFont="1" applyAlignment="1">
      <alignment horizontal="center"/>
    </xf>
    <xf numFmtId="3" fontId="58" fillId="0" borderId="0" xfId="0" applyNumberFormat="1" applyFont="1" applyAlignment="1">
      <alignment horizontal="center" vertical="center" wrapText="1"/>
    </xf>
    <xf numFmtId="3" fontId="59" fillId="0" borderId="33" xfId="0" applyNumberFormat="1" applyFont="1" applyBorder="1" applyAlignment="1">
      <alignment horizontal="center" vertical="center"/>
    </xf>
    <xf numFmtId="3" fontId="59" fillId="0" borderId="33" xfId="0" applyNumberFormat="1" applyFont="1" applyBorder="1" applyAlignment="1">
      <alignment horizontal="center"/>
    </xf>
    <xf numFmtId="0" fontId="20" fillId="0" borderId="39" xfId="0" applyFont="1" applyBorder="1" applyAlignment="1">
      <alignment horizontal="center"/>
    </xf>
    <xf numFmtId="0" fontId="20" fillId="0" borderId="34" xfId="0" applyFont="1" applyBorder="1" applyAlignment="1">
      <alignment horizontal="center"/>
    </xf>
    <xf numFmtId="176" fontId="20" fillId="16" borderId="39" xfId="4" applyNumberFormat="1" applyFont="1" applyFill="1" applyBorder="1" applyAlignment="1" applyProtection="1">
      <alignment horizontal="center"/>
      <protection hidden="1"/>
    </xf>
    <xf numFmtId="176" fontId="20" fillId="16" borderId="35" xfId="4" applyNumberFormat="1" applyFont="1" applyFill="1" applyBorder="1" applyAlignment="1" applyProtection="1">
      <alignment horizontal="center"/>
      <protection hidden="1"/>
    </xf>
    <xf numFmtId="3" fontId="20" fillId="0" borderId="41" xfId="6" applyNumberFormat="1" applyFont="1" applyBorder="1" applyAlignment="1">
      <alignment horizontal="center" vertical="center"/>
    </xf>
    <xf numFmtId="3" fontId="20" fillId="4" borderId="41" xfId="6" applyNumberFormat="1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4" fillId="0" borderId="53" xfId="20" applyBorder="1" applyAlignment="1">
      <alignment horizontal="left" vertical="top" wrapText="1"/>
    </xf>
    <xf numFmtId="0" fontId="4" fillId="0" borderId="54" xfId="20" applyBorder="1" applyAlignment="1">
      <alignment horizontal="left" vertical="top" wrapText="1"/>
    </xf>
    <xf numFmtId="0" fontId="4" fillId="0" borderId="37" xfId="20" applyBorder="1" applyAlignment="1">
      <alignment horizontal="left" vertical="top" wrapText="1"/>
    </xf>
    <xf numFmtId="0" fontId="4" fillId="0" borderId="0" xfId="20" applyAlignment="1">
      <alignment horizontal="left" vertical="top" wrapText="1"/>
    </xf>
    <xf numFmtId="0" fontId="4" fillId="0" borderId="25" xfId="20" applyBorder="1" applyAlignment="1">
      <alignment horizontal="left" vertical="top" wrapText="1"/>
    </xf>
    <xf numFmtId="0" fontId="4" fillId="0" borderId="57" xfId="20" applyBorder="1" applyAlignment="1">
      <alignment horizontal="left" vertical="top" wrapText="1"/>
    </xf>
    <xf numFmtId="0" fontId="20" fillId="0" borderId="82" xfId="20" applyFont="1" applyBorder="1" applyAlignment="1">
      <alignment horizontal="center" vertical="center"/>
    </xf>
    <xf numFmtId="0" fontId="4" fillId="0" borderId="44" xfId="20" applyBorder="1" applyAlignment="1">
      <alignment horizontal="center" vertical="center"/>
    </xf>
    <xf numFmtId="0" fontId="20" fillId="0" borderId="89" xfId="20" applyFont="1" applyBorder="1" applyAlignment="1">
      <alignment horizontal="center" vertical="center" wrapText="1"/>
    </xf>
    <xf numFmtId="0" fontId="4" fillId="0" borderId="42" xfId="20" applyBorder="1" applyAlignment="1">
      <alignment horizontal="center" vertical="center"/>
    </xf>
    <xf numFmtId="0" fontId="20" fillId="4" borderId="66" xfId="20" applyFont="1" applyFill="1" applyBorder="1" applyAlignment="1">
      <alignment horizontal="center" vertical="center" wrapText="1"/>
    </xf>
    <xf numFmtId="0" fontId="4" fillId="4" borderId="67" xfId="20" applyFill="1" applyBorder="1" applyAlignment="1">
      <alignment horizontal="center" vertical="center"/>
    </xf>
    <xf numFmtId="0" fontId="4" fillId="0" borderId="53" xfId="20" applyBorder="1" applyAlignment="1">
      <alignment horizontal="center"/>
    </xf>
    <xf numFmtId="0" fontId="4" fillId="0" borderId="54" xfId="20" applyBorder="1" applyAlignment="1">
      <alignment horizontal="center"/>
    </xf>
    <xf numFmtId="0" fontId="4" fillId="0" borderId="55" xfId="20" applyBorder="1" applyAlignment="1">
      <alignment horizontal="center"/>
    </xf>
    <xf numFmtId="0" fontId="4" fillId="0" borderId="37" xfId="20" applyBorder="1" applyAlignment="1">
      <alignment horizontal="center"/>
    </xf>
    <xf numFmtId="0" fontId="4" fillId="0" borderId="0" xfId="20" applyAlignment="1">
      <alignment horizontal="center"/>
    </xf>
    <xf numFmtId="0" fontId="4" fillId="0" borderId="56" xfId="20" applyBorder="1" applyAlignment="1">
      <alignment horizontal="center"/>
    </xf>
    <xf numFmtId="0" fontId="4" fillId="0" borderId="25" xfId="20" applyBorder="1" applyAlignment="1">
      <alignment horizontal="center"/>
    </xf>
    <xf numFmtId="0" fontId="4" fillId="0" borderId="57" xfId="20" applyBorder="1" applyAlignment="1">
      <alignment horizontal="center"/>
    </xf>
    <xf numFmtId="0" fontId="4" fillId="0" borderId="58" xfId="20" applyBorder="1" applyAlignment="1">
      <alignment horizontal="center"/>
    </xf>
    <xf numFmtId="0" fontId="20" fillId="4" borderId="51" xfId="20" applyFont="1" applyFill="1" applyBorder="1" applyAlignment="1">
      <alignment horizontal="center" vertical="center"/>
    </xf>
    <xf numFmtId="0" fontId="20" fillId="4" borderId="50" xfId="20" applyFont="1" applyFill="1" applyBorder="1" applyAlignment="1">
      <alignment horizontal="center" vertical="center"/>
    </xf>
    <xf numFmtId="0" fontId="20" fillId="4" borderId="52" xfId="20" applyFont="1" applyFill="1" applyBorder="1" applyAlignment="1">
      <alignment horizontal="center" vertical="center"/>
    </xf>
    <xf numFmtId="0" fontId="4" fillId="0" borderId="50" xfId="20" applyBorder="1" applyAlignment="1">
      <alignment horizontal="center" vertical="center"/>
    </xf>
    <xf numFmtId="0" fontId="4" fillId="0" borderId="51" xfId="20" applyBorder="1" applyAlignment="1">
      <alignment horizontal="center" vertical="center" wrapText="1"/>
    </xf>
    <xf numFmtId="0" fontId="4" fillId="0" borderId="50" xfId="20" applyBorder="1" applyAlignment="1">
      <alignment horizontal="center" vertical="center" wrapText="1"/>
    </xf>
    <xf numFmtId="0" fontId="4" fillId="0" borderId="52" xfId="20" applyBorder="1" applyAlignment="1">
      <alignment horizontal="center" vertical="center" wrapText="1"/>
    </xf>
    <xf numFmtId="0" fontId="20" fillId="4" borderId="77" xfId="20" quotePrefix="1" applyFont="1" applyFill="1" applyBorder="1" applyAlignment="1">
      <alignment horizontal="center" vertical="center"/>
    </xf>
    <xf numFmtId="0" fontId="20" fillId="4" borderId="93" xfId="20" quotePrefix="1" applyFont="1" applyFill="1" applyBorder="1" applyAlignment="1">
      <alignment horizontal="center" vertical="center"/>
    </xf>
    <xf numFmtId="0" fontId="20" fillId="4" borderId="6" xfId="20" quotePrefix="1" applyFont="1" applyFill="1" applyBorder="1" applyAlignment="1">
      <alignment horizontal="center"/>
    </xf>
    <xf numFmtId="0" fontId="20" fillId="4" borderId="7" xfId="20" applyFont="1" applyFill="1" applyBorder="1" applyAlignment="1">
      <alignment horizontal="center"/>
    </xf>
    <xf numFmtId="0" fontId="20" fillId="4" borderId="8" xfId="20" applyFont="1" applyFill="1" applyBorder="1" applyAlignment="1">
      <alignment horizontal="center"/>
    </xf>
    <xf numFmtId="0" fontId="20" fillId="4" borderId="64" xfId="20" applyFont="1" applyFill="1" applyBorder="1" applyAlignment="1">
      <alignment horizontal="center" vertical="center" wrapText="1"/>
    </xf>
    <xf numFmtId="0" fontId="20" fillId="4" borderId="91" xfId="20" applyFont="1" applyFill="1" applyBorder="1" applyAlignment="1">
      <alignment horizontal="center" vertical="center" wrapText="1"/>
    </xf>
    <xf numFmtId="4" fontId="20" fillId="4" borderId="64" xfId="20" applyNumberFormat="1" applyFont="1" applyFill="1" applyBorder="1" applyAlignment="1">
      <alignment horizontal="center" vertical="center" wrapText="1"/>
    </xf>
    <xf numFmtId="4" fontId="20" fillId="4" borderId="91" xfId="20" applyNumberFormat="1" applyFont="1" applyFill="1" applyBorder="1" applyAlignment="1">
      <alignment horizontal="center" vertical="center" wrapText="1"/>
    </xf>
    <xf numFmtId="0" fontId="20" fillId="4" borderId="25" xfId="20" applyFont="1" applyFill="1" applyBorder="1" applyAlignment="1">
      <alignment horizontal="center" vertical="center"/>
    </xf>
    <xf numFmtId="0" fontId="20" fillId="4" borderId="57" xfId="20" applyFont="1" applyFill="1" applyBorder="1" applyAlignment="1">
      <alignment horizontal="center" vertical="center"/>
    </xf>
    <xf numFmtId="0" fontId="20" fillId="4" borderId="58" xfId="20" applyFont="1" applyFill="1" applyBorder="1" applyAlignment="1">
      <alignment horizontal="center" vertical="center"/>
    </xf>
    <xf numFmtId="0" fontId="4" fillId="0" borderId="60" xfId="20" applyBorder="1" applyAlignment="1">
      <alignment horizontal="center" vertical="center" wrapText="1"/>
    </xf>
    <xf numFmtId="0" fontId="4" fillId="0" borderId="34" xfId="20" applyBorder="1" applyAlignment="1">
      <alignment horizontal="center" vertical="center" wrapText="1"/>
    </xf>
    <xf numFmtId="0" fontId="4" fillId="0" borderId="61" xfId="20" applyBorder="1" applyAlignment="1">
      <alignment horizontal="center" vertical="center" wrapText="1"/>
    </xf>
    <xf numFmtId="0" fontId="4" fillId="0" borderId="35" xfId="20" applyBorder="1" applyAlignment="1">
      <alignment horizontal="center" vertical="center"/>
    </xf>
    <xf numFmtId="0" fontId="4" fillId="0" borderId="41" xfId="20" applyBorder="1" applyAlignment="1">
      <alignment horizontal="center" vertical="center"/>
    </xf>
    <xf numFmtId="0" fontId="4" fillId="0" borderId="65" xfId="20" applyBorder="1" applyAlignment="1">
      <alignment horizontal="center" vertical="center"/>
    </xf>
    <xf numFmtId="0" fontId="20" fillId="4" borderId="94" xfId="20" applyFont="1" applyFill="1" applyBorder="1" applyAlignment="1">
      <alignment horizontal="center" vertical="center"/>
    </xf>
    <xf numFmtId="0" fontId="20" fillId="4" borderId="95" xfId="20" applyFont="1" applyFill="1" applyBorder="1" applyAlignment="1">
      <alignment horizontal="center" vertical="center"/>
    </xf>
    <xf numFmtId="0" fontId="20" fillId="0" borderId="50" xfId="20" applyFont="1" applyBorder="1" applyAlignment="1">
      <alignment horizontal="left" vertical="center" wrapText="1"/>
    </xf>
    <xf numFmtId="0" fontId="4" fillId="0" borderId="50" xfId="20" applyBorder="1" applyAlignment="1">
      <alignment horizontal="left" vertical="center" wrapText="1"/>
    </xf>
    <xf numFmtId="0" fontId="4" fillId="0" borderId="52" xfId="20" applyBorder="1" applyAlignment="1">
      <alignment horizontal="center" vertical="center"/>
    </xf>
    <xf numFmtId="0" fontId="20" fillId="4" borderId="72" xfId="20" applyFont="1" applyFill="1" applyBorder="1" applyAlignment="1">
      <alignment horizontal="center" vertical="center" wrapText="1"/>
    </xf>
    <xf numFmtId="0" fontId="20" fillId="4" borderId="73" xfId="20" applyFont="1" applyFill="1" applyBorder="1" applyAlignment="1">
      <alignment horizontal="center" vertical="center" wrapText="1"/>
    </xf>
    <xf numFmtId="0" fontId="20" fillId="4" borderId="83" xfId="20" applyFont="1" applyFill="1" applyBorder="1" applyAlignment="1">
      <alignment horizontal="center" vertical="center" wrapText="1"/>
    </xf>
    <xf numFmtId="0" fontId="4" fillId="0" borderId="2" xfId="20" applyBorder="1" applyAlignment="1">
      <alignment horizontal="center" vertical="center" wrapText="1"/>
    </xf>
    <xf numFmtId="0" fontId="20" fillId="4" borderId="66" xfId="20" applyFont="1" applyFill="1" applyBorder="1" applyAlignment="1">
      <alignment horizontal="center" vertical="center"/>
    </xf>
    <xf numFmtId="0" fontId="20" fillId="4" borderId="67" xfId="20" applyFont="1" applyFill="1" applyBorder="1" applyAlignment="1">
      <alignment horizontal="center" vertical="center"/>
    </xf>
    <xf numFmtId="0" fontId="20" fillId="4" borderId="68" xfId="20" applyFont="1" applyFill="1" applyBorder="1" applyAlignment="1">
      <alignment horizontal="center" vertical="center"/>
    </xf>
    <xf numFmtId="14" fontId="4" fillId="0" borderId="38" xfId="20" applyNumberFormat="1" applyBorder="1" applyAlignment="1">
      <alignment horizontal="center" vertical="center"/>
    </xf>
    <xf numFmtId="0" fontId="4" fillId="0" borderId="32" xfId="20" applyBorder="1" applyAlignment="1">
      <alignment horizontal="center" vertical="center"/>
    </xf>
    <xf numFmtId="0" fontId="20" fillId="4" borderId="69" xfId="20" applyFont="1" applyFill="1" applyBorder="1" applyAlignment="1">
      <alignment horizontal="center" vertical="center"/>
    </xf>
    <xf numFmtId="0" fontId="20" fillId="4" borderId="28" xfId="20" applyFont="1" applyFill="1" applyBorder="1" applyAlignment="1">
      <alignment horizontal="center" vertical="center"/>
    </xf>
    <xf numFmtId="0" fontId="20" fillId="4" borderId="31" xfId="20" applyFont="1" applyFill="1" applyBorder="1" applyAlignment="1">
      <alignment horizontal="center" vertical="center"/>
    </xf>
    <xf numFmtId="14" fontId="4" fillId="0" borderId="33" xfId="20" applyNumberFormat="1" applyBorder="1" applyAlignment="1">
      <alignment horizontal="center" vertical="center"/>
    </xf>
    <xf numFmtId="0" fontId="4" fillId="0" borderId="33" xfId="20" applyBorder="1" applyAlignment="1">
      <alignment horizontal="center" vertical="center"/>
    </xf>
    <xf numFmtId="0" fontId="20" fillId="0" borderId="38" xfId="20" applyFont="1" applyBorder="1" applyAlignment="1">
      <alignment horizontal="center" vertical="center"/>
    </xf>
    <xf numFmtId="0" fontId="20" fillId="0" borderId="71" xfId="20" applyFont="1" applyBorder="1" applyAlignment="1">
      <alignment horizontal="center" vertical="center"/>
    </xf>
    <xf numFmtId="0" fontId="20" fillId="0" borderId="0" xfId="20" applyFont="1" applyAlignment="1">
      <alignment horizontal="left"/>
    </xf>
    <xf numFmtId="0" fontId="4" fillId="0" borderId="56" xfId="20" applyBorder="1"/>
    <xf numFmtId="0" fontId="20" fillId="0" borderId="53" xfId="20" applyFont="1" applyBorder="1" applyAlignment="1">
      <alignment horizontal="center" vertical="center"/>
    </xf>
    <xf numFmtId="0" fontId="20" fillId="0" borderId="54" xfId="20" applyFont="1" applyBorder="1" applyAlignment="1">
      <alignment horizontal="center" vertical="center"/>
    </xf>
    <xf numFmtId="0" fontId="20" fillId="0" borderId="55" xfId="20" applyFont="1" applyBorder="1" applyAlignment="1">
      <alignment horizontal="center" vertical="center"/>
    </xf>
    <xf numFmtId="0" fontId="20" fillId="0" borderId="25" xfId="20" applyFont="1" applyBorder="1" applyAlignment="1">
      <alignment horizontal="center" vertical="center"/>
    </xf>
    <xf numFmtId="0" fontId="20" fillId="0" borderId="57" xfId="20" applyFont="1" applyBorder="1" applyAlignment="1">
      <alignment horizontal="center" vertical="center"/>
    </xf>
    <xf numFmtId="0" fontId="20" fillId="0" borderId="58" xfId="20" applyFont="1" applyBorder="1" applyAlignment="1">
      <alignment horizontal="center" vertical="center"/>
    </xf>
    <xf numFmtId="0" fontId="20" fillId="4" borderId="54" xfId="20" applyFont="1" applyFill="1" applyBorder="1" applyAlignment="1">
      <alignment horizontal="center" vertical="center"/>
    </xf>
    <xf numFmtId="0" fontId="20" fillId="4" borderId="55" xfId="20" applyFont="1" applyFill="1" applyBorder="1" applyAlignment="1">
      <alignment horizontal="center" vertical="center"/>
    </xf>
    <xf numFmtId="0" fontId="20" fillId="0" borderId="81" xfId="20" applyFont="1" applyBorder="1" applyAlignment="1">
      <alignment horizontal="center" vertical="center" wrapText="1"/>
    </xf>
    <xf numFmtId="0" fontId="20" fillId="4" borderId="79" xfId="20" applyFont="1" applyFill="1" applyBorder="1" applyAlignment="1">
      <alignment horizontal="center" vertical="center" wrapText="1"/>
    </xf>
    <xf numFmtId="0" fontId="4" fillId="4" borderId="80" xfId="20" applyFill="1" applyBorder="1" applyAlignment="1">
      <alignment horizontal="center" vertical="center"/>
    </xf>
    <xf numFmtId="0" fontId="20" fillId="4" borderId="78" xfId="20" quotePrefix="1" applyFont="1" applyFill="1" applyBorder="1" applyAlignment="1">
      <alignment horizontal="center" vertical="center"/>
    </xf>
    <xf numFmtId="0" fontId="20" fillId="4" borderId="70" xfId="20" applyFont="1" applyFill="1" applyBorder="1" applyAlignment="1">
      <alignment horizontal="center" vertical="center" wrapText="1"/>
    </xf>
    <xf numFmtId="4" fontId="20" fillId="4" borderId="70" xfId="20" applyNumberFormat="1" applyFont="1" applyFill="1" applyBorder="1" applyAlignment="1">
      <alignment horizontal="center" vertical="center" wrapText="1"/>
    </xf>
    <xf numFmtId="0" fontId="4" fillId="0" borderId="38" xfId="20" applyBorder="1" applyAlignment="1">
      <alignment horizontal="center" vertical="center"/>
    </xf>
    <xf numFmtId="0" fontId="4" fillId="0" borderId="55" xfId="20" applyBorder="1" applyAlignment="1">
      <alignment horizontal="left" vertical="top" wrapText="1"/>
    </xf>
    <xf numFmtId="0" fontId="4" fillId="0" borderId="56" xfId="20" applyBorder="1" applyAlignment="1">
      <alignment horizontal="left" vertical="top" wrapText="1"/>
    </xf>
    <xf numFmtId="0" fontId="4" fillId="0" borderId="58" xfId="20" applyBorder="1" applyAlignment="1">
      <alignment horizontal="left" vertical="top" wrapText="1"/>
    </xf>
    <xf numFmtId="0" fontId="71" fillId="0" borderId="50" xfId="20" applyFont="1" applyBorder="1" applyAlignment="1">
      <alignment horizontal="left" vertical="center" wrapText="1"/>
    </xf>
    <xf numFmtId="0" fontId="72" fillId="0" borderId="50" xfId="20" applyFont="1" applyBorder="1" applyAlignment="1">
      <alignment horizontal="left" vertical="center" wrapText="1"/>
    </xf>
    <xf numFmtId="0" fontId="20" fillId="0" borderId="81" xfId="20" applyFont="1" applyBorder="1" applyAlignment="1">
      <alignment horizontal="center" vertical="center"/>
    </xf>
    <xf numFmtId="0" fontId="70" fillId="0" borderId="50" xfId="20" applyFont="1" applyBorder="1" applyAlignment="1">
      <alignment horizontal="left" vertical="center" wrapText="1"/>
    </xf>
    <xf numFmtId="0" fontId="35" fillId="0" borderId="50" xfId="20" applyFont="1" applyBorder="1" applyAlignment="1">
      <alignment horizontal="left" vertical="center" wrapText="1"/>
    </xf>
    <xf numFmtId="0" fontId="20" fillId="5" borderId="34" xfId="20" applyFont="1" applyFill="1" applyBorder="1" applyAlignment="1">
      <alignment horizontal="left" vertical="center"/>
    </xf>
    <xf numFmtId="0" fontId="20" fillId="5" borderId="61" xfId="20" applyFont="1" applyFill="1" applyBorder="1" applyAlignment="1">
      <alignment horizontal="left" vertical="center"/>
    </xf>
    <xf numFmtId="0" fontId="4" fillId="5" borderId="89" xfId="20" applyFill="1" applyBorder="1" applyAlignment="1">
      <alignment horizontal="left" vertical="center"/>
    </xf>
    <xf numFmtId="0" fontId="4" fillId="5" borderId="92" xfId="20" applyFill="1" applyBorder="1" applyAlignment="1">
      <alignment horizontal="left" vertical="center"/>
    </xf>
    <xf numFmtId="0" fontId="20" fillId="4" borderId="59" xfId="20" quotePrefix="1" applyFont="1" applyFill="1" applyBorder="1" applyAlignment="1">
      <alignment horizontal="center" vertical="center"/>
    </xf>
    <xf numFmtId="0" fontId="20" fillId="4" borderId="88" xfId="20" quotePrefix="1" applyFont="1" applyFill="1" applyBorder="1" applyAlignment="1">
      <alignment horizontal="center" vertical="center"/>
    </xf>
    <xf numFmtId="49" fontId="20" fillId="0" borderId="50" xfId="20" applyNumberFormat="1" applyFont="1" applyBorder="1" applyAlignment="1">
      <alignment horizontal="left" vertical="center" wrapText="1"/>
    </xf>
    <xf numFmtId="191" fontId="4" fillId="0" borderId="50" xfId="20" applyNumberFormat="1" applyBorder="1" applyAlignment="1">
      <alignment horizontal="center" vertical="center"/>
    </xf>
    <xf numFmtId="2" fontId="20" fillId="4" borderId="51" xfId="20" applyNumberFormat="1" applyFont="1" applyFill="1" applyBorder="1" applyAlignment="1">
      <alignment horizontal="center" vertical="center"/>
    </xf>
    <xf numFmtId="2" fontId="20" fillId="4" borderId="50" xfId="20" applyNumberFormat="1" applyFont="1" applyFill="1" applyBorder="1" applyAlignment="1">
      <alignment horizontal="center" vertical="center"/>
    </xf>
    <xf numFmtId="2" fontId="20" fillId="4" borderId="52" xfId="20" applyNumberFormat="1" applyFont="1" applyFill="1" applyBorder="1" applyAlignment="1">
      <alignment horizontal="center" vertical="center"/>
    </xf>
    <xf numFmtId="0" fontId="20" fillId="5" borderId="9" xfId="20" applyFont="1" applyFill="1" applyBorder="1" applyAlignment="1">
      <alignment horizontal="left" vertical="center"/>
    </xf>
    <xf numFmtId="0" fontId="20" fillId="5" borderId="87" xfId="20" applyFont="1" applyFill="1" applyBorder="1" applyAlignment="1">
      <alignment horizontal="left" vertical="center"/>
    </xf>
    <xf numFmtId="0" fontId="20" fillId="5" borderId="59" xfId="20" applyFont="1" applyFill="1" applyBorder="1" applyAlignment="1">
      <alignment horizontal="left" vertical="center"/>
    </xf>
    <xf numFmtId="0" fontId="20" fillId="5" borderId="9" xfId="20" applyFont="1" applyFill="1" applyBorder="1" applyAlignment="1">
      <alignment horizontal="left" vertical="center" wrapText="1"/>
    </xf>
    <xf numFmtId="0" fontId="20" fillId="5" borderId="87" xfId="20" applyFont="1" applyFill="1" applyBorder="1" applyAlignment="1">
      <alignment horizontal="left" vertical="center" wrapText="1"/>
    </xf>
    <xf numFmtId="0" fontId="20" fillId="5" borderId="59" xfId="20" applyFont="1" applyFill="1" applyBorder="1" applyAlignment="1">
      <alignment horizontal="left" vertical="center" wrapText="1"/>
    </xf>
    <xf numFmtId="49" fontId="4" fillId="0" borderId="51" xfId="20" applyNumberFormat="1" applyBorder="1" applyAlignment="1">
      <alignment horizontal="center" vertical="center" wrapText="1"/>
    </xf>
    <xf numFmtId="49" fontId="20" fillId="0" borderId="50" xfId="20" applyNumberFormat="1" applyFont="1" applyBorder="1" applyAlignment="1">
      <alignment horizontal="center" vertical="center" wrapText="1"/>
    </xf>
    <xf numFmtId="0" fontId="20" fillId="0" borderId="50" xfId="20" applyFont="1" applyBorder="1" applyAlignment="1">
      <alignment horizontal="center" vertical="center" wrapText="1"/>
    </xf>
    <xf numFmtId="49" fontId="20" fillId="0" borderId="51" xfId="20" applyNumberFormat="1" applyFont="1" applyBorder="1" applyAlignment="1">
      <alignment horizontal="center" vertical="center" wrapText="1"/>
    </xf>
    <xf numFmtId="49" fontId="20" fillId="0" borderId="52" xfId="20" applyNumberFormat="1" applyFont="1" applyBorder="1" applyAlignment="1">
      <alignment horizontal="center" vertical="center" wrapText="1"/>
    </xf>
    <xf numFmtId="0" fontId="20" fillId="0" borderId="51" xfId="21" applyFont="1" applyBorder="1" applyAlignment="1">
      <alignment horizontal="center" vertical="center"/>
    </xf>
    <xf numFmtId="0" fontId="20" fillId="0" borderId="50" xfId="21" applyFont="1" applyBorder="1" applyAlignment="1">
      <alignment horizontal="center" vertical="center"/>
    </xf>
    <xf numFmtId="0" fontId="20" fillId="0" borderId="52" xfId="21" applyFont="1" applyBorder="1" applyAlignment="1">
      <alignment horizontal="center" vertical="center"/>
    </xf>
    <xf numFmtId="0" fontId="20" fillId="4" borderId="53" xfId="20" applyFont="1" applyFill="1" applyBorder="1" applyAlignment="1">
      <alignment horizontal="center" vertical="center"/>
    </xf>
    <xf numFmtId="0" fontId="4" fillId="0" borderId="51" xfId="0" applyFont="1" applyBorder="1" applyAlignment="1">
      <alignment horizontal="center"/>
    </xf>
    <xf numFmtId="0" fontId="4" fillId="0" borderId="50" xfId="0" applyFont="1" applyBorder="1" applyAlignment="1">
      <alignment horizontal="center"/>
    </xf>
    <xf numFmtId="0" fontId="4" fillId="0" borderId="52" xfId="0" applyFont="1" applyBorder="1" applyAlignment="1">
      <alignment horizontal="center"/>
    </xf>
    <xf numFmtId="0" fontId="7" fillId="0" borderId="51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20" fillId="4" borderId="74" xfId="20" applyFont="1" applyFill="1" applyBorder="1" applyAlignment="1">
      <alignment horizontal="center" vertical="center" wrapText="1"/>
    </xf>
    <xf numFmtId="0" fontId="4" fillId="0" borderId="39" xfId="20" applyBorder="1" applyAlignment="1">
      <alignment horizontal="center" vertical="center" wrapText="1"/>
    </xf>
    <xf numFmtId="0" fontId="4" fillId="0" borderId="75" xfId="20" applyBorder="1" applyAlignment="1">
      <alignment horizontal="center" vertical="center" wrapText="1"/>
    </xf>
    <xf numFmtId="0" fontId="4" fillId="0" borderId="33" xfId="20" applyBorder="1" applyAlignment="1">
      <alignment horizontal="center" vertical="center" wrapText="1"/>
    </xf>
    <xf numFmtId="0" fontId="4" fillId="0" borderId="76" xfId="20" applyBorder="1" applyAlignment="1">
      <alignment horizontal="center" vertical="center" wrapText="1"/>
    </xf>
    <xf numFmtId="0" fontId="4" fillId="0" borderId="71" xfId="20" applyBorder="1" applyAlignment="1">
      <alignment horizontal="center" vertical="center"/>
    </xf>
    <xf numFmtId="0" fontId="20" fillId="0" borderId="79" xfId="20" applyFont="1" applyBorder="1" applyAlignment="1">
      <alignment horizontal="center" vertical="center" wrapText="1"/>
    </xf>
    <xf numFmtId="0" fontId="4" fillId="0" borderId="80" xfId="20" applyBorder="1" applyAlignment="1">
      <alignment horizontal="center" vertical="center"/>
    </xf>
    <xf numFmtId="0" fontId="20" fillId="25" borderId="39" xfId="22" applyFont="1" applyFill="1" applyBorder="1" applyAlignment="1">
      <alignment horizontal="left" vertical="center"/>
    </xf>
    <xf numFmtId="0" fontId="20" fillId="25" borderId="34" xfId="22" applyFont="1" applyFill="1" applyBorder="1" applyAlignment="1">
      <alignment horizontal="left" vertical="center"/>
    </xf>
    <xf numFmtId="0" fontId="20" fillId="25" borderId="35" xfId="22" applyFont="1" applyFill="1" applyBorder="1" applyAlignment="1">
      <alignment horizontal="left" vertical="center"/>
    </xf>
    <xf numFmtId="1" fontId="4" fillId="0" borderId="50" xfId="20" applyNumberFormat="1" applyBorder="1" applyAlignment="1">
      <alignment horizontal="center" vertical="center"/>
    </xf>
    <xf numFmtId="0" fontId="4" fillId="0" borderId="98" xfId="20" applyBorder="1" applyAlignment="1">
      <alignment horizontal="center" vertical="center" wrapText="1"/>
    </xf>
    <xf numFmtId="0" fontId="4" fillId="0" borderId="88" xfId="20" applyBorder="1" applyAlignment="1">
      <alignment horizontal="center" vertical="center" wrapText="1"/>
    </xf>
    <xf numFmtId="4" fontId="4" fillId="0" borderId="50" xfId="20" applyNumberFormat="1" applyBorder="1" applyAlignment="1">
      <alignment horizontal="center" vertical="center"/>
    </xf>
    <xf numFmtId="0" fontId="20" fillId="25" borderId="39" xfId="22" applyFont="1" applyFill="1" applyBorder="1" applyAlignment="1">
      <alignment horizontal="left"/>
    </xf>
    <xf numFmtId="0" fontId="20" fillId="25" borderId="34" xfId="22" applyFont="1" applyFill="1" applyBorder="1" applyAlignment="1">
      <alignment horizontal="left"/>
    </xf>
    <xf numFmtId="0" fontId="20" fillId="25" borderId="35" xfId="22" applyFont="1" applyFill="1" applyBorder="1" applyAlignment="1">
      <alignment horizontal="left"/>
    </xf>
    <xf numFmtId="2" fontId="4" fillId="0" borderId="37" xfId="22" applyNumberFormat="1" applyBorder="1" applyAlignment="1">
      <alignment horizontal="center" vertical="center"/>
    </xf>
    <xf numFmtId="0" fontId="4" fillId="0" borderId="37" xfId="22" applyBorder="1" applyAlignment="1">
      <alignment horizontal="center" vertical="center"/>
    </xf>
    <xf numFmtId="0" fontId="20" fillId="0" borderId="60" xfId="20" applyFont="1" applyBorder="1" applyAlignment="1">
      <alignment horizontal="center" vertical="center"/>
    </xf>
    <xf numFmtId="0" fontId="20" fillId="0" borderId="34" xfId="20" applyFont="1" applyBorder="1" applyAlignment="1">
      <alignment horizontal="center" vertical="center"/>
    </xf>
    <xf numFmtId="0" fontId="20" fillId="0" borderId="35" xfId="20" applyFont="1" applyBorder="1" applyAlignment="1">
      <alignment horizontal="center" vertical="center"/>
    </xf>
    <xf numFmtId="0" fontId="20" fillId="0" borderId="98" xfId="20" applyFont="1" applyBorder="1" applyAlignment="1">
      <alignment horizontal="center" vertical="center" wrapText="1"/>
    </xf>
    <xf numFmtId="0" fontId="20" fillId="0" borderId="2" xfId="20" applyFont="1" applyBorder="1" applyAlignment="1">
      <alignment horizontal="center" vertical="center" wrapText="1"/>
    </xf>
    <xf numFmtId="0" fontId="20" fillId="0" borderId="3" xfId="20" applyFont="1" applyBorder="1" applyAlignment="1">
      <alignment horizontal="center" vertical="center" wrapText="1"/>
    </xf>
    <xf numFmtId="0" fontId="20" fillId="4" borderId="51" xfId="20" applyFont="1" applyFill="1" applyBorder="1" applyAlignment="1">
      <alignment horizontal="center" vertical="center" wrapText="1"/>
    </xf>
    <xf numFmtId="0" fontId="20" fillId="4" borderId="50" xfId="20" applyFont="1" applyFill="1" applyBorder="1" applyAlignment="1">
      <alignment horizontal="center" vertical="center" wrapText="1"/>
    </xf>
    <xf numFmtId="0" fontId="20" fillId="4" borderId="94" xfId="20" applyFont="1" applyFill="1" applyBorder="1" applyAlignment="1">
      <alignment horizontal="center" vertical="center" wrapText="1"/>
    </xf>
    <xf numFmtId="1" fontId="20" fillId="0" borderId="50" xfId="20" applyNumberFormat="1" applyFont="1" applyBorder="1" applyAlignment="1">
      <alignment horizontal="left" vertical="center" wrapText="1"/>
    </xf>
    <xf numFmtId="0" fontId="20" fillId="4" borderId="9" xfId="20" quotePrefix="1" applyFont="1" applyFill="1" applyBorder="1" applyAlignment="1">
      <alignment horizontal="center"/>
    </xf>
    <xf numFmtId="0" fontId="20" fillId="4" borderId="59" xfId="20" quotePrefix="1" applyFont="1" applyFill="1" applyBorder="1" applyAlignment="1">
      <alignment horizontal="center"/>
    </xf>
    <xf numFmtId="0" fontId="20" fillId="4" borderId="63" xfId="20" quotePrefix="1" applyFont="1" applyFill="1" applyBorder="1" applyAlignment="1">
      <alignment horizontal="center" vertical="center"/>
    </xf>
    <xf numFmtId="0" fontId="20" fillId="4" borderId="69" xfId="20" applyFont="1" applyFill="1" applyBorder="1" applyAlignment="1">
      <alignment horizontal="center" vertical="center" wrapText="1"/>
    </xf>
    <xf numFmtId="0" fontId="4" fillId="4" borderId="28" xfId="20" applyFill="1" applyBorder="1" applyAlignment="1">
      <alignment horizontal="center" vertical="center"/>
    </xf>
    <xf numFmtId="0" fontId="4" fillId="0" borderId="51" xfId="22" applyBorder="1" applyAlignment="1">
      <alignment horizontal="center"/>
    </xf>
    <xf numFmtId="0" fontId="4" fillId="0" borderId="50" xfId="22" applyBorder="1" applyAlignment="1">
      <alignment horizontal="center"/>
    </xf>
    <xf numFmtId="0" fontId="4" fillId="0" borderId="52" xfId="22" applyBorder="1" applyAlignment="1">
      <alignment horizontal="center"/>
    </xf>
    <xf numFmtId="0" fontId="7" fillId="0" borderId="51" xfId="22" applyFont="1" applyBorder="1" applyAlignment="1">
      <alignment horizontal="center" vertical="center"/>
    </xf>
    <xf numFmtId="0" fontId="7" fillId="0" borderId="50" xfId="22" applyFont="1" applyBorder="1" applyAlignment="1">
      <alignment horizontal="center" vertical="center"/>
    </xf>
    <xf numFmtId="0" fontId="7" fillId="0" borderId="52" xfId="22" applyFont="1" applyBorder="1" applyAlignment="1">
      <alignment horizontal="center" vertical="center"/>
    </xf>
    <xf numFmtId="0" fontId="20" fillId="25" borderId="32" xfId="22" applyFont="1" applyFill="1" applyBorder="1" applyAlignment="1">
      <alignment horizontal="left" vertical="center"/>
    </xf>
    <xf numFmtId="0" fontId="20" fillId="25" borderId="33" xfId="22" applyFont="1" applyFill="1" applyBorder="1" applyAlignment="1">
      <alignment horizontal="left" vertical="center"/>
    </xf>
    <xf numFmtId="0" fontId="20" fillId="25" borderId="38" xfId="22" applyFont="1" applyFill="1" applyBorder="1" applyAlignment="1">
      <alignment horizontal="left" vertical="center"/>
    </xf>
    <xf numFmtId="0" fontId="20" fillId="4" borderId="95" xfId="20" applyFont="1" applyFill="1" applyBorder="1" applyAlignment="1">
      <alignment horizontal="center" vertical="center" wrapText="1"/>
    </xf>
    <xf numFmtId="0" fontId="20" fillId="4" borderId="52" xfId="20" applyFont="1" applyFill="1" applyBorder="1" applyAlignment="1">
      <alignment horizontal="center" vertical="center" wrapText="1"/>
    </xf>
    <xf numFmtId="0" fontId="57" fillId="0" borderId="51" xfId="22" applyFont="1" applyBorder="1" applyAlignment="1">
      <alignment horizontal="center" vertical="center"/>
    </xf>
    <xf numFmtId="0" fontId="57" fillId="0" borderId="50" xfId="22" applyFont="1" applyBorder="1" applyAlignment="1">
      <alignment horizontal="center" vertical="center"/>
    </xf>
    <xf numFmtId="0" fontId="57" fillId="0" borderId="52" xfId="22" applyFont="1" applyBorder="1" applyAlignment="1">
      <alignment horizontal="center" vertical="center"/>
    </xf>
    <xf numFmtId="0" fontId="20" fillId="0" borderId="51" xfId="20" applyFont="1" applyBorder="1" applyAlignment="1">
      <alignment horizontal="center" vertical="center"/>
    </xf>
    <xf numFmtId="0" fontId="20" fillId="0" borderId="50" xfId="20" applyFont="1" applyBorder="1" applyAlignment="1">
      <alignment horizontal="center" vertical="center"/>
    </xf>
    <xf numFmtId="0" fontId="20" fillId="0" borderId="52" xfId="20" applyFont="1" applyBorder="1" applyAlignment="1">
      <alignment horizontal="center" vertical="center"/>
    </xf>
    <xf numFmtId="2" fontId="20" fillId="4" borderId="95" xfId="20" applyNumberFormat="1" applyFont="1" applyFill="1" applyBorder="1" applyAlignment="1">
      <alignment horizontal="center" vertical="center"/>
    </xf>
  </cellXfs>
  <cellStyles count="229">
    <cellStyle name="BodyStyle" xfId="9" xr:uid="{00000000-0005-0000-0000-000000000000}"/>
    <cellStyle name="Comma0" xfId="25" xr:uid="{00000000-0005-0000-0000-000001000000}"/>
    <cellStyle name="Currency0" xfId="26" xr:uid="{00000000-0005-0000-0000-000002000000}"/>
    <cellStyle name="Date" xfId="27" xr:uid="{00000000-0005-0000-0000-000003000000}"/>
    <cellStyle name="Euro" xfId="28" xr:uid="{00000000-0005-0000-0000-000004000000}"/>
    <cellStyle name="Euro 2" xfId="29" xr:uid="{00000000-0005-0000-0000-000005000000}"/>
    <cellStyle name="Euro 3" xfId="30" xr:uid="{00000000-0005-0000-0000-000006000000}"/>
    <cellStyle name="Euro 4" xfId="31" xr:uid="{00000000-0005-0000-0000-000007000000}"/>
    <cellStyle name="Excel Built-in Normal" xfId="205" xr:uid="{00000000-0005-0000-0000-000008000000}"/>
    <cellStyle name="Fixed" xfId="32" xr:uid="{00000000-0005-0000-0000-000009000000}"/>
    <cellStyle name="Heading 1" xfId="33" xr:uid="{00000000-0005-0000-0000-00000A000000}"/>
    <cellStyle name="Heading 2" xfId="34" xr:uid="{00000000-0005-0000-0000-00000B000000}"/>
    <cellStyle name="Hipervínculo 2" xfId="35" xr:uid="{00000000-0005-0000-0000-00000C000000}"/>
    <cellStyle name="Hipervínculo 3" xfId="36" xr:uid="{00000000-0005-0000-0000-00000D000000}"/>
    <cellStyle name="Millares" xfId="1" builtinId="3"/>
    <cellStyle name="Millares [0]" xfId="2" builtinId="6"/>
    <cellStyle name="Millares [0] 2" xfId="37" xr:uid="{00000000-0005-0000-0000-000010000000}"/>
    <cellStyle name="Millares [0] 2 10" xfId="65" xr:uid="{00000000-0005-0000-0000-000011000000}"/>
    <cellStyle name="Millares [0] 2 10 2" xfId="227" xr:uid="{00000000-0005-0000-0000-000012000000}"/>
    <cellStyle name="Millares [0] 2 2" xfId="66" xr:uid="{00000000-0005-0000-0000-000013000000}"/>
    <cellStyle name="Millares [0] 2 3" xfId="67" xr:uid="{00000000-0005-0000-0000-000014000000}"/>
    <cellStyle name="Millares [0] 2 4" xfId="68" xr:uid="{00000000-0005-0000-0000-000015000000}"/>
    <cellStyle name="Millares [0] 2 5" xfId="69" xr:uid="{00000000-0005-0000-0000-000016000000}"/>
    <cellStyle name="Millares [0] 2 6" xfId="70" xr:uid="{00000000-0005-0000-0000-000017000000}"/>
    <cellStyle name="Millares [0] 2 7" xfId="71" xr:uid="{00000000-0005-0000-0000-000018000000}"/>
    <cellStyle name="Millares [0] 2 8" xfId="72" xr:uid="{00000000-0005-0000-0000-000019000000}"/>
    <cellStyle name="Millares [0] 2 9" xfId="73" xr:uid="{00000000-0005-0000-0000-00001A000000}"/>
    <cellStyle name="Millares [0] 3" xfId="74" xr:uid="{00000000-0005-0000-0000-00001B000000}"/>
    <cellStyle name="Millares [0] 3 10" xfId="75" xr:uid="{00000000-0005-0000-0000-00001C000000}"/>
    <cellStyle name="Millares [0] 3 2" xfId="76" xr:uid="{00000000-0005-0000-0000-00001D000000}"/>
    <cellStyle name="Millares [0] 3 3" xfId="77" xr:uid="{00000000-0005-0000-0000-00001E000000}"/>
    <cellStyle name="Millares [0] 3 4" xfId="78" xr:uid="{00000000-0005-0000-0000-00001F000000}"/>
    <cellStyle name="Millares [0] 3 5" xfId="79" xr:uid="{00000000-0005-0000-0000-000020000000}"/>
    <cellStyle name="Millares [0] 3 6" xfId="80" xr:uid="{00000000-0005-0000-0000-000021000000}"/>
    <cellStyle name="Millares [0] 3 7" xfId="81" xr:uid="{00000000-0005-0000-0000-000022000000}"/>
    <cellStyle name="Millares [0] 3 8" xfId="82" xr:uid="{00000000-0005-0000-0000-000023000000}"/>
    <cellStyle name="Millares [0] 3 9" xfId="83" xr:uid="{00000000-0005-0000-0000-000024000000}"/>
    <cellStyle name="Millares [0] 4" xfId="84" xr:uid="{00000000-0005-0000-0000-000025000000}"/>
    <cellStyle name="Millares [0] 4 10" xfId="85" xr:uid="{00000000-0005-0000-0000-000026000000}"/>
    <cellStyle name="Millares [0] 4 2" xfId="86" xr:uid="{00000000-0005-0000-0000-000027000000}"/>
    <cellStyle name="Millares [0] 4 3" xfId="87" xr:uid="{00000000-0005-0000-0000-000028000000}"/>
    <cellStyle name="Millares [0] 4 4" xfId="88" xr:uid="{00000000-0005-0000-0000-000029000000}"/>
    <cellStyle name="Millares [0] 4 5" xfId="89" xr:uid="{00000000-0005-0000-0000-00002A000000}"/>
    <cellStyle name="Millares [0] 4 6" xfId="90" xr:uid="{00000000-0005-0000-0000-00002B000000}"/>
    <cellStyle name="Millares [0] 4 7" xfId="91" xr:uid="{00000000-0005-0000-0000-00002C000000}"/>
    <cellStyle name="Millares [0] 4 8" xfId="92" xr:uid="{00000000-0005-0000-0000-00002D000000}"/>
    <cellStyle name="Millares [0] 4 9" xfId="93" xr:uid="{00000000-0005-0000-0000-00002E000000}"/>
    <cellStyle name="Millares [0] 5" xfId="94" xr:uid="{00000000-0005-0000-0000-00002F000000}"/>
    <cellStyle name="Millares [0] 6" xfId="220" xr:uid="{00000000-0005-0000-0000-000030000000}"/>
    <cellStyle name="Millares [0] 7" xfId="194" xr:uid="{00000000-0005-0000-0000-000031000000}"/>
    <cellStyle name="Millares 10" xfId="38" xr:uid="{00000000-0005-0000-0000-000032000000}"/>
    <cellStyle name="Millares 11" xfId="39" xr:uid="{00000000-0005-0000-0000-000033000000}"/>
    <cellStyle name="Millares 12" xfId="40" xr:uid="{00000000-0005-0000-0000-000034000000}"/>
    <cellStyle name="Millares 13" xfId="41" xr:uid="{00000000-0005-0000-0000-000035000000}"/>
    <cellStyle name="Millares 14" xfId="198" xr:uid="{00000000-0005-0000-0000-000036000000}"/>
    <cellStyle name="Millares 14 2" xfId="217" xr:uid="{00000000-0005-0000-0000-000037000000}"/>
    <cellStyle name="Millares 15" xfId="211" xr:uid="{00000000-0005-0000-0000-000038000000}"/>
    <cellStyle name="Millares 16" xfId="214" xr:uid="{00000000-0005-0000-0000-000039000000}"/>
    <cellStyle name="Millares 2" xfId="11" xr:uid="{00000000-0005-0000-0000-00003A000000}"/>
    <cellStyle name="Millares 2 10" xfId="95" xr:uid="{00000000-0005-0000-0000-00003B000000}"/>
    <cellStyle name="Millares 2 11" xfId="96" xr:uid="{00000000-0005-0000-0000-00003C000000}"/>
    <cellStyle name="Millares 2 12" xfId="200" xr:uid="{00000000-0005-0000-0000-00003D000000}"/>
    <cellStyle name="Millares 2 13" xfId="19" xr:uid="{00000000-0005-0000-0000-00003E000000}"/>
    <cellStyle name="Millares 2 2" xfId="42" xr:uid="{00000000-0005-0000-0000-00003F000000}"/>
    <cellStyle name="Millares 2 2 2" xfId="43" xr:uid="{00000000-0005-0000-0000-000040000000}"/>
    <cellStyle name="Millares 2 2 3" xfId="202" xr:uid="{00000000-0005-0000-0000-000041000000}"/>
    <cellStyle name="Millares 2 3" xfId="44" xr:uid="{00000000-0005-0000-0000-000042000000}"/>
    <cellStyle name="Millares 2 4" xfId="45" xr:uid="{00000000-0005-0000-0000-000043000000}"/>
    <cellStyle name="Millares 2 5" xfId="46" xr:uid="{00000000-0005-0000-0000-000044000000}"/>
    <cellStyle name="Millares 2 6" xfId="47" xr:uid="{00000000-0005-0000-0000-000045000000}"/>
    <cellStyle name="Millares 2 7" xfId="97" xr:uid="{00000000-0005-0000-0000-000046000000}"/>
    <cellStyle name="Millares 2 8" xfId="98" xr:uid="{00000000-0005-0000-0000-000047000000}"/>
    <cellStyle name="Millares 2 9" xfId="99" xr:uid="{00000000-0005-0000-0000-000048000000}"/>
    <cellStyle name="Millares 3" xfId="48" xr:uid="{00000000-0005-0000-0000-000049000000}"/>
    <cellStyle name="Millares 3 10" xfId="100" xr:uid="{00000000-0005-0000-0000-00004A000000}"/>
    <cellStyle name="Millares 3 2" xfId="101" xr:uid="{00000000-0005-0000-0000-00004B000000}"/>
    <cellStyle name="Millares 3 3" xfId="102" xr:uid="{00000000-0005-0000-0000-00004C000000}"/>
    <cellStyle name="Millares 3 4" xfId="103" xr:uid="{00000000-0005-0000-0000-00004D000000}"/>
    <cellStyle name="Millares 3 5" xfId="104" xr:uid="{00000000-0005-0000-0000-00004E000000}"/>
    <cellStyle name="Millares 3 6" xfId="105" xr:uid="{00000000-0005-0000-0000-00004F000000}"/>
    <cellStyle name="Millares 3 7" xfId="106" xr:uid="{00000000-0005-0000-0000-000050000000}"/>
    <cellStyle name="Millares 3 8" xfId="107" xr:uid="{00000000-0005-0000-0000-000051000000}"/>
    <cellStyle name="Millares 3 9" xfId="108" xr:uid="{00000000-0005-0000-0000-000052000000}"/>
    <cellStyle name="Millares 4" xfId="49" xr:uid="{00000000-0005-0000-0000-000053000000}"/>
    <cellStyle name="Millares 5" xfId="50" xr:uid="{00000000-0005-0000-0000-000054000000}"/>
    <cellStyle name="Millares 6" xfId="51" xr:uid="{00000000-0005-0000-0000-000055000000}"/>
    <cellStyle name="Millares 6 2" xfId="206" xr:uid="{00000000-0005-0000-0000-000056000000}"/>
    <cellStyle name="Millares 7" xfId="52" xr:uid="{00000000-0005-0000-0000-000057000000}"/>
    <cellStyle name="Millares 8" xfId="53" xr:uid="{00000000-0005-0000-0000-000058000000}"/>
    <cellStyle name="Millares 9" xfId="54" xr:uid="{00000000-0005-0000-0000-000059000000}"/>
    <cellStyle name="Moneda" xfId="3" builtinId="4"/>
    <cellStyle name="Moneda [0]" xfId="4" builtinId="7"/>
    <cellStyle name="Moneda [0] 2" xfId="14" xr:uid="{00000000-0005-0000-0000-00005C000000}"/>
    <cellStyle name="Moneda [0] 2 2" xfId="223" xr:uid="{00000000-0005-0000-0000-00005D000000}"/>
    <cellStyle name="Moneda [0] 2 3" xfId="225" xr:uid="{00000000-0005-0000-0000-00005E000000}"/>
    <cellStyle name="Moneda [0] 2 4" xfId="209" xr:uid="{00000000-0005-0000-0000-00005F000000}"/>
    <cellStyle name="Moneda [0] 3" xfId="219" xr:uid="{00000000-0005-0000-0000-000060000000}"/>
    <cellStyle name="Moneda [0] 4" xfId="195" xr:uid="{00000000-0005-0000-0000-000061000000}"/>
    <cellStyle name="Moneda 10" xfId="215" xr:uid="{00000000-0005-0000-0000-000062000000}"/>
    <cellStyle name="Moneda 11" xfId="221" xr:uid="{00000000-0005-0000-0000-000063000000}"/>
    <cellStyle name="Moneda 12" xfId="196" xr:uid="{00000000-0005-0000-0000-000064000000}"/>
    <cellStyle name="Moneda 2" xfId="12" xr:uid="{00000000-0005-0000-0000-000065000000}"/>
    <cellStyle name="Moneda 2 10" xfId="109" xr:uid="{00000000-0005-0000-0000-000066000000}"/>
    <cellStyle name="Moneda 2 11" xfId="110" xr:uid="{00000000-0005-0000-0000-000067000000}"/>
    <cellStyle name="Moneda 2 12" xfId="207" xr:uid="{00000000-0005-0000-0000-000068000000}"/>
    <cellStyle name="Moneda 2 13" xfId="55" xr:uid="{00000000-0005-0000-0000-000069000000}"/>
    <cellStyle name="Moneda 2 2" xfId="111" xr:uid="{00000000-0005-0000-0000-00006A000000}"/>
    <cellStyle name="Moneda 2 3" xfId="112" xr:uid="{00000000-0005-0000-0000-00006B000000}"/>
    <cellStyle name="Moneda 2 4" xfId="113" xr:uid="{00000000-0005-0000-0000-00006C000000}"/>
    <cellStyle name="Moneda 2 5" xfId="114" xr:uid="{00000000-0005-0000-0000-00006D000000}"/>
    <cellStyle name="Moneda 2 6" xfId="115" xr:uid="{00000000-0005-0000-0000-00006E000000}"/>
    <cellStyle name="Moneda 2 7" xfId="116" xr:uid="{00000000-0005-0000-0000-00006F000000}"/>
    <cellStyle name="Moneda 2 8" xfId="117" xr:uid="{00000000-0005-0000-0000-000070000000}"/>
    <cellStyle name="Moneda 2 9" xfId="118" xr:uid="{00000000-0005-0000-0000-000071000000}"/>
    <cellStyle name="Moneda 3" xfId="119" xr:uid="{00000000-0005-0000-0000-000072000000}"/>
    <cellStyle name="Moneda 3 10" xfId="120" xr:uid="{00000000-0005-0000-0000-000073000000}"/>
    <cellStyle name="Moneda 3 2" xfId="121" xr:uid="{00000000-0005-0000-0000-000074000000}"/>
    <cellStyle name="Moneda 3 3" xfId="122" xr:uid="{00000000-0005-0000-0000-000075000000}"/>
    <cellStyle name="Moneda 3 4" xfId="123" xr:uid="{00000000-0005-0000-0000-000076000000}"/>
    <cellStyle name="Moneda 3 5" xfId="124" xr:uid="{00000000-0005-0000-0000-000077000000}"/>
    <cellStyle name="Moneda 3 6" xfId="125" xr:uid="{00000000-0005-0000-0000-000078000000}"/>
    <cellStyle name="Moneda 3 7" xfId="126" xr:uid="{00000000-0005-0000-0000-000079000000}"/>
    <cellStyle name="Moneda 3 8" xfId="127" xr:uid="{00000000-0005-0000-0000-00007A000000}"/>
    <cellStyle name="Moneda 3 9" xfId="128" xr:uid="{00000000-0005-0000-0000-00007B000000}"/>
    <cellStyle name="Moneda 4" xfId="129" xr:uid="{00000000-0005-0000-0000-00007C000000}"/>
    <cellStyle name="Moneda 4 10" xfId="130" xr:uid="{00000000-0005-0000-0000-00007D000000}"/>
    <cellStyle name="Moneda 4 2" xfId="131" xr:uid="{00000000-0005-0000-0000-00007E000000}"/>
    <cellStyle name="Moneda 4 3" xfId="132" xr:uid="{00000000-0005-0000-0000-00007F000000}"/>
    <cellStyle name="Moneda 4 4" xfId="133" xr:uid="{00000000-0005-0000-0000-000080000000}"/>
    <cellStyle name="Moneda 4 5" xfId="134" xr:uid="{00000000-0005-0000-0000-000081000000}"/>
    <cellStyle name="Moneda 4 6" xfId="135" xr:uid="{00000000-0005-0000-0000-000082000000}"/>
    <cellStyle name="Moneda 4 7" xfId="136" xr:uid="{00000000-0005-0000-0000-000083000000}"/>
    <cellStyle name="Moneda 4 8" xfId="137" xr:uid="{00000000-0005-0000-0000-000084000000}"/>
    <cellStyle name="Moneda 4 9" xfId="138" xr:uid="{00000000-0005-0000-0000-000085000000}"/>
    <cellStyle name="Moneda 5" xfId="139" xr:uid="{00000000-0005-0000-0000-000086000000}"/>
    <cellStyle name="Moneda 5 10" xfId="140" xr:uid="{00000000-0005-0000-0000-000087000000}"/>
    <cellStyle name="Moneda 5 2" xfId="141" xr:uid="{00000000-0005-0000-0000-000088000000}"/>
    <cellStyle name="Moneda 5 3" xfId="142" xr:uid="{00000000-0005-0000-0000-000089000000}"/>
    <cellStyle name="Moneda 5 4" xfId="143" xr:uid="{00000000-0005-0000-0000-00008A000000}"/>
    <cellStyle name="Moneda 5 5" xfId="144" xr:uid="{00000000-0005-0000-0000-00008B000000}"/>
    <cellStyle name="Moneda 5 6" xfId="145" xr:uid="{00000000-0005-0000-0000-00008C000000}"/>
    <cellStyle name="Moneda 5 7" xfId="146" xr:uid="{00000000-0005-0000-0000-00008D000000}"/>
    <cellStyle name="Moneda 5 8" xfId="147" xr:uid="{00000000-0005-0000-0000-00008E000000}"/>
    <cellStyle name="Moneda 5 9" xfId="148" xr:uid="{00000000-0005-0000-0000-00008F000000}"/>
    <cellStyle name="Moneda 6" xfId="149" xr:uid="{00000000-0005-0000-0000-000090000000}"/>
    <cellStyle name="Moneda 7" xfId="193" xr:uid="{00000000-0005-0000-0000-000091000000}"/>
    <cellStyle name="Moneda 8" xfId="208" xr:uid="{00000000-0005-0000-0000-000092000000}"/>
    <cellStyle name="Moneda 9" xfId="212" xr:uid="{00000000-0005-0000-0000-000093000000}"/>
    <cellStyle name="Normal" xfId="0" builtinId="0"/>
    <cellStyle name="Normal 10" xfId="228" xr:uid="{00000000-0005-0000-0000-000095000000}"/>
    <cellStyle name="Normal 12" xfId="15" xr:uid="{00000000-0005-0000-0000-000096000000}"/>
    <cellStyle name="Normal 12 2" xfId="17" xr:uid="{00000000-0005-0000-0000-000097000000}"/>
    <cellStyle name="Normal 15" xfId="22" xr:uid="{00000000-0005-0000-0000-000098000000}"/>
    <cellStyle name="Normal 2" xfId="13" xr:uid="{00000000-0005-0000-0000-000099000000}"/>
    <cellStyle name="Normal 2 10" xfId="150" xr:uid="{00000000-0005-0000-0000-00009A000000}"/>
    <cellStyle name="Normal 2 11" xfId="18" xr:uid="{00000000-0005-0000-0000-00009B000000}"/>
    <cellStyle name="Normal 2 2" xfId="8" xr:uid="{00000000-0005-0000-0000-00009C000000}"/>
    <cellStyle name="Normal 2 3" xfId="21" xr:uid="{00000000-0005-0000-0000-00009D000000}"/>
    <cellStyle name="Normal 2 4" xfId="151" xr:uid="{00000000-0005-0000-0000-00009E000000}"/>
    <cellStyle name="Normal 2 5" xfId="152" xr:uid="{00000000-0005-0000-0000-00009F000000}"/>
    <cellStyle name="Normal 2 6" xfId="153" xr:uid="{00000000-0005-0000-0000-0000A0000000}"/>
    <cellStyle name="Normal 2 7" xfId="154" xr:uid="{00000000-0005-0000-0000-0000A1000000}"/>
    <cellStyle name="Normal 2 8" xfId="155" xr:uid="{00000000-0005-0000-0000-0000A2000000}"/>
    <cellStyle name="Normal 2 9" xfId="156" xr:uid="{00000000-0005-0000-0000-0000A3000000}"/>
    <cellStyle name="Normal 2_Presupuesto  oficial-emergencia pte Carlos Lleras-pub" xfId="56" xr:uid="{00000000-0005-0000-0000-0000A4000000}"/>
    <cellStyle name="Normal 3" xfId="16" xr:uid="{00000000-0005-0000-0000-0000A5000000}"/>
    <cellStyle name="Normal 3 10" xfId="157" xr:uid="{00000000-0005-0000-0000-0000A6000000}"/>
    <cellStyle name="Normal 3 2" xfId="158" xr:uid="{00000000-0005-0000-0000-0000A7000000}"/>
    <cellStyle name="Normal 3 3" xfId="159" xr:uid="{00000000-0005-0000-0000-0000A8000000}"/>
    <cellStyle name="Normal 3 3 2" xfId="224" xr:uid="{00000000-0005-0000-0000-0000A9000000}"/>
    <cellStyle name="Normal 3 4" xfId="160" xr:uid="{00000000-0005-0000-0000-0000AA000000}"/>
    <cellStyle name="Normal 3 5" xfId="161" xr:uid="{00000000-0005-0000-0000-0000AB000000}"/>
    <cellStyle name="Normal 3 6" xfId="162" xr:uid="{00000000-0005-0000-0000-0000AC000000}"/>
    <cellStyle name="Normal 3 7" xfId="163" xr:uid="{00000000-0005-0000-0000-0000AD000000}"/>
    <cellStyle name="Normal 3 8" xfId="164" xr:uid="{00000000-0005-0000-0000-0000AE000000}"/>
    <cellStyle name="Normal 3 9" xfId="165" xr:uid="{00000000-0005-0000-0000-0000AF000000}"/>
    <cellStyle name="Normal 4" xfId="57" xr:uid="{00000000-0005-0000-0000-0000B0000000}"/>
    <cellStyle name="Normal 4 2" xfId="203" xr:uid="{00000000-0005-0000-0000-0000B1000000}"/>
    <cellStyle name="Normal 4 2 2" xfId="204" xr:uid="{00000000-0005-0000-0000-0000B2000000}"/>
    <cellStyle name="Normal 4 3" xfId="201" xr:uid="{00000000-0005-0000-0000-0000B3000000}"/>
    <cellStyle name="Normal 5" xfId="58" xr:uid="{00000000-0005-0000-0000-0000B4000000}"/>
    <cellStyle name="Normal 5 2" xfId="20" xr:uid="{00000000-0005-0000-0000-0000B5000000}"/>
    <cellStyle name="Normal 6" xfId="197" xr:uid="{00000000-0005-0000-0000-0000B6000000}"/>
    <cellStyle name="Normal 6 2" xfId="216" xr:uid="{00000000-0005-0000-0000-0000B7000000}"/>
    <cellStyle name="Normal 7" xfId="210" xr:uid="{00000000-0005-0000-0000-0000B8000000}"/>
    <cellStyle name="Normal 8" xfId="10" xr:uid="{00000000-0005-0000-0000-0000B9000000}"/>
    <cellStyle name="Normal 8 2" xfId="222" xr:uid="{00000000-0005-0000-0000-0000BA000000}"/>
    <cellStyle name="Normal 8 3" xfId="226" xr:uid="{00000000-0005-0000-0000-0000BB000000}"/>
    <cellStyle name="Normal 8 4" xfId="213" xr:uid="{00000000-0005-0000-0000-0000BC000000}"/>
    <cellStyle name="Normal 9" xfId="23" xr:uid="{00000000-0005-0000-0000-0000BD000000}"/>
    <cellStyle name="Normal_LISTA S.E.D" xfId="6" xr:uid="{00000000-0005-0000-0000-0000BE000000}"/>
    <cellStyle name="Normal_precios 2001-2 y 2002-1" xfId="7" xr:uid="{00000000-0005-0000-0000-0000BF000000}"/>
    <cellStyle name="Porcentaje" xfId="5" builtinId="5"/>
    <cellStyle name="Porcentaje 2" xfId="64" xr:uid="{00000000-0005-0000-0000-0000C1000000}"/>
    <cellStyle name="Porcentaje 2 2" xfId="192" xr:uid="{00000000-0005-0000-0000-0000C2000000}"/>
    <cellStyle name="Porcentaje 3" xfId="199" xr:uid="{00000000-0005-0000-0000-0000C3000000}"/>
    <cellStyle name="Porcentaje 3 2" xfId="218" xr:uid="{00000000-0005-0000-0000-0000C4000000}"/>
    <cellStyle name="Porcentual 2" xfId="59" xr:uid="{00000000-0005-0000-0000-0000C5000000}"/>
    <cellStyle name="Porcentual 2 10" xfId="166" xr:uid="{00000000-0005-0000-0000-0000C6000000}"/>
    <cellStyle name="Porcentual 2 2" xfId="24" xr:uid="{00000000-0005-0000-0000-0000C7000000}"/>
    <cellStyle name="Porcentual 2 3" xfId="167" xr:uid="{00000000-0005-0000-0000-0000C8000000}"/>
    <cellStyle name="Porcentual 2 4" xfId="168" xr:uid="{00000000-0005-0000-0000-0000C9000000}"/>
    <cellStyle name="Porcentual 2 5" xfId="169" xr:uid="{00000000-0005-0000-0000-0000CA000000}"/>
    <cellStyle name="Porcentual 2 6" xfId="170" xr:uid="{00000000-0005-0000-0000-0000CB000000}"/>
    <cellStyle name="Porcentual 2 7" xfId="171" xr:uid="{00000000-0005-0000-0000-0000CC000000}"/>
    <cellStyle name="Porcentual 2 8" xfId="172" xr:uid="{00000000-0005-0000-0000-0000CD000000}"/>
    <cellStyle name="Porcentual 2 9" xfId="173" xr:uid="{00000000-0005-0000-0000-0000CE000000}"/>
    <cellStyle name="Porcentual 3" xfId="60" xr:uid="{00000000-0005-0000-0000-0000CF000000}"/>
    <cellStyle name="Porcentual 3 10" xfId="174" xr:uid="{00000000-0005-0000-0000-0000D0000000}"/>
    <cellStyle name="Porcentual 3 2" xfId="175" xr:uid="{00000000-0005-0000-0000-0000D1000000}"/>
    <cellStyle name="Porcentual 3 3" xfId="176" xr:uid="{00000000-0005-0000-0000-0000D2000000}"/>
    <cellStyle name="Porcentual 3 4" xfId="177" xr:uid="{00000000-0005-0000-0000-0000D3000000}"/>
    <cellStyle name="Porcentual 3 5" xfId="178" xr:uid="{00000000-0005-0000-0000-0000D4000000}"/>
    <cellStyle name="Porcentual 3 6" xfId="179" xr:uid="{00000000-0005-0000-0000-0000D5000000}"/>
    <cellStyle name="Porcentual 3 7" xfId="180" xr:uid="{00000000-0005-0000-0000-0000D6000000}"/>
    <cellStyle name="Porcentual 3 8" xfId="181" xr:uid="{00000000-0005-0000-0000-0000D7000000}"/>
    <cellStyle name="Porcentual 3 9" xfId="182" xr:uid="{00000000-0005-0000-0000-0000D8000000}"/>
    <cellStyle name="Porcentual 4" xfId="61" xr:uid="{00000000-0005-0000-0000-0000D9000000}"/>
    <cellStyle name="Porcentual 4 10" xfId="183" xr:uid="{00000000-0005-0000-0000-0000DA000000}"/>
    <cellStyle name="Porcentual 4 2" xfId="184" xr:uid="{00000000-0005-0000-0000-0000DB000000}"/>
    <cellStyle name="Porcentual 4 3" xfId="185" xr:uid="{00000000-0005-0000-0000-0000DC000000}"/>
    <cellStyle name="Porcentual 4 4" xfId="186" xr:uid="{00000000-0005-0000-0000-0000DD000000}"/>
    <cellStyle name="Porcentual 4 5" xfId="187" xr:uid="{00000000-0005-0000-0000-0000DE000000}"/>
    <cellStyle name="Porcentual 4 6" xfId="188" xr:uid="{00000000-0005-0000-0000-0000DF000000}"/>
    <cellStyle name="Porcentual 4 7" xfId="189" xr:uid="{00000000-0005-0000-0000-0000E0000000}"/>
    <cellStyle name="Porcentual 4 8" xfId="190" xr:uid="{00000000-0005-0000-0000-0000E1000000}"/>
    <cellStyle name="Porcentual 4 9" xfId="191" xr:uid="{00000000-0005-0000-0000-0000E2000000}"/>
    <cellStyle name="Porcentual 5" xfId="62" xr:uid="{00000000-0005-0000-0000-0000E3000000}"/>
    <cellStyle name="Porcentual 6" xfId="63" xr:uid="{00000000-0005-0000-0000-0000E4000000}"/>
  </cellStyles>
  <dxfs count="1">
    <dxf>
      <font>
        <b/>
        <i/>
      </font>
      <fill>
        <patternFill>
          <bgColor rgb="FFFF0000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CCFFCC"/>
      <color rgb="FF8EC16B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styles" Target="styles.xml"/><Relationship Id="rId30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.png"/><Relationship Id="rId3" Type="http://schemas.openxmlformats.org/officeDocument/2006/relationships/image" Target="../media/image9.jpeg"/><Relationship Id="rId7" Type="http://schemas.openxmlformats.org/officeDocument/2006/relationships/image" Target="../media/image13.png"/><Relationship Id="rId2" Type="http://schemas.openxmlformats.org/officeDocument/2006/relationships/image" Target="../media/image8.jpeg"/><Relationship Id="rId1" Type="http://schemas.openxmlformats.org/officeDocument/2006/relationships/image" Target="../media/image7.png"/><Relationship Id="rId6" Type="http://schemas.openxmlformats.org/officeDocument/2006/relationships/image" Target="../media/image12.jpeg"/><Relationship Id="rId5" Type="http://schemas.openxmlformats.org/officeDocument/2006/relationships/image" Target="../media/image11.png"/><Relationship Id="rId10" Type="http://schemas.openxmlformats.org/officeDocument/2006/relationships/image" Target="../media/image16.jpeg"/><Relationship Id="rId4" Type="http://schemas.openxmlformats.org/officeDocument/2006/relationships/image" Target="../media/image10.png"/><Relationship Id="rId9" Type="http://schemas.openxmlformats.org/officeDocument/2006/relationships/image" Target="../media/image15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png"/><Relationship Id="rId2" Type="http://schemas.openxmlformats.org/officeDocument/2006/relationships/image" Target="../media/image18.jpeg"/><Relationship Id="rId1" Type="http://schemas.openxmlformats.org/officeDocument/2006/relationships/image" Target="../media/image17.png"/><Relationship Id="rId5" Type="http://schemas.openxmlformats.org/officeDocument/2006/relationships/image" Target="../media/image21.png"/><Relationship Id="rId4" Type="http://schemas.openxmlformats.org/officeDocument/2006/relationships/image" Target="../media/image20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4.jpeg"/><Relationship Id="rId2" Type="http://schemas.openxmlformats.org/officeDocument/2006/relationships/image" Target="../media/image23.png"/><Relationship Id="rId1" Type="http://schemas.openxmlformats.org/officeDocument/2006/relationships/image" Target="../media/image22.png"/><Relationship Id="rId4" Type="http://schemas.openxmlformats.org/officeDocument/2006/relationships/image" Target="../media/image25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.png"/><Relationship Id="rId2" Type="http://schemas.openxmlformats.org/officeDocument/2006/relationships/image" Target="../media/image26.png"/><Relationship Id="rId1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68036</xdr:colOff>
      <xdr:row>2</xdr:row>
      <xdr:rowOff>54427</xdr:rowOff>
    </xdr:from>
    <xdr:to>
      <xdr:col>2</xdr:col>
      <xdr:colOff>449036</xdr:colOff>
      <xdr:row>4</xdr:row>
      <xdr:rowOff>158001</xdr:rowOff>
    </xdr:to>
    <xdr:pic>
      <xdr:nvPicPr>
        <xdr:cNvPr id="2" name="13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3336" y="359227"/>
          <a:ext cx="1209675" cy="1094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109903</xdr:colOff>
      <xdr:row>1</xdr:row>
      <xdr:rowOff>80596</xdr:rowOff>
    </xdr:from>
    <xdr:to>
      <xdr:col>1</xdr:col>
      <xdr:colOff>2094034</xdr:colOff>
      <xdr:row>2</xdr:row>
      <xdr:rowOff>314325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A97B248-E4FF-4787-838D-BD4A3E805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553" y="261571"/>
          <a:ext cx="1984131" cy="5194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417634</xdr:colOff>
      <xdr:row>1</xdr:row>
      <xdr:rowOff>80596</xdr:rowOff>
    </xdr:from>
    <xdr:to>
      <xdr:col>7</xdr:col>
      <xdr:colOff>1971114</xdr:colOff>
      <xdr:row>2</xdr:row>
      <xdr:rowOff>314325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74D3539-A1B8-4DB2-A61F-032C2387A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33059" y="261571"/>
          <a:ext cx="1553480" cy="5194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42863</xdr:colOff>
      <xdr:row>0</xdr:row>
      <xdr:rowOff>147638</xdr:rowOff>
    </xdr:from>
    <xdr:to>
      <xdr:col>6</xdr:col>
      <xdr:colOff>1090613</xdr:colOff>
      <xdr:row>1</xdr:row>
      <xdr:rowOff>261937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073F6D1-450B-445D-9001-DEBFB07303C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41644" y="147638"/>
          <a:ext cx="1047750" cy="56673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201726</xdr:rowOff>
    </xdr:from>
    <xdr:to>
      <xdr:col>1</xdr:col>
      <xdr:colOff>1379762</xdr:colOff>
      <xdr:row>1</xdr:row>
      <xdr:rowOff>307521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302D294-312C-436B-81D2-4B3ADD8D05FF}"/>
            </a:ext>
            <a:ext uri="{147F2762-F138-4A5C-976F-8EAC2B608ADB}">
              <a16:predDERef xmlns:a16="http://schemas.microsoft.com/office/drawing/2014/main" pred="{5EE6DAE1-B6C0-48AB-B7A5-5E190C84F4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1726"/>
          <a:ext cx="2070325" cy="55823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93043</xdr:colOff>
      <xdr:row>1</xdr:row>
      <xdr:rowOff>144621</xdr:rowOff>
    </xdr:from>
    <xdr:to>
      <xdr:col>3</xdr:col>
      <xdr:colOff>1075403</xdr:colOff>
      <xdr:row>2</xdr:row>
      <xdr:rowOff>414800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BD2FFD5-9912-41AE-90A4-ED06813530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4656" y="298250"/>
          <a:ext cx="3163892" cy="731066"/>
        </a:xfrm>
        <a:prstGeom prst="rect">
          <a:avLst/>
        </a:prstGeom>
      </xdr:spPr>
    </xdr:pic>
    <xdr:clientData/>
  </xdr:twoCellAnchor>
  <xdr:twoCellAnchor editAs="oneCell">
    <xdr:from>
      <xdr:col>19</xdr:col>
      <xdr:colOff>580211</xdr:colOff>
      <xdr:row>1</xdr:row>
      <xdr:rowOff>96216</xdr:rowOff>
    </xdr:from>
    <xdr:to>
      <xdr:col>21</xdr:col>
      <xdr:colOff>273766</xdr:colOff>
      <xdr:row>2</xdr:row>
      <xdr:rowOff>528924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A9A5CE9-E2E5-4C00-B79A-B17BAC284C29}"/>
            </a:ext>
            <a:ext uri="{147F2762-F138-4A5C-976F-8EAC2B608ADB}">
              <a16:predDERef xmlns:a16="http://schemas.microsoft.com/office/drawing/2014/main" pred="{338D19DF-4A1D-4F07-9C19-B9EFD6EFDA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227953" y="249845"/>
          <a:ext cx="2566418" cy="89359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40821</xdr:colOff>
      <xdr:row>0</xdr:row>
      <xdr:rowOff>108857</xdr:rowOff>
    </xdr:from>
    <xdr:to>
      <xdr:col>12</xdr:col>
      <xdr:colOff>84443</xdr:colOff>
      <xdr:row>0</xdr:row>
      <xdr:rowOff>1285875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1446" y="108857"/>
          <a:ext cx="1243772" cy="1177018"/>
        </a:xfrm>
        <a:prstGeom prst="rect">
          <a:avLst/>
        </a:prstGeom>
      </xdr:spPr>
    </xdr:pic>
    <xdr:clientData/>
  </xdr:twoCellAnchor>
  <xdr:twoCellAnchor editAs="oneCell">
    <xdr:from>
      <xdr:col>16</xdr:col>
      <xdr:colOff>196441</xdr:colOff>
      <xdr:row>10</xdr:row>
      <xdr:rowOff>111125</xdr:rowOff>
    </xdr:from>
    <xdr:to>
      <xdr:col>30</xdr:col>
      <xdr:colOff>63498</xdr:colOff>
      <xdr:row>22</xdr:row>
      <xdr:rowOff>142875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5566" y="3603625"/>
          <a:ext cx="2708682" cy="1952625"/>
        </a:xfrm>
        <a:prstGeom prst="rect">
          <a:avLst/>
        </a:prstGeom>
      </xdr:spPr>
    </xdr:pic>
    <xdr:clientData/>
  </xdr:twoCellAnchor>
  <xdr:twoCellAnchor editAs="oneCell">
    <xdr:from>
      <xdr:col>14</xdr:col>
      <xdr:colOff>73943</xdr:colOff>
      <xdr:row>39</xdr:row>
      <xdr:rowOff>47626</xdr:rowOff>
    </xdr:from>
    <xdr:to>
      <xdr:col>33</xdr:col>
      <xdr:colOff>447674</xdr:colOff>
      <xdr:row>54</xdr:row>
      <xdr:rowOff>95251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20318" y="8858251"/>
          <a:ext cx="4342481" cy="2444750"/>
        </a:xfrm>
        <a:prstGeom prst="rect">
          <a:avLst/>
        </a:prstGeom>
      </xdr:spPr>
    </xdr:pic>
    <xdr:clientData/>
  </xdr:twoCellAnchor>
  <xdr:twoCellAnchor editAs="oneCell">
    <xdr:from>
      <xdr:col>15</xdr:col>
      <xdr:colOff>31751</xdr:colOff>
      <xdr:row>70</xdr:row>
      <xdr:rowOff>111125</xdr:rowOff>
    </xdr:from>
    <xdr:to>
      <xdr:col>30</xdr:col>
      <xdr:colOff>93581</xdr:colOff>
      <xdr:row>84</xdr:row>
      <xdr:rowOff>109032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984501" y="14493875"/>
          <a:ext cx="3109830" cy="2236282"/>
        </a:xfrm>
        <a:prstGeom prst="rect">
          <a:avLst/>
        </a:prstGeom>
      </xdr:spPr>
    </xdr:pic>
    <xdr:clientData/>
  </xdr:twoCellAnchor>
  <xdr:twoCellAnchor editAs="oneCell">
    <xdr:from>
      <xdr:col>11</xdr:col>
      <xdr:colOff>142875</xdr:colOff>
      <xdr:row>100</xdr:row>
      <xdr:rowOff>47625</xdr:rowOff>
    </xdr:from>
    <xdr:to>
      <xdr:col>32</xdr:col>
      <xdr:colOff>117978</xdr:colOff>
      <xdr:row>115</xdr:row>
      <xdr:rowOff>79333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270125" y="20081875"/>
          <a:ext cx="4340728" cy="2444708"/>
        </a:xfrm>
        <a:prstGeom prst="rect">
          <a:avLst/>
        </a:prstGeom>
      </xdr:spPr>
    </xdr:pic>
    <xdr:clientData/>
  </xdr:twoCellAnchor>
  <xdr:twoCellAnchor editAs="oneCell">
    <xdr:from>
      <xdr:col>11</xdr:col>
      <xdr:colOff>125995</xdr:colOff>
      <xdr:row>175</xdr:row>
      <xdr:rowOff>47626</xdr:rowOff>
    </xdr:from>
    <xdr:to>
      <xdr:col>25</xdr:col>
      <xdr:colOff>311150</xdr:colOff>
      <xdr:row>190</xdr:row>
      <xdr:rowOff>111125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3245" y="41687751"/>
          <a:ext cx="3042655" cy="2460624"/>
        </a:xfrm>
        <a:prstGeom prst="rect">
          <a:avLst/>
        </a:prstGeom>
      </xdr:spPr>
    </xdr:pic>
    <xdr:clientData/>
  </xdr:twoCellAnchor>
  <xdr:twoCellAnchor editAs="oneCell">
    <xdr:from>
      <xdr:col>3</xdr:col>
      <xdr:colOff>111124</xdr:colOff>
      <xdr:row>138</xdr:row>
      <xdr:rowOff>238125</xdr:rowOff>
    </xdr:from>
    <xdr:to>
      <xdr:col>29</xdr:col>
      <xdr:colOff>128201</xdr:colOff>
      <xdr:row>154</xdr:row>
      <xdr:rowOff>238125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4999" y="29733875"/>
          <a:ext cx="5319327" cy="6096000"/>
        </a:xfrm>
        <a:prstGeom prst="rect">
          <a:avLst/>
        </a:prstGeom>
      </xdr:spPr>
    </xdr:pic>
    <xdr:clientData/>
  </xdr:twoCellAnchor>
  <xdr:twoCellAnchor editAs="oneCell">
    <xdr:from>
      <xdr:col>11</xdr:col>
      <xdr:colOff>127000</xdr:colOff>
      <xdr:row>264</xdr:row>
      <xdr:rowOff>63501</xdr:rowOff>
    </xdr:from>
    <xdr:to>
      <xdr:col>27</xdr:col>
      <xdr:colOff>20019</xdr:colOff>
      <xdr:row>277</xdr:row>
      <xdr:rowOff>111125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254250" y="59356626"/>
          <a:ext cx="3242644" cy="2127249"/>
        </a:xfrm>
        <a:prstGeom prst="rect">
          <a:avLst/>
        </a:prstGeom>
      </xdr:spPr>
    </xdr:pic>
    <xdr:clientData/>
  </xdr:twoCellAnchor>
  <xdr:twoCellAnchor editAs="oneCell">
    <xdr:from>
      <xdr:col>14</xdr:col>
      <xdr:colOff>206333</xdr:colOff>
      <xdr:row>292</xdr:row>
      <xdr:rowOff>79375</xdr:rowOff>
    </xdr:from>
    <xdr:to>
      <xdr:col>27</xdr:col>
      <xdr:colOff>168793</xdr:colOff>
      <xdr:row>306</xdr:row>
      <xdr:rowOff>15875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952708" y="64531875"/>
          <a:ext cx="2692960" cy="2174875"/>
        </a:xfrm>
        <a:prstGeom prst="rect">
          <a:avLst/>
        </a:prstGeom>
      </xdr:spPr>
    </xdr:pic>
    <xdr:clientData/>
  </xdr:twoCellAnchor>
  <xdr:twoCellAnchor editAs="oneCell">
    <xdr:from>
      <xdr:col>8</xdr:col>
      <xdr:colOff>56014</xdr:colOff>
      <xdr:row>126</xdr:row>
      <xdr:rowOff>95250</xdr:rowOff>
    </xdr:from>
    <xdr:to>
      <xdr:col>25</xdr:col>
      <xdr:colOff>174625</xdr:colOff>
      <xdr:row>138</xdr:row>
      <xdr:rowOff>303767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564139" y="25082500"/>
          <a:ext cx="3595236" cy="4717017"/>
        </a:xfrm>
        <a:prstGeom prst="rect">
          <a:avLst/>
        </a:prstGeom>
      </xdr:spPr>
    </xdr:pic>
    <xdr:clientData/>
  </xdr:twoCellAnchor>
  <xdr:twoCellAnchor editAs="oneCell">
    <xdr:from>
      <xdr:col>11</xdr:col>
      <xdr:colOff>63499</xdr:colOff>
      <xdr:row>205</xdr:row>
      <xdr:rowOff>95250</xdr:rowOff>
    </xdr:from>
    <xdr:to>
      <xdr:col>29</xdr:col>
      <xdr:colOff>88899</xdr:colOff>
      <xdr:row>218</xdr:row>
      <xdr:rowOff>110530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49" y="47672625"/>
          <a:ext cx="3724275" cy="209490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52192</xdr:colOff>
      <xdr:row>0</xdr:row>
      <xdr:rowOff>117432</xdr:rowOff>
    </xdr:from>
    <xdr:to>
      <xdr:col>9</xdr:col>
      <xdr:colOff>154952</xdr:colOff>
      <xdr:row>0</xdr:row>
      <xdr:rowOff>1209676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4192" y="117432"/>
          <a:ext cx="1341010" cy="1092244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357</xdr:row>
      <xdr:rowOff>63500</xdr:rowOff>
    </xdr:from>
    <xdr:to>
      <xdr:col>30</xdr:col>
      <xdr:colOff>152400</xdr:colOff>
      <xdr:row>387</xdr:row>
      <xdr:rowOff>444500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8375" y="71421625"/>
          <a:ext cx="4629150" cy="5857875"/>
        </a:xfrm>
        <a:prstGeom prst="rect">
          <a:avLst/>
        </a:prstGeom>
      </xdr:spPr>
    </xdr:pic>
    <xdr:clientData/>
  </xdr:twoCellAnchor>
  <xdr:twoCellAnchor editAs="oneCell">
    <xdr:from>
      <xdr:col>7</xdr:col>
      <xdr:colOff>145110</xdr:colOff>
      <xdr:row>13</xdr:row>
      <xdr:rowOff>47626</xdr:rowOff>
    </xdr:from>
    <xdr:to>
      <xdr:col>26</xdr:col>
      <xdr:colOff>97483</xdr:colOff>
      <xdr:row>29</xdr:row>
      <xdr:rowOff>31750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69110" y="4540251"/>
          <a:ext cx="4381498" cy="2571749"/>
        </a:xfrm>
        <a:prstGeom prst="rect">
          <a:avLst/>
        </a:prstGeom>
      </xdr:spPr>
    </xdr:pic>
    <xdr:clientData/>
  </xdr:twoCellAnchor>
  <xdr:twoCellAnchor editAs="oneCell">
    <xdr:from>
      <xdr:col>13</xdr:col>
      <xdr:colOff>85987</xdr:colOff>
      <xdr:row>42</xdr:row>
      <xdr:rowOff>79376</xdr:rowOff>
    </xdr:from>
    <xdr:to>
      <xdr:col>25</xdr:col>
      <xdr:colOff>73024</xdr:colOff>
      <xdr:row>55</xdr:row>
      <xdr:rowOff>95250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38737" y="10080626"/>
          <a:ext cx="2796912" cy="2095499"/>
        </a:xfrm>
        <a:prstGeom prst="rect">
          <a:avLst/>
        </a:prstGeom>
      </xdr:spPr>
    </xdr:pic>
    <xdr:clientData/>
  </xdr:twoCellAnchor>
  <xdr:twoCellAnchor editAs="oneCell">
    <xdr:from>
      <xdr:col>5</xdr:col>
      <xdr:colOff>32634</xdr:colOff>
      <xdr:row>72</xdr:row>
      <xdr:rowOff>142875</xdr:rowOff>
    </xdr:from>
    <xdr:to>
      <xdr:col>27</xdr:col>
      <xdr:colOff>169146</xdr:colOff>
      <xdr:row>87</xdr:row>
      <xdr:rowOff>95250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75634" y="16097250"/>
          <a:ext cx="5137137" cy="28892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313151</xdr:colOff>
      <xdr:row>0</xdr:row>
      <xdr:rowOff>104383</xdr:rowOff>
    </xdr:from>
    <xdr:to>
      <xdr:col>7</xdr:col>
      <xdr:colOff>28524</xdr:colOff>
      <xdr:row>0</xdr:row>
      <xdr:rowOff>1143000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3151" y="104383"/>
          <a:ext cx="1239373" cy="1038617"/>
        </a:xfrm>
        <a:prstGeom prst="rect">
          <a:avLst/>
        </a:prstGeom>
      </xdr:spPr>
    </xdr:pic>
    <xdr:clientData/>
  </xdr:twoCellAnchor>
  <xdr:twoCellAnchor editAs="oneCell">
    <xdr:from>
      <xdr:col>0</xdr:col>
      <xdr:colOff>365125</xdr:colOff>
      <xdr:row>454</xdr:row>
      <xdr:rowOff>47625</xdr:rowOff>
    </xdr:from>
    <xdr:to>
      <xdr:col>32</xdr:col>
      <xdr:colOff>169363</xdr:colOff>
      <xdr:row>477</xdr:row>
      <xdr:rowOff>157933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5125" y="89677875"/>
          <a:ext cx="6693988" cy="3761558"/>
        </a:xfrm>
        <a:prstGeom prst="rect">
          <a:avLst/>
        </a:prstGeom>
      </xdr:spPr>
    </xdr:pic>
    <xdr:clientData/>
  </xdr:twoCellAnchor>
  <xdr:twoCellAnchor editAs="oneCell">
    <xdr:from>
      <xdr:col>12</xdr:col>
      <xdr:colOff>111124</xdr:colOff>
      <xdr:row>42</xdr:row>
      <xdr:rowOff>95251</xdr:rowOff>
    </xdr:from>
    <xdr:to>
      <xdr:col>26</xdr:col>
      <xdr:colOff>63499</xdr:colOff>
      <xdr:row>55</xdr:row>
      <xdr:rowOff>0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6374" y="10001251"/>
          <a:ext cx="3063875" cy="1984374"/>
        </a:xfrm>
        <a:prstGeom prst="rect">
          <a:avLst/>
        </a:prstGeom>
      </xdr:spPr>
    </xdr:pic>
    <xdr:clientData/>
  </xdr:twoCellAnchor>
  <xdr:twoCellAnchor editAs="oneCell">
    <xdr:from>
      <xdr:col>9</xdr:col>
      <xdr:colOff>206375</xdr:colOff>
      <xdr:row>72</xdr:row>
      <xdr:rowOff>95250</xdr:rowOff>
    </xdr:from>
    <xdr:to>
      <xdr:col>26</xdr:col>
      <xdr:colOff>63500</xdr:colOff>
      <xdr:row>89</xdr:row>
      <xdr:rowOff>75406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74875" y="15954375"/>
          <a:ext cx="3635375" cy="2726531"/>
        </a:xfrm>
        <a:prstGeom prst="rect">
          <a:avLst/>
        </a:prstGeom>
      </xdr:spPr>
    </xdr:pic>
    <xdr:clientData/>
  </xdr:twoCellAnchor>
  <xdr:twoCellAnchor editAs="oneCell">
    <xdr:from>
      <xdr:col>8</xdr:col>
      <xdr:colOff>74344</xdr:colOff>
      <xdr:row>13</xdr:row>
      <xdr:rowOff>111125</xdr:rowOff>
    </xdr:from>
    <xdr:to>
      <xdr:col>23</xdr:col>
      <xdr:colOff>158750</xdr:colOff>
      <xdr:row>29</xdr:row>
      <xdr:rowOff>23987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0594" y="4508500"/>
          <a:ext cx="3322906" cy="250048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313151</xdr:colOff>
      <xdr:row>0</xdr:row>
      <xdr:rowOff>104384</xdr:rowOff>
    </xdr:from>
    <xdr:to>
      <xdr:col>7</xdr:col>
      <xdr:colOff>28524</xdr:colOff>
      <xdr:row>0</xdr:row>
      <xdr:rowOff>1228726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3151" y="104384"/>
          <a:ext cx="1239373" cy="1124342"/>
        </a:xfrm>
        <a:prstGeom prst="rect">
          <a:avLst/>
        </a:prstGeom>
      </xdr:spPr>
    </xdr:pic>
    <xdr:clientData/>
  </xdr:twoCellAnchor>
  <xdr:twoCellAnchor editAs="oneCell">
    <xdr:from>
      <xdr:col>8</xdr:col>
      <xdr:colOff>162615</xdr:colOff>
      <xdr:row>13</xdr:row>
      <xdr:rowOff>31751</xdr:rowOff>
    </xdr:from>
    <xdr:to>
      <xdr:col>22</xdr:col>
      <xdr:colOff>185021</xdr:colOff>
      <xdr:row>27</xdr:row>
      <xdr:rowOff>79375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08865" y="4429126"/>
          <a:ext cx="3070406" cy="2301874"/>
        </a:xfrm>
        <a:prstGeom prst="rect">
          <a:avLst/>
        </a:prstGeom>
      </xdr:spPr>
    </xdr:pic>
    <xdr:clientData/>
  </xdr:twoCellAnchor>
  <xdr:twoCellAnchor editAs="oneCell">
    <xdr:from>
      <xdr:col>10</xdr:col>
      <xdr:colOff>114963</xdr:colOff>
      <xdr:row>73</xdr:row>
      <xdr:rowOff>0</xdr:rowOff>
    </xdr:from>
    <xdr:to>
      <xdr:col>24</xdr:col>
      <xdr:colOff>73896</xdr:colOff>
      <xdr:row>87</xdr:row>
      <xdr:rowOff>79375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305713" y="16017875"/>
          <a:ext cx="3133933" cy="23495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r-proyect\COMPARTIDOS\GERENCIA\GEMP\AVEC\AVEC2000\Jupter3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gg\0bra%20552\PPTO%20ADMINISTRATIVO%2013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CIB\USERS\Gestion%20VRM\INDICADO\Gesti&#243;n98\INDICADO\DATO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\Compartida\Users\Laura\AppData\Local\Temp\SHARE\ESTIMA\P7020\PROYECTO\730\CAMBIOS\Z2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CIB\USERS\WINDOWS\TEMP\DATO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inzon\c\GRCESAR\OPTIMIZA\MODELO\Enedic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FERTAS\7422\DPTO\CIVIL\7422CWX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astro\c\TEMP\INDICADO\DATO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r-proyect\COMPARTIDOS\DOCUME~1\CLBC\LOCALS~1\Temp\C.Lotus.Notes.Data\PRONRIO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comdes99\FUENT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\Compartida\SHARE\ESTIMA\P7020\PROYECTO\730\CAMBIOS\Z2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OS%20C\Documents\LUIS%20MIGUEL%20PEREZ%20S%202022\sardinata%202022\Presupuestos\presupuestos%20contrato%201%20SARDINATA\2.%20SARD%20-%20CONSTRUCCIO&#236;N%20DE%20AULA%20DE%20CLASES%20PARA%20LA%20SEDE%20EDUCATIVA%20SANTA%20RITA_DEF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OS%20C\Documents\LUIS%20MIGUEL%20PEREZ%20S%202022\sardinata%202022\Presupuestos\presupuestos%20contrato%201%20SARDINATA\5.%20SARD%20-%20PRUSUPUESTO%20FINAL%20LA%20PITA%20%20RESTAURANTE%20COCINA%20-%20BA&#209;O%20-%20vivienda%20doc.xlsx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microsoft.com/office/2019/04/relationships/externalLinkLongPath" Target="3.%20FO-SP-00-07%20A_PARCIAL%2001%20DE%20OBRA%20FP-CAT1%20milena.xlsx?C0C81F16" TargetMode="External"/><Relationship Id="rId1" Type="http://schemas.openxmlformats.org/officeDocument/2006/relationships/externalLinkPath" Target="file:///\\C0C81F16\3.%20FO-SP-00-07%20A_PARCIAL%2001%20DE%20OBRA%20FP-CAT1%20milena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OS%20C\Documents\LUIS%20MIGUEL%20PEREZ%20S%202022\sardinata%202022\Presupuestos\presupuestos%20contrato%201%20SARDINATA\3.%20SARD%20-%20PRESUPUESTO%20FINAL%20I.E.%20EL%20COMIENZO%20CONST.%20RESTAURANTE%20ESCOL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Summary"/>
      <sheetName val="LoanCalc"/>
      <sheetName val="CorpTax"/>
      <sheetName val="Export"/>
      <sheetName val="Import"/>
      <sheetName val="Yspack"/>
      <sheetName val="4-AGO-04"/>
      <sheetName val="CAPEX ACACIAS 90K"/>
      <sheetName val="API93"/>
      <sheetName val="list"/>
    </sheetNames>
    <sheetDataSet>
      <sheetData sheetId="0" refreshError="1">
        <row r="48">
          <cell r="U48">
            <v>17</v>
          </cell>
        </row>
      </sheetData>
      <sheetData sheetId="1" refreshError="1">
        <row r="3">
          <cell r="M3">
            <v>1</v>
          </cell>
        </row>
      </sheetData>
      <sheetData sheetId="2" refreshError="1"/>
      <sheetData sheetId="3" refreshError="1"/>
      <sheetData sheetId="4" refreshError="1">
        <row r="75">
          <cell r="G75">
            <v>1996</v>
          </cell>
        </row>
        <row r="76">
          <cell r="G76">
            <v>1997</v>
          </cell>
        </row>
        <row r="77">
          <cell r="G77">
            <v>1998</v>
          </cell>
        </row>
        <row r="78">
          <cell r="G78">
            <v>1999</v>
          </cell>
        </row>
        <row r="79">
          <cell r="G79">
            <v>2000</v>
          </cell>
        </row>
        <row r="80">
          <cell r="G80">
            <v>2001</v>
          </cell>
        </row>
        <row r="81">
          <cell r="G81">
            <v>2002</v>
          </cell>
        </row>
        <row r="82">
          <cell r="G82">
            <v>2003</v>
          </cell>
        </row>
        <row r="83">
          <cell r="G83">
            <v>2004</v>
          </cell>
        </row>
        <row r="84">
          <cell r="G84">
            <v>2005</v>
          </cell>
        </row>
        <row r="85">
          <cell r="G85">
            <v>2006</v>
          </cell>
        </row>
        <row r="86">
          <cell r="G86">
            <v>2007</v>
          </cell>
        </row>
        <row r="87">
          <cell r="G87">
            <v>2008</v>
          </cell>
        </row>
        <row r="88">
          <cell r="G88">
            <v>2009</v>
          </cell>
        </row>
        <row r="89">
          <cell r="G89">
            <v>2010</v>
          </cell>
        </row>
        <row r="90">
          <cell r="G90">
            <v>2011</v>
          </cell>
        </row>
        <row r="91">
          <cell r="G91">
            <v>2012</v>
          </cell>
        </row>
        <row r="92">
          <cell r="G92">
            <v>2013</v>
          </cell>
        </row>
        <row r="93">
          <cell r="G93">
            <v>2014</v>
          </cell>
        </row>
        <row r="94">
          <cell r="G94">
            <v>2015</v>
          </cell>
        </row>
        <row r="95">
          <cell r="G95">
            <v>2016</v>
          </cell>
        </row>
        <row r="96">
          <cell r="G96">
            <v>2017</v>
          </cell>
        </row>
        <row r="97">
          <cell r="G97">
            <v>2018</v>
          </cell>
        </row>
      </sheetData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.G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Análisis determinístico"/>
      <sheetName val="envío"/>
      <sheetName val="Modelo financiero"/>
      <sheetName val="API93"/>
      <sheetName val="PSM Monthly"/>
      <sheetName val="Análisis_determinístico"/>
      <sheetName val="Modelo_financiero"/>
      <sheetName val="Análisis_determinístico1"/>
      <sheetName val="Modelo_financiero1"/>
      <sheetName val="1. MODELO 60KB"/>
      <sheetName val="Hoja2"/>
      <sheetName val="BHA"/>
      <sheetName val="TABLA5"/>
      <sheetName val="PLAN CARGUE RIS (for nuevo)"/>
      <sheetName val="GCB2000"/>
      <sheetName val="PLANILLA"/>
      <sheetName val="TALLA"/>
      <sheetName val="Hoja3"/>
      <sheetName val="PLAN_CARGUE_RIS_(for_nuevo)"/>
      <sheetName val="PLAN_CARGUE_RIS_(for_nuevo)1"/>
      <sheetName val="Resumen"/>
      <sheetName val="Modelo Financiero Determ. "/>
      <sheetName val="Crudos"/>
      <sheetName val="TOVFEB."/>
      <sheetName val="C21_A310"/>
      <sheetName val="C21_G115"/>
      <sheetName val="C21_G220"/>
      <sheetName val="Ppto 2001"/>
      <sheetName val="CONTRATO"/>
      <sheetName val="Tabla"/>
      <sheetName val="Base Info"/>
      <sheetName val="DPC"/>
      <sheetName val="Estrategia"/>
      <sheetName val="Ppto_2001"/>
      <sheetName val="TOVFEB_"/>
      <sheetName val="Base_Info"/>
      <sheetName val="BRUTA-INY"/>
      <sheetName val="RES EQV"/>
      <sheetName val="RES GASOL"/>
      <sheetName val="RES PET"/>
      <sheetName val="RES GAS"/>
      <sheetName val="RES LPG"/>
      <sheetName val="POZOS"/>
      <sheetName val="RES_EQV"/>
      <sheetName val="RES_GASOL"/>
      <sheetName val="RES_PET"/>
      <sheetName val="RES_GAS"/>
      <sheetName val="RES_LPG"/>
      <sheetName val="Base_P10"/>
      <sheetName val="Base_P50"/>
      <sheetName val="Base_P90"/>
      <sheetName val="Prod_Inv_P10"/>
      <sheetName val="Prod_Inv_P50"/>
      <sheetName val="Prod_Inv_P90"/>
      <sheetName val="Todos"/>
      <sheetName val="Cuad 2.9 "/>
      <sheetName val="Ppto_20011"/>
      <sheetName val="TOVFEB_1"/>
      <sheetName val="Base_Info1"/>
      <sheetName val="RES_EQV1"/>
      <sheetName val="RES_GASOL1"/>
      <sheetName val="RES_PET1"/>
      <sheetName val="RES_GAS1"/>
      <sheetName val="RES_LPG1"/>
      <sheetName val="ASO"/>
      <sheetName val="Capital_Acum1"/>
      <sheetName val="Assume"/>
      <sheetName val="NOPAT_Acum1"/>
      <sheetName val="CONTRATOS"/>
      <sheetName val="DB"/>
      <sheetName val="Params"/>
      <sheetName val="Sheet1"/>
      <sheetName val="DB1"/>
      <sheetName val="ReserveData"/>
      <sheetName val="RollupParams"/>
      <sheetName val="BatchFeedback"/>
      <sheetName val="Cat"/>
      <sheetName val="Work"/>
      <sheetName val="LimitsSheet"/>
      <sheetName val="FormControls"/>
      <sheetName val="Versions"/>
      <sheetName val="RawData"/>
      <sheetName val="SaveParams"/>
      <sheetName val="IorStreams"/>
      <sheetName val="Maturity Matrix"/>
      <sheetName val="Calcs"/>
      <sheetName val="COSTOS_DE_TRANSPORTE1"/>
      <sheetName val="OPCIONES_DE_SIMULACION1"/>
      <sheetName val="COMPRA_MATERIA_PRIMA1"/>
      <sheetName val="Parametros Inversion"/>
      <sheetName val="APU"/>
      <sheetName val="Parámetros Formato"/>
      <sheetName val="#¡REF"/>
      <sheetName val="LISTA VALIDACION"/>
      <sheetName val="PYF100-2"/>
      <sheetName val="CrudosA"/>
      <sheetName val="casosWTI"/>
      <sheetName val="DCurva"/>
      <sheetName val="Inf.Semanal"/>
      <sheetName val="Main"/>
      <sheetName val="CorpTax"/>
      <sheetName val="Input"/>
      <sheetName val="Listas Desplegables"/>
      <sheetName val="Admin Cost Flow"/>
      <sheetName val="C.E cas"/>
      <sheetName val="INV $ cas"/>
      <sheetName val="ANS_DAB"/>
      <sheetName val="steel"/>
      <sheetName val="USED WELLS"/>
      <sheetName val="Hoja1"/>
      <sheetName val="PIA CASABE SUR ECP"/>
      <sheetName val="URCDIT"/>
      <sheetName val="PERSON"/>
      <sheetName val="CODIGOS PERDIDAS"/>
      <sheetName val="Datos_de_Entrada"/>
      <sheetName val="ListaEmpresas"/>
      <sheetName val="Lineas del PACC"/>
      <sheetName val="COL 21169"/>
      <sheetName val="Lista APU"/>
      <sheetName val="Tablas"/>
      <sheetName val="DEST. MEDIOS"/>
      <sheetName val="COMBUASF"/>
      <sheetName val="BALCRUDO"/>
      <sheetName val="PRECIOS"/>
      <sheetName val="CARGASPROC."/>
      <sheetName val="G L P  FINAL"/>
      <sheetName val="Graficos"/>
      <sheetName val="nombres"/>
      <sheetName val="Puntos"/>
      <sheetName val="BUFORM"/>
      <sheetName val="BUNUMBER"/>
      <sheetName val="INTROFORM"/>
      <sheetName val="INOUTFLOW"/>
      <sheetName val="TPNUMBER"/>
      <sheetName val="Ppto_20012"/>
      <sheetName val="TOVFEB_2"/>
      <sheetName val="Base_Info2"/>
      <sheetName val="RES_EQV2"/>
      <sheetName val="RES_GASOL2"/>
      <sheetName val="RES_PET2"/>
      <sheetName val="RES_GAS2"/>
      <sheetName val="RES_LPG2"/>
      <sheetName val="Cuad_2_9_"/>
      <sheetName val="Parametros_Inversion"/>
      <sheetName val="Maturity_Matrix"/>
      <sheetName val="Curves"/>
      <sheetName val="Note"/>
      <sheetName val="Heads"/>
      <sheetName val="Tables"/>
      <sheetName val="Page_2"/>
      <sheetName val="Dbase"/>
      <sheetName val="5094-2003"/>
    </sheetNames>
    <sheetDataSet>
      <sheetData sheetId="0">
        <row r="224">
          <cell r="B224" t="str">
            <v>MES No: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INST"/>
      <sheetName val="original_sis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LAN CARGUE RIS (for nuevo)"/>
      <sheetName val="Análisis determinístico"/>
      <sheetName val="Modelo financiero"/>
      <sheetName val="GCB2000"/>
      <sheetName val="PLANILLA"/>
      <sheetName val="TALLA"/>
      <sheetName val="Hoja3"/>
      <sheetName val="Análisis_determinístico"/>
      <sheetName val="PLAN_CARGUE_RIS_(for_nuevo)"/>
      <sheetName val="Modelo_financiero"/>
      <sheetName val="Análisis_determinístico1"/>
      <sheetName val="PLAN_CARGUE_RIS_(for_nuevo)1"/>
      <sheetName val="Modelo_financiero1"/>
      <sheetName val="Resumen"/>
      <sheetName val="Modelo Financiero Determ. "/>
      <sheetName val="DCurva"/>
      <sheetName val="Inf.Semanal"/>
      <sheetName val="envío"/>
      <sheetName val="API93"/>
      <sheetName val="PSM Monthly"/>
      <sheetName val="1. MODELO 60KB"/>
      <sheetName val="Hoja2"/>
      <sheetName val="BHA"/>
      <sheetName val="Crudos"/>
      <sheetName val="TOVFEB."/>
      <sheetName val="C21_A310"/>
      <sheetName val="C21_G115"/>
      <sheetName val="C21_G220"/>
      <sheetName val="Ppto 2001"/>
      <sheetName val="CONTRATO"/>
      <sheetName val="Tabla"/>
      <sheetName val="Base Info"/>
      <sheetName val="DPC"/>
      <sheetName val="Estrategia"/>
      <sheetName val="Ppto_2001"/>
      <sheetName val="TOVFEB_"/>
      <sheetName val="Base_Info"/>
      <sheetName val="BRUTA-INY"/>
      <sheetName val="RES EQV"/>
      <sheetName val="RES GASOL"/>
      <sheetName val="RES PET"/>
      <sheetName val="RES GAS"/>
      <sheetName val="RES LPG"/>
      <sheetName val="POZOS"/>
      <sheetName val="RES_EQV"/>
      <sheetName val="RES_GASOL"/>
      <sheetName val="RES_PET"/>
      <sheetName val="RES_GAS"/>
      <sheetName val="RES_LPG"/>
      <sheetName val="Base_P10"/>
      <sheetName val="Base_P50"/>
      <sheetName val="Base_P90"/>
      <sheetName val="Prod_Inv_P10"/>
      <sheetName val="Prod_Inv_P50"/>
      <sheetName val="Prod_Inv_P90"/>
      <sheetName val="Todos"/>
      <sheetName val="Cuad 2.9 "/>
      <sheetName val="Ppto_20011"/>
      <sheetName val="TOVFEB_1"/>
      <sheetName val="Base_Info1"/>
      <sheetName val="RES_EQV1"/>
      <sheetName val="RES_GASOL1"/>
      <sheetName val="RES_PET1"/>
      <sheetName val="RES_GAS1"/>
      <sheetName val="RES_LPG1"/>
      <sheetName val="ASO"/>
      <sheetName val="Capital_Acum1"/>
      <sheetName val="Assume"/>
      <sheetName val="NOPAT_Acum1"/>
      <sheetName val="CONTRATOS"/>
      <sheetName val="DB"/>
      <sheetName val="Params"/>
      <sheetName val="Sheet1"/>
      <sheetName val="DB1"/>
      <sheetName val="ReserveData"/>
      <sheetName val="RollupParams"/>
      <sheetName val="BatchFeedback"/>
      <sheetName val="Cat"/>
      <sheetName val="Work"/>
      <sheetName val="LimitsSheet"/>
      <sheetName val="FormControls"/>
      <sheetName val="Versions"/>
      <sheetName val="RawData"/>
      <sheetName val="SaveParams"/>
      <sheetName val="IorStreams"/>
      <sheetName val="Maturity Matrix"/>
      <sheetName val="Calcs"/>
      <sheetName val="COSTOS_DE_TRANSPORTE1"/>
      <sheetName val="OPCIONES_DE_SIMULACION1"/>
      <sheetName val="COMPRA_MATERIA_PRIMA1"/>
      <sheetName val="Parametros Inversion"/>
      <sheetName val="Parámetros Formato"/>
      <sheetName val="APU"/>
      <sheetName val="#¡REF"/>
      <sheetName val="TABLA5"/>
      <sheetName val="LISTA VALIDACION"/>
      <sheetName val="PYF100-2"/>
      <sheetName val="CrudosA"/>
      <sheetName val="casosWTI"/>
      <sheetName val="Listas Desplegables"/>
      <sheetName val="Admin Cost Flow"/>
      <sheetName val="C.E cas"/>
      <sheetName val="INV $ cas"/>
      <sheetName val="ANS_DAB"/>
      <sheetName val="steel"/>
      <sheetName val="USED WELLS"/>
      <sheetName val="Hoja1"/>
      <sheetName val="PIA CASABE SUR ECP"/>
      <sheetName val="URCDIT"/>
      <sheetName val="PERSON"/>
      <sheetName val="CODIGOS PERDIDAS"/>
      <sheetName val="Datos_de_Entrada"/>
      <sheetName val="ListaEmpresas"/>
      <sheetName val="Lineas del PACC"/>
      <sheetName val="COL 21169"/>
      <sheetName val="Lista APU"/>
      <sheetName val="Tablas"/>
      <sheetName val="DEST. MEDIOS"/>
      <sheetName val="COMBUASF"/>
      <sheetName val="BALCRUDO"/>
      <sheetName val="PRECIOS"/>
      <sheetName val="CARGASPROC."/>
      <sheetName val="G L P  FINAL"/>
      <sheetName val="Graficos"/>
      <sheetName val="nombres"/>
      <sheetName val="Puntos"/>
      <sheetName val="Main"/>
      <sheetName val="CorpTax"/>
      <sheetName val="Input"/>
      <sheetName val="BUFORM"/>
      <sheetName val="BUNUMBER"/>
      <sheetName val="INTROFORM"/>
      <sheetName val="INOUTFLOW"/>
      <sheetName val="TPNUMBER"/>
      <sheetName val="Ppto_20012"/>
      <sheetName val="TOVFEB_2"/>
      <sheetName val="Base_Info2"/>
      <sheetName val="RES_EQV2"/>
      <sheetName val="RES_GASOL2"/>
      <sheetName val="RES_PET2"/>
      <sheetName val="RES_GAS2"/>
      <sheetName val="RES_LPG2"/>
      <sheetName val="Cuad_2_9_"/>
      <sheetName val="Parametros_Inversion"/>
      <sheetName val="Maturity_Matrix"/>
      <sheetName val="Curves"/>
      <sheetName val="Note"/>
      <sheetName val="Heads"/>
      <sheetName val="Tables"/>
      <sheetName val="Page_2"/>
      <sheetName val="Dbase"/>
      <sheetName val="5094-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ENTRADA"/>
      <sheetName val="RESUMEN FORMA"/>
      <sheetName val="T'A"/>
      <sheetName val="SABANA"/>
      <sheetName val="CRUDOS"/>
      <sheetName val="PIMS-SOLUCION 2000"/>
      <sheetName val="MEZCLAS"/>
      <sheetName val="TKS"/>
      <sheetName val="RESUMEN"/>
      <sheetName val="SABANA UCR"/>
      <sheetName val="mto.electr."/>
      <sheetName val="API93"/>
      <sheetName val="EMPRESA"/>
      <sheetName val="DATOS CONTRATO"/>
      <sheetName val="LIQ-NOM"/>
      <sheetName val="NOMINA-1"/>
      <sheetName val="DATOS"/>
      <sheetName val="DATABASE"/>
      <sheetName val="Hoja3"/>
      <sheetName val="MANO DE OBRA"/>
      <sheetName val="1.1"/>
      <sheetName val="EQUIPO"/>
      <sheetName val="TUBERIA"/>
      <sheetName val="Hoja2"/>
      <sheetName val="MATERIALES"/>
      <sheetName val="DATOS_ENTRADA"/>
      <sheetName val="RESUMEN_FORMA"/>
      <sheetName val="PIMS-SOLUCION_2000"/>
      <sheetName val="SABANA_UCR"/>
      <sheetName val="mto_electr_"/>
      <sheetName val="DATOS_CONTRATO"/>
      <sheetName val="DATOS_ENTRADA1"/>
      <sheetName val="RESUMEN_FORMA1"/>
      <sheetName val="PIMS-SOLUCION_20001"/>
      <sheetName val="SABANA_UCR1"/>
      <sheetName val="mto_electr_1"/>
      <sheetName val="DATOS_CONTRATO1"/>
      <sheetName val="DPC"/>
      <sheetName val="Bases de Datos"/>
      <sheetName val="Instrucciones "/>
      <sheetName val="TABLA5"/>
      <sheetName val="Tablas"/>
      <sheetName val="COSTOS UNITARIOS"/>
      <sheetName val="CA-29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422CW00"/>
      <sheetName val="STRSUMM0"/>
      <sheetName val="CURVA S"/>
      <sheetName val="mto.electr."/>
      <sheetName val="Tabla5"/>
      <sheetName val="Com-MEC"/>
      <sheetName val="Curva &quot;S&quot; General"/>
      <sheetName val="steel"/>
      <sheetName val="1. MODELO 60KB"/>
      <sheetName val="civ_rom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Crudos"/>
      <sheetName val="TOVFEB."/>
      <sheetName val="GCB2000"/>
      <sheetName val="C21_A310"/>
      <sheetName val="C21_G115"/>
      <sheetName val="C21_G220"/>
      <sheetName val="Ppto 2001"/>
      <sheetName val="CONTRATO"/>
      <sheetName val="Tabla"/>
      <sheetName val="Base Info"/>
      <sheetName val="DPC"/>
      <sheetName val="Estrategia"/>
      <sheetName val="Ppto_2001"/>
      <sheetName val="TOVFEB_"/>
      <sheetName val="Base_Info"/>
      <sheetName val="BRUTA-INY"/>
      <sheetName val="RES EQV"/>
      <sheetName val="RES GASOL"/>
      <sheetName val="RES PET"/>
      <sheetName val="RES GAS"/>
      <sheetName val="RES LPG"/>
      <sheetName val="POZOS"/>
      <sheetName val="RES_EQV"/>
      <sheetName val="RES_GASOL"/>
      <sheetName val="RES_PET"/>
      <sheetName val="RES_GAS"/>
      <sheetName val="RES_LPG"/>
      <sheetName val="Base_P10"/>
      <sheetName val="Base_P50"/>
      <sheetName val="Base_P90"/>
      <sheetName val="Prod_Inv_P10"/>
      <sheetName val="Prod_Inv_P50"/>
      <sheetName val="Prod_Inv_P90"/>
      <sheetName val="Todos"/>
      <sheetName val="Cuad 2.9 "/>
      <sheetName val="Ppto_20011"/>
      <sheetName val="TOVFEB_1"/>
      <sheetName val="Base_Info1"/>
      <sheetName val="RES_EQV1"/>
      <sheetName val="RES_GASOL1"/>
      <sheetName val="RES_PET1"/>
      <sheetName val="RES_GAS1"/>
      <sheetName val="RES_LPG1"/>
      <sheetName val="ASO"/>
      <sheetName val="Capital_Acum1"/>
      <sheetName val="Assume"/>
      <sheetName val="NOPAT_Acum1"/>
      <sheetName val="CONTRATOS"/>
      <sheetName val="DB"/>
      <sheetName val="Params"/>
      <sheetName val="Sheet1"/>
      <sheetName val="DB1"/>
      <sheetName val="ReserveData"/>
      <sheetName val="RollupParams"/>
      <sheetName val="BatchFeedback"/>
      <sheetName val="Cat"/>
      <sheetName val="Work"/>
      <sheetName val="LimitsSheet"/>
      <sheetName val="FormControls"/>
      <sheetName val="Versions"/>
      <sheetName val="RawData"/>
      <sheetName val="SaveParams"/>
      <sheetName val="IorStreams"/>
      <sheetName val="Maturity Matrix"/>
      <sheetName val="Calcs"/>
      <sheetName val="COSTOS_DE_TRANSPORTE1"/>
      <sheetName val="OPCIONES_DE_SIMULACION1"/>
      <sheetName val="COMPRA_MATERIA_PRIMA1"/>
      <sheetName val="Parametros Inversion"/>
      <sheetName val="Parámetros Formato"/>
      <sheetName val="APU"/>
      <sheetName val="#¡REF"/>
      <sheetName val="LISTA VALIDACION"/>
      <sheetName val="PYF100-2"/>
      <sheetName val="CrudosA"/>
      <sheetName val="casosWTI"/>
      <sheetName val="PLAN CARGUE RIS (for nuevo)"/>
      <sheetName val="Análisis determinístico"/>
      <sheetName val="Modelo financiero"/>
      <sheetName val="PLANILLA"/>
      <sheetName val="TALLA"/>
      <sheetName val="Hoja3"/>
      <sheetName val="Análisis_determinístico"/>
      <sheetName val="PLAN_CARGUE_RIS_(for_nuevo)"/>
      <sheetName val="Modelo_financiero"/>
      <sheetName val="Análisis_determinístico1"/>
      <sheetName val="PLAN_CARGUE_RIS_(for_nuevo)1"/>
      <sheetName val="Modelo_financiero1"/>
      <sheetName val="Resumen"/>
      <sheetName val="Modelo Financiero Determ. "/>
      <sheetName val="envío"/>
      <sheetName val="API93"/>
      <sheetName val="PSM Monthly"/>
      <sheetName val="Hoja2"/>
      <sheetName val="1. MODELO 60KB"/>
      <sheetName val="BHA"/>
      <sheetName val="TABLA5"/>
      <sheetName val="DCurva"/>
      <sheetName val="Inf.Semanal"/>
      <sheetName val="BUFORM"/>
      <sheetName val="BUNUMBER"/>
      <sheetName val="INTROFORM"/>
      <sheetName val="INOUTFLOW"/>
      <sheetName val="TPNUMBER"/>
      <sheetName val="Ppto_20012"/>
      <sheetName val="TOVFEB_2"/>
      <sheetName val="Base_Info2"/>
      <sheetName val="RES_EQV2"/>
      <sheetName val="RES_GASOL2"/>
      <sheetName val="RES_PET2"/>
      <sheetName val="RES_GAS2"/>
      <sheetName val="RES_LPG2"/>
      <sheetName val="Cuad_2_9_"/>
      <sheetName val="Parametros_Inversion"/>
      <sheetName val="Maturity_Matrix"/>
      <sheetName val="Curves"/>
      <sheetName val="Note"/>
      <sheetName val="Heads"/>
      <sheetName val="Tables"/>
      <sheetName val="Page_2"/>
      <sheetName val="Dbase"/>
      <sheetName val="5094-200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 750"/>
      <sheetName val="59y22%"/>
      <sheetName val=" DESAR Y NO DESAR"/>
      <sheetName val="con 500"/>
      <sheetName val="con400 y posibles"/>
      <sheetName val="RC39,40,41,42"/>
      <sheetName val="GRAF.PRONOS"/>
      <sheetName val="Prod bas &amp; In Cto"/>
      <sheetName val="Tabla"/>
    </sheetNames>
    <sheetDataSet>
      <sheetData sheetId="0"/>
      <sheetData sheetId="1" refreshError="1">
        <row r="3">
          <cell r="B3">
            <v>50</v>
          </cell>
          <cell r="C3">
            <v>5.6125687318306472</v>
          </cell>
          <cell r="E3" t="str">
            <v>NOTAS:</v>
          </cell>
        </row>
        <row r="4">
          <cell r="B4">
            <v>22</v>
          </cell>
          <cell r="C4">
            <v>2.049223417716306</v>
          </cell>
        </row>
        <row r="5">
          <cell r="B5">
            <v>250</v>
          </cell>
        </row>
        <row r="6">
          <cell r="B6">
            <v>9</v>
          </cell>
        </row>
        <row r="10">
          <cell r="B10" t="str">
            <v>AREA COMERCIAL VIGENTE-969 ACRES-</v>
          </cell>
          <cell r="AC10" t="str">
            <v>TERCERA EXTENSION DE AREA COMERCIAL</v>
          </cell>
          <cell r="BA10" t="str">
            <v>GOR</v>
          </cell>
        </row>
        <row r="11">
          <cell r="B11" t="str">
            <v>POZOS ACTUALES</v>
          </cell>
          <cell r="Y11" t="str">
            <v>Perforación 1998</v>
          </cell>
          <cell r="AB11" t="str">
            <v>Perf. 98</v>
          </cell>
          <cell r="AC11" t="str">
            <v>POZOS ADICIONALES</v>
          </cell>
        </row>
        <row r="12">
          <cell r="B12" t="str">
            <v>RC1</v>
          </cell>
          <cell r="C12" t="str">
            <v>RC3</v>
          </cell>
          <cell r="D12" t="str">
            <v>RC4</v>
          </cell>
          <cell r="E12" t="str">
            <v>RC5</v>
          </cell>
          <cell r="F12" t="str">
            <v>RC6</v>
          </cell>
          <cell r="G12" t="str">
            <v>RC7</v>
          </cell>
          <cell r="H12" t="str">
            <v>RC9</v>
          </cell>
          <cell r="I12" t="str">
            <v>RC11</v>
          </cell>
          <cell r="J12" t="str">
            <v>RC12</v>
          </cell>
          <cell r="K12" t="str">
            <v>RC13</v>
          </cell>
          <cell r="L12" t="str">
            <v>RC-20</v>
          </cell>
          <cell r="M12" t="str">
            <v>RC-25</v>
          </cell>
          <cell r="N12" t="str">
            <v>RC-23</v>
          </cell>
          <cell r="O12" t="str">
            <v>RC-18</v>
          </cell>
          <cell r="P12" t="str">
            <v>RC14</v>
          </cell>
          <cell r="Q12" t="str">
            <v>RC15</v>
          </cell>
          <cell r="R12" t="str">
            <v>RC-21</v>
          </cell>
          <cell r="S12" t="str">
            <v>RC-26</v>
          </cell>
          <cell r="T12" t="str">
            <v>RC-27</v>
          </cell>
          <cell r="U12" t="str">
            <v>RC-29</v>
          </cell>
          <cell r="V12" t="str">
            <v>RC-32</v>
          </cell>
          <cell r="W12" t="str">
            <v>RC-17</v>
          </cell>
          <cell r="X12" t="str">
            <v>RC-33</v>
          </cell>
          <cell r="Y12" t="str">
            <v>RC-34</v>
          </cell>
          <cell r="Z12" t="str">
            <v>RC-35</v>
          </cell>
          <cell r="AA12" t="str">
            <v>RC-8A</v>
          </cell>
          <cell r="AB12" t="str">
            <v>3 pozos</v>
          </cell>
          <cell r="AC12" t="str">
            <v>RC-38</v>
          </cell>
          <cell r="AD12" t="str">
            <v>RC-39</v>
          </cell>
          <cell r="AE12" t="str">
            <v>RC-41</v>
          </cell>
          <cell r="AF12" t="str">
            <v>RC-42</v>
          </cell>
          <cell r="AG12" t="str">
            <v>RC-43</v>
          </cell>
          <cell r="AH12" t="str">
            <v>RC-49</v>
          </cell>
          <cell r="AI12" t="str">
            <v>RCn2</v>
          </cell>
          <cell r="AJ12" t="str">
            <v>RCn3</v>
          </cell>
          <cell r="AK12" t="str">
            <v>RCn4</v>
          </cell>
          <cell r="AL12" t="str">
            <v>RC-40</v>
          </cell>
          <cell r="AM12" t="str">
            <v>RCn-5</v>
          </cell>
          <cell r="AN12" t="str">
            <v>RCn-6</v>
          </cell>
          <cell r="AO12" t="str">
            <v>RCn-7</v>
          </cell>
          <cell r="AP12" t="str">
            <v>RCn-8</v>
          </cell>
          <cell r="AQ12" t="str">
            <v>RCn-9</v>
          </cell>
          <cell r="AR12" t="str">
            <v>RCn-10</v>
          </cell>
          <cell r="AS12" t="str">
            <v>RCn-11</v>
          </cell>
          <cell r="AT12" t="str">
            <v>RCn-12</v>
          </cell>
          <cell r="BA12" t="str">
            <v>scf/stb</v>
          </cell>
        </row>
        <row r="13">
          <cell r="A13">
            <v>34335</v>
          </cell>
        </row>
        <row r="14">
          <cell r="A14">
            <v>34366</v>
          </cell>
          <cell r="B14">
            <v>62</v>
          </cell>
          <cell r="C14">
            <v>40</v>
          </cell>
          <cell r="D14">
            <v>22</v>
          </cell>
          <cell r="E14">
            <v>86</v>
          </cell>
        </row>
        <row r="15">
          <cell r="A15">
            <v>34394</v>
          </cell>
          <cell r="B15">
            <v>184</v>
          </cell>
          <cell r="C15">
            <v>84</v>
          </cell>
          <cell r="D15">
            <v>337</v>
          </cell>
          <cell r="E15">
            <v>224</v>
          </cell>
        </row>
        <row r="16">
          <cell r="A16">
            <v>34425</v>
          </cell>
          <cell r="B16">
            <v>198</v>
          </cell>
          <cell r="C16">
            <v>86</v>
          </cell>
          <cell r="D16">
            <v>546</v>
          </cell>
          <cell r="E16">
            <v>274</v>
          </cell>
        </row>
        <row r="17">
          <cell r="A17">
            <v>34455</v>
          </cell>
          <cell r="B17">
            <v>179</v>
          </cell>
          <cell r="C17">
            <v>81</v>
          </cell>
          <cell r="D17">
            <v>501</v>
          </cell>
          <cell r="E17">
            <v>95</v>
          </cell>
        </row>
        <row r="18">
          <cell r="A18">
            <v>34486</v>
          </cell>
          <cell r="B18">
            <v>166</v>
          </cell>
          <cell r="C18">
            <v>76</v>
          </cell>
          <cell r="D18">
            <v>206</v>
          </cell>
          <cell r="E18">
            <v>248</v>
          </cell>
        </row>
        <row r="19">
          <cell r="A19">
            <v>34516</v>
          </cell>
          <cell r="B19">
            <v>152</v>
          </cell>
          <cell r="C19">
            <v>73</v>
          </cell>
          <cell r="D19">
            <v>169</v>
          </cell>
          <cell r="E19">
            <v>226</v>
          </cell>
        </row>
        <row r="20">
          <cell r="A20">
            <v>34547</v>
          </cell>
          <cell r="B20">
            <v>116</v>
          </cell>
          <cell r="C20">
            <v>70</v>
          </cell>
          <cell r="D20">
            <v>164</v>
          </cell>
          <cell r="E20">
            <v>214</v>
          </cell>
        </row>
        <row r="21">
          <cell r="A21">
            <v>34578</v>
          </cell>
          <cell r="B21">
            <v>134</v>
          </cell>
          <cell r="C21">
            <v>67</v>
          </cell>
          <cell r="D21">
            <v>171</v>
          </cell>
          <cell r="E21">
            <v>194</v>
          </cell>
        </row>
        <row r="22">
          <cell r="A22">
            <v>34608</v>
          </cell>
          <cell r="B22">
            <v>90</v>
          </cell>
          <cell r="C22">
            <v>59</v>
          </cell>
          <cell r="D22">
            <v>90</v>
          </cell>
          <cell r="E22">
            <v>193</v>
          </cell>
        </row>
        <row r="23">
          <cell r="A23">
            <v>34639</v>
          </cell>
          <cell r="B23">
            <v>85</v>
          </cell>
          <cell r="C23">
            <v>348</v>
          </cell>
          <cell r="D23">
            <v>139</v>
          </cell>
          <cell r="E23">
            <v>185</v>
          </cell>
        </row>
        <row r="24">
          <cell r="A24">
            <v>34669</v>
          </cell>
          <cell r="B24">
            <v>80</v>
          </cell>
          <cell r="C24">
            <v>339</v>
          </cell>
          <cell r="D24">
            <v>243</v>
          </cell>
          <cell r="E24">
            <v>189</v>
          </cell>
        </row>
        <row r="25">
          <cell r="B25">
            <v>120.43397260273973</v>
          </cell>
          <cell r="C25">
            <v>110.18958904109589</v>
          </cell>
          <cell r="D25">
            <v>215.54849315068492</v>
          </cell>
          <cell r="E25">
            <v>177.23616438356163</v>
          </cell>
          <cell r="AM25" t="str">
            <v>rc47expl</v>
          </cell>
          <cell r="BA25">
            <v>271</v>
          </cell>
        </row>
        <row r="26">
          <cell r="A26">
            <v>34700</v>
          </cell>
          <cell r="B26">
            <v>88</v>
          </cell>
          <cell r="C26">
            <v>306</v>
          </cell>
          <cell r="D26">
            <v>116</v>
          </cell>
          <cell r="E26">
            <v>192</v>
          </cell>
          <cell r="BB26">
            <v>0</v>
          </cell>
          <cell r="BE26">
            <v>0</v>
          </cell>
        </row>
        <row r="27">
          <cell r="A27">
            <v>34731</v>
          </cell>
          <cell r="B27">
            <v>82</v>
          </cell>
          <cell r="C27">
            <v>267</v>
          </cell>
          <cell r="D27">
            <v>266</v>
          </cell>
          <cell r="E27">
            <v>176</v>
          </cell>
          <cell r="BB27">
            <v>0</v>
          </cell>
          <cell r="BE27">
            <v>0</v>
          </cell>
        </row>
        <row r="28">
          <cell r="A28">
            <v>34759</v>
          </cell>
          <cell r="B28">
            <v>81</v>
          </cell>
          <cell r="C28">
            <v>267</v>
          </cell>
          <cell r="D28">
            <v>235</v>
          </cell>
          <cell r="E28">
            <v>177</v>
          </cell>
          <cell r="BB28">
            <v>0</v>
          </cell>
          <cell r="BE28">
            <v>0</v>
          </cell>
        </row>
        <row r="29">
          <cell r="A29">
            <v>34790</v>
          </cell>
          <cell r="B29">
            <v>79</v>
          </cell>
          <cell r="C29">
            <v>252</v>
          </cell>
          <cell r="D29">
            <v>197</v>
          </cell>
          <cell r="E29">
            <v>167</v>
          </cell>
          <cell r="BB29">
            <v>0</v>
          </cell>
          <cell r="BE29">
            <v>0</v>
          </cell>
        </row>
        <row r="30">
          <cell r="A30">
            <v>34820</v>
          </cell>
          <cell r="B30">
            <v>59</v>
          </cell>
          <cell r="C30">
            <v>240</v>
          </cell>
          <cell r="D30">
            <v>198</v>
          </cell>
          <cell r="E30">
            <v>165</v>
          </cell>
          <cell r="BB30">
            <v>0</v>
          </cell>
          <cell r="BE30">
            <v>0</v>
          </cell>
        </row>
        <row r="31">
          <cell r="A31">
            <v>34851</v>
          </cell>
          <cell r="B31">
            <v>70</v>
          </cell>
          <cell r="C31">
            <v>231</v>
          </cell>
          <cell r="D31">
            <v>188</v>
          </cell>
          <cell r="E31">
            <v>164</v>
          </cell>
          <cell r="BB31">
            <v>0</v>
          </cell>
          <cell r="BE31">
            <v>0</v>
          </cell>
        </row>
        <row r="32">
          <cell r="A32">
            <v>34881</v>
          </cell>
          <cell r="B32">
            <v>68</v>
          </cell>
          <cell r="C32">
            <v>220</v>
          </cell>
          <cell r="D32">
            <v>192</v>
          </cell>
          <cell r="E32">
            <v>164</v>
          </cell>
          <cell r="BB32">
            <v>0</v>
          </cell>
          <cell r="BE32">
            <v>0</v>
          </cell>
        </row>
        <row r="33">
          <cell r="A33">
            <v>34912</v>
          </cell>
          <cell r="B33">
            <v>78</v>
          </cell>
          <cell r="C33">
            <v>193</v>
          </cell>
          <cell r="D33">
            <v>183</v>
          </cell>
          <cell r="E33">
            <v>158</v>
          </cell>
          <cell r="BB33">
            <v>0</v>
          </cell>
          <cell r="BE33">
            <v>0</v>
          </cell>
        </row>
        <row r="34">
          <cell r="A34">
            <v>34943</v>
          </cell>
          <cell r="B34">
            <v>43</v>
          </cell>
          <cell r="C34">
            <v>194</v>
          </cell>
          <cell r="D34">
            <v>183</v>
          </cell>
          <cell r="E34">
            <v>161</v>
          </cell>
          <cell r="BB34">
            <v>0</v>
          </cell>
          <cell r="BE34">
            <v>0</v>
          </cell>
        </row>
        <row r="35">
          <cell r="A35">
            <v>34973</v>
          </cell>
          <cell r="B35">
            <v>13</v>
          </cell>
          <cell r="C35">
            <v>188</v>
          </cell>
          <cell r="D35">
            <v>178</v>
          </cell>
          <cell r="E35">
            <v>139</v>
          </cell>
          <cell r="BB35">
            <v>0</v>
          </cell>
          <cell r="BE35">
            <v>0</v>
          </cell>
        </row>
        <row r="36">
          <cell r="A36">
            <v>35004</v>
          </cell>
          <cell r="B36">
            <v>57</v>
          </cell>
          <cell r="C36">
            <v>180</v>
          </cell>
          <cell r="D36">
            <v>196</v>
          </cell>
          <cell r="E36">
            <v>160</v>
          </cell>
          <cell r="BB36">
            <v>0</v>
          </cell>
          <cell r="BE36">
            <v>0</v>
          </cell>
        </row>
        <row r="37">
          <cell r="A37">
            <v>35034</v>
          </cell>
          <cell r="B37">
            <v>82</v>
          </cell>
          <cell r="C37">
            <v>181</v>
          </cell>
          <cell r="D37">
            <v>180</v>
          </cell>
          <cell r="E37">
            <v>155</v>
          </cell>
          <cell r="BB37">
            <v>0</v>
          </cell>
          <cell r="BE37">
            <v>0</v>
          </cell>
        </row>
        <row r="38">
          <cell r="B38">
            <v>66.630136986301366</v>
          </cell>
          <cell r="C38">
            <v>226.45917808219176</v>
          </cell>
          <cell r="D38">
            <v>192.56109589041097</v>
          </cell>
          <cell r="E38">
            <v>164.74301369863014</v>
          </cell>
          <cell r="BA38">
            <v>326</v>
          </cell>
        </row>
        <row r="39">
          <cell r="A39">
            <v>35065</v>
          </cell>
          <cell r="B39">
            <v>120</v>
          </cell>
          <cell r="C39">
            <v>163</v>
          </cell>
          <cell r="D39">
            <v>142</v>
          </cell>
          <cell r="E39">
            <v>151</v>
          </cell>
          <cell r="AU39">
            <v>576</v>
          </cell>
          <cell r="AY39">
            <v>576</v>
          </cell>
          <cell r="BB39">
            <v>0</v>
          </cell>
          <cell r="BE39">
            <v>0</v>
          </cell>
          <cell r="BH39">
            <v>210.24</v>
          </cell>
          <cell r="BI39">
            <v>210.24</v>
          </cell>
          <cell r="BK39">
            <v>0</v>
          </cell>
          <cell r="BL39">
            <v>0</v>
          </cell>
          <cell r="BM39">
            <v>0</v>
          </cell>
        </row>
        <row r="40">
          <cell r="A40">
            <v>35096</v>
          </cell>
          <cell r="B40">
            <v>121</v>
          </cell>
          <cell r="C40">
            <v>128</v>
          </cell>
          <cell r="D40">
            <v>145</v>
          </cell>
          <cell r="E40">
            <v>146</v>
          </cell>
          <cell r="G40">
            <v>15</v>
          </cell>
          <cell r="AU40">
            <v>555</v>
          </cell>
          <cell r="AY40">
            <v>555</v>
          </cell>
          <cell r="BB40">
            <v>0</v>
          </cell>
          <cell r="BE40">
            <v>0</v>
          </cell>
          <cell r="BH40">
            <v>202.57499999999999</v>
          </cell>
          <cell r="BI40">
            <v>202.57499999999999</v>
          </cell>
          <cell r="BK40">
            <v>0</v>
          </cell>
          <cell r="BL40">
            <v>0</v>
          </cell>
          <cell r="BM40">
            <v>0</v>
          </cell>
        </row>
        <row r="41">
          <cell r="A41">
            <v>35125</v>
          </cell>
          <cell r="B41">
            <v>107</v>
          </cell>
          <cell r="C41">
            <v>145</v>
          </cell>
          <cell r="D41">
            <v>137</v>
          </cell>
          <cell r="E41">
            <v>139</v>
          </cell>
          <cell r="G41">
            <v>167</v>
          </cell>
          <cell r="AU41">
            <v>695</v>
          </cell>
          <cell r="AY41">
            <v>695</v>
          </cell>
          <cell r="BB41">
            <v>0</v>
          </cell>
          <cell r="BE41">
            <v>0</v>
          </cell>
          <cell r="BH41">
            <v>253.67499999999998</v>
          </cell>
          <cell r="BI41">
            <v>253.67499999999998</v>
          </cell>
          <cell r="BK41">
            <v>0</v>
          </cell>
          <cell r="BL41">
            <v>0</v>
          </cell>
          <cell r="BM41">
            <v>0</v>
          </cell>
        </row>
        <row r="42">
          <cell r="A42">
            <v>35156</v>
          </cell>
          <cell r="B42">
            <v>115</v>
          </cell>
          <cell r="C42">
            <v>147</v>
          </cell>
          <cell r="D42">
            <v>131</v>
          </cell>
          <cell r="E42">
            <v>135</v>
          </cell>
          <cell r="F42">
            <v>12</v>
          </cell>
          <cell r="G42">
            <v>179</v>
          </cell>
          <cell r="AU42">
            <v>719</v>
          </cell>
          <cell r="AY42">
            <v>719</v>
          </cell>
          <cell r="BB42">
            <v>0</v>
          </cell>
          <cell r="BE42">
            <v>0</v>
          </cell>
          <cell r="BH42">
            <v>262.435</v>
          </cell>
          <cell r="BI42">
            <v>262.435</v>
          </cell>
          <cell r="BK42">
            <v>0</v>
          </cell>
          <cell r="BL42">
            <v>0</v>
          </cell>
          <cell r="BM42">
            <v>0</v>
          </cell>
        </row>
        <row r="43">
          <cell r="A43">
            <v>35186</v>
          </cell>
          <cell r="B43">
            <v>116</v>
          </cell>
          <cell r="C43">
            <v>131</v>
          </cell>
          <cell r="D43">
            <v>139</v>
          </cell>
          <cell r="E43">
            <v>141</v>
          </cell>
          <cell r="F43">
            <v>24</v>
          </cell>
          <cell r="G43">
            <v>166</v>
          </cell>
          <cell r="H43">
            <v>207</v>
          </cell>
          <cell r="AU43">
            <v>924</v>
          </cell>
          <cell r="AY43">
            <v>924</v>
          </cell>
          <cell r="BB43">
            <v>0</v>
          </cell>
          <cell r="BE43">
            <v>0</v>
          </cell>
          <cell r="BH43">
            <v>337.26</v>
          </cell>
          <cell r="BI43">
            <v>337.26</v>
          </cell>
          <cell r="BK43">
            <v>0</v>
          </cell>
          <cell r="BL43">
            <v>0</v>
          </cell>
          <cell r="BM43">
            <v>0</v>
          </cell>
        </row>
        <row r="44">
          <cell r="A44">
            <v>35217</v>
          </cell>
          <cell r="B44">
            <v>55</v>
          </cell>
          <cell r="C44">
            <v>66</v>
          </cell>
          <cell r="D44">
            <v>134</v>
          </cell>
          <cell r="E44">
            <v>137</v>
          </cell>
          <cell r="F44">
            <v>120</v>
          </cell>
          <cell r="G44">
            <v>153</v>
          </cell>
          <cell r="H44">
            <v>356</v>
          </cell>
          <cell r="I44">
            <v>140</v>
          </cell>
          <cell r="K44">
            <v>12</v>
          </cell>
          <cell r="AU44">
            <v>1173</v>
          </cell>
          <cell r="AY44">
            <v>1173</v>
          </cell>
          <cell r="BB44">
            <v>0</v>
          </cell>
          <cell r="BE44">
            <v>0</v>
          </cell>
          <cell r="BH44">
            <v>428.14499999999998</v>
          </cell>
          <cell r="BI44">
            <v>428.14499999999998</v>
          </cell>
          <cell r="BK44">
            <v>0</v>
          </cell>
          <cell r="BL44">
            <v>0</v>
          </cell>
          <cell r="BM44">
            <v>0</v>
          </cell>
        </row>
        <row r="45">
          <cell r="A45">
            <v>35247</v>
          </cell>
          <cell r="B45">
            <v>114</v>
          </cell>
          <cell r="C45">
            <v>50</v>
          </cell>
          <cell r="D45">
            <v>141</v>
          </cell>
          <cell r="E45">
            <v>131</v>
          </cell>
          <cell r="F45">
            <v>100</v>
          </cell>
          <cell r="G45">
            <v>140</v>
          </cell>
          <cell r="H45">
            <v>276</v>
          </cell>
          <cell r="I45">
            <v>170</v>
          </cell>
          <cell r="J45">
            <v>181</v>
          </cell>
          <cell r="K45">
            <v>116</v>
          </cell>
          <cell r="AU45">
            <v>1419</v>
          </cell>
          <cell r="AY45">
            <v>1419</v>
          </cell>
          <cell r="BB45">
            <v>0</v>
          </cell>
          <cell r="BE45">
            <v>0</v>
          </cell>
          <cell r="BH45">
            <v>517.93499999999995</v>
          </cell>
          <cell r="BI45">
            <v>517.93499999999995</v>
          </cell>
          <cell r="BK45">
            <v>0</v>
          </cell>
          <cell r="BL45">
            <v>0</v>
          </cell>
          <cell r="BM45">
            <v>0</v>
          </cell>
        </row>
        <row r="46">
          <cell r="A46">
            <v>35278</v>
          </cell>
          <cell r="B46">
            <v>94</v>
          </cell>
          <cell r="C46">
            <v>36</v>
          </cell>
          <cell r="D46">
            <v>137</v>
          </cell>
          <cell r="E46">
            <v>125</v>
          </cell>
          <cell r="F46">
            <v>87</v>
          </cell>
          <cell r="G46">
            <v>278</v>
          </cell>
          <cell r="H46">
            <v>30</v>
          </cell>
          <cell r="I46">
            <v>289</v>
          </cell>
          <cell r="J46">
            <v>320</v>
          </cell>
          <cell r="K46">
            <v>132</v>
          </cell>
          <cell r="AU46">
            <v>1528</v>
          </cell>
          <cell r="AY46">
            <v>1528</v>
          </cell>
          <cell r="BB46">
            <v>0</v>
          </cell>
          <cell r="BE46">
            <v>0</v>
          </cell>
          <cell r="BH46">
            <v>557.72</v>
          </cell>
          <cell r="BI46">
            <v>557.72</v>
          </cell>
          <cell r="BK46">
            <v>0</v>
          </cell>
          <cell r="BL46">
            <v>0</v>
          </cell>
          <cell r="BM46">
            <v>0</v>
          </cell>
        </row>
        <row r="47">
          <cell r="A47">
            <v>35309</v>
          </cell>
          <cell r="B47">
            <v>95</v>
          </cell>
          <cell r="C47">
            <v>43</v>
          </cell>
          <cell r="D47">
            <v>126</v>
          </cell>
          <cell r="E47">
            <v>116</v>
          </cell>
          <cell r="F47">
            <v>68</v>
          </cell>
          <cell r="G47">
            <v>250</v>
          </cell>
          <cell r="H47">
            <v>189</v>
          </cell>
          <cell r="I47">
            <v>252</v>
          </cell>
          <cell r="J47">
            <v>303</v>
          </cell>
          <cell r="K47">
            <v>100</v>
          </cell>
          <cell r="AU47">
            <v>1542</v>
          </cell>
          <cell r="AY47">
            <v>1542</v>
          </cell>
          <cell r="BB47">
            <v>0</v>
          </cell>
          <cell r="BE47">
            <v>0</v>
          </cell>
          <cell r="BH47">
            <v>562.83000000000004</v>
          </cell>
          <cell r="BI47">
            <v>562.83000000000004</v>
          </cell>
          <cell r="BK47">
            <v>0</v>
          </cell>
          <cell r="BL47">
            <v>0</v>
          </cell>
          <cell r="BM47">
            <v>0</v>
          </cell>
        </row>
        <row r="48">
          <cell r="A48">
            <v>35339</v>
          </cell>
          <cell r="B48">
            <v>103</v>
          </cell>
          <cell r="C48">
            <v>30</v>
          </cell>
          <cell r="D48">
            <v>135</v>
          </cell>
          <cell r="E48">
            <v>131</v>
          </cell>
          <cell r="F48">
            <v>71</v>
          </cell>
          <cell r="G48">
            <v>259</v>
          </cell>
          <cell r="H48">
            <v>159</v>
          </cell>
          <cell r="I48">
            <v>193</v>
          </cell>
          <cell r="J48">
            <v>298</v>
          </cell>
          <cell r="K48">
            <v>117</v>
          </cell>
          <cell r="AU48">
            <v>1496</v>
          </cell>
          <cell r="AY48">
            <v>1496</v>
          </cell>
          <cell r="BB48">
            <v>0</v>
          </cell>
          <cell r="BE48">
            <v>0</v>
          </cell>
          <cell r="BH48">
            <v>546.04</v>
          </cell>
          <cell r="BI48">
            <v>546.04</v>
          </cell>
          <cell r="BK48">
            <v>0</v>
          </cell>
          <cell r="BL48">
            <v>0</v>
          </cell>
          <cell r="BM48">
            <v>0</v>
          </cell>
        </row>
        <row r="49">
          <cell r="A49">
            <v>35370</v>
          </cell>
          <cell r="B49">
            <v>102</v>
          </cell>
          <cell r="C49">
            <v>27</v>
          </cell>
          <cell r="D49">
            <v>131</v>
          </cell>
          <cell r="E49">
            <v>128</v>
          </cell>
          <cell r="F49">
            <v>74</v>
          </cell>
          <cell r="G49">
            <v>252</v>
          </cell>
          <cell r="H49">
            <v>150</v>
          </cell>
          <cell r="I49">
            <v>173</v>
          </cell>
          <cell r="J49">
            <v>268</v>
          </cell>
          <cell r="K49">
            <v>100</v>
          </cell>
          <cell r="AU49">
            <v>1405</v>
          </cell>
          <cell r="AY49">
            <v>1405</v>
          </cell>
          <cell r="BB49">
            <v>0</v>
          </cell>
          <cell r="BE49">
            <v>0</v>
          </cell>
          <cell r="BH49">
            <v>512.82499999999993</v>
          </cell>
          <cell r="BI49">
            <v>512.82499999999993</v>
          </cell>
          <cell r="BK49">
            <v>0</v>
          </cell>
          <cell r="BL49">
            <v>0</v>
          </cell>
          <cell r="BM49">
            <v>0</v>
          </cell>
        </row>
        <row r="50">
          <cell r="A50">
            <v>35400</v>
          </cell>
          <cell r="B50">
            <v>100</v>
          </cell>
          <cell r="C50">
            <v>27</v>
          </cell>
          <cell r="D50">
            <v>123</v>
          </cell>
          <cell r="E50">
            <v>101</v>
          </cell>
          <cell r="F50">
            <v>74</v>
          </cell>
          <cell r="G50">
            <v>244</v>
          </cell>
          <cell r="H50">
            <v>144</v>
          </cell>
          <cell r="I50">
            <v>156</v>
          </cell>
          <cell r="J50">
            <v>251</v>
          </cell>
          <cell r="K50">
            <v>113</v>
          </cell>
          <cell r="P50">
            <v>10</v>
          </cell>
          <cell r="Q50">
            <v>103</v>
          </cell>
          <cell r="AU50">
            <v>1446</v>
          </cell>
          <cell r="AY50">
            <v>1446</v>
          </cell>
          <cell r="BB50">
            <v>0</v>
          </cell>
          <cell r="BE50">
            <v>0</v>
          </cell>
          <cell r="BH50">
            <v>527.79</v>
          </cell>
          <cell r="BI50">
            <v>527.79</v>
          </cell>
          <cell r="BK50">
            <v>0</v>
          </cell>
          <cell r="BL50">
            <v>0</v>
          </cell>
          <cell r="BM50">
            <v>0</v>
          </cell>
        </row>
        <row r="51">
          <cell r="B51">
            <v>103.1606557377049</v>
          </cell>
          <cell r="C51">
            <v>82.478688524590154</v>
          </cell>
          <cell r="D51">
            <v>134.64043715846992</v>
          </cell>
          <cell r="E51">
            <v>131.31803278688523</v>
          </cell>
          <cell r="F51">
            <v>52.327868852459019</v>
          </cell>
          <cell r="G51">
            <v>174.67540983606557</v>
          </cell>
          <cell r="H51">
            <v>125.50382513661202</v>
          </cell>
          <cell r="I51">
            <v>114.0415300546448</v>
          </cell>
          <cell r="J51">
            <v>134.64043715846992</v>
          </cell>
          <cell r="K51">
            <v>57.311475409836063</v>
          </cell>
          <cell r="P51">
            <v>0.8306010928961749</v>
          </cell>
          <cell r="Q51">
            <v>8.5551912568306001</v>
          </cell>
          <cell r="BA51">
            <v>1045</v>
          </cell>
        </row>
        <row r="52">
          <cell r="A52">
            <v>35431</v>
          </cell>
          <cell r="B52">
            <v>95</v>
          </cell>
          <cell r="C52">
            <v>19</v>
          </cell>
          <cell r="D52">
            <v>115</v>
          </cell>
          <cell r="E52">
            <v>95</v>
          </cell>
          <cell r="F52">
            <v>68</v>
          </cell>
          <cell r="G52">
            <v>252</v>
          </cell>
          <cell r="H52">
            <v>106</v>
          </cell>
          <cell r="I52">
            <v>146</v>
          </cell>
          <cell r="J52">
            <v>228</v>
          </cell>
          <cell r="K52">
            <v>98</v>
          </cell>
          <cell r="P52">
            <v>122</v>
          </cell>
          <cell r="Q52">
            <v>447</v>
          </cell>
          <cell r="AU52">
            <v>1791</v>
          </cell>
          <cell r="AY52">
            <v>1791</v>
          </cell>
          <cell r="BA52">
            <v>1000</v>
          </cell>
          <cell r="BB52">
            <v>1.7909999999999999</v>
          </cell>
          <cell r="BE52">
            <v>1.7909999999999999</v>
          </cell>
          <cell r="BG52">
            <v>0</v>
          </cell>
          <cell r="BH52">
            <v>863.95500000000004</v>
          </cell>
          <cell r="BI52">
            <v>863.95500000000004</v>
          </cell>
          <cell r="BK52">
            <v>0</v>
          </cell>
          <cell r="BL52">
            <v>0</v>
          </cell>
          <cell r="BM52">
            <v>0</v>
          </cell>
        </row>
        <row r="53">
          <cell r="A53">
            <v>35462</v>
          </cell>
          <cell r="B53">
            <v>86</v>
          </cell>
          <cell r="C53">
            <v>3</v>
          </cell>
          <cell r="D53">
            <v>120</v>
          </cell>
          <cell r="E53">
            <v>89</v>
          </cell>
          <cell r="F53">
            <v>67</v>
          </cell>
          <cell r="G53">
            <v>251</v>
          </cell>
          <cell r="H53">
            <v>35</v>
          </cell>
          <cell r="I53">
            <v>152</v>
          </cell>
          <cell r="J53">
            <v>215</v>
          </cell>
          <cell r="K53">
            <v>93</v>
          </cell>
          <cell r="P53">
            <v>115</v>
          </cell>
          <cell r="Q53">
            <v>340</v>
          </cell>
          <cell r="AU53">
            <v>1566</v>
          </cell>
          <cell r="AY53">
            <v>1566</v>
          </cell>
          <cell r="BA53">
            <v>1000</v>
          </cell>
          <cell r="BB53">
            <v>1.5660000000000001</v>
          </cell>
          <cell r="BE53">
            <v>1.5660000000000001</v>
          </cell>
          <cell r="BG53">
            <v>0</v>
          </cell>
          <cell r="BH53">
            <v>774.16499999999996</v>
          </cell>
          <cell r="BI53">
            <v>774.16499999999996</v>
          </cell>
          <cell r="BK53">
            <v>0</v>
          </cell>
          <cell r="BL53">
            <v>0</v>
          </cell>
          <cell r="BM53">
            <v>0</v>
          </cell>
        </row>
        <row r="54">
          <cell r="A54">
            <v>35490</v>
          </cell>
          <cell r="B54">
            <v>91</v>
          </cell>
          <cell r="C54">
            <v>1</v>
          </cell>
          <cell r="D54">
            <v>119</v>
          </cell>
          <cell r="E54">
            <v>105</v>
          </cell>
          <cell r="F54">
            <v>66</v>
          </cell>
          <cell r="G54">
            <v>252</v>
          </cell>
          <cell r="H54">
            <v>41</v>
          </cell>
          <cell r="I54">
            <v>144</v>
          </cell>
          <cell r="J54">
            <v>220</v>
          </cell>
          <cell r="K54">
            <v>97</v>
          </cell>
          <cell r="P54">
            <v>99</v>
          </cell>
          <cell r="Q54">
            <v>317</v>
          </cell>
          <cell r="AU54">
            <v>1552</v>
          </cell>
          <cell r="AY54">
            <v>1552</v>
          </cell>
          <cell r="BA54">
            <v>1000</v>
          </cell>
          <cell r="BB54">
            <v>1.552</v>
          </cell>
          <cell r="BE54">
            <v>1.552</v>
          </cell>
          <cell r="BG54">
            <v>0</v>
          </cell>
          <cell r="BH54">
            <v>820.15499999999997</v>
          </cell>
          <cell r="BI54">
            <v>820.15499999999997</v>
          </cell>
          <cell r="BK54">
            <v>0</v>
          </cell>
          <cell r="BL54">
            <v>0</v>
          </cell>
          <cell r="BM54">
            <v>0</v>
          </cell>
        </row>
        <row r="55">
          <cell r="A55">
            <v>35521</v>
          </cell>
          <cell r="B55">
            <v>96</v>
          </cell>
          <cell r="C55">
            <v>9</v>
          </cell>
          <cell r="D55">
            <v>109</v>
          </cell>
          <cell r="E55">
            <v>99</v>
          </cell>
          <cell r="F55">
            <v>65</v>
          </cell>
          <cell r="G55">
            <v>242</v>
          </cell>
          <cell r="H55">
            <v>14</v>
          </cell>
          <cell r="I55">
            <v>129</v>
          </cell>
          <cell r="J55">
            <v>201</v>
          </cell>
          <cell r="K55">
            <v>112</v>
          </cell>
          <cell r="P55">
            <v>97</v>
          </cell>
          <cell r="Q55">
            <v>358</v>
          </cell>
          <cell r="W55">
            <v>34</v>
          </cell>
          <cell r="AU55">
            <v>1565</v>
          </cell>
          <cell r="AY55">
            <v>1565</v>
          </cell>
          <cell r="BA55">
            <v>1000</v>
          </cell>
          <cell r="BB55">
            <v>1.5649999999999999</v>
          </cell>
          <cell r="BE55">
            <v>1.5649999999999999</v>
          </cell>
          <cell r="BG55">
            <v>0</v>
          </cell>
          <cell r="BH55">
            <v>833.66000000000008</v>
          </cell>
          <cell r="BI55">
            <v>833.66000000000008</v>
          </cell>
          <cell r="BK55">
            <v>0</v>
          </cell>
          <cell r="BL55">
            <v>0</v>
          </cell>
          <cell r="BM55">
            <v>0</v>
          </cell>
        </row>
        <row r="56">
          <cell r="A56">
            <v>35551</v>
          </cell>
          <cell r="B56">
            <v>77</v>
          </cell>
          <cell r="C56">
            <v>26</v>
          </cell>
          <cell r="D56">
            <v>111</v>
          </cell>
          <cell r="E56">
            <v>83</v>
          </cell>
          <cell r="F56">
            <v>53</v>
          </cell>
          <cell r="G56">
            <v>242</v>
          </cell>
          <cell r="H56">
            <v>44</v>
          </cell>
          <cell r="I56">
            <v>119</v>
          </cell>
          <cell r="J56">
            <v>206</v>
          </cell>
          <cell r="K56">
            <v>101</v>
          </cell>
          <cell r="L56">
            <v>286</v>
          </cell>
          <cell r="P56">
            <v>87</v>
          </cell>
          <cell r="Q56">
            <v>402</v>
          </cell>
          <cell r="W56">
            <v>126</v>
          </cell>
          <cell r="AU56">
            <v>1963</v>
          </cell>
          <cell r="AY56">
            <v>1963</v>
          </cell>
          <cell r="BA56">
            <v>900</v>
          </cell>
          <cell r="BB56">
            <v>1.7666999999999999</v>
          </cell>
          <cell r="BE56">
            <v>1.7666999999999999</v>
          </cell>
          <cell r="BG56">
            <v>0</v>
          </cell>
          <cell r="BH56">
            <v>1053.7550000000001</v>
          </cell>
          <cell r="BI56">
            <v>1053.7550000000001</v>
          </cell>
          <cell r="BK56">
            <v>0</v>
          </cell>
          <cell r="BL56">
            <v>0</v>
          </cell>
          <cell r="BM56">
            <v>0</v>
          </cell>
        </row>
        <row r="57">
          <cell r="A57">
            <v>35582</v>
          </cell>
          <cell r="B57">
            <v>23</v>
          </cell>
          <cell r="C57">
            <v>16</v>
          </cell>
          <cell r="D57">
            <v>107</v>
          </cell>
          <cell r="E57">
            <v>93</v>
          </cell>
          <cell r="F57">
            <v>53</v>
          </cell>
          <cell r="G57">
            <v>245</v>
          </cell>
          <cell r="H57">
            <v>37</v>
          </cell>
          <cell r="I57">
            <v>110</v>
          </cell>
          <cell r="J57">
            <v>194</v>
          </cell>
          <cell r="K57">
            <v>70</v>
          </cell>
          <cell r="L57">
            <v>376</v>
          </cell>
          <cell r="P57">
            <v>83</v>
          </cell>
          <cell r="Q57">
            <v>396</v>
          </cell>
          <cell r="R57">
            <v>25</v>
          </cell>
          <cell r="W57">
            <v>678</v>
          </cell>
          <cell r="AU57">
            <v>2506</v>
          </cell>
          <cell r="AY57">
            <v>2506</v>
          </cell>
          <cell r="BA57">
            <v>700</v>
          </cell>
          <cell r="BB57">
            <v>1.7542</v>
          </cell>
          <cell r="BE57">
            <v>1.7542</v>
          </cell>
          <cell r="BG57">
            <v>0</v>
          </cell>
          <cell r="BH57">
            <v>1342.835</v>
          </cell>
          <cell r="BI57">
            <v>1342.835</v>
          </cell>
          <cell r="BK57">
            <v>0</v>
          </cell>
          <cell r="BL57">
            <v>0</v>
          </cell>
          <cell r="BM57">
            <v>0</v>
          </cell>
        </row>
        <row r="58">
          <cell r="A58">
            <v>35612</v>
          </cell>
          <cell r="B58">
            <v>16</v>
          </cell>
          <cell r="C58">
            <v>14</v>
          </cell>
          <cell r="D58">
            <v>115</v>
          </cell>
          <cell r="E58">
            <v>111</v>
          </cell>
          <cell r="F58">
            <v>47</v>
          </cell>
          <cell r="G58">
            <v>227</v>
          </cell>
          <cell r="H58">
            <v>28</v>
          </cell>
          <cell r="I58">
            <v>104</v>
          </cell>
          <cell r="J58">
            <v>191</v>
          </cell>
          <cell r="K58">
            <v>81</v>
          </cell>
          <cell r="L58">
            <v>399</v>
          </cell>
          <cell r="M58">
            <v>66</v>
          </cell>
          <cell r="P58">
            <v>98</v>
          </cell>
          <cell r="Q58">
            <v>397</v>
          </cell>
          <cell r="R58">
            <v>33</v>
          </cell>
          <cell r="W58">
            <v>581</v>
          </cell>
          <cell r="AU58">
            <v>2508</v>
          </cell>
          <cell r="AY58">
            <v>2508</v>
          </cell>
          <cell r="BA58">
            <v>552</v>
          </cell>
          <cell r="BB58">
            <v>1.3844160000000001</v>
          </cell>
          <cell r="BE58">
            <v>1.3844160000000001</v>
          </cell>
          <cell r="BG58">
            <v>0</v>
          </cell>
          <cell r="BH58">
            <v>1433.355</v>
          </cell>
          <cell r="BI58">
            <v>1433.355</v>
          </cell>
          <cell r="BK58">
            <v>0</v>
          </cell>
          <cell r="BL58">
            <v>0</v>
          </cell>
          <cell r="BM58">
            <v>0</v>
          </cell>
        </row>
        <row r="59">
          <cell r="A59">
            <v>35643</v>
          </cell>
          <cell r="B59">
            <v>6</v>
          </cell>
          <cell r="C59">
            <v>17</v>
          </cell>
          <cell r="D59">
            <v>112</v>
          </cell>
          <cell r="E59">
            <v>95</v>
          </cell>
          <cell r="F59">
            <v>51</v>
          </cell>
          <cell r="G59">
            <v>224</v>
          </cell>
          <cell r="H59">
            <v>31</v>
          </cell>
          <cell r="I59">
            <v>98</v>
          </cell>
          <cell r="J59">
            <v>181</v>
          </cell>
          <cell r="K59">
            <v>114</v>
          </cell>
          <cell r="L59">
            <v>370</v>
          </cell>
          <cell r="M59">
            <v>102</v>
          </cell>
          <cell r="N59">
            <v>214</v>
          </cell>
          <cell r="O59">
            <v>307</v>
          </cell>
          <cell r="P59">
            <v>108</v>
          </cell>
          <cell r="Q59">
            <v>371</v>
          </cell>
          <cell r="R59">
            <v>31.198869935647362</v>
          </cell>
          <cell r="W59">
            <v>556</v>
          </cell>
          <cell r="AU59">
            <v>2988.1988699356475</v>
          </cell>
          <cell r="AY59">
            <v>2988.1988699356475</v>
          </cell>
          <cell r="BA59">
            <v>564</v>
          </cell>
          <cell r="BB59">
            <v>1.6853441626437053</v>
          </cell>
          <cell r="BE59">
            <v>1.6853441626437053</v>
          </cell>
          <cell r="BG59">
            <v>0</v>
          </cell>
          <cell r="BH59">
            <v>1648.4125875265113</v>
          </cell>
          <cell r="BI59">
            <v>1648.4125875265113</v>
          </cell>
          <cell r="BK59">
            <v>0</v>
          </cell>
          <cell r="BL59">
            <v>0</v>
          </cell>
          <cell r="BM59">
            <v>0</v>
          </cell>
        </row>
        <row r="60">
          <cell r="A60">
            <v>35674</v>
          </cell>
          <cell r="B60">
            <v>0</v>
          </cell>
          <cell r="C60">
            <v>16.655177180719889</v>
          </cell>
          <cell r="D60">
            <v>124</v>
          </cell>
          <cell r="E60">
            <v>78</v>
          </cell>
          <cell r="F60">
            <v>74</v>
          </cell>
          <cell r="G60">
            <v>213</v>
          </cell>
          <cell r="H60">
            <v>51</v>
          </cell>
          <cell r="I60">
            <v>90</v>
          </cell>
          <cell r="J60">
            <v>209</v>
          </cell>
          <cell r="K60">
            <v>134</v>
          </cell>
          <cell r="L60">
            <v>340</v>
          </cell>
          <cell r="M60">
            <v>8</v>
          </cell>
          <cell r="N60">
            <v>261</v>
          </cell>
          <cell r="O60">
            <v>440</v>
          </cell>
          <cell r="P60">
            <v>114</v>
          </cell>
          <cell r="Q60">
            <v>343</v>
          </cell>
          <cell r="R60">
            <v>32</v>
          </cell>
          <cell r="S60">
            <v>16</v>
          </cell>
          <cell r="W60">
            <v>495</v>
          </cell>
          <cell r="AU60">
            <v>3038.6551771807199</v>
          </cell>
          <cell r="AY60">
            <v>3038.6551771807199</v>
          </cell>
          <cell r="BA60">
            <v>583</v>
          </cell>
          <cell r="BB60">
            <v>1.7715359682963598</v>
          </cell>
          <cell r="BE60">
            <v>1.7715359682963598</v>
          </cell>
          <cell r="BG60">
            <v>0</v>
          </cell>
          <cell r="BH60">
            <v>1671.939139670963</v>
          </cell>
          <cell r="BI60">
            <v>1671.939139670963</v>
          </cell>
          <cell r="BK60">
            <v>0</v>
          </cell>
          <cell r="BL60">
            <v>0</v>
          </cell>
          <cell r="BM60">
            <v>0</v>
          </cell>
        </row>
        <row r="61">
          <cell r="A61">
            <v>35704</v>
          </cell>
          <cell r="B61">
            <v>0</v>
          </cell>
          <cell r="C61">
            <v>15</v>
          </cell>
          <cell r="D61">
            <v>125</v>
          </cell>
          <cell r="E61">
            <v>94</v>
          </cell>
          <cell r="F61">
            <v>52</v>
          </cell>
          <cell r="G61">
            <v>197</v>
          </cell>
          <cell r="H61">
            <v>27</v>
          </cell>
          <cell r="I61">
            <v>115</v>
          </cell>
          <cell r="J61">
            <v>224</v>
          </cell>
          <cell r="K61">
            <v>112</v>
          </cell>
          <cell r="L61">
            <v>295</v>
          </cell>
          <cell r="M61">
            <v>0</v>
          </cell>
          <cell r="N61">
            <v>222</v>
          </cell>
          <cell r="O61">
            <v>386</v>
          </cell>
          <cell r="P61">
            <v>130</v>
          </cell>
          <cell r="Q61">
            <v>314</v>
          </cell>
          <cell r="R61">
            <v>34</v>
          </cell>
          <cell r="S61">
            <v>40</v>
          </cell>
          <cell r="T61">
            <v>447</v>
          </cell>
          <cell r="V61">
            <v>155</v>
          </cell>
          <cell r="W61">
            <v>444</v>
          </cell>
          <cell r="AU61">
            <v>3428</v>
          </cell>
          <cell r="AY61">
            <v>3428</v>
          </cell>
          <cell r="BA61">
            <v>707</v>
          </cell>
          <cell r="BB61">
            <v>2.4235959999999999</v>
          </cell>
          <cell r="BE61">
            <v>2.4235959999999999</v>
          </cell>
          <cell r="BG61">
            <v>0</v>
          </cell>
          <cell r="BH61">
            <v>1797.26</v>
          </cell>
          <cell r="BI61">
            <v>1797.26</v>
          </cell>
          <cell r="BK61">
            <v>0</v>
          </cell>
          <cell r="BL61">
            <v>0</v>
          </cell>
          <cell r="BM61">
            <v>0</v>
          </cell>
        </row>
        <row r="62">
          <cell r="A62">
            <v>35735</v>
          </cell>
          <cell r="B62">
            <v>0</v>
          </cell>
          <cell r="C62">
            <v>23</v>
          </cell>
          <cell r="D62">
            <v>94</v>
          </cell>
          <cell r="E62">
            <v>95</v>
          </cell>
          <cell r="F62">
            <v>67</v>
          </cell>
          <cell r="G62">
            <v>213</v>
          </cell>
          <cell r="H62">
            <v>14</v>
          </cell>
          <cell r="I62">
            <v>125</v>
          </cell>
          <cell r="J62">
            <v>236</v>
          </cell>
          <cell r="K62">
            <v>46</v>
          </cell>
          <cell r="L62">
            <v>334</v>
          </cell>
          <cell r="M62">
            <v>0</v>
          </cell>
          <cell r="N62">
            <v>194</v>
          </cell>
          <cell r="O62">
            <v>358</v>
          </cell>
          <cell r="P62">
            <v>124</v>
          </cell>
          <cell r="Q62">
            <v>336</v>
          </cell>
          <cell r="R62">
            <v>35</v>
          </cell>
          <cell r="S62">
            <v>16</v>
          </cell>
          <cell r="T62">
            <v>410</v>
          </cell>
          <cell r="U62">
            <v>628</v>
          </cell>
          <cell r="V62">
            <v>342</v>
          </cell>
          <cell r="W62">
            <v>506</v>
          </cell>
          <cell r="AU62">
            <v>4196</v>
          </cell>
          <cell r="AY62">
            <v>4196</v>
          </cell>
          <cell r="BA62">
            <v>700</v>
          </cell>
          <cell r="BB62">
            <v>2.9371999999999998</v>
          </cell>
          <cell r="BE62">
            <v>2.9371999999999998</v>
          </cell>
          <cell r="BG62">
            <v>0</v>
          </cell>
          <cell r="BH62">
            <v>2044.3649999999998</v>
          </cell>
          <cell r="BI62">
            <v>2044.3649999999998</v>
          </cell>
          <cell r="BK62">
            <v>0</v>
          </cell>
          <cell r="BL62">
            <v>0</v>
          </cell>
          <cell r="BM62">
            <v>0</v>
          </cell>
        </row>
        <row r="63">
          <cell r="A63">
            <v>35765</v>
          </cell>
          <cell r="B63">
            <v>0</v>
          </cell>
          <cell r="C63">
            <v>37</v>
          </cell>
          <cell r="D63">
            <v>104</v>
          </cell>
          <cell r="E63">
            <v>80</v>
          </cell>
          <cell r="F63">
            <v>57</v>
          </cell>
          <cell r="G63">
            <v>212</v>
          </cell>
          <cell r="H63">
            <v>14</v>
          </cell>
          <cell r="I63">
            <v>134</v>
          </cell>
          <cell r="J63">
            <v>185</v>
          </cell>
          <cell r="K63">
            <v>83</v>
          </cell>
          <cell r="L63">
            <v>277</v>
          </cell>
          <cell r="M63">
            <v>0</v>
          </cell>
          <cell r="N63">
            <v>193</v>
          </cell>
          <cell r="O63">
            <v>345</v>
          </cell>
          <cell r="P63">
            <v>90</v>
          </cell>
          <cell r="Q63">
            <v>398</v>
          </cell>
          <cell r="R63">
            <v>24</v>
          </cell>
          <cell r="S63">
            <v>31</v>
          </cell>
          <cell r="T63">
            <v>373</v>
          </cell>
          <cell r="U63">
            <v>1046</v>
          </cell>
          <cell r="V63">
            <v>304</v>
          </cell>
          <cell r="W63">
            <v>484</v>
          </cell>
          <cell r="AU63">
            <v>4471</v>
          </cell>
          <cell r="AY63">
            <v>4471</v>
          </cell>
          <cell r="BA63">
            <v>982</v>
          </cell>
          <cell r="BB63">
            <v>4.3905219999999998</v>
          </cell>
          <cell r="BE63">
            <v>4.3905219999999998</v>
          </cell>
          <cell r="BG63">
            <v>0</v>
          </cell>
          <cell r="BH63">
            <v>2159.7049999999999</v>
          </cell>
          <cell r="BI63">
            <v>2159.7049999999999</v>
          </cell>
          <cell r="BK63">
            <v>0</v>
          </cell>
          <cell r="BL63">
            <v>0</v>
          </cell>
          <cell r="BM63">
            <v>0</v>
          </cell>
        </row>
        <row r="64">
          <cell r="B64">
            <v>40.81095890410959</v>
          </cell>
          <cell r="C64">
            <v>16.378951743270914</v>
          </cell>
          <cell r="D64">
            <v>112.85479452054794</v>
          </cell>
          <cell r="E64">
            <v>93.032328767123275</v>
          </cell>
          <cell r="F64">
            <v>59.967123287671235</v>
          </cell>
          <cell r="G64">
            <v>230.7068493150685</v>
          </cell>
          <cell r="H64">
            <v>36.813150684931507</v>
          </cell>
          <cell r="I64">
            <v>122.09972602739727</v>
          </cell>
          <cell r="J64">
            <v>207.38630136986302</v>
          </cell>
          <cell r="K64">
            <v>95.031232876712338</v>
          </cell>
          <cell r="L64">
            <v>222.96109589041097</v>
          </cell>
          <cell r="M64">
            <v>14.6586301369863</v>
          </cell>
          <cell r="N64">
            <v>90.283835616438353</v>
          </cell>
          <cell r="O64">
            <v>152.91616438356164</v>
          </cell>
          <cell r="P64">
            <v>105.52547945205478</v>
          </cell>
          <cell r="Q64">
            <v>368.04821917808221</v>
          </cell>
          <cell r="R64">
            <v>17.840125057653918</v>
          </cell>
          <cell r="S64">
            <v>8.5786301369863001</v>
          </cell>
          <cell r="T64">
            <v>102.44383561643835</v>
          </cell>
          <cell r="U64">
            <v>139.42356164383563</v>
          </cell>
          <cell r="V64">
            <v>66.713424657534247</v>
          </cell>
          <cell r="W64">
            <v>325.15506849315068</v>
          </cell>
          <cell r="BA64">
            <v>806.89095890410965</v>
          </cell>
        </row>
        <row r="65">
          <cell r="A65">
            <v>35796</v>
          </cell>
          <cell r="B65">
            <v>0</v>
          </cell>
          <cell r="C65">
            <v>36</v>
          </cell>
          <cell r="D65">
            <v>97</v>
          </cell>
          <cell r="E65">
            <v>88</v>
          </cell>
          <cell r="F65">
            <v>58</v>
          </cell>
          <cell r="G65">
            <v>233</v>
          </cell>
          <cell r="H65">
            <v>57</v>
          </cell>
          <cell r="I65">
            <v>129</v>
          </cell>
          <cell r="J65">
            <v>193</v>
          </cell>
          <cell r="K65">
            <v>91</v>
          </cell>
          <cell r="L65">
            <v>250</v>
          </cell>
          <cell r="M65">
            <v>0</v>
          </cell>
          <cell r="N65">
            <v>163</v>
          </cell>
          <cell r="O65">
            <v>334</v>
          </cell>
          <cell r="P65">
            <v>87</v>
          </cell>
          <cell r="Q65">
            <v>348</v>
          </cell>
          <cell r="R65">
            <v>9</v>
          </cell>
          <cell r="S65">
            <v>43</v>
          </cell>
          <cell r="T65">
            <v>368</v>
          </cell>
          <cell r="U65">
            <v>1064</v>
          </cell>
          <cell r="V65">
            <v>274</v>
          </cell>
          <cell r="W65">
            <v>462</v>
          </cell>
          <cell r="X65">
            <v>63</v>
          </cell>
          <cell r="AC65">
            <v>8</v>
          </cell>
          <cell r="AU65">
            <v>4402.9967849999994</v>
          </cell>
          <cell r="AY65">
            <v>4402.9967849999994</v>
          </cell>
          <cell r="AZ65">
            <v>0</v>
          </cell>
          <cell r="BA65">
            <v>1268</v>
          </cell>
          <cell r="BB65">
            <v>5.5829999233799992</v>
          </cell>
          <cell r="BE65">
            <v>5.5829999233799992</v>
          </cell>
          <cell r="BF65">
            <v>2</v>
          </cell>
          <cell r="BG65">
            <v>0</v>
          </cell>
          <cell r="BH65">
            <v>2471.0488265249996</v>
          </cell>
          <cell r="BI65">
            <v>2471.0488265249996</v>
          </cell>
        </row>
        <row r="66">
          <cell r="A66">
            <v>35827</v>
          </cell>
          <cell r="B66">
            <v>61</v>
          </cell>
          <cell r="C66">
            <v>16</v>
          </cell>
          <cell r="D66">
            <v>89</v>
          </cell>
          <cell r="E66">
            <v>106</v>
          </cell>
          <cell r="F66">
            <v>69</v>
          </cell>
          <cell r="G66">
            <v>230</v>
          </cell>
          <cell r="H66">
            <v>96</v>
          </cell>
          <cell r="I66">
            <v>134</v>
          </cell>
          <cell r="J66">
            <v>178</v>
          </cell>
          <cell r="K66">
            <v>118</v>
          </cell>
          <cell r="L66">
            <v>298</v>
          </cell>
          <cell r="M66">
            <v>0</v>
          </cell>
          <cell r="N66">
            <v>166</v>
          </cell>
          <cell r="O66">
            <v>304</v>
          </cell>
          <cell r="P66">
            <v>110</v>
          </cell>
          <cell r="Q66">
            <v>342</v>
          </cell>
          <cell r="R66">
            <v>13</v>
          </cell>
          <cell r="S66">
            <v>23</v>
          </cell>
          <cell r="T66">
            <v>380</v>
          </cell>
          <cell r="U66">
            <v>1008</v>
          </cell>
          <cell r="V66">
            <v>259</v>
          </cell>
          <cell r="W66">
            <v>433</v>
          </cell>
          <cell r="X66">
            <v>123</v>
          </cell>
          <cell r="AC66">
            <v>8</v>
          </cell>
          <cell r="AU66">
            <v>4411</v>
          </cell>
          <cell r="AV66">
            <v>-145</v>
          </cell>
          <cell r="AY66">
            <v>4556</v>
          </cell>
          <cell r="AZ66">
            <v>0</v>
          </cell>
          <cell r="BA66">
            <v>1233</v>
          </cell>
          <cell r="BB66">
            <v>5.4387629999999998</v>
          </cell>
          <cell r="BE66">
            <v>5.6175480000000002</v>
          </cell>
          <cell r="BF66">
            <v>2</v>
          </cell>
          <cell r="BG66">
            <v>0</v>
          </cell>
          <cell r="BH66">
            <v>2384.1799999999998</v>
          </cell>
          <cell r="BI66">
            <v>2437.105</v>
          </cell>
        </row>
        <row r="67">
          <cell r="A67">
            <v>35855</v>
          </cell>
          <cell r="B67">
            <v>71</v>
          </cell>
          <cell r="C67">
            <v>38</v>
          </cell>
          <cell r="D67">
            <v>85</v>
          </cell>
          <cell r="E67">
            <v>82</v>
          </cell>
          <cell r="F67">
            <v>63</v>
          </cell>
          <cell r="G67">
            <v>205</v>
          </cell>
          <cell r="H67">
            <v>95</v>
          </cell>
          <cell r="I67">
            <v>116</v>
          </cell>
          <cell r="J67">
            <v>158</v>
          </cell>
          <cell r="K67">
            <v>81</v>
          </cell>
          <cell r="L67">
            <v>240</v>
          </cell>
          <cell r="M67">
            <v>0</v>
          </cell>
          <cell r="N67">
            <v>180</v>
          </cell>
          <cell r="O67">
            <v>293</v>
          </cell>
          <cell r="P67">
            <v>100</v>
          </cell>
          <cell r="Q67">
            <v>386</v>
          </cell>
          <cell r="R67">
            <v>13</v>
          </cell>
          <cell r="S67">
            <v>23</v>
          </cell>
          <cell r="T67">
            <v>352</v>
          </cell>
          <cell r="U67">
            <v>1026</v>
          </cell>
          <cell r="V67">
            <v>275</v>
          </cell>
          <cell r="W67">
            <v>459</v>
          </cell>
          <cell r="X67">
            <v>99</v>
          </cell>
          <cell r="AC67">
            <v>29</v>
          </cell>
          <cell r="AD67">
            <v>991</v>
          </cell>
          <cell r="AU67">
            <v>5022</v>
          </cell>
          <cell r="AV67">
            <v>-409</v>
          </cell>
          <cell r="AW67">
            <v>991</v>
          </cell>
          <cell r="AY67">
            <v>4440</v>
          </cell>
          <cell r="AZ67">
            <v>991</v>
          </cell>
          <cell r="BA67">
            <v>1223</v>
          </cell>
          <cell r="BB67">
            <v>6.1419059999999996</v>
          </cell>
          <cell r="BC67">
            <v>1.2119930000000001</v>
          </cell>
          <cell r="BD67">
            <v>0</v>
          </cell>
          <cell r="BE67">
            <v>5.4301199999999996</v>
          </cell>
          <cell r="BF67">
            <v>2</v>
          </cell>
          <cell r="BG67">
            <v>1.2119930000000001</v>
          </cell>
          <cell r="BH67">
            <v>2653.1849999999999</v>
          </cell>
          <cell r="BI67">
            <v>2440.7550000000001</v>
          </cell>
        </row>
        <row r="68">
          <cell r="A68">
            <v>35886</v>
          </cell>
          <cell r="B68">
            <v>88</v>
          </cell>
          <cell r="C68">
            <v>22</v>
          </cell>
          <cell r="D68">
            <v>95</v>
          </cell>
          <cell r="E68">
            <v>85</v>
          </cell>
          <cell r="F68">
            <v>70</v>
          </cell>
          <cell r="G68">
            <v>186</v>
          </cell>
          <cell r="H68">
            <v>84</v>
          </cell>
          <cell r="I68">
            <v>111</v>
          </cell>
          <cell r="J68">
            <v>138</v>
          </cell>
          <cell r="K68">
            <v>84</v>
          </cell>
          <cell r="L68">
            <v>220</v>
          </cell>
          <cell r="M68">
            <v>0</v>
          </cell>
          <cell r="N68">
            <v>149</v>
          </cell>
          <cell r="O68">
            <v>250</v>
          </cell>
          <cell r="P68">
            <v>96</v>
          </cell>
          <cell r="Q68">
            <v>417</v>
          </cell>
          <cell r="R68">
            <v>12.736311961726972</v>
          </cell>
          <cell r="S68">
            <v>34</v>
          </cell>
          <cell r="T68">
            <v>332</v>
          </cell>
          <cell r="U68">
            <v>1015</v>
          </cell>
          <cell r="V68">
            <v>250</v>
          </cell>
          <cell r="W68">
            <v>473</v>
          </cell>
          <cell r="X68">
            <v>93.596609806942084</v>
          </cell>
          <cell r="Y68">
            <v>666</v>
          </cell>
          <cell r="AC68">
            <v>30</v>
          </cell>
          <cell r="AD68">
            <v>1072</v>
          </cell>
          <cell r="AU68">
            <v>5453.3329217686696</v>
          </cell>
          <cell r="AV68">
            <v>-590</v>
          </cell>
          <cell r="AW68">
            <v>1072</v>
          </cell>
          <cell r="AY68">
            <v>4971.3329217686696</v>
          </cell>
          <cell r="AZ68">
            <v>1072</v>
          </cell>
          <cell r="BA68">
            <v>997</v>
          </cell>
          <cell r="BB68">
            <v>5.4369729230033634</v>
          </cell>
          <cell r="BC68">
            <v>1.068784</v>
          </cell>
          <cell r="BD68">
            <v>0</v>
          </cell>
          <cell r="BE68">
            <v>4.9564189230033637</v>
          </cell>
          <cell r="BF68">
            <v>2</v>
          </cell>
          <cell r="BG68">
            <v>1.068784</v>
          </cell>
          <cell r="BH68">
            <v>2824.1265164455644</v>
          </cell>
          <cell r="BI68">
            <v>2648.1965164455642</v>
          </cell>
        </row>
        <row r="69">
          <cell r="A69">
            <v>35916</v>
          </cell>
          <cell r="B69">
            <v>92</v>
          </cell>
          <cell r="C69">
            <v>14</v>
          </cell>
          <cell r="D69">
            <v>90</v>
          </cell>
          <cell r="E69">
            <v>84</v>
          </cell>
          <cell r="F69">
            <v>66</v>
          </cell>
          <cell r="G69">
            <v>188</v>
          </cell>
          <cell r="H69">
            <v>94</v>
          </cell>
          <cell r="I69">
            <v>98</v>
          </cell>
          <cell r="J69">
            <v>138</v>
          </cell>
          <cell r="K69">
            <v>71</v>
          </cell>
          <cell r="L69">
            <v>251</v>
          </cell>
          <cell r="M69">
            <v>0</v>
          </cell>
          <cell r="N69">
            <v>168</v>
          </cell>
          <cell r="O69">
            <v>182</v>
          </cell>
          <cell r="P69">
            <v>88</v>
          </cell>
          <cell r="Q69">
            <v>398</v>
          </cell>
          <cell r="R69">
            <v>0</v>
          </cell>
          <cell r="S69">
            <v>29</v>
          </cell>
          <cell r="T69">
            <v>338</v>
          </cell>
          <cell r="U69">
            <v>985</v>
          </cell>
          <cell r="V69">
            <v>253</v>
          </cell>
          <cell r="W69">
            <v>444</v>
          </cell>
          <cell r="X69">
            <v>104</v>
          </cell>
          <cell r="Y69">
            <v>614</v>
          </cell>
          <cell r="AC69">
            <v>3</v>
          </cell>
          <cell r="AD69">
            <v>977</v>
          </cell>
          <cell r="AU69">
            <v>5607</v>
          </cell>
          <cell r="AV69">
            <v>-159</v>
          </cell>
          <cell r="AW69">
            <v>977</v>
          </cell>
          <cell r="AY69">
            <v>4789</v>
          </cell>
          <cell r="AZ69">
            <v>977</v>
          </cell>
          <cell r="BA69">
            <v>1047</v>
          </cell>
          <cell r="BB69">
            <v>5.8705290000000003</v>
          </cell>
          <cell r="BC69">
            <v>1.0229189999999999</v>
          </cell>
          <cell r="BD69">
            <v>0</v>
          </cell>
          <cell r="BE69">
            <v>5.0140830000000003</v>
          </cell>
          <cell r="BF69">
            <v>2</v>
          </cell>
          <cell r="BG69">
            <v>1.0229189999999999</v>
          </cell>
          <cell r="BH69">
            <v>3100.3100000000004</v>
          </cell>
          <cell r="BI69">
            <v>2801.74</v>
          </cell>
        </row>
        <row r="70">
          <cell r="A70">
            <v>35947</v>
          </cell>
          <cell r="B70">
            <v>120</v>
          </cell>
          <cell r="C70">
            <v>89</v>
          </cell>
          <cell r="D70">
            <v>115</v>
          </cell>
          <cell r="E70">
            <v>73</v>
          </cell>
          <cell r="F70">
            <v>52</v>
          </cell>
          <cell r="G70">
            <v>174</v>
          </cell>
          <cell r="H70">
            <v>93</v>
          </cell>
          <cell r="I70">
            <v>107</v>
          </cell>
          <cell r="J70">
            <v>136</v>
          </cell>
          <cell r="K70">
            <v>66</v>
          </cell>
          <cell r="L70">
            <v>215</v>
          </cell>
          <cell r="M70">
            <v>0</v>
          </cell>
          <cell r="N70">
            <v>164</v>
          </cell>
          <cell r="O70">
            <v>169</v>
          </cell>
          <cell r="P70">
            <v>87</v>
          </cell>
          <cell r="Q70">
            <v>392</v>
          </cell>
          <cell r="R70">
            <v>0</v>
          </cell>
          <cell r="S70">
            <v>26</v>
          </cell>
          <cell r="T70">
            <v>332</v>
          </cell>
          <cell r="U70">
            <v>920</v>
          </cell>
          <cell r="V70">
            <v>239</v>
          </cell>
          <cell r="W70">
            <v>434</v>
          </cell>
          <cell r="X70">
            <v>118</v>
          </cell>
          <cell r="Y70">
            <v>588</v>
          </cell>
          <cell r="AC70">
            <v>2.8362609032406692</v>
          </cell>
          <cell r="AD70">
            <v>892</v>
          </cell>
          <cell r="AU70">
            <v>5280</v>
          </cell>
          <cell r="AV70">
            <v>-321</v>
          </cell>
          <cell r="AW70">
            <v>892</v>
          </cell>
          <cell r="AY70">
            <v>4709</v>
          </cell>
          <cell r="AZ70">
            <v>892</v>
          </cell>
          <cell r="BA70">
            <v>1100</v>
          </cell>
          <cell r="BB70">
            <v>5.8079999999999998</v>
          </cell>
          <cell r="BC70">
            <v>0.98119999999999996</v>
          </cell>
          <cell r="BD70">
            <v>0</v>
          </cell>
          <cell r="BE70">
            <v>5.1798999999999999</v>
          </cell>
          <cell r="BF70">
            <v>2</v>
          </cell>
          <cell r="BG70">
            <v>0.98119999999999996</v>
          </cell>
          <cell r="BH70">
            <v>3270.0349999999999</v>
          </cell>
          <cell r="BI70">
            <v>3061.62</v>
          </cell>
        </row>
        <row r="71">
          <cell r="A71">
            <v>35977</v>
          </cell>
          <cell r="B71">
            <v>117.56595656978745</v>
          </cell>
          <cell r="C71">
            <v>87.194751122592351</v>
          </cell>
          <cell r="D71">
            <v>112.6673750460463</v>
          </cell>
          <cell r="E71">
            <v>71.519290246620699</v>
          </cell>
          <cell r="F71">
            <v>50.94524784690789</v>
          </cell>
          <cell r="G71">
            <v>170.47063702619178</v>
          </cell>
          <cell r="H71">
            <v>91.113616341585271</v>
          </cell>
          <cell r="I71">
            <v>104.82964460806046</v>
          </cell>
          <cell r="J71">
            <v>133.24141744575911</v>
          </cell>
          <cell r="K71">
            <v>64.661276113383096</v>
          </cell>
          <cell r="L71">
            <v>210.63900552086918</v>
          </cell>
          <cell r="M71">
            <v>0</v>
          </cell>
          <cell r="N71">
            <v>160.6734739787095</v>
          </cell>
          <cell r="O71">
            <v>165.57205550245064</v>
          </cell>
          <cell r="P71">
            <v>85.235318513095891</v>
          </cell>
          <cell r="Q71">
            <v>384.04879146130565</v>
          </cell>
          <cell r="R71">
            <v>0</v>
          </cell>
          <cell r="S71">
            <v>25.472623923453945</v>
          </cell>
          <cell r="T71">
            <v>313.8795399586341</v>
          </cell>
          <cell r="U71">
            <v>869.78667699380526</v>
          </cell>
          <cell r="V71">
            <v>225.95545195817331</v>
          </cell>
          <cell r="W71">
            <v>425.19687626073124</v>
          </cell>
          <cell r="X71">
            <v>111.55959552746633</v>
          </cell>
          <cell r="Y71">
            <v>555.90713703517122</v>
          </cell>
          <cell r="Z71">
            <v>250</v>
          </cell>
          <cell r="AA71">
            <v>100</v>
          </cell>
          <cell r="AC71">
            <v>2.6814586370838591</v>
          </cell>
          <cell r="AD71">
            <v>862</v>
          </cell>
          <cell r="AU71">
            <v>5746.135759000801</v>
          </cell>
          <cell r="AV71">
            <v>-4</v>
          </cell>
          <cell r="AW71">
            <v>862</v>
          </cell>
          <cell r="AY71">
            <v>4888.135759000801</v>
          </cell>
          <cell r="AZ71">
            <v>862</v>
          </cell>
          <cell r="BA71">
            <v>1100</v>
          </cell>
          <cell r="BB71">
            <v>6.3207493349008814</v>
          </cell>
          <cell r="BC71">
            <v>0.94820000000000004</v>
          </cell>
          <cell r="BD71">
            <v>0</v>
          </cell>
          <cell r="BE71">
            <v>5.376949334900881</v>
          </cell>
          <cell r="BF71">
            <v>2</v>
          </cell>
          <cell r="BG71">
            <v>0.94820000000000004</v>
          </cell>
          <cell r="BH71">
            <v>3530.6945520352924</v>
          </cell>
          <cell r="BI71">
            <v>3217.5245520352923</v>
          </cell>
        </row>
        <row r="72">
          <cell r="A72">
            <v>36008</v>
          </cell>
          <cell r="B72">
            <v>116</v>
          </cell>
          <cell r="C72">
            <v>127</v>
          </cell>
          <cell r="D72">
            <v>102</v>
          </cell>
          <cell r="E72">
            <v>81</v>
          </cell>
          <cell r="F72">
            <v>49.911889965055252</v>
          </cell>
          <cell r="G72">
            <v>162</v>
          </cell>
          <cell r="H72">
            <v>54</v>
          </cell>
          <cell r="I72">
            <v>112</v>
          </cell>
          <cell r="J72">
            <v>143</v>
          </cell>
          <cell r="K72">
            <v>93</v>
          </cell>
          <cell r="L72">
            <v>100</v>
          </cell>
          <cell r="M72">
            <v>0</v>
          </cell>
          <cell r="N72">
            <v>157.41442219748194</v>
          </cell>
          <cell r="O72">
            <v>151</v>
          </cell>
          <cell r="P72">
            <v>91</v>
          </cell>
          <cell r="Q72">
            <v>352</v>
          </cell>
          <cell r="R72">
            <v>0</v>
          </cell>
          <cell r="S72">
            <v>22</v>
          </cell>
          <cell r="T72">
            <v>317</v>
          </cell>
          <cell r="U72">
            <v>859</v>
          </cell>
          <cell r="V72">
            <v>227</v>
          </cell>
          <cell r="W72">
            <v>332</v>
          </cell>
          <cell r="X72">
            <v>115</v>
          </cell>
          <cell r="Y72">
            <v>507</v>
          </cell>
          <cell r="Z72">
            <v>405</v>
          </cell>
          <cell r="AA72">
            <v>394</v>
          </cell>
          <cell r="AC72">
            <v>0</v>
          </cell>
          <cell r="AD72">
            <v>799</v>
          </cell>
          <cell r="AE72">
            <v>39</v>
          </cell>
          <cell r="AU72">
            <v>5973.3263121625369</v>
          </cell>
          <cell r="AV72">
            <v>66</v>
          </cell>
          <cell r="AW72">
            <v>838</v>
          </cell>
          <cell r="AY72">
            <v>5069.3263121625369</v>
          </cell>
          <cell r="AZ72">
            <v>838</v>
          </cell>
          <cell r="BA72">
            <v>1100</v>
          </cell>
          <cell r="BB72">
            <v>6.5706589433787901</v>
          </cell>
          <cell r="BC72">
            <v>0.92179999999999995</v>
          </cell>
          <cell r="BD72">
            <v>0</v>
          </cell>
          <cell r="BE72">
            <v>5.5762589433787904</v>
          </cell>
          <cell r="BF72">
            <v>2</v>
          </cell>
          <cell r="BG72">
            <v>0.92179999999999995</v>
          </cell>
          <cell r="BH72">
            <v>3828.6766914658374</v>
          </cell>
          <cell r="BI72">
            <v>3498.7166914658374</v>
          </cell>
        </row>
        <row r="73">
          <cell r="A73">
            <v>36039</v>
          </cell>
          <cell r="B73">
            <v>112</v>
          </cell>
          <cell r="C73">
            <v>112</v>
          </cell>
          <cell r="D73">
            <v>104</v>
          </cell>
          <cell r="E73">
            <v>88</v>
          </cell>
          <cell r="F73">
            <v>57</v>
          </cell>
          <cell r="G73">
            <v>168</v>
          </cell>
          <cell r="H73">
            <v>39</v>
          </cell>
          <cell r="I73">
            <v>114</v>
          </cell>
          <cell r="J73">
            <v>130</v>
          </cell>
          <cell r="K73">
            <v>62</v>
          </cell>
          <cell r="L73">
            <v>213</v>
          </cell>
          <cell r="M73">
            <v>0</v>
          </cell>
          <cell r="N73">
            <v>146</v>
          </cell>
          <cell r="O73">
            <v>149</v>
          </cell>
          <cell r="P73">
            <v>91</v>
          </cell>
          <cell r="Q73">
            <v>332</v>
          </cell>
          <cell r="R73">
            <v>0</v>
          </cell>
          <cell r="S73">
            <v>20</v>
          </cell>
          <cell r="T73">
            <v>305</v>
          </cell>
          <cell r="U73">
            <v>804</v>
          </cell>
          <cell r="V73">
            <v>228</v>
          </cell>
          <cell r="W73">
            <v>358</v>
          </cell>
          <cell r="X73">
            <v>94</v>
          </cell>
          <cell r="Y73">
            <v>494</v>
          </cell>
          <cell r="Z73">
            <v>389</v>
          </cell>
          <cell r="AA73">
            <v>320</v>
          </cell>
          <cell r="AC73">
            <v>0</v>
          </cell>
          <cell r="AD73">
            <v>760</v>
          </cell>
          <cell r="AE73">
            <v>936</v>
          </cell>
          <cell r="AF73">
            <v>385</v>
          </cell>
          <cell r="AU73">
            <v>6767</v>
          </cell>
          <cell r="AV73">
            <v>-243</v>
          </cell>
          <cell r="AW73">
            <v>2081</v>
          </cell>
          <cell r="AY73">
            <v>4929</v>
          </cell>
          <cell r="AZ73">
            <v>2081</v>
          </cell>
          <cell r="BA73">
            <v>1100</v>
          </cell>
          <cell r="BB73">
            <v>7.4436999999999998</v>
          </cell>
          <cell r="BC73">
            <v>2.2890999999999999</v>
          </cell>
          <cell r="BD73">
            <v>0</v>
          </cell>
          <cell r="BE73">
            <v>5.4218999999999999</v>
          </cell>
          <cell r="BF73">
            <v>2</v>
          </cell>
          <cell r="BG73">
            <v>2.2890999999999999</v>
          </cell>
          <cell r="BH73">
            <v>4141.8941396709633</v>
          </cell>
          <cell r="BI73">
            <v>3471.024139670963</v>
          </cell>
        </row>
        <row r="74">
          <cell r="A74">
            <v>36069</v>
          </cell>
          <cell r="B74">
            <v>82</v>
          </cell>
          <cell r="C74">
            <v>106</v>
          </cell>
          <cell r="D74">
            <v>89</v>
          </cell>
          <cell r="E74">
            <v>86</v>
          </cell>
          <cell r="F74">
            <v>62</v>
          </cell>
          <cell r="G74">
            <v>171</v>
          </cell>
          <cell r="H74">
            <v>0</v>
          </cell>
          <cell r="I74">
            <v>109</v>
          </cell>
          <cell r="J74">
            <v>141</v>
          </cell>
          <cell r="K74">
            <v>64</v>
          </cell>
          <cell r="L74">
            <v>42</v>
          </cell>
          <cell r="M74">
            <v>0</v>
          </cell>
          <cell r="N74">
            <v>0</v>
          </cell>
          <cell r="O74">
            <v>137</v>
          </cell>
          <cell r="P74">
            <v>84</v>
          </cell>
          <cell r="Q74">
            <v>324</v>
          </cell>
          <cell r="R74">
            <v>0</v>
          </cell>
          <cell r="S74">
            <v>19.594326094964572</v>
          </cell>
          <cell r="T74">
            <v>299</v>
          </cell>
          <cell r="U74">
            <v>785</v>
          </cell>
          <cell r="V74">
            <v>253</v>
          </cell>
          <cell r="W74">
            <v>361</v>
          </cell>
          <cell r="X74">
            <v>115</v>
          </cell>
          <cell r="Y74">
            <v>0</v>
          </cell>
          <cell r="Z74">
            <v>359</v>
          </cell>
          <cell r="AA74">
            <v>289</v>
          </cell>
          <cell r="AC74">
            <v>0</v>
          </cell>
          <cell r="AD74">
            <v>732</v>
          </cell>
          <cell r="AE74">
            <v>908</v>
          </cell>
          <cell r="AF74">
            <v>651</v>
          </cell>
          <cell r="AG74">
            <v>15</v>
          </cell>
          <cell r="AL74">
            <v>337</v>
          </cell>
          <cell r="AU74">
            <v>6659.5943260949643</v>
          </cell>
          <cell r="AV74">
            <v>39</v>
          </cell>
          <cell r="AW74">
            <v>2306</v>
          </cell>
          <cell r="AX74">
            <v>337</v>
          </cell>
          <cell r="AY74">
            <v>3977.5943260949643</v>
          </cell>
          <cell r="AZ74">
            <v>2643</v>
          </cell>
          <cell r="BA74">
            <v>1100</v>
          </cell>
          <cell r="BB74">
            <v>7.3255537587044612</v>
          </cell>
          <cell r="BC74">
            <v>2.5366</v>
          </cell>
          <cell r="BD74">
            <v>0.37069999999999997</v>
          </cell>
          <cell r="BE74">
            <v>4.3753537587044615</v>
          </cell>
          <cell r="BF74">
            <v>2</v>
          </cell>
          <cell r="BG74">
            <v>2.9073000000000002</v>
          </cell>
          <cell r="BH74">
            <v>4228.0119290246621</v>
          </cell>
          <cell r="BI74">
            <v>3249.0819290246618</v>
          </cell>
        </row>
        <row r="75">
          <cell r="A75">
            <v>36100</v>
          </cell>
          <cell r="B75">
            <v>78</v>
          </cell>
          <cell r="C75">
            <v>107</v>
          </cell>
          <cell r="D75">
            <v>92</v>
          </cell>
          <cell r="E75">
            <v>91</v>
          </cell>
          <cell r="F75">
            <v>56</v>
          </cell>
          <cell r="G75">
            <v>162</v>
          </cell>
          <cell r="H75">
            <v>0</v>
          </cell>
          <cell r="I75">
            <v>96</v>
          </cell>
          <cell r="J75">
            <v>120</v>
          </cell>
          <cell r="K75">
            <v>59</v>
          </cell>
          <cell r="L75">
            <v>36</v>
          </cell>
          <cell r="M75">
            <v>0</v>
          </cell>
          <cell r="N75">
            <v>0</v>
          </cell>
          <cell r="O75">
            <v>124</v>
          </cell>
          <cell r="P75">
            <v>80</v>
          </cell>
          <cell r="Q75">
            <v>311</v>
          </cell>
          <cell r="R75">
            <v>0</v>
          </cell>
          <cell r="S75">
            <v>9</v>
          </cell>
          <cell r="T75">
            <v>276</v>
          </cell>
          <cell r="U75">
            <v>755</v>
          </cell>
          <cell r="V75">
            <v>247.86822510130185</v>
          </cell>
          <cell r="W75">
            <v>353.67758601411055</v>
          </cell>
          <cell r="X75">
            <v>109</v>
          </cell>
          <cell r="Y75">
            <v>455</v>
          </cell>
          <cell r="Z75">
            <v>374</v>
          </cell>
          <cell r="AA75">
            <v>271</v>
          </cell>
          <cell r="AC75">
            <v>0</v>
          </cell>
          <cell r="AD75">
            <v>699</v>
          </cell>
          <cell r="AE75">
            <v>801</v>
          </cell>
          <cell r="AF75">
            <v>561</v>
          </cell>
          <cell r="AG75">
            <v>670</v>
          </cell>
          <cell r="AL75">
            <v>590</v>
          </cell>
          <cell r="AM75">
            <v>0</v>
          </cell>
          <cell r="AU75">
            <v>7571.545811115413</v>
          </cell>
          <cell r="AV75">
            <v>-12</v>
          </cell>
          <cell r="AW75">
            <v>2731</v>
          </cell>
          <cell r="AX75">
            <v>590</v>
          </cell>
          <cell r="AY75">
            <v>4262.545811115413</v>
          </cell>
          <cell r="AZ75">
            <v>3321</v>
          </cell>
          <cell r="BA75">
            <v>1100</v>
          </cell>
          <cell r="BB75">
            <v>8.3287003922269545</v>
          </cell>
          <cell r="BC75">
            <v>3.0041000000000002</v>
          </cell>
          <cell r="BD75">
            <v>0.64900000000000002</v>
          </cell>
          <cell r="BE75">
            <v>4.6888003922269537</v>
          </cell>
          <cell r="BF75">
            <v>2</v>
          </cell>
          <cell r="BG75">
            <v>3.6530999999999998</v>
          </cell>
          <cell r="BH75">
            <v>4807.979221057125</v>
          </cell>
          <cell r="BI75">
            <v>3600.1942210571256</v>
          </cell>
        </row>
        <row r="76">
          <cell r="A76">
            <v>36130</v>
          </cell>
          <cell r="B76">
            <v>73</v>
          </cell>
          <cell r="C76">
            <v>103</v>
          </cell>
          <cell r="D76">
            <v>77</v>
          </cell>
          <cell r="E76">
            <v>72</v>
          </cell>
          <cell r="F76">
            <v>48</v>
          </cell>
          <cell r="G76">
            <v>158</v>
          </cell>
          <cell r="H76">
            <v>0</v>
          </cell>
          <cell r="I76">
            <v>94</v>
          </cell>
          <cell r="J76">
            <v>130</v>
          </cell>
          <cell r="K76">
            <v>55</v>
          </cell>
          <cell r="L76">
            <v>43</v>
          </cell>
          <cell r="M76">
            <v>0</v>
          </cell>
          <cell r="N76">
            <v>0</v>
          </cell>
          <cell r="O76">
            <v>113</v>
          </cell>
          <cell r="P76">
            <v>78</v>
          </cell>
          <cell r="Q76">
            <v>301</v>
          </cell>
          <cell r="R76">
            <v>0</v>
          </cell>
          <cell r="S76">
            <v>19</v>
          </cell>
          <cell r="T76">
            <v>260</v>
          </cell>
          <cell r="U76">
            <v>692</v>
          </cell>
          <cell r="V76">
            <v>352</v>
          </cell>
          <cell r="W76">
            <v>313</v>
          </cell>
          <cell r="X76">
            <v>116</v>
          </cell>
          <cell r="Y76">
            <v>438</v>
          </cell>
          <cell r="Z76">
            <v>342</v>
          </cell>
          <cell r="AA76">
            <v>275</v>
          </cell>
          <cell r="AC76">
            <v>0</v>
          </cell>
          <cell r="AD76">
            <v>645</v>
          </cell>
          <cell r="AE76">
            <v>752</v>
          </cell>
          <cell r="AF76">
            <v>463</v>
          </cell>
          <cell r="AG76">
            <v>567</v>
          </cell>
          <cell r="AH76">
            <v>38</v>
          </cell>
          <cell r="AL76">
            <v>479</v>
          </cell>
          <cell r="AM76">
            <v>11</v>
          </cell>
          <cell r="AN76">
            <v>0</v>
          </cell>
          <cell r="AU76">
            <v>7065</v>
          </cell>
          <cell r="AV76">
            <v>-42</v>
          </cell>
          <cell r="AW76">
            <v>2465</v>
          </cell>
          <cell r="AX76">
            <v>490</v>
          </cell>
          <cell r="AY76">
            <v>4152</v>
          </cell>
          <cell r="AZ76">
            <v>2955</v>
          </cell>
          <cell r="BA76">
            <v>1100</v>
          </cell>
          <cell r="BB76">
            <v>7.7714999999999996</v>
          </cell>
          <cell r="BC76">
            <v>2.7115</v>
          </cell>
          <cell r="BD76">
            <v>0.53900000000000003</v>
          </cell>
          <cell r="BE76">
            <v>4.5671999999999997</v>
          </cell>
          <cell r="BF76">
            <v>2</v>
          </cell>
          <cell r="BG76">
            <v>3.2505000000000002</v>
          </cell>
          <cell r="BH76">
            <v>4738.43</v>
          </cell>
          <cell r="BI76">
            <v>3675.1849999999999</v>
          </cell>
          <cell r="BL76">
            <v>0</v>
          </cell>
          <cell r="BM76">
            <v>0</v>
          </cell>
        </row>
        <row r="77">
          <cell r="B77">
            <v>84.167685149922022</v>
          </cell>
          <cell r="C77">
            <v>71.393754614046046</v>
          </cell>
          <cell r="D77">
            <v>95.586543017533714</v>
          </cell>
          <cell r="E77">
            <v>83.91393540684183</v>
          </cell>
          <cell r="F77">
            <v>58.456046546530629</v>
          </cell>
          <cell r="G77">
            <v>183.8550886728664</v>
          </cell>
          <cell r="H77">
            <v>58.560695717216959</v>
          </cell>
          <cell r="I77">
            <v>110.34197587968502</v>
          </cell>
          <cell r="J77">
            <v>144.77407969959197</v>
          </cell>
          <cell r="K77">
            <v>75.68028162697766</v>
          </cell>
          <cell r="L77">
            <v>176.45650895297103</v>
          </cell>
          <cell r="M77">
            <v>0</v>
          </cell>
          <cell r="N77">
            <v>121.10759464042799</v>
          </cell>
          <cell r="O77">
            <v>197.52271366376576</v>
          </cell>
          <cell r="P77">
            <v>89.720421048761963</v>
          </cell>
          <cell r="Q77">
            <v>357.05831030253069</v>
          </cell>
          <cell r="R77">
            <v>3.9758462565383557</v>
          </cell>
          <cell r="S77">
            <v>24.408863782355954</v>
          </cell>
          <cell r="T77">
            <v>322.56311784860952</v>
          </cell>
          <cell r="U77">
            <v>898.07319172770315</v>
          </cell>
          <cell r="V77">
            <v>256.84449255509054</v>
          </cell>
          <cell r="W77">
            <v>403.76817439220599</v>
          </cell>
          <cell r="X77">
            <v>105.03876340319454</v>
          </cell>
          <cell r="Y77">
            <v>359.62843004347724</v>
          </cell>
          <cell r="Z77">
            <v>176.48657534246576</v>
          </cell>
          <cell r="AA77">
            <v>137.34136986301368</v>
          </cell>
          <cell r="AB77">
            <v>673.45637524895676</v>
          </cell>
          <cell r="AC77">
            <v>6.9559963671941523</v>
          </cell>
          <cell r="AD77">
            <v>702.03178082191778</v>
          </cell>
          <cell r="AE77">
            <v>286.17643835616434</v>
          </cell>
          <cell r="AF77">
            <v>171.57260273972602</v>
          </cell>
          <cell r="AG77">
            <v>104.27616438356164</v>
          </cell>
          <cell r="AH77">
            <v>3.1649315068493151</v>
          </cell>
          <cell r="AI77">
            <v>0</v>
          </cell>
          <cell r="AJ77">
            <v>0</v>
          </cell>
          <cell r="AK77">
            <v>0</v>
          </cell>
          <cell r="AL77">
            <v>117.10246575342467</v>
          </cell>
          <cell r="AM77">
            <v>0.91616438356164376</v>
          </cell>
          <cell r="AN77">
            <v>0</v>
          </cell>
          <cell r="BA77">
            <v>1100</v>
          </cell>
        </row>
        <row r="78">
          <cell r="A78">
            <v>36161</v>
          </cell>
          <cell r="B78">
            <v>71.519290246620699</v>
          </cell>
          <cell r="C78">
            <v>100.91077938906756</v>
          </cell>
          <cell r="D78">
            <v>75.438155465613605</v>
          </cell>
          <cell r="E78">
            <v>70.539573941872462</v>
          </cell>
          <cell r="F78">
            <v>47.026382627914977</v>
          </cell>
          <cell r="G78">
            <v>154.79517615022013</v>
          </cell>
          <cell r="H78">
            <v>0</v>
          </cell>
          <cell r="I78">
            <v>92.093332646333494</v>
          </cell>
          <cell r="J78">
            <v>127.36311961726973</v>
          </cell>
          <cell r="K78">
            <v>53.88439676115258</v>
          </cell>
          <cell r="L78">
            <v>42.127801104173834</v>
          </cell>
          <cell r="M78">
            <v>0</v>
          </cell>
          <cell r="N78">
            <v>0</v>
          </cell>
          <cell r="O78">
            <v>110.70794243654984</v>
          </cell>
          <cell r="P78">
            <v>76.417871770361842</v>
          </cell>
          <cell r="Q78">
            <v>294.89460772921683</v>
          </cell>
          <cell r="R78">
            <v>0</v>
          </cell>
          <cell r="S78">
            <v>18.614609790216345</v>
          </cell>
          <cell r="T78">
            <v>254.72623923453946</v>
          </cell>
          <cell r="U78">
            <v>677.96368288577423</v>
          </cell>
          <cell r="V78">
            <v>344.86013927137651</v>
          </cell>
          <cell r="W78">
            <v>306.65120338619556</v>
          </cell>
          <cell r="X78">
            <v>113.64709135079453</v>
          </cell>
          <cell r="Y78">
            <v>414.09409187313776</v>
          </cell>
          <cell r="Z78">
            <v>323.33374296943629</v>
          </cell>
          <cell r="AA78">
            <v>259.99058279706134</v>
          </cell>
          <cell r="AB78">
            <v>997.41841763963544</v>
          </cell>
          <cell r="AC78">
            <v>0</v>
          </cell>
          <cell r="AD78">
            <v>631.9170165626075</v>
          </cell>
          <cell r="AE78">
            <v>710.9560664123278</v>
          </cell>
          <cell r="AF78">
            <v>437.72959940014329</v>
          </cell>
          <cell r="AG78">
            <v>536.05331071248656</v>
          </cell>
          <cell r="AH78">
            <v>360</v>
          </cell>
          <cell r="AI78">
            <v>360</v>
          </cell>
          <cell r="AL78">
            <v>452.8563242174269</v>
          </cell>
          <cell r="AM78">
            <v>360</v>
          </cell>
          <cell r="AN78">
            <v>360</v>
          </cell>
          <cell r="AO78">
            <v>0</v>
          </cell>
          <cell r="AU78">
            <v>8241.1121307498925</v>
          </cell>
          <cell r="AW78">
            <v>3036.6559930875651</v>
          </cell>
          <cell r="AX78">
            <v>1172.8563242174268</v>
          </cell>
          <cell r="AY78">
            <v>4031.5998134448996</v>
          </cell>
          <cell r="AZ78">
            <v>4209.5123173049924</v>
          </cell>
          <cell r="BA78">
            <v>1200</v>
          </cell>
          <cell r="BB78">
            <v>9.8893345568998718</v>
          </cell>
          <cell r="BC78">
            <v>3.6439871917050777</v>
          </cell>
          <cell r="BD78">
            <v>1.407427589060912</v>
          </cell>
          <cell r="BE78">
            <v>4.8379197761338792</v>
          </cell>
          <cell r="BF78">
            <v>2</v>
          </cell>
          <cell r="BG78">
            <v>5.0514147807659908</v>
          </cell>
          <cell r="BH78">
            <v>5479.0547542487102</v>
          </cell>
          <cell r="BI78">
            <v>3942.5827584323879</v>
          </cell>
          <cell r="BK78">
            <v>0</v>
          </cell>
          <cell r="BL78">
            <v>0</v>
          </cell>
          <cell r="BM78">
            <v>0</v>
          </cell>
        </row>
        <row r="79">
          <cell r="A79">
            <v>36192</v>
          </cell>
          <cell r="B79">
            <v>70.068614758635263</v>
          </cell>
          <cell r="C79">
            <v>98.863935892320981</v>
          </cell>
          <cell r="D79">
            <v>73.907990909793355</v>
          </cell>
          <cell r="E79">
            <v>69.108770720845726</v>
          </cell>
          <cell r="F79">
            <v>46.07251381389716</v>
          </cell>
          <cell r="G79">
            <v>151.6553579707448</v>
          </cell>
          <cell r="H79">
            <v>0</v>
          </cell>
          <cell r="I79">
            <v>90.22533955221526</v>
          </cell>
          <cell r="J79">
            <v>124.77972491263813</v>
          </cell>
          <cell r="K79">
            <v>52.791422078423828</v>
          </cell>
          <cell r="L79">
            <v>41.273293624949538</v>
          </cell>
          <cell r="M79">
            <v>0</v>
          </cell>
          <cell r="N79">
            <v>0</v>
          </cell>
          <cell r="O79">
            <v>108.46237627021623</v>
          </cell>
          <cell r="P79">
            <v>74.867834947582878</v>
          </cell>
          <cell r="Q79">
            <v>288.91305537464677</v>
          </cell>
          <cell r="R79">
            <v>0</v>
          </cell>
          <cell r="S79">
            <v>18.237036718000958</v>
          </cell>
          <cell r="T79">
            <v>249.55944982527626</v>
          </cell>
          <cell r="U79">
            <v>664.21207415035065</v>
          </cell>
          <cell r="V79">
            <v>337.86510130191249</v>
          </cell>
          <cell r="W79">
            <v>300.43118382812105</v>
          </cell>
          <cell r="X79">
            <v>111.34190838358479</v>
          </cell>
          <cell r="Y79">
            <v>405.69473350802406</v>
          </cell>
          <cell r="Z79">
            <v>305.68628462755993</v>
          </cell>
          <cell r="AA79">
            <v>245.80037506602039</v>
          </cell>
          <cell r="AB79">
            <v>957.18139320160435</v>
          </cell>
          <cell r="AC79">
            <v>0</v>
          </cell>
          <cell r="AD79">
            <v>619.09940437424302</v>
          </cell>
          <cell r="AE79">
            <v>672.15229836235403</v>
          </cell>
          <cell r="AF79">
            <v>413.83844965660893</v>
          </cell>
          <cell r="AG79">
            <v>506.79568240884942</v>
          </cell>
          <cell r="AH79">
            <v>340.35130838888034</v>
          </cell>
          <cell r="AI79">
            <v>340.35130838888034</v>
          </cell>
          <cell r="AJ79">
            <v>360</v>
          </cell>
          <cell r="AK79">
            <v>360</v>
          </cell>
          <cell r="AL79">
            <v>428.13956238772289</v>
          </cell>
          <cell r="AM79">
            <v>340.35130838888034</v>
          </cell>
          <cell r="AN79">
            <v>340.35130838888034</v>
          </cell>
          <cell r="AO79">
            <v>360</v>
          </cell>
          <cell r="AP79">
            <v>360</v>
          </cell>
          <cell r="AU79">
            <v>9371.2490089810599</v>
          </cell>
          <cell r="AW79">
            <v>3612.5884515798157</v>
          </cell>
          <cell r="AX79">
            <v>1828.8421791654837</v>
          </cell>
          <cell r="AY79">
            <v>3929.8183782357605</v>
          </cell>
          <cell r="AZ79">
            <v>5441.4306307452989</v>
          </cell>
          <cell r="BA79">
            <v>1200</v>
          </cell>
          <cell r="BB79">
            <v>11.245498810777271</v>
          </cell>
          <cell r="BC79">
            <v>4.3351061418957784</v>
          </cell>
          <cell r="BD79">
            <v>2.1946106149985805</v>
          </cell>
          <cell r="BE79">
            <v>4.7157820538829132</v>
          </cell>
          <cell r="BF79">
            <v>2</v>
          </cell>
          <cell r="BG79">
            <v>6.5297167568943584</v>
          </cell>
          <cell r="BH79">
            <v>5804.6858882780871</v>
          </cell>
          <cell r="BI79">
            <v>3871.4887080560525</v>
          </cell>
          <cell r="BK79">
            <v>0</v>
          </cell>
          <cell r="BL79">
            <v>0</v>
          </cell>
          <cell r="BM79">
            <v>0</v>
          </cell>
        </row>
        <row r="80">
          <cell r="A80">
            <v>36220</v>
          </cell>
          <cell r="B80">
            <v>68.647364330157345</v>
          </cell>
          <cell r="C80">
            <v>96.858609945290482</v>
          </cell>
          <cell r="D80">
            <v>72.408863745508427</v>
          </cell>
          <cell r="E80">
            <v>67.706989476319549</v>
          </cell>
          <cell r="F80">
            <v>45.137992984213049</v>
          </cell>
          <cell r="G80">
            <v>148.57922690636792</v>
          </cell>
          <cell r="H80">
            <v>0</v>
          </cell>
          <cell r="I80">
            <v>88.395236260750536</v>
          </cell>
          <cell r="J80">
            <v>122.24873099891032</v>
          </cell>
          <cell r="K80">
            <v>51.720616961077447</v>
          </cell>
          <cell r="L80">
            <v>40.436118715024186</v>
          </cell>
          <cell r="M80">
            <v>0</v>
          </cell>
          <cell r="N80">
            <v>0</v>
          </cell>
          <cell r="O80">
            <v>106.26235848366821</v>
          </cell>
          <cell r="P80">
            <v>73.349238599346194</v>
          </cell>
          <cell r="Q80">
            <v>283.05283100516931</v>
          </cell>
          <cell r="R80">
            <v>0</v>
          </cell>
          <cell r="S80">
            <v>17.867122222917661</v>
          </cell>
          <cell r="T80">
            <v>244.49746199782064</v>
          </cell>
          <cell r="U80">
            <v>650.73939885573805</v>
          </cell>
          <cell r="V80">
            <v>331.01194855089562</v>
          </cell>
          <cell r="W80">
            <v>294.33732925122257</v>
          </cell>
          <cell r="X80">
            <v>109.08348304518152</v>
          </cell>
          <cell r="Y80">
            <v>397.46574516829872</v>
          </cell>
          <cell r="Z80">
            <v>289.00201924868247</v>
          </cell>
          <cell r="AA80">
            <v>232.38466460054877</v>
          </cell>
          <cell r="AB80">
            <v>918.85242901753008</v>
          </cell>
          <cell r="AC80">
            <v>0</v>
          </cell>
          <cell r="AD80">
            <v>606.54178072536274</v>
          </cell>
          <cell r="AE80">
            <v>635.46642828950075</v>
          </cell>
          <cell r="AF80">
            <v>391.25127167292396</v>
          </cell>
          <cell r="AG80">
            <v>479.13492664913156</v>
          </cell>
          <cell r="AH80">
            <v>321.77503645006311</v>
          </cell>
          <cell r="AI80">
            <v>321.77503645006311</v>
          </cell>
          <cell r="AJ80">
            <v>340.35130838888034</v>
          </cell>
          <cell r="AK80">
            <v>340.35130838888034</v>
          </cell>
          <cell r="AL80">
            <v>404.77183397695597</v>
          </cell>
          <cell r="AM80">
            <v>321.77503645006311</v>
          </cell>
          <cell r="AN80">
            <v>321.77503645006311</v>
          </cell>
          <cell r="AO80">
            <v>340.35130838888034</v>
          </cell>
          <cell r="AP80">
            <v>340.35130838888034</v>
          </cell>
          <cell r="AQ80">
            <v>360</v>
          </cell>
          <cell r="AR80">
            <v>360</v>
          </cell>
          <cell r="AU80">
            <v>9716.8649720227586</v>
          </cell>
          <cell r="AW80">
            <v>3436.6470970148052</v>
          </cell>
          <cell r="AX80">
            <v>2449.0245236548431</v>
          </cell>
          <cell r="AY80">
            <v>3831.1933513531094</v>
          </cell>
          <cell r="AZ80">
            <v>5885.6716206696483</v>
          </cell>
          <cell r="BA80">
            <v>1200</v>
          </cell>
          <cell r="BB80">
            <v>11.66023796642731</v>
          </cell>
          <cell r="BC80">
            <v>4.1239765164177662</v>
          </cell>
          <cell r="BD80">
            <v>2.9388294283858118</v>
          </cell>
          <cell r="BE80">
            <v>4.5974320216237317</v>
          </cell>
          <cell r="BF80">
            <v>2</v>
          </cell>
          <cell r="BG80">
            <v>7.0628059448035776</v>
          </cell>
          <cell r="BH80">
            <v>6199.8407147883063</v>
          </cell>
          <cell r="BI80">
            <v>3839.1405732438852</v>
          </cell>
          <cell r="BK80">
            <v>0</v>
          </cell>
          <cell r="BL80">
            <v>0</v>
          </cell>
          <cell r="BM80">
            <v>0</v>
          </cell>
        </row>
        <row r="81">
          <cell r="A81">
            <v>36251</v>
          </cell>
          <cell r="B81">
            <v>67.254942112247122</v>
          </cell>
          <cell r="C81">
            <v>94.893959418650027</v>
          </cell>
          <cell r="D81">
            <v>70.940144419767506</v>
          </cell>
          <cell r="E81">
            <v>66.333641535366993</v>
          </cell>
          <cell r="F81">
            <v>44.222427690244679</v>
          </cell>
          <cell r="G81">
            <v>145.56549114705538</v>
          </cell>
          <cell r="H81">
            <v>0</v>
          </cell>
          <cell r="I81">
            <v>86.602254226729144</v>
          </cell>
          <cell r="J81">
            <v>119.76907499441265</v>
          </cell>
          <cell r="K81">
            <v>50.671531728405355</v>
          </cell>
          <cell r="L81">
            <v>39.615924805844188</v>
          </cell>
          <cell r="M81">
            <v>0</v>
          </cell>
          <cell r="N81">
            <v>0</v>
          </cell>
          <cell r="O81">
            <v>104.10696518745101</v>
          </cell>
          <cell r="P81">
            <v>71.861444996647592</v>
          </cell>
          <cell r="Q81">
            <v>277.31147364090936</v>
          </cell>
          <cell r="R81">
            <v>0</v>
          </cell>
          <cell r="S81">
            <v>17.504710960721848</v>
          </cell>
          <cell r="T81">
            <v>239.5381499888253</v>
          </cell>
          <cell r="U81">
            <v>637.5399992010274</v>
          </cell>
          <cell r="V81">
            <v>324.29780306179424</v>
          </cell>
          <cell r="W81">
            <v>288.36708056347049</v>
          </cell>
          <cell r="X81">
            <v>106.87086691809129</v>
          </cell>
          <cell r="Y81">
            <v>389.40367112028673</v>
          </cell>
          <cell r="Z81">
            <v>273.22837605088182</v>
          </cell>
          <cell r="AA81">
            <v>219.7011795730775</v>
          </cell>
          <cell r="AB81">
            <v>882.33322674424608</v>
          </cell>
          <cell r="AC81">
            <v>0</v>
          </cell>
          <cell r="AD81">
            <v>594.2388720876628</v>
          </cell>
          <cell r="AE81">
            <v>600.78286195983378</v>
          </cell>
          <cell r="AF81">
            <v>369.89689506303597</v>
          </cell>
          <cell r="AG81">
            <v>452.98388661067258</v>
          </cell>
          <cell r="AH81">
            <v>304.21265184071842</v>
          </cell>
          <cell r="AI81">
            <v>304.21265184071842</v>
          </cell>
          <cell r="AJ81">
            <v>321.77503645006311</v>
          </cell>
          <cell r="AK81">
            <v>321.77503645006311</v>
          </cell>
          <cell r="AL81">
            <v>382.67950914728783</v>
          </cell>
          <cell r="AM81">
            <v>304.21265184071842</v>
          </cell>
          <cell r="AN81">
            <v>304.21265184071842</v>
          </cell>
          <cell r="AO81">
            <v>321.77503645006311</v>
          </cell>
          <cell r="AP81">
            <v>321.77503645006311</v>
          </cell>
          <cell r="AQ81">
            <v>340.35130838888034</v>
          </cell>
          <cell r="AR81">
            <v>340.35130838888034</v>
          </cell>
          <cell r="AU81">
            <v>9320.8365081512875</v>
          </cell>
          <cell r="AW81">
            <v>3269.877892302768</v>
          </cell>
          <cell r="AX81">
            <v>2315.3575025066116</v>
          </cell>
          <cell r="AY81">
            <v>3735.6011133419074</v>
          </cell>
          <cell r="AZ81">
            <v>5585.2353948093796</v>
          </cell>
          <cell r="BA81">
            <v>1200</v>
          </cell>
          <cell r="BB81">
            <v>11.185003809781545</v>
          </cell>
          <cell r="BC81">
            <v>3.9238534707633215</v>
          </cell>
          <cell r="BD81">
            <v>2.7784290030079339</v>
          </cell>
          <cell r="BE81">
            <v>4.4827213360102887</v>
          </cell>
          <cell r="BF81">
            <v>2</v>
          </cell>
          <cell r="BG81">
            <v>6.7022824737712554</v>
          </cell>
          <cell r="BH81">
            <v>6226.2318419207841</v>
          </cell>
          <cell r="BI81">
            <v>4011.6909228153604</v>
          </cell>
          <cell r="BK81">
            <v>0</v>
          </cell>
          <cell r="BL81">
            <v>0</v>
          </cell>
          <cell r="BM81">
            <v>0</v>
          </cell>
        </row>
        <row r="82">
          <cell r="A82">
            <v>36281</v>
          </cell>
          <cell r="B82">
            <v>65.890763362266782</v>
          </cell>
          <cell r="C82">
            <v>92.969159264568177</v>
          </cell>
          <cell r="D82">
            <v>69.501216149240292</v>
          </cell>
          <cell r="E82">
            <v>64.988150165523365</v>
          </cell>
          <cell r="F82">
            <v>43.325433443682265</v>
          </cell>
          <cell r="G82">
            <v>142.61288508545411</v>
          </cell>
          <cell r="H82">
            <v>0</v>
          </cell>
          <cell r="I82">
            <v>84.845640493877752</v>
          </cell>
          <cell r="J82">
            <v>117.33971557663943</v>
          </cell>
          <cell r="K82">
            <v>49.643725820885919</v>
          </cell>
          <cell r="L82">
            <v>38.812367459965358</v>
          </cell>
          <cell r="M82">
            <v>0</v>
          </cell>
          <cell r="N82">
            <v>0</v>
          </cell>
          <cell r="O82">
            <v>101.99529123200199</v>
          </cell>
          <cell r="P82">
            <v>70.403829345983667</v>
          </cell>
          <cell r="Q82">
            <v>271.68657221975752</v>
          </cell>
          <cell r="R82">
            <v>0</v>
          </cell>
          <cell r="S82">
            <v>17.149650738124226</v>
          </cell>
          <cell r="T82">
            <v>234.67943115327887</v>
          </cell>
          <cell r="U82">
            <v>624.60833214641923</v>
          </cell>
          <cell r="V82">
            <v>317.71984525366986</v>
          </cell>
          <cell r="W82">
            <v>282.51793058067807</v>
          </cell>
          <cell r="X82">
            <v>104.70313082223213</v>
          </cell>
          <cell r="Y82">
            <v>381.50512572536184</v>
          </cell>
          <cell r="Z82">
            <v>267.68629493692936</v>
          </cell>
          <cell r="AA82">
            <v>215.24482780016251</v>
          </cell>
          <cell r="AB82">
            <v>864.4362484624537</v>
          </cell>
          <cell r="AC82">
            <v>0</v>
          </cell>
          <cell r="AD82">
            <v>582.18551189948028</v>
          </cell>
          <cell r="AE82">
            <v>567.99231423790422</v>
          </cell>
          <cell r="AF82">
            <v>349.70803389913516</v>
          </cell>
          <cell r="AG82">
            <v>428.2601624639517</v>
          </cell>
          <cell r="AH82">
            <v>287.60881689566509</v>
          </cell>
          <cell r="AI82">
            <v>287.60881689566509</v>
          </cell>
          <cell r="AJ82">
            <v>304.21265184071842</v>
          </cell>
          <cell r="AK82">
            <v>304.21265184071842</v>
          </cell>
          <cell r="AL82">
            <v>361.79297675526084</v>
          </cell>
          <cell r="AM82">
            <v>287.60881689566509</v>
          </cell>
          <cell r="AN82">
            <v>287.60881689566509</v>
          </cell>
          <cell r="AO82">
            <v>304.21265184071842</v>
          </cell>
          <cell r="AP82">
            <v>304.21265184071842</v>
          </cell>
          <cell r="AQ82">
            <v>321.77503645006311</v>
          </cell>
          <cell r="AR82">
            <v>321.77503645006311</v>
          </cell>
          <cell r="AS82">
            <v>360</v>
          </cell>
          <cell r="AT82">
            <v>360</v>
          </cell>
          <cell r="AU82">
            <v>9680.6042658780952</v>
          </cell>
          <cell r="AW82">
            <v>3111.7889599732389</v>
          </cell>
          <cell r="AX82">
            <v>2908.9859871281537</v>
          </cell>
          <cell r="AY82">
            <v>3659.8293187767031</v>
          </cell>
          <cell r="AZ82">
            <v>6020.7749471013922</v>
          </cell>
          <cell r="BA82">
            <v>1200</v>
          </cell>
          <cell r="BB82">
            <v>11.616725119053713</v>
          </cell>
          <cell r="BC82">
            <v>3.7341467519678866</v>
          </cell>
          <cell r="BD82">
            <v>3.4907831845537842</v>
          </cell>
          <cell r="BE82">
            <v>4.3917951825320438</v>
          </cell>
          <cell r="BF82">
            <v>2</v>
          </cell>
          <cell r="BG82">
            <v>7.2249299365216704</v>
          </cell>
          <cell r="BH82">
            <v>6633.7305570455046</v>
          </cell>
          <cell r="BI82">
            <v>4137.5777013534962</v>
          </cell>
          <cell r="BK82">
            <v>0</v>
          </cell>
          <cell r="BL82">
            <v>0</v>
          </cell>
          <cell r="BM82">
            <v>0</v>
          </cell>
        </row>
        <row r="83">
          <cell r="A83">
            <v>36312</v>
          </cell>
          <cell r="B83">
            <v>64.554255198319979</v>
          </cell>
          <cell r="C83">
            <v>91.083401170232278</v>
          </cell>
          <cell r="D83">
            <v>68.09147466124162</v>
          </cell>
          <cell r="E83">
            <v>63.669950332589536</v>
          </cell>
          <cell r="F83">
            <v>42.446633555059712</v>
          </cell>
          <cell r="G83">
            <v>139.72016878540487</v>
          </cell>
          <cell r="H83">
            <v>0</v>
          </cell>
          <cell r="I83">
            <v>83.124657378658583</v>
          </cell>
          <cell r="J83">
            <v>114.95963254495335</v>
          </cell>
          <cell r="K83">
            <v>48.63676761517258</v>
          </cell>
          <cell r="L83">
            <v>38.025109226407658</v>
          </cell>
          <cell r="M83">
            <v>0</v>
          </cell>
          <cell r="N83">
            <v>0</v>
          </cell>
          <cell r="O83">
            <v>99.926449827536402</v>
          </cell>
          <cell r="P83">
            <v>68.975779526972019</v>
          </cell>
          <cell r="Q83">
            <v>266.1757645848536</v>
          </cell>
          <cell r="R83">
            <v>0</v>
          </cell>
          <cell r="S83">
            <v>16.801792448877798</v>
          </cell>
          <cell r="T83">
            <v>229.9192650899067</v>
          </cell>
          <cell r="U83">
            <v>611.93896708544412</v>
          </cell>
          <cell r="V83">
            <v>311.27531273710446</v>
          </cell>
          <cell r="W83">
            <v>276.7874229736185</v>
          </cell>
          <cell r="X83">
            <v>102.57936442472763</v>
          </cell>
          <cell r="Y83">
            <v>373.76679201815989</v>
          </cell>
          <cell r="Z83">
            <v>262.25662770735289</v>
          </cell>
          <cell r="AA83">
            <v>210.87886730854402</v>
          </cell>
          <cell r="AB83">
            <v>846.90228703405683</v>
          </cell>
          <cell r="AC83">
            <v>0</v>
          </cell>
          <cell r="AD83">
            <v>570.37663839611469</v>
          </cell>
          <cell r="AE83">
            <v>556.47133123055426</v>
          </cell>
          <cell r="AF83">
            <v>330.62107469909324</v>
          </cell>
          <cell r="AG83">
            <v>404.88585173733446</v>
          </cell>
          <cell r="AH83">
            <v>271.91121426282643</v>
          </cell>
          <cell r="AI83">
            <v>271.91121426282643</v>
          </cell>
          <cell r="AJ83">
            <v>287.60881689566509</v>
          </cell>
          <cell r="AK83">
            <v>287.60881689566509</v>
          </cell>
          <cell r="AL83">
            <v>342.04642501266886</v>
          </cell>
          <cell r="AM83">
            <v>271.91121426282643</v>
          </cell>
          <cell r="AN83">
            <v>271.91121426282643</v>
          </cell>
          <cell r="AO83">
            <v>287.60881689566509</v>
          </cell>
          <cell r="AP83">
            <v>287.60881689566509</v>
          </cell>
          <cell r="AQ83">
            <v>304.21265184071842</v>
          </cell>
          <cell r="AR83">
            <v>304.21265184071842</v>
          </cell>
          <cell r="AS83">
            <v>340.35130838888034</v>
          </cell>
          <cell r="AT83">
            <v>340.35130838888034</v>
          </cell>
          <cell r="AU83">
            <v>9317.2038223700674</v>
          </cell>
          <cell r="AW83">
            <v>2981.3949583800795</v>
          </cell>
          <cell r="AX83">
            <v>2750.2144077888493</v>
          </cell>
          <cell r="AY83">
            <v>3585.5944562011387</v>
          </cell>
          <cell r="AZ83">
            <v>5731.6093661689283</v>
          </cell>
          <cell r="BA83">
            <v>1200</v>
          </cell>
          <cell r="BB83">
            <v>11.180644586844082</v>
          </cell>
          <cell r="BC83">
            <v>3.5776739500560955</v>
          </cell>
          <cell r="BD83">
            <v>3.3002572893466189</v>
          </cell>
          <cell r="BE83">
            <v>4.3027133474413661</v>
          </cell>
          <cell r="BF83">
            <v>2</v>
          </cell>
          <cell r="BG83">
            <v>6.8779312394027139</v>
          </cell>
          <cell r="BH83">
            <v>6670.8143951650745</v>
          </cell>
          <cell r="BI83">
            <v>4370.3619765134154</v>
          </cell>
          <cell r="BK83">
            <v>0</v>
          </cell>
          <cell r="BL83">
            <v>0</v>
          </cell>
          <cell r="BM83">
            <v>0</v>
          </cell>
        </row>
        <row r="84">
          <cell r="A84">
            <v>36342</v>
          </cell>
          <cell r="B84">
            <v>63.24485635867218</v>
          </cell>
          <cell r="C84">
            <v>89.235893218400463</v>
          </cell>
          <cell r="D84">
            <v>66.710327939969289</v>
          </cell>
          <cell r="E84">
            <v>62.378488463347871</v>
          </cell>
          <cell r="F84">
            <v>41.585658975565273</v>
          </cell>
          <cell r="G84">
            <v>136.88612746123567</v>
          </cell>
          <cell r="H84">
            <v>0</v>
          </cell>
          <cell r="I84">
            <v>81.438582160481971</v>
          </cell>
          <cell r="J84">
            <v>112.62782639215591</v>
          </cell>
          <cell r="K84">
            <v>47.650234242835197</v>
          </cell>
          <cell r="L84">
            <v>37.253819498943884</v>
          </cell>
          <cell r="M84">
            <v>0</v>
          </cell>
          <cell r="N84">
            <v>0</v>
          </cell>
          <cell r="O84">
            <v>97.899572171643243</v>
          </cell>
          <cell r="P84">
            <v>67.576695835293549</v>
          </cell>
          <cell r="Q84">
            <v>260.7767364926072</v>
          </cell>
          <cell r="R84">
            <v>0</v>
          </cell>
          <cell r="S84">
            <v>16.460990011161247</v>
          </cell>
          <cell r="T84">
            <v>225.25565278431182</v>
          </cell>
          <cell r="U84">
            <v>599.52658356439929</v>
          </cell>
          <cell r="V84">
            <v>304.9614991541452</v>
          </cell>
          <cell r="W84">
            <v>271.17315123649848</v>
          </cell>
          <cell r="X84">
            <v>100.49867585761606</v>
          </cell>
          <cell r="Y84">
            <v>366.18542031363137</v>
          </cell>
          <cell r="Z84">
            <v>256.93709419317969</v>
          </cell>
          <cell r="AA84">
            <v>206.60146462901878</v>
          </cell>
          <cell r="AB84">
            <v>829.72397913582984</v>
          </cell>
          <cell r="AC84">
            <v>0</v>
          </cell>
          <cell r="AD84">
            <v>558.8072924841581</v>
          </cell>
          <cell r="AE84">
            <v>545.18403633152616</v>
          </cell>
          <cell r="AF84">
            <v>323.9148575760837</v>
          </cell>
          <cell r="AG84">
            <v>382.78730385263333</v>
          </cell>
          <cell r="AH84">
            <v>257.07038205545041</v>
          </cell>
          <cell r="AI84">
            <v>257.07038205545041</v>
          </cell>
          <cell r="AJ84">
            <v>271.91121426282643</v>
          </cell>
          <cell r="AK84">
            <v>271.91121426282643</v>
          </cell>
          <cell r="AL84">
            <v>323.37763411889136</v>
          </cell>
          <cell r="AM84">
            <v>257.07038205545041</v>
          </cell>
          <cell r="AN84">
            <v>257.07038205545041</v>
          </cell>
          <cell r="AO84">
            <v>271.91121426282643</v>
          </cell>
          <cell r="AP84">
            <v>271.91121426282643</v>
          </cell>
          <cell r="AQ84">
            <v>287.60881689566509</v>
          </cell>
          <cell r="AR84">
            <v>287.60881689566509</v>
          </cell>
          <cell r="AS84">
            <v>321.77503645006311</v>
          </cell>
          <cell r="AT84">
            <v>321.77503645006311</v>
          </cell>
          <cell r="AU84">
            <v>8981.6305672829694</v>
          </cell>
          <cell r="AW84">
            <v>2868.656682880955</v>
          </cell>
          <cell r="AX84">
            <v>2600.1085334469012</v>
          </cell>
          <cell r="AY84">
            <v>3512.8653509551136</v>
          </cell>
          <cell r="AZ84">
            <v>5468.7652163278563</v>
          </cell>
          <cell r="BA84">
            <v>1200</v>
          </cell>
          <cell r="BB84">
            <v>10.777956680739562</v>
          </cell>
          <cell r="BC84">
            <v>3.4423880194571459</v>
          </cell>
          <cell r="BD84">
            <v>3.1201302401362816</v>
          </cell>
          <cell r="BE84">
            <v>4.2154384211461364</v>
          </cell>
          <cell r="BF84">
            <v>2</v>
          </cell>
          <cell r="BG84">
            <v>6.5625182595934275</v>
          </cell>
          <cell r="BH84">
            <v>6808.9897090935756</v>
          </cell>
          <cell r="BI84">
            <v>4499.7204051339086</v>
          </cell>
          <cell r="BK84">
            <v>0</v>
          </cell>
          <cell r="BL84">
            <v>0</v>
          </cell>
          <cell r="BM84">
            <v>0</v>
          </cell>
        </row>
        <row r="85">
          <cell r="A85">
            <v>36373</v>
          </cell>
          <cell r="B85">
            <v>61.962016966050825</v>
          </cell>
          <cell r="C85">
            <v>87.425859554838823</v>
          </cell>
          <cell r="D85">
            <v>65.357195977889234</v>
          </cell>
          <cell r="E85">
            <v>61.113222213091191</v>
          </cell>
          <cell r="F85">
            <v>40.74214814206082</v>
          </cell>
          <cell r="G85">
            <v>134.10957096761683</v>
          </cell>
          <cell r="H85">
            <v>0</v>
          </cell>
          <cell r="I85">
            <v>79.786706778202415</v>
          </cell>
          <cell r="J85">
            <v>110.34331788474802</v>
          </cell>
          <cell r="K85">
            <v>46.68371141277801</v>
          </cell>
          <cell r="L85">
            <v>36.498174377262806</v>
          </cell>
          <cell r="M85">
            <v>0</v>
          </cell>
          <cell r="N85">
            <v>0</v>
          </cell>
          <cell r="O85">
            <v>95.913807084434836</v>
          </cell>
          <cell r="P85">
            <v>66.205990730848811</v>
          </cell>
          <cell r="Q85">
            <v>255.48722064083969</v>
          </cell>
          <cell r="R85">
            <v>0</v>
          </cell>
          <cell r="S85">
            <v>16.1271003062324</v>
          </cell>
          <cell r="T85">
            <v>220.68663576949604</v>
          </cell>
          <cell r="U85">
            <v>587.36596904804344</v>
          </cell>
          <cell r="V85">
            <v>298.77575304177918</v>
          </cell>
          <cell r="W85">
            <v>265.67275767635488</v>
          </cell>
          <cell r="X85">
            <v>98.460191343313639</v>
          </cell>
          <cell r="Y85">
            <v>346.19913032410142</v>
          </cell>
          <cell r="Z85">
            <v>251.72546047568957</v>
          </cell>
          <cell r="AA85">
            <v>202.41082348191415</v>
          </cell>
          <cell r="AB85">
            <v>800.33541428170508</v>
          </cell>
          <cell r="AC85">
            <v>0</v>
          </cell>
          <cell r="AD85">
            <v>547.472615658942</v>
          </cell>
          <cell r="AE85">
            <v>534.12568948244689</v>
          </cell>
          <cell r="AF85">
            <v>317.3446673174895</v>
          </cell>
          <cell r="AG85">
            <v>375.02296283503932</v>
          </cell>
          <cell r="AH85">
            <v>243.03955800167191</v>
          </cell>
          <cell r="AI85">
            <v>243.03955800167191</v>
          </cell>
          <cell r="AJ85">
            <v>257.07038205545041</v>
          </cell>
          <cell r="AK85">
            <v>257.07038205545041</v>
          </cell>
          <cell r="AL85">
            <v>316.81834073718494</v>
          </cell>
          <cell r="AM85">
            <v>243.03955800167191</v>
          </cell>
          <cell r="AN85">
            <v>243.03955800167191</v>
          </cell>
          <cell r="AO85">
            <v>257.07038205545041</v>
          </cell>
          <cell r="AP85">
            <v>257.07038205545041</v>
          </cell>
          <cell r="AQ85">
            <v>271.91121426282643</v>
          </cell>
          <cell r="AR85">
            <v>271.91121426282643</v>
          </cell>
          <cell r="AS85">
            <v>304.21265184071842</v>
          </cell>
          <cell r="AT85">
            <v>304.21265184071842</v>
          </cell>
          <cell r="AU85">
            <v>8672.5245326642689</v>
          </cell>
          <cell r="AW85">
            <v>2774.1858154081624</v>
          </cell>
          <cell r="AX85">
            <v>2469.2859530585197</v>
          </cell>
          <cell r="AY85">
            <v>3429.0527641975868</v>
          </cell>
          <cell r="AZ85">
            <v>5243.4717684666821</v>
          </cell>
          <cell r="BA85">
            <v>1200</v>
          </cell>
          <cell r="BB85">
            <v>10.407029439197123</v>
          </cell>
          <cell r="BC85">
            <v>3.3290229784897947</v>
          </cell>
          <cell r="BD85">
            <v>2.9631431436702238</v>
          </cell>
          <cell r="BE85">
            <v>4.1148633170371038</v>
          </cell>
          <cell r="BF85">
            <v>2</v>
          </cell>
          <cell r="BG85">
            <v>6.292166122160018</v>
          </cell>
          <cell r="BH85">
            <v>6994.1481458882954</v>
          </cell>
          <cell r="BI85">
            <v>4750.320950397956</v>
          </cell>
          <cell r="BK85">
            <v>0</v>
          </cell>
          <cell r="BL85">
            <v>0</v>
          </cell>
          <cell r="BM85">
            <v>0</v>
          </cell>
        </row>
        <row r="86">
          <cell r="A86">
            <v>36404</v>
          </cell>
          <cell r="B86">
            <v>60.705198296726365</v>
          </cell>
          <cell r="C86">
            <v>85.652540062504315</v>
          </cell>
          <cell r="D86">
            <v>64.031510532163438</v>
          </cell>
          <cell r="E86">
            <v>59.873620237867065</v>
          </cell>
          <cell r="F86">
            <v>39.915746825244739</v>
          </cell>
          <cell r="G86">
            <v>131.3893332997639</v>
          </cell>
          <cell r="H86">
            <v>0</v>
          </cell>
          <cell r="I86">
            <v>78.16833753277092</v>
          </cell>
          <cell r="J86">
            <v>108.10514765170446</v>
          </cell>
          <cell r="K86">
            <v>45.736793237259583</v>
          </cell>
          <cell r="L86">
            <v>35.757856530948402</v>
          </cell>
          <cell r="M86">
            <v>0</v>
          </cell>
          <cell r="N86">
            <v>0</v>
          </cell>
          <cell r="O86">
            <v>93.968320651096974</v>
          </cell>
          <cell r="P86">
            <v>64.863088591022674</v>
          </cell>
          <cell r="Q86">
            <v>250.30499571663884</v>
          </cell>
          <cell r="R86">
            <v>0</v>
          </cell>
          <cell r="S86">
            <v>15.799983118326034</v>
          </cell>
          <cell r="T86">
            <v>216.21029530340891</v>
          </cell>
          <cell r="U86">
            <v>575.4520167306116</v>
          </cell>
          <cell r="V86">
            <v>292.71547671846128</v>
          </cell>
          <cell r="W86">
            <v>260.28393242294999</v>
          </cell>
          <cell r="X86">
            <v>96.463054827674767</v>
          </cell>
          <cell r="Y86">
            <v>339.17693266817906</v>
          </cell>
          <cell r="Z86">
            <v>246.61953794828889</v>
          </cell>
          <cell r="AA86">
            <v>198.30518402274691</v>
          </cell>
          <cell r="AB86">
            <v>784.10165463921498</v>
          </cell>
          <cell r="AC86">
            <v>0</v>
          </cell>
          <cell r="AD86">
            <v>536.36784796422592</v>
          </cell>
          <cell r="AE86">
            <v>523.2916467708427</v>
          </cell>
          <cell r="AF86">
            <v>310.90774479584678</v>
          </cell>
          <cell r="AG86">
            <v>367.41611134447703</v>
          </cell>
          <cell r="AH86">
            <v>229.774532100345</v>
          </cell>
          <cell r="AI86">
            <v>229.774532100345</v>
          </cell>
          <cell r="AJ86">
            <v>243.03955800167191</v>
          </cell>
          <cell r="AK86">
            <v>243.03955800167191</v>
          </cell>
          <cell r="AL86">
            <v>310.39209406350005</v>
          </cell>
          <cell r="AM86">
            <v>229.774532100345</v>
          </cell>
          <cell r="AN86">
            <v>229.774532100345</v>
          </cell>
          <cell r="AO86">
            <v>243.03955800167191</v>
          </cell>
          <cell r="AP86">
            <v>243.03955800167191</v>
          </cell>
          <cell r="AQ86">
            <v>257.07038205545041</v>
          </cell>
          <cell r="AR86">
            <v>257.07038205545041</v>
          </cell>
          <cell r="AS86">
            <v>287.60881689566509</v>
          </cell>
          <cell r="AT86">
            <v>287.60881689566509</v>
          </cell>
          <cell r="AU86">
            <v>8388.4891061755516</v>
          </cell>
          <cell r="AW86">
            <v>2683.6115310794266</v>
          </cell>
          <cell r="AX86">
            <v>2345.3786721697652</v>
          </cell>
          <cell r="AY86">
            <v>3359.4989029263588</v>
          </cell>
          <cell r="AZ86">
            <v>5028.9902032491918</v>
          </cell>
          <cell r="BA86">
            <v>1200</v>
          </cell>
          <cell r="BB86">
            <v>10.066186927410662</v>
          </cell>
          <cell r="BC86">
            <v>3.2203338372953119</v>
          </cell>
          <cell r="BD86">
            <v>2.8144544066037183</v>
          </cell>
          <cell r="BE86">
            <v>4.0313986835116307</v>
          </cell>
          <cell r="BF86">
            <v>2</v>
          </cell>
          <cell r="BG86">
            <v>6.0347882438990306</v>
          </cell>
          <cell r="BH86">
            <v>7203.6926634250394</v>
          </cell>
          <cell r="BI86">
            <v>4697.2412392390834</v>
          </cell>
          <cell r="BK86">
            <v>0</v>
          </cell>
          <cell r="BL86">
            <v>0</v>
          </cell>
          <cell r="BM86">
            <v>0</v>
          </cell>
        </row>
        <row r="87">
          <cell r="A87">
            <v>36434</v>
          </cell>
          <cell r="B87">
            <v>59.473872554277222</v>
          </cell>
          <cell r="C87">
            <v>83.915190042336349</v>
          </cell>
          <cell r="D87">
            <v>62.732714886018449</v>
          </cell>
          <cell r="E87">
            <v>58.659161971341881</v>
          </cell>
          <cell r="F87">
            <v>39.106107980894613</v>
          </cell>
          <cell r="G87">
            <v>128.72427210377808</v>
          </cell>
          <cell r="H87">
            <v>0</v>
          </cell>
          <cell r="I87">
            <v>76.582794795918602</v>
          </cell>
          <cell r="J87">
            <v>105.91237578158955</v>
          </cell>
          <cell r="K87">
            <v>44.809082061441735</v>
          </cell>
          <cell r="L87">
            <v>35.032555066218087</v>
          </cell>
          <cell r="M87">
            <v>0</v>
          </cell>
          <cell r="N87">
            <v>0</v>
          </cell>
          <cell r="O87">
            <v>92.0622958716894</v>
          </cell>
          <cell r="P87">
            <v>63.547425468953726</v>
          </cell>
          <cell r="Q87">
            <v>245.2278854635266</v>
          </cell>
          <cell r="R87">
            <v>0</v>
          </cell>
          <cell r="S87">
            <v>15.479501075770777</v>
          </cell>
          <cell r="T87">
            <v>211.82475156317909</v>
          </cell>
          <cell r="U87">
            <v>563.77972339123062</v>
          </cell>
          <cell r="V87">
            <v>286.77812519322703</v>
          </cell>
          <cell r="W87">
            <v>255.00441245875024</v>
          </cell>
          <cell r="X87">
            <v>94.506427620495302</v>
          </cell>
          <cell r="Y87">
            <v>332.29717112950715</v>
          </cell>
          <cell r="Z87">
            <v>241.61718239741316</v>
          </cell>
          <cell r="AA87">
            <v>194.28282210318309</v>
          </cell>
          <cell r="AB87">
            <v>768.1971756301034</v>
          </cell>
          <cell r="AC87">
            <v>0</v>
          </cell>
          <cell r="AD87">
            <v>525.48832599327113</v>
          </cell>
          <cell r="AE87">
            <v>512.67735847994538</v>
          </cell>
          <cell r="AF87">
            <v>304.60138684899232</v>
          </cell>
          <cell r="AG87">
            <v>359.96355491137479</v>
          </cell>
          <cell r="AH87">
            <v>225.11385551460324</v>
          </cell>
          <cell r="AI87">
            <v>217.23350731887555</v>
          </cell>
          <cell r="AJ87">
            <v>229.774532100345</v>
          </cell>
          <cell r="AK87">
            <v>229.774532100345</v>
          </cell>
          <cell r="AL87">
            <v>304.09619541895688</v>
          </cell>
          <cell r="AM87">
            <v>225.11385551460324</v>
          </cell>
          <cell r="AN87">
            <v>217.23350731887555</v>
          </cell>
          <cell r="AO87">
            <v>229.774532100345</v>
          </cell>
          <cell r="AP87">
            <v>229.774532100345</v>
          </cell>
          <cell r="AQ87">
            <v>243.03955800167191</v>
          </cell>
          <cell r="AR87">
            <v>243.03955800167191</v>
          </cell>
          <cell r="AS87">
            <v>271.91121426282643</v>
          </cell>
          <cell r="AT87">
            <v>271.91121426282643</v>
          </cell>
          <cell r="AU87">
            <v>8131.8770712306159</v>
          </cell>
          <cell r="AW87">
            <v>2604.6270532677522</v>
          </cell>
          <cell r="AX87">
            <v>2235.8941669821224</v>
          </cell>
          <cell r="AY87">
            <v>3291.3558509807408</v>
          </cell>
          <cell r="AZ87">
            <v>4840.5212202498751</v>
          </cell>
          <cell r="BA87">
            <v>1200</v>
          </cell>
          <cell r="BB87">
            <v>9.7582524854767403</v>
          </cell>
          <cell r="BC87">
            <v>3.1255524639213026</v>
          </cell>
          <cell r="BD87">
            <v>2.6830730003785468</v>
          </cell>
          <cell r="BE87">
            <v>3.9496270211768891</v>
          </cell>
          <cell r="BF87">
            <v>2</v>
          </cell>
          <cell r="BG87">
            <v>5.8086254642998503</v>
          </cell>
          <cell r="BH87">
            <v>7196.1470600238372</v>
          </cell>
          <cell r="BI87">
            <v>4450.4268146326322</v>
          </cell>
          <cell r="BK87">
            <v>0</v>
          </cell>
          <cell r="BL87">
            <v>0</v>
          </cell>
          <cell r="BM87">
            <v>0</v>
          </cell>
        </row>
        <row r="88">
          <cell r="A88">
            <v>36465</v>
          </cell>
          <cell r="B88">
            <v>58.267522647943579</v>
          </cell>
          <cell r="C88">
            <v>82.213079900523127</v>
          </cell>
          <cell r="D88">
            <v>61.460263614954194</v>
          </cell>
          <cell r="E88">
            <v>57.469337406190888</v>
          </cell>
          <cell r="F88">
            <v>38.312891604127287</v>
          </cell>
          <cell r="G88">
            <v>126.11326819691895</v>
          </cell>
          <cell r="H88">
            <v>0</v>
          </cell>
          <cell r="I88">
            <v>75.02941272474925</v>
          </cell>
          <cell r="J88">
            <v>103.7640814278447</v>
          </cell>
          <cell r="K88">
            <v>43.900188296395839</v>
          </cell>
          <cell r="L88">
            <v>34.321965395364025</v>
          </cell>
          <cell r="M88">
            <v>0</v>
          </cell>
          <cell r="N88">
            <v>0</v>
          </cell>
          <cell r="O88">
            <v>90.194932318049652</v>
          </cell>
          <cell r="P88">
            <v>62.258448856706821</v>
          </cell>
          <cell r="Q88">
            <v>240.25375776754814</v>
          </cell>
          <cell r="R88">
            <v>0</v>
          </cell>
          <cell r="S88">
            <v>15.165519593300376</v>
          </cell>
          <cell r="T88">
            <v>207.5281628556894</v>
          </cell>
          <cell r="U88">
            <v>552.34418729283493</v>
          </cell>
          <cell r="V88">
            <v>280.96120509693327</v>
          </cell>
          <cell r="W88">
            <v>249.83198066857994</v>
          </cell>
          <cell r="X88">
            <v>92.589488043307597</v>
          </cell>
          <cell r="Y88">
            <v>325.55695657729052</v>
          </cell>
          <cell r="Z88">
            <v>236.7162931020724</v>
          </cell>
          <cell r="AA88">
            <v>190.34204854698802</v>
          </cell>
          <cell r="AB88">
            <v>752.615298226351</v>
          </cell>
          <cell r="AC88">
            <v>0</v>
          </cell>
          <cell r="AD88">
            <v>514.82948093046014</v>
          </cell>
          <cell r="AE88">
            <v>502.27836717805508</v>
          </cell>
          <cell r="AF88">
            <v>298.42294514488043</v>
          </cell>
          <cell r="AG88">
            <v>352.66216386180821</v>
          </cell>
          <cell r="AH88">
            <v>220.54771467239377</v>
          </cell>
          <cell r="AI88">
            <v>212.82720905794605</v>
          </cell>
          <cell r="AJ88">
            <v>217.23350731887555</v>
          </cell>
          <cell r="AK88">
            <v>217.23350731887555</v>
          </cell>
          <cell r="AL88">
            <v>297.92800086385569</v>
          </cell>
          <cell r="AM88">
            <v>220.54771467239377</v>
          </cell>
          <cell r="AN88">
            <v>212.82720905794605</v>
          </cell>
          <cell r="AO88">
            <v>217.23350731887555</v>
          </cell>
          <cell r="AP88">
            <v>217.23350731887555</v>
          </cell>
          <cell r="AQ88">
            <v>229.774532100345</v>
          </cell>
          <cell r="AR88">
            <v>229.774532100345</v>
          </cell>
          <cell r="AS88">
            <v>257.07038205545041</v>
          </cell>
          <cell r="AT88">
            <v>257.07038205545041</v>
          </cell>
          <cell r="AU88">
            <v>7900.0896549611443</v>
          </cell>
          <cell r="AW88">
            <v>2536.0348954832948</v>
          </cell>
          <cell r="AX88">
            <v>2139.4597675435371</v>
          </cell>
          <cell r="AY88">
            <v>3224.5949919343125</v>
          </cell>
          <cell r="AZ88">
            <v>4675.4946630268314</v>
          </cell>
          <cell r="BA88">
            <v>1200</v>
          </cell>
          <cell r="BB88">
            <v>9.4801075859533732</v>
          </cell>
          <cell r="BC88">
            <v>3.0432418745799539</v>
          </cell>
          <cell r="BD88">
            <v>2.5673517210522445</v>
          </cell>
          <cell r="BE88">
            <v>3.8695139903211753</v>
          </cell>
          <cell r="BF88">
            <v>2</v>
          </cell>
          <cell r="BG88">
            <v>5.6105935956321975</v>
          </cell>
          <cell r="BH88">
            <v>7691.5119451179426</v>
          </cell>
          <cell r="BI88">
            <v>4777.1713931131499</v>
          </cell>
          <cell r="BK88">
            <v>0</v>
          </cell>
          <cell r="BL88">
            <v>0</v>
          </cell>
          <cell r="BM88">
            <v>0</v>
          </cell>
        </row>
        <row r="89">
          <cell r="A89">
            <v>36495</v>
          </cell>
          <cell r="B89">
            <v>57.08564197547701</v>
          </cell>
          <cell r="C89">
            <v>80.545494842111395</v>
          </cell>
          <cell r="D89">
            <v>60.213622357694931</v>
          </cell>
          <cell r="E89">
            <v>56.303646879922489</v>
          </cell>
          <cell r="F89">
            <v>37.535764586615024</v>
          </cell>
          <cell r="G89">
            <v>123.55522509760775</v>
          </cell>
          <cell r="H89">
            <v>0</v>
          </cell>
          <cell r="I89">
            <v>73.507538982121062</v>
          </cell>
          <cell r="J89">
            <v>101.65936242208231</v>
          </cell>
          <cell r="K89">
            <v>43.009730255496372</v>
          </cell>
          <cell r="L89">
            <v>33.625789108842618</v>
          </cell>
          <cell r="M89">
            <v>0</v>
          </cell>
          <cell r="N89">
            <v>0</v>
          </cell>
          <cell r="O89">
            <v>88.365445797656193</v>
          </cell>
          <cell r="P89">
            <v>60.995617453249388</v>
          </cell>
          <cell r="Q89">
            <v>235.3805237618983</v>
          </cell>
          <cell r="R89">
            <v>0</v>
          </cell>
          <cell r="S89">
            <v>14.857906815535104</v>
          </cell>
          <cell r="T89">
            <v>203.31872484416462</v>
          </cell>
          <cell r="U89">
            <v>541.14060612369974</v>
          </cell>
          <cell r="V89">
            <v>275.26227363517665</v>
          </cell>
          <cell r="W89">
            <v>244.76446490855204</v>
          </cell>
          <cell r="X89">
            <v>90.711431084319628</v>
          </cell>
          <cell r="Y89">
            <v>318.95345848298263</v>
          </cell>
          <cell r="Z89">
            <v>231.91481195166099</v>
          </cell>
          <cell r="AA89">
            <v>186.48120844066307</v>
          </cell>
          <cell r="AB89">
            <v>737.34947887530666</v>
          </cell>
          <cell r="AC89">
            <v>0</v>
          </cell>
          <cell r="AD89">
            <v>504.38683663263907</v>
          </cell>
          <cell r="AE89">
            <v>492.09030584665811</v>
          </cell>
          <cell r="AF89">
            <v>292.36982506942559</v>
          </cell>
          <cell r="AG89">
            <v>345.50887200320506</v>
          </cell>
          <cell r="AH89">
            <v>216.07419203950431</v>
          </cell>
          <cell r="AI89">
            <v>208.51028680812965</v>
          </cell>
          <cell r="AJ89">
            <v>212.82720905794605</v>
          </cell>
          <cell r="AK89">
            <v>212.82720905794605</v>
          </cell>
          <cell r="AL89">
            <v>291.88492008736375</v>
          </cell>
          <cell r="AM89">
            <v>216.07419203950431</v>
          </cell>
          <cell r="AN89">
            <v>208.51028680812965</v>
          </cell>
          <cell r="AO89">
            <v>212.82720905794605</v>
          </cell>
          <cell r="AP89">
            <v>212.82720905794605</v>
          </cell>
          <cell r="AQ89">
            <v>217.23350731887555</v>
          </cell>
          <cell r="AR89">
            <v>217.23350731887555</v>
          </cell>
          <cell r="AS89">
            <v>243.03955800167191</v>
          </cell>
          <cell r="AT89">
            <v>243.03955800167191</v>
          </cell>
          <cell r="AU89">
            <v>7706.4529740149683</v>
          </cell>
          <cell r="AW89">
            <v>2484.5947365154543</v>
          </cell>
          <cell r="AX89">
            <v>2062.6699476919848</v>
          </cell>
          <cell r="AY89">
            <v>3159.1882898075287</v>
          </cell>
          <cell r="AZ89">
            <v>4547.2646842074391</v>
          </cell>
          <cell r="BA89">
            <v>1200</v>
          </cell>
          <cell r="BB89">
            <v>9.2477435688179614</v>
          </cell>
          <cell r="BC89">
            <v>2.981513683818545</v>
          </cell>
          <cell r="BD89">
            <v>2.4752039372303818</v>
          </cell>
          <cell r="BE89">
            <v>3.7910259477690347</v>
          </cell>
          <cell r="BF89">
            <v>2</v>
          </cell>
          <cell r="BG89">
            <v>5.4567176210489272</v>
          </cell>
          <cell r="BH89">
            <v>7551.2853355154639</v>
          </cell>
          <cell r="BI89">
            <v>4828.2887257797483</v>
          </cell>
          <cell r="BK89">
            <v>0</v>
          </cell>
          <cell r="BL89">
            <v>0</v>
          </cell>
          <cell r="BM89">
            <v>0</v>
          </cell>
        </row>
        <row r="90">
          <cell r="B90">
            <v>64.021095615739142</v>
          </cell>
          <cell r="C90">
            <v>90.3311349098785</v>
          </cell>
          <cell r="D90">
            <v>67.529100854957733</v>
          </cell>
          <cell r="E90">
            <v>63.144094305934466</v>
          </cell>
          <cell r="F90">
            <v>42.096062870623001</v>
          </cell>
          <cell r="G90">
            <v>138.56620694913397</v>
          </cell>
          <cell r="H90">
            <v>0</v>
          </cell>
          <cell r="I90">
            <v>82.438123121636707</v>
          </cell>
          <cell r="J90">
            <v>114.01017027460394</v>
          </cell>
          <cell r="K90">
            <v>48.235072039255513</v>
          </cell>
          <cell r="L90">
            <v>37.71105632159977</v>
          </cell>
          <cell r="M90">
            <v>0</v>
          </cell>
          <cell r="N90">
            <v>0</v>
          </cell>
          <cell r="O90">
            <v>99.101148007924976</v>
          </cell>
          <cell r="P90">
            <v>68.406102164762359</v>
          </cell>
          <cell r="Q90">
            <v>263.97739425119835</v>
          </cell>
          <cell r="R90">
            <v>0</v>
          </cell>
          <cell r="S90">
            <v>16.663024886288262</v>
          </cell>
          <cell r="T90">
            <v>228.02034054920787</v>
          </cell>
          <cell r="U90">
            <v>606.88490638481483</v>
          </cell>
          <cell r="V90">
            <v>308.70446105123523</v>
          </cell>
          <cell r="W90">
            <v>274.50140996885409</v>
          </cell>
          <cell r="X90">
            <v>101.73215193733893</v>
          </cell>
          <cell r="Y90">
            <v>365.65779879132168</v>
          </cell>
          <cell r="Z90">
            <v>265.41479796854264</v>
          </cell>
          <cell r="AA90">
            <v>213.41833169985154</v>
          </cell>
          <cell r="AB90">
            <v>844.49092845971586</v>
          </cell>
          <cell r="AC90">
            <v>0</v>
          </cell>
          <cell r="AD90">
            <v>565.66584482399628</v>
          </cell>
          <cell r="AE90">
            <v>570.80944827203086</v>
          </cell>
          <cell r="AF90">
            <v>344.8614937938828</v>
          </cell>
          <cell r="AG90">
            <v>415.72831122598711</v>
          </cell>
          <cell r="AH90">
            <v>272.97361526452744</v>
          </cell>
          <cell r="AI90">
            <v>271.04427642928601</v>
          </cell>
          <cell r="AJ90">
            <v>253.67794021293767</v>
          </cell>
          <cell r="AK90">
            <v>253.67794021293767</v>
          </cell>
          <cell r="AL90">
            <v>351.206104192677</v>
          </cell>
          <cell r="AM90">
            <v>272.97361526452744</v>
          </cell>
          <cell r="AN90">
            <v>271.04427642928601</v>
          </cell>
          <cell r="AO90">
            <v>253.67794021293767</v>
          </cell>
          <cell r="AP90">
            <v>253.67794021293767</v>
          </cell>
          <cell r="AQ90">
            <v>235.95205759550871</v>
          </cell>
          <cell r="AR90">
            <v>235.95205759550871</v>
          </cell>
          <cell r="AS90">
            <v>198.72179896990789</v>
          </cell>
          <cell r="AT90">
            <v>198.72179896990789</v>
          </cell>
          <cell r="BA90">
            <v>1200</v>
          </cell>
        </row>
        <row r="91">
          <cell r="A91">
            <v>36526</v>
          </cell>
          <cell r="B91">
            <v>55.927734210394711</v>
          </cell>
          <cell r="C91">
            <v>78.911734570830887</v>
          </cell>
          <cell r="D91">
            <v>58.992267591786202</v>
          </cell>
          <cell r="E91">
            <v>55.161600865046793</v>
          </cell>
          <cell r="F91">
            <v>36.774400576697893</v>
          </cell>
          <cell r="G91">
            <v>121.04906856496386</v>
          </cell>
          <cell r="H91">
            <v>0</v>
          </cell>
          <cell r="I91">
            <v>72.016534462700022</v>
          </cell>
          <cell r="J91">
            <v>99.597334895223426</v>
          </cell>
          <cell r="K91">
            <v>42.137333994132995</v>
          </cell>
          <cell r="L91">
            <v>32.943733849958527</v>
          </cell>
          <cell r="M91">
            <v>0</v>
          </cell>
          <cell r="N91">
            <v>0</v>
          </cell>
          <cell r="O91">
            <v>86.57306802430962</v>
          </cell>
          <cell r="P91">
            <v>59.758400937134056</v>
          </cell>
          <cell r="Q91">
            <v>230.60613694970965</v>
          </cell>
          <cell r="R91">
            <v>0</v>
          </cell>
          <cell r="S91">
            <v>14.556533561609575</v>
          </cell>
          <cell r="T91">
            <v>199.19466979044685</v>
          </cell>
          <cell r="U91">
            <v>530.16427498072778</v>
          </cell>
          <cell r="V91">
            <v>269.67893756245104</v>
          </cell>
          <cell r="W91">
            <v>239.79973709388409</v>
          </cell>
          <cell r="X91">
            <v>88.871468060353237</v>
          </cell>
          <cell r="Y91">
            <v>312.48390373161533</v>
          </cell>
          <cell r="Z91">
            <v>227.21072258166166</v>
          </cell>
          <cell r="AA91">
            <v>182.6986804384706</v>
          </cell>
          <cell r="AB91">
            <v>722.39330675174756</v>
          </cell>
          <cell r="AC91">
            <v>0</v>
          </cell>
          <cell r="AD91">
            <v>494.15600774937764</v>
          </cell>
          <cell r="AE91">
            <v>482.10889604651356</v>
          </cell>
          <cell r="AF91">
            <v>286.43948463690367</v>
          </cell>
          <cell r="AG91">
            <v>338.50067533670881</v>
          </cell>
          <cell r="AH91">
            <v>211.6914089764023</v>
          </cell>
          <cell r="AI91">
            <v>204.28092769365412</v>
          </cell>
          <cell r="AJ91">
            <v>208.51028680812965</v>
          </cell>
          <cell r="AK91">
            <v>208.51028680812965</v>
          </cell>
          <cell r="AL91">
            <v>285.96441531972403</v>
          </cell>
          <cell r="AM91">
            <v>211.6914089764023</v>
          </cell>
          <cell r="AN91">
            <v>204.28092769365412</v>
          </cell>
          <cell r="AO91">
            <v>208.51028680812965</v>
          </cell>
          <cell r="AP91">
            <v>208.51028680812965</v>
          </cell>
          <cell r="AQ91">
            <v>212.82720905794605</v>
          </cell>
          <cell r="AR91">
            <v>212.82720905794605</v>
          </cell>
          <cell r="AS91">
            <v>229.774532100345</v>
          </cell>
          <cell r="AT91">
            <v>229.774532100345</v>
          </cell>
          <cell r="AU91">
            <v>7533.4670592725497</v>
          </cell>
          <cell r="AW91">
            <v>2434.197974055819</v>
          </cell>
          <cell r="AX91">
            <v>2004.1608079226216</v>
          </cell>
          <cell r="AY91">
            <v>3095.108277294109</v>
          </cell>
          <cell r="AZ91">
            <v>4438.3587819784407</v>
          </cell>
          <cell r="BA91">
            <v>1200</v>
          </cell>
          <cell r="BB91">
            <v>9.0401604711270593</v>
          </cell>
          <cell r="BC91">
            <v>2.921037568866983</v>
          </cell>
          <cell r="BD91">
            <v>2.4049929695071461</v>
          </cell>
          <cell r="BE91">
            <v>3.7141299327529311</v>
          </cell>
          <cell r="BF91">
            <v>2</v>
          </cell>
          <cell r="BG91">
            <v>5.3260305383741287</v>
          </cell>
          <cell r="BH91">
            <v>8228.7702308831904</v>
          </cell>
          <cell r="BI91">
            <v>5072.2972796447375</v>
          </cell>
          <cell r="BK91">
            <v>0</v>
          </cell>
          <cell r="BL91">
            <v>0</v>
          </cell>
          <cell r="BM91">
            <v>0</v>
          </cell>
        </row>
        <row r="92">
          <cell r="A92">
            <v>36557</v>
          </cell>
          <cell r="B92">
            <v>54.793313093549003</v>
          </cell>
          <cell r="C92">
            <v>77.311112995007491</v>
          </cell>
          <cell r="D92">
            <v>57.795686413743468</v>
          </cell>
          <cell r="E92">
            <v>54.042719763500337</v>
          </cell>
          <cell r="F92">
            <v>36.028479842333589</v>
          </cell>
          <cell r="G92">
            <v>118.59374614768136</v>
          </cell>
          <cell r="H92">
            <v>0</v>
          </cell>
          <cell r="I92">
            <v>70.55577302456993</v>
          </cell>
          <cell r="J92">
            <v>97.577132906320102</v>
          </cell>
          <cell r="K92">
            <v>41.282633152673895</v>
          </cell>
          <cell r="L92">
            <v>32.275513192090507</v>
          </cell>
          <cell r="M92">
            <v>0</v>
          </cell>
          <cell r="N92">
            <v>0</v>
          </cell>
          <cell r="O92">
            <v>84.817046295493654</v>
          </cell>
          <cell r="P92">
            <v>58.546279743792063</v>
          </cell>
          <cell r="Q92">
            <v>225.9285923446335</v>
          </cell>
          <cell r="R92">
            <v>0</v>
          </cell>
          <cell r="S92">
            <v>14.261273270923704</v>
          </cell>
          <cell r="T92">
            <v>195.1542658126402</v>
          </cell>
          <cell r="U92">
            <v>519.41058439364247</v>
          </cell>
          <cell r="V92">
            <v>264.20885217711282</v>
          </cell>
          <cell r="W92">
            <v>234.93571230521687</v>
          </cell>
          <cell r="X92">
            <v>87.068826285639503</v>
          </cell>
          <cell r="Y92">
            <v>306.14557545723937</v>
          </cell>
          <cell r="Z92">
            <v>222.60204952688048</v>
          </cell>
          <cell r="AA92">
            <v>178.99287608155592</v>
          </cell>
          <cell r="AB92">
            <v>707.74050106567574</v>
          </cell>
          <cell r="AC92">
            <v>0</v>
          </cell>
          <cell r="AD92">
            <v>484.13269788135733</v>
          </cell>
          <cell r="AE92">
            <v>472.32994612093819</v>
          </cell>
          <cell r="AF92">
            <v>280.62943342245427</v>
          </cell>
          <cell r="AG92">
            <v>331.6346307956602</v>
          </cell>
          <cell r="AH92">
            <v>207.39752494930687</v>
          </cell>
          <cell r="AI92">
            <v>200.13735561056691</v>
          </cell>
          <cell r="AJ92">
            <v>204.28092769365412</v>
          </cell>
          <cell r="AK92">
            <v>204.28092769365412</v>
          </cell>
          <cell r="AL92">
            <v>280.16400026652775</v>
          </cell>
          <cell r="AM92">
            <v>207.39752494930687</v>
          </cell>
          <cell r="AN92">
            <v>200.13735561056691</v>
          </cell>
          <cell r="AO92">
            <v>204.28092769365412</v>
          </cell>
          <cell r="AP92">
            <v>204.28092769365412</v>
          </cell>
          <cell r="AQ92">
            <v>208.51028680812965</v>
          </cell>
          <cell r="AR92">
            <v>208.51028680812965</v>
          </cell>
          <cell r="AS92">
            <v>217.23350731887555</v>
          </cell>
          <cell r="AT92">
            <v>217.23350731887555</v>
          </cell>
          <cell r="AU92">
            <v>7364.8998128615522</v>
          </cell>
          <cell r="AW92">
            <v>2384.8234441675918</v>
          </cell>
          <cell r="AX92">
            <v>1947.7483244677203</v>
          </cell>
          <cell r="AY92">
            <v>3032.3280442262403</v>
          </cell>
          <cell r="AZ92">
            <v>4332.5717686353119</v>
          </cell>
          <cell r="BA92">
            <v>1200</v>
          </cell>
          <cell r="BB92">
            <v>8.8378797754338621</v>
          </cell>
          <cell r="BC92">
            <v>2.8617881330011099</v>
          </cell>
          <cell r="BD92">
            <v>2.3372979893612644</v>
          </cell>
          <cell r="BE92">
            <v>3.6387936530714882</v>
          </cell>
          <cell r="BF92">
            <v>2</v>
          </cell>
          <cell r="BG92">
            <v>5.1990861223623739</v>
          </cell>
          <cell r="BH92">
            <v>8492.8743199725541</v>
          </cell>
          <cell r="BI92">
            <v>4978.2884441986298</v>
          </cell>
          <cell r="BK92">
            <v>0</v>
          </cell>
          <cell r="BL92">
            <v>0</v>
          </cell>
          <cell r="BM92">
            <v>0</v>
          </cell>
        </row>
        <row r="93">
          <cell r="A93">
            <v>36586</v>
          </cell>
          <cell r="B93">
            <v>53.681902228924564</v>
          </cell>
          <cell r="C93">
            <v>75.742957939441496</v>
          </cell>
          <cell r="D93">
            <v>56.623376323660153</v>
          </cell>
          <cell r="E93">
            <v>52.946533705240618</v>
          </cell>
          <cell r="F93">
            <v>35.29768913682711</v>
          </cell>
          <cell r="G93">
            <v>116.18822674205586</v>
          </cell>
          <cell r="H93">
            <v>0</v>
          </cell>
          <cell r="I93">
            <v>69.1246412262864</v>
          </cell>
          <cell r="J93">
            <v>95.597908078906713</v>
          </cell>
          <cell r="K93">
            <v>40.445268802614386</v>
          </cell>
          <cell r="L93">
            <v>31.620846518407618</v>
          </cell>
          <cell r="M93">
            <v>0</v>
          </cell>
          <cell r="N93">
            <v>0</v>
          </cell>
          <cell r="O93">
            <v>83.09664317628048</v>
          </cell>
          <cell r="P93">
            <v>57.358744847344035</v>
          </cell>
          <cell r="Q93">
            <v>221.34592562885328</v>
          </cell>
          <cell r="R93">
            <v>0</v>
          </cell>
          <cell r="S93">
            <v>13.972001949994056</v>
          </cell>
          <cell r="T93">
            <v>191.19581615781343</v>
          </cell>
          <cell r="U93">
            <v>508.87501838925738</v>
          </cell>
          <cell r="V93">
            <v>258.84972033673199</v>
          </cell>
          <cell r="W93">
            <v>230.17034791306003</v>
          </cell>
          <cell r="X93">
            <v>85.302748747332174</v>
          </cell>
          <cell r="Y93">
            <v>299.9358119019866</v>
          </cell>
          <cell r="Z93">
            <v>218.08685739185754</v>
          </cell>
          <cell r="AA93">
            <v>175.36223913087957</v>
          </cell>
          <cell r="AB93">
            <v>693.38490842472379</v>
          </cell>
          <cell r="AC93">
            <v>0</v>
          </cell>
          <cell r="AD93">
            <v>474.31269777611402</v>
          </cell>
          <cell r="AE93">
            <v>462.74934943553552</v>
          </cell>
          <cell r="AF93">
            <v>274.93723151623595</v>
          </cell>
          <cell r="AG93">
            <v>324.90785500966734</v>
          </cell>
          <cell r="AH93">
            <v>203.19073675726349</v>
          </cell>
          <cell r="AI93">
            <v>196.07783048086679</v>
          </cell>
          <cell r="AJ93">
            <v>200.13735561056691</v>
          </cell>
          <cell r="AK93">
            <v>200.13735561056691</v>
          </cell>
          <cell r="AL93">
            <v>274.48123906460432</v>
          </cell>
          <cell r="AM93">
            <v>203.19073675726349</v>
          </cell>
          <cell r="AN93">
            <v>196.07783048086679</v>
          </cell>
          <cell r="AO93">
            <v>200.13735561056691</v>
          </cell>
          <cell r="AP93">
            <v>200.13735561056691</v>
          </cell>
          <cell r="AQ93">
            <v>204.28092769365412</v>
          </cell>
          <cell r="AR93">
            <v>204.28092769365412</v>
          </cell>
          <cell r="AS93">
            <v>212.82720905794605</v>
          </cell>
          <cell r="AT93">
            <v>212.82720905794605</v>
          </cell>
          <cell r="AU93">
            <v>7215.5124294976413</v>
          </cell>
          <cell r="AW93">
            <v>2336.4504121968171</v>
          </cell>
          <cell r="AX93">
            <v>1908.2407910270688</v>
          </cell>
          <cell r="AY93">
            <v>2970.8212262737552</v>
          </cell>
          <cell r="AZ93">
            <v>4244.6912032238861</v>
          </cell>
          <cell r="BA93">
            <v>1200</v>
          </cell>
          <cell r="BB93">
            <v>8.6586149153971697</v>
          </cell>
          <cell r="BC93">
            <v>2.8037404946361804</v>
          </cell>
          <cell r="BD93">
            <v>2.2898889492324823</v>
          </cell>
          <cell r="BE93">
            <v>3.5649854715285065</v>
          </cell>
          <cell r="BF93">
            <v>2</v>
          </cell>
          <cell r="BG93">
            <v>5.0936294438686636</v>
          </cell>
          <cell r="BH93">
            <v>8833.5027515549446</v>
          </cell>
          <cell r="BI93">
            <v>4923.4903208338055</v>
          </cell>
          <cell r="BK93">
            <v>0</v>
          </cell>
          <cell r="BL93">
            <v>0</v>
          </cell>
          <cell r="BM93">
            <v>0</v>
          </cell>
        </row>
        <row r="94">
          <cell r="A94">
            <v>36617</v>
          </cell>
          <cell r="B94">
            <v>52.593034883577673</v>
          </cell>
          <cell r="C94">
            <v>74.206610863130138</v>
          </cell>
          <cell r="D94">
            <v>55.474845014184666</v>
          </cell>
          <cell r="E94">
            <v>51.872582350925882</v>
          </cell>
          <cell r="F94">
            <v>34.58172156728395</v>
          </cell>
          <cell r="G94">
            <v>113.8315001589763</v>
          </cell>
          <cell r="H94">
            <v>0</v>
          </cell>
          <cell r="I94">
            <v>67.722538069264374</v>
          </cell>
          <cell r="J94">
            <v>93.658829244727315</v>
          </cell>
          <cell r="K94">
            <v>39.624889295846181</v>
          </cell>
          <cell r="L94">
            <v>30.979458904025204</v>
          </cell>
          <cell r="M94">
            <v>0</v>
          </cell>
          <cell r="N94">
            <v>0</v>
          </cell>
          <cell r="O94">
            <v>81.411136189647621</v>
          </cell>
          <cell r="P94">
            <v>56.1952975468364</v>
          </cell>
          <cell r="Q94">
            <v>216.85621232817638</v>
          </cell>
          <cell r="R94">
            <v>0</v>
          </cell>
          <cell r="S94">
            <v>13.688598120383222</v>
          </cell>
          <cell r="T94">
            <v>187.31765848945463</v>
          </cell>
          <cell r="U94">
            <v>498.55315259501015</v>
          </cell>
          <cell r="V94">
            <v>253.59929149341548</v>
          </cell>
          <cell r="W94">
            <v>225.50164271999734</v>
          </cell>
          <cell r="X94">
            <v>83.572493787602866</v>
          </cell>
          <cell r="Y94">
            <v>293.85200529827409</v>
          </cell>
          <cell r="Z94">
            <v>213.66325003810459</v>
          </cell>
          <cell r="AA94">
            <v>171.80524491368055</v>
          </cell>
          <cell r="AB94">
            <v>679.32050025005924</v>
          </cell>
          <cell r="AC94">
            <v>0</v>
          </cell>
          <cell r="AD94">
            <v>464.69188356037779</v>
          </cell>
          <cell r="AE94">
            <v>453.3630826536297</v>
          </cell>
          <cell r="AF94">
            <v>269.36048849879495</v>
          </cell>
          <cell r="AG94">
            <v>318.31752309374457</v>
          </cell>
          <cell r="AH94">
            <v>199.06927777489628</v>
          </cell>
          <cell r="AI94">
            <v>192.10064752176442</v>
          </cell>
          <cell r="AJ94">
            <v>196.07783048086679</v>
          </cell>
          <cell r="AK94">
            <v>196.07783048086679</v>
          </cell>
          <cell r="AL94">
            <v>268.9137452590893</v>
          </cell>
          <cell r="AM94">
            <v>199.06927777489628</v>
          </cell>
          <cell r="AN94">
            <v>192.10064752176442</v>
          </cell>
          <cell r="AO94">
            <v>196.07783048086679</v>
          </cell>
          <cell r="AP94">
            <v>196.07783048086679</v>
          </cell>
          <cell r="AQ94">
            <v>200.13735561056691</v>
          </cell>
          <cell r="AR94">
            <v>200.13735561056691</v>
          </cell>
          <cell r="AS94">
            <v>208.51028680812965</v>
          </cell>
          <cell r="AT94">
            <v>208.51028680812965</v>
          </cell>
          <cell r="AU94">
            <v>7069.1551742923421</v>
          </cell>
          <cell r="AW94">
            <v>2289.058564064941</v>
          </cell>
          <cell r="AX94">
            <v>1869.5346163548766</v>
          </cell>
          <cell r="AY94">
            <v>2910.5619938725249</v>
          </cell>
          <cell r="AZ94">
            <v>4158.5931804198171</v>
          </cell>
          <cell r="BA94">
            <v>1200</v>
          </cell>
          <cell r="BB94">
            <v>8.482986209150809</v>
          </cell>
          <cell r="BC94">
            <v>2.7468702768779294</v>
          </cell>
          <cell r="BD94">
            <v>2.2434415396258518</v>
          </cell>
          <cell r="BE94">
            <v>3.4926743926470296</v>
          </cell>
          <cell r="BF94">
            <v>2</v>
          </cell>
          <cell r="BG94">
            <v>4.9903118165037812</v>
          </cell>
          <cell r="BH94">
            <v>8806.4734805374883</v>
          </cell>
          <cell r="BI94">
            <v>5074.0460505788324</v>
          </cell>
          <cell r="BK94">
            <v>0</v>
          </cell>
          <cell r="BL94">
            <v>0</v>
          </cell>
          <cell r="BM94">
            <v>0</v>
          </cell>
        </row>
        <row r="95">
          <cell r="A95">
            <v>36647</v>
          </cell>
          <cell r="B95">
            <v>51.526253791633408</v>
          </cell>
          <cell r="C95">
            <v>72.701426582715627</v>
          </cell>
          <cell r="D95">
            <v>54.349610163777697</v>
          </cell>
          <cell r="E95">
            <v>50.82041469859729</v>
          </cell>
          <cell r="F95">
            <v>33.880276465731555</v>
          </cell>
          <cell r="G95">
            <v>111.52257669969967</v>
          </cell>
          <cell r="H95">
            <v>0</v>
          </cell>
          <cell r="I95">
            <v>66.34887474539093</v>
          </cell>
          <cell r="J95">
            <v>91.759082094689575</v>
          </cell>
          <cell r="K95">
            <v>38.821150116984064</v>
          </cell>
          <cell r="L95">
            <v>30.351081000551183</v>
          </cell>
          <cell r="M95">
            <v>0</v>
          </cell>
          <cell r="N95">
            <v>0</v>
          </cell>
          <cell r="O95">
            <v>79.759817513076356</v>
          </cell>
          <cell r="P95">
            <v>55.055449256813759</v>
          </cell>
          <cell r="Q95">
            <v>212.45756700385823</v>
          </cell>
          <cell r="R95">
            <v>0</v>
          </cell>
          <cell r="S95">
            <v>13.4109427676854</v>
          </cell>
          <cell r="T95">
            <v>183.51816418937915</v>
          </cell>
          <cell r="U95">
            <v>488.44065238096312</v>
          </cell>
          <cell r="V95">
            <v>248.45536074869793</v>
          </cell>
          <cell r="W95">
            <v>220.92763612029108</v>
          </cell>
          <cell r="X95">
            <v>81.877334792184584</v>
          </cell>
          <cell r="Y95">
            <v>287.891600773682</v>
          </cell>
          <cell r="Z95">
            <v>209.32936978782865</v>
          </cell>
          <cell r="AA95">
            <v>168.32039968319552</v>
          </cell>
          <cell r="AB95">
            <v>665.54137024470617</v>
          </cell>
          <cell r="AC95">
            <v>0</v>
          </cell>
          <cell r="AD95">
            <v>455.26621500826747</v>
          </cell>
          <cell r="AE95">
            <v>444.16720404667984</v>
          </cell>
          <cell r="AF95">
            <v>263.89686243721712</v>
          </cell>
          <cell r="AG95">
            <v>311.86086746201238</v>
          </cell>
          <cell r="AH95">
            <v>195.03141721052006</v>
          </cell>
          <cell r="AI95">
            <v>188.20413652976501</v>
          </cell>
          <cell r="AJ95">
            <v>192.10064752176442</v>
          </cell>
          <cell r="AK95">
            <v>192.10064752176442</v>
          </cell>
          <cell r="AL95">
            <v>263.45918080124147</v>
          </cell>
          <cell r="AM95">
            <v>195.03141721052006</v>
          </cell>
          <cell r="AN95">
            <v>188.20413652976501</v>
          </cell>
          <cell r="AO95">
            <v>192.10064752176442</v>
          </cell>
          <cell r="AP95">
            <v>192.10064752176442</v>
          </cell>
          <cell r="AQ95">
            <v>196.07783048086679</v>
          </cell>
          <cell r="AR95">
            <v>196.07783048086679</v>
          </cell>
          <cell r="AS95">
            <v>204.28092769365412</v>
          </cell>
          <cell r="AT95">
            <v>204.28092769365412</v>
          </cell>
          <cell r="AU95">
            <v>6925.766585049515</v>
          </cell>
          <cell r="AW95">
            <v>2242.6279977379909</v>
          </cell>
          <cell r="AX95">
            <v>1831.6135459340974</v>
          </cell>
          <cell r="AY95">
            <v>2851.5250413774265</v>
          </cell>
          <cell r="AZ95">
            <v>4074.2415436720885</v>
          </cell>
          <cell r="BA95">
            <v>1200</v>
          </cell>
          <cell r="BB95">
            <v>8.3109199020594176</v>
          </cell>
          <cell r="BC95">
            <v>2.6911535972855893</v>
          </cell>
          <cell r="BD95">
            <v>2.1979362551209167</v>
          </cell>
          <cell r="BE95">
            <v>3.4218300496529119</v>
          </cell>
          <cell r="BF95">
            <v>2</v>
          </cell>
          <cell r="BG95">
            <v>4.8890898524065065</v>
          </cell>
          <cell r="BH95">
            <v>9161.6353605885779</v>
          </cell>
          <cell r="BI95">
            <v>5178.3843414562571</v>
          </cell>
          <cell r="BK95">
            <v>0</v>
          </cell>
          <cell r="BL95">
            <v>0</v>
          </cell>
          <cell r="BM95">
            <v>0</v>
          </cell>
        </row>
        <row r="96">
          <cell r="A96">
            <v>36678</v>
          </cell>
          <cell r="B96">
            <v>50.481110962258491</v>
          </cell>
          <cell r="C96">
            <v>71.226773001542796</v>
          </cell>
          <cell r="D96">
            <v>53.247199234163055</v>
          </cell>
          <cell r="E96">
            <v>49.789588894282303</v>
          </cell>
          <cell r="F96">
            <v>33.193059262854895</v>
          </cell>
          <cell r="G96">
            <v>109.26048674023068</v>
          </cell>
          <cell r="H96">
            <v>0</v>
          </cell>
          <cell r="I96">
            <v>65.003074389757472</v>
          </cell>
          <cell r="J96">
            <v>89.897868836898624</v>
          </cell>
          <cell r="K96">
            <v>38.033713738687894</v>
          </cell>
          <cell r="L96">
            <v>29.735448922974175</v>
          </cell>
          <cell r="M96">
            <v>0</v>
          </cell>
          <cell r="N96">
            <v>0</v>
          </cell>
          <cell r="O96">
            <v>78.141993681304228</v>
          </cell>
          <cell r="P96">
            <v>53.938721302139186</v>
          </cell>
          <cell r="Q96">
            <v>208.14814246081917</v>
          </cell>
          <cell r="R96">
            <v>0</v>
          </cell>
          <cell r="S96">
            <v>13.138919291546722</v>
          </cell>
          <cell r="T96">
            <v>179.79573767379725</v>
          </cell>
          <cell r="U96">
            <v>478.5332710394913</v>
          </cell>
          <cell r="V96">
            <v>243.41576792760245</v>
          </cell>
          <cell r="W96">
            <v>216.44640727653288</v>
          </cell>
          <cell r="X96">
            <v>80.216559885232655</v>
          </cell>
          <cell r="Y96">
            <v>282.05209527804402</v>
          </cell>
          <cell r="Z96">
            <v>205.08339664380699</v>
          </cell>
          <cell r="AA96">
            <v>164.90623999136523</v>
          </cell>
          <cell r="AB96">
            <v>652.04173191321615</v>
          </cell>
          <cell r="AC96">
            <v>0</v>
          </cell>
          <cell r="AD96">
            <v>446.03173384461235</v>
          </cell>
          <cell r="AE96">
            <v>435.15785183896566</v>
          </cell>
          <cell r="AF96">
            <v>258.54405890164202</v>
          </cell>
          <cell r="AG96">
            <v>305.53517666545986</v>
          </cell>
          <cell r="AH96">
            <v>191.07545937930081</v>
          </cell>
          <cell r="AI96">
            <v>184.38666117927249</v>
          </cell>
          <cell r="AJ96">
            <v>188.20413652976501</v>
          </cell>
          <cell r="AK96">
            <v>188.20413652976501</v>
          </cell>
          <cell r="AL96">
            <v>258.11525506658779</v>
          </cell>
          <cell r="AM96">
            <v>191.07545937930081</v>
          </cell>
          <cell r="AN96">
            <v>184.38666117927249</v>
          </cell>
          <cell r="AO96">
            <v>188.20413652976501</v>
          </cell>
          <cell r="AP96">
            <v>188.20413652976501</v>
          </cell>
          <cell r="AQ96">
            <v>192.10064752176442</v>
          </cell>
          <cell r="AR96">
            <v>192.10064752176442</v>
          </cell>
          <cell r="AS96">
            <v>200.13735561056691</v>
          </cell>
          <cell r="AT96">
            <v>200.13735561056691</v>
          </cell>
          <cell r="AU96">
            <v>6785.286446253469</v>
          </cell>
          <cell r="AW96">
            <v>2197.1392148687833</v>
          </cell>
          <cell r="AX96">
            <v>1794.4616549493535</v>
          </cell>
          <cell r="AY96">
            <v>2793.6855764353322</v>
          </cell>
          <cell r="AZ96">
            <v>3991.6008698181367</v>
          </cell>
          <cell r="BA96">
            <v>1200</v>
          </cell>
          <cell r="BB96">
            <v>8.1423437355041628</v>
          </cell>
          <cell r="BC96">
            <v>2.63656705784254</v>
          </cell>
          <cell r="BD96">
            <v>2.1533539859392241</v>
          </cell>
          <cell r="BE96">
            <v>3.3524226917223987</v>
          </cell>
          <cell r="BF96">
            <v>2</v>
          </cell>
          <cell r="BG96">
            <v>4.7899210437817636</v>
          </cell>
          <cell r="BH96">
            <v>9147.4439480475903</v>
          </cell>
          <cell r="BI96">
            <v>5390.0572119123117</v>
          </cell>
          <cell r="BK96">
            <v>0</v>
          </cell>
          <cell r="BL96">
            <v>0</v>
          </cell>
          <cell r="BM96">
            <v>0</v>
          </cell>
        </row>
        <row r="97">
          <cell r="A97">
            <v>36708</v>
          </cell>
          <cell r="B97">
            <v>49.457167491529191</v>
          </cell>
          <cell r="C97">
            <v>69.782030844212414</v>
          </cell>
          <cell r="D97">
            <v>52.167149271886942</v>
          </cell>
          <cell r="E97">
            <v>48.779672046439707</v>
          </cell>
          <cell r="F97">
            <v>32.519781364293159</v>
          </cell>
          <cell r="G97">
            <v>107.04428032413163</v>
          </cell>
          <cell r="H97">
            <v>0</v>
          </cell>
          <cell r="I97">
            <v>63.684571838407408</v>
          </cell>
          <cell r="J97">
            <v>88.074407861627265</v>
          </cell>
          <cell r="K97">
            <v>37.262249479919241</v>
          </cell>
          <cell r="L97">
            <v>29.132304138845956</v>
          </cell>
          <cell r="M97">
            <v>0</v>
          </cell>
          <cell r="N97">
            <v>0</v>
          </cell>
          <cell r="O97">
            <v>76.556985295106813</v>
          </cell>
          <cell r="P97">
            <v>52.844644716976369</v>
          </cell>
          <cell r="Q97">
            <v>203.92612897192163</v>
          </cell>
          <cell r="R97">
            <v>0</v>
          </cell>
          <cell r="S97">
            <v>12.87241345669937</v>
          </cell>
          <cell r="T97">
            <v>176.14881572325453</v>
          </cell>
          <cell r="U97">
            <v>468.82684800189298</v>
          </cell>
          <cell r="V97">
            <v>238.47839667148307</v>
          </cell>
          <cell r="W97">
            <v>212.05607431299492</v>
          </cell>
          <cell r="X97">
            <v>78.58947163037513</v>
          </cell>
          <cell r="Y97">
            <v>276.33103653230063</v>
          </cell>
          <cell r="Z97">
            <v>200.92354752508587</v>
          </cell>
          <cell r="AA97">
            <v>161.5613320742649</v>
          </cell>
          <cell r="AB97">
            <v>638.81591613165142</v>
          </cell>
          <cell r="AC97">
            <v>0</v>
          </cell>
          <cell r="AD97">
            <v>436.98456208268908</v>
          </cell>
          <cell r="AE97">
            <v>426.3312425858486</v>
          </cell>
          <cell r="AF97">
            <v>253.2998300017251</v>
          </cell>
          <cell r="AG97">
            <v>299.33779425328157</v>
          </cell>
          <cell r="AH97">
            <v>187.19974299115887</v>
          </cell>
          <cell r="AI97">
            <v>180.64661833542053</v>
          </cell>
          <cell r="AJ97">
            <v>184.38666117927249</v>
          </cell>
          <cell r="AK97">
            <v>184.38666117927249</v>
          </cell>
          <cell r="AL97">
            <v>252.87972389298389</v>
          </cell>
          <cell r="AM97">
            <v>187.19974299115887</v>
          </cell>
          <cell r="AN97">
            <v>180.64661833542053</v>
          </cell>
          <cell r="AO97">
            <v>184.38666117927249</v>
          </cell>
          <cell r="AP97">
            <v>184.38666117927249</v>
          </cell>
          <cell r="AQ97">
            <v>188.20413652976501</v>
          </cell>
          <cell r="AR97">
            <v>188.20413652976501</v>
          </cell>
          <cell r="AS97">
            <v>196.07783048086679</v>
          </cell>
          <cell r="AT97">
            <v>196.07783048086679</v>
          </cell>
          <cell r="AU97">
            <v>6647.6557637816895</v>
          </cell>
          <cell r="AW97">
            <v>2152.5731126086689</v>
          </cell>
          <cell r="AX97">
            <v>1758.0633415993721</v>
          </cell>
          <cell r="AY97">
            <v>2737.019309573649</v>
          </cell>
          <cell r="AZ97">
            <v>3910.636454208041</v>
          </cell>
          <cell r="BA97">
            <v>1200</v>
          </cell>
          <cell r="BB97">
            <v>7.9771869165380274</v>
          </cell>
          <cell r="BC97">
            <v>2.5830877351304027</v>
          </cell>
          <cell r="BD97">
            <v>2.1096760099192466</v>
          </cell>
          <cell r="BE97">
            <v>3.2844231714883785</v>
          </cell>
          <cell r="BF97">
            <v>2</v>
          </cell>
          <cell r="BG97">
            <v>4.6927637450496489</v>
          </cell>
          <cell r="BH97">
            <v>9235.3840628738926</v>
          </cell>
          <cell r="BI97">
            <v>5498.7324531282902</v>
          </cell>
          <cell r="BK97">
            <v>0</v>
          </cell>
          <cell r="BL97">
            <v>0</v>
          </cell>
          <cell r="BM97">
            <v>0</v>
          </cell>
        </row>
        <row r="98">
          <cell r="A98">
            <v>36739</v>
          </cell>
          <cell r="B98">
            <v>48.4539933781152</v>
          </cell>
          <cell r="C98">
            <v>68.366593396518709</v>
          </cell>
          <cell r="D98">
            <v>51.109006713902325</v>
          </cell>
          <cell r="E98">
            <v>47.790240044168378</v>
          </cell>
          <cell r="F98">
            <v>31.860160029445606</v>
          </cell>
          <cell r="G98">
            <v>104.87302676359177</v>
          </cell>
          <cell r="H98">
            <v>0</v>
          </cell>
          <cell r="I98">
            <v>62.392813390997617</v>
          </cell>
          <cell r="J98">
            <v>86.287933413081802</v>
          </cell>
          <cell r="K98">
            <v>36.506433367073086</v>
          </cell>
          <cell r="L98">
            <v>28.541393359711687</v>
          </cell>
          <cell r="M98">
            <v>0</v>
          </cell>
          <cell r="N98">
            <v>0</v>
          </cell>
          <cell r="O98">
            <v>75.004126735986532</v>
          </cell>
          <cell r="P98">
            <v>51.77276004784909</v>
          </cell>
          <cell r="Q98">
            <v>199.78975351798175</v>
          </cell>
          <cell r="R98">
            <v>0</v>
          </cell>
          <cell r="S98">
            <v>12.611313344988879</v>
          </cell>
          <cell r="T98">
            <v>172.5758668261636</v>
          </cell>
          <cell r="U98">
            <v>459.31730709117409</v>
          </cell>
          <cell r="V98">
            <v>233.64117354926768</v>
          </cell>
          <cell r="W98">
            <v>207.75479352534316</v>
          </cell>
          <cell r="X98">
            <v>76.995386737826877</v>
          </cell>
          <cell r="Y98">
            <v>270.72602199867333</v>
          </cell>
          <cell r="Z98">
            <v>196.84807551818224</v>
          </cell>
          <cell r="AA98">
            <v>158.28427125000027</v>
          </cell>
          <cell r="AB98">
            <v>625.85836876685585</v>
          </cell>
          <cell r="AC98">
            <v>0</v>
          </cell>
          <cell r="AD98">
            <v>428.12090039567505</v>
          </cell>
          <cell r="AE98">
            <v>417.68366958492828</v>
          </cell>
          <cell r="AF98">
            <v>248.16197344264464</v>
          </cell>
          <cell r="AG98">
            <v>293.26611765731059</v>
          </cell>
          <cell r="AH98">
            <v>183.40264045311631</v>
          </cell>
          <cell r="AI98">
            <v>176.98243738084182</v>
          </cell>
          <cell r="AJ98">
            <v>180.64661833542053</v>
          </cell>
          <cell r="AK98">
            <v>180.64661833542053</v>
          </cell>
          <cell r="AL98">
            <v>247.75038863818654</v>
          </cell>
          <cell r="AM98">
            <v>183.40264045311631</v>
          </cell>
          <cell r="AN98">
            <v>176.98243738084182</v>
          </cell>
          <cell r="AO98">
            <v>180.64661833542053</v>
          </cell>
          <cell r="AP98">
            <v>180.64661833542053</v>
          </cell>
          <cell r="AQ98">
            <v>184.38666117927249</v>
          </cell>
          <cell r="AR98">
            <v>184.38666117927249</v>
          </cell>
          <cell r="AS98">
            <v>192.10064752176442</v>
          </cell>
          <cell r="AT98">
            <v>192.10064752176442</v>
          </cell>
          <cell r="AU98">
            <v>6512.8167401304609</v>
          </cell>
          <cell r="AW98">
            <v>2108.9109755853578</v>
          </cell>
          <cell r="AX98">
            <v>1722.4033205450594</v>
          </cell>
          <cell r="AY98">
            <v>2681.5024440000434</v>
          </cell>
          <cell r="AZ98">
            <v>3831.3142961304175</v>
          </cell>
          <cell r="BA98">
            <v>1200</v>
          </cell>
          <cell r="BB98">
            <v>7.8153800881565534</v>
          </cell>
          <cell r="BC98">
            <v>2.5306931707024294</v>
          </cell>
          <cell r="BD98">
            <v>2.0668839846540714</v>
          </cell>
          <cell r="BE98">
            <v>3.2178029328000521</v>
          </cell>
          <cell r="BF98">
            <v>2</v>
          </cell>
          <cell r="BG98">
            <v>4.5975771553565012</v>
          </cell>
          <cell r="BH98">
            <v>9371.3262560359144</v>
          </cell>
          <cell r="BI98">
            <v>5729.0693424579722</v>
          </cell>
          <cell r="BK98">
            <v>0</v>
          </cell>
          <cell r="BL98">
            <v>0</v>
          </cell>
          <cell r="BM98">
            <v>0</v>
          </cell>
        </row>
        <row r="99">
          <cell r="A99">
            <v>36770</v>
          </cell>
          <cell r="B99">
            <v>47.471167342702167</v>
          </cell>
          <cell r="C99">
            <v>66.979866250661956</v>
          </cell>
          <cell r="D99">
            <v>50.072327197096797</v>
          </cell>
          <cell r="E99">
            <v>46.820877379103472</v>
          </cell>
          <cell r="F99">
            <v>31.213918252735667</v>
          </cell>
          <cell r="G99">
            <v>102.74581424858822</v>
          </cell>
          <cell r="H99">
            <v>0</v>
          </cell>
          <cell r="I99">
            <v>61.127256578273986</v>
          </cell>
          <cell r="J99">
            <v>84.537695267825711</v>
          </cell>
          <cell r="K99">
            <v>35.765947997926283</v>
          </cell>
          <cell r="L99">
            <v>27.962468434742366</v>
          </cell>
          <cell r="M99">
            <v>0</v>
          </cell>
          <cell r="N99">
            <v>0</v>
          </cell>
          <cell r="O99">
            <v>73.482765886648551</v>
          </cell>
          <cell r="P99">
            <v>50.722617160695435</v>
          </cell>
          <cell r="Q99">
            <v>195.73727904319651</v>
          </cell>
          <cell r="R99">
            <v>0</v>
          </cell>
          <cell r="S99">
            <v>12.355509308374527</v>
          </cell>
          <cell r="T99">
            <v>169.07539053565142</v>
          </cell>
          <cell r="U99">
            <v>450.00065481027247</v>
          </cell>
          <cell r="V99">
            <v>228.90206718672812</v>
          </cell>
          <cell r="W99">
            <v>203.54075860638042</v>
          </cell>
          <cell r="X99">
            <v>75.433635777444522</v>
          </cell>
          <cell r="Y99">
            <v>265.23469787172792</v>
          </cell>
          <cell r="Z99">
            <v>192.85526914347378</v>
          </cell>
          <cell r="AA99">
            <v>155.07368132881655</v>
          </cell>
          <cell r="AB99">
            <v>613.16364834401827</v>
          </cell>
          <cell r="AC99">
            <v>0</v>
          </cell>
          <cell r="AD99">
            <v>419.43702652113524</v>
          </cell>
          <cell r="AE99">
            <v>409.21150131942608</v>
          </cell>
          <cell r="AF99">
            <v>243.12833160025588</v>
          </cell>
          <cell r="AG99">
            <v>287.31759709907959</v>
          </cell>
          <cell r="AH99">
            <v>179.6825571857951</v>
          </cell>
          <cell r="AI99">
            <v>173.39257955609312</v>
          </cell>
          <cell r="AJ99">
            <v>176.98243738084182</v>
          </cell>
          <cell r="AK99">
            <v>176.98243738084182</v>
          </cell>
          <cell r="AL99">
            <v>242.72509525654166</v>
          </cell>
          <cell r="AM99">
            <v>179.6825571857951</v>
          </cell>
          <cell r="AN99">
            <v>173.39257955609312</v>
          </cell>
          <cell r="AO99">
            <v>176.98243738084182</v>
          </cell>
          <cell r="AP99">
            <v>176.98243738084182</v>
          </cell>
          <cell r="AQ99">
            <v>180.64661833542053</v>
          </cell>
          <cell r="AR99">
            <v>180.64661833542053</v>
          </cell>
          <cell r="AS99">
            <v>188.20413652976501</v>
          </cell>
          <cell r="AT99">
            <v>188.20413652976501</v>
          </cell>
          <cell r="AU99">
            <v>6380.7127501430205</v>
          </cell>
          <cell r="AW99">
            <v>2066.1344680434686</v>
          </cell>
          <cell r="AX99">
            <v>1687.4666164904847</v>
          </cell>
          <cell r="AY99">
            <v>2627.1116656090671</v>
          </cell>
          <cell r="AZ99">
            <v>3753.6010845339533</v>
          </cell>
          <cell r="BA99">
            <v>1200</v>
          </cell>
          <cell r="BB99">
            <v>7.6568553001716246</v>
          </cell>
          <cell r="BC99">
            <v>2.4793613616521624</v>
          </cell>
          <cell r="BD99">
            <v>2.024959939788582</v>
          </cell>
          <cell r="BE99">
            <v>3.1525339987308807</v>
          </cell>
          <cell r="BF99">
            <v>2</v>
          </cell>
          <cell r="BG99">
            <v>4.5043213014407435</v>
          </cell>
          <cell r="BH99">
            <v>9532.652817227241</v>
          </cell>
          <cell r="BI99">
            <v>5656.1369971863933</v>
          </cell>
          <cell r="BK99">
            <v>0</v>
          </cell>
          <cell r="BL99">
            <v>0</v>
          </cell>
          <cell r="BM99">
            <v>0</v>
          </cell>
        </row>
        <row r="100">
          <cell r="A100">
            <v>36800</v>
          </cell>
          <cell r="B100">
            <v>46.508276651076955</v>
          </cell>
          <cell r="C100">
            <v>65.621267055629133</v>
          </cell>
          <cell r="D100">
            <v>49.056675371683902</v>
          </cell>
          <cell r="E100">
            <v>45.871176970925184</v>
          </cell>
          <cell r="F100">
            <v>30.580784647283473</v>
          </cell>
          <cell r="G100">
            <v>100.66174946397476</v>
          </cell>
          <cell r="H100">
            <v>0</v>
          </cell>
          <cell r="I100">
            <v>59.88736993426344</v>
          </cell>
          <cell r="J100">
            <v>82.822958419726021</v>
          </cell>
          <cell r="K100">
            <v>35.040482408345646</v>
          </cell>
          <cell r="L100">
            <v>27.395286246524776</v>
          </cell>
          <cell r="M100">
            <v>0</v>
          </cell>
          <cell r="N100">
            <v>0</v>
          </cell>
          <cell r="O100">
            <v>71.992263857146511</v>
          </cell>
          <cell r="P100">
            <v>49.693775051835622</v>
          </cell>
          <cell r="Q100">
            <v>191.76700372567339</v>
          </cell>
          <cell r="R100">
            <v>0</v>
          </cell>
          <cell r="S100">
            <v>12.104893922883035</v>
          </cell>
          <cell r="T100">
            <v>165.64591683945204</v>
          </cell>
          <cell r="U100">
            <v>440.87297866500336</v>
          </cell>
          <cell r="V100">
            <v>224.25908741341203</v>
          </cell>
          <cell r="W100">
            <v>199.41219988749424</v>
          </cell>
          <cell r="X100">
            <v>73.903562897601716</v>
          </cell>
          <cell r="Y100">
            <v>259.85475808990213</v>
          </cell>
          <cell r="Z100">
            <v>188.94345163646921</v>
          </cell>
          <cell r="AA100">
            <v>151.92821403517254</v>
          </cell>
          <cell r="AB100">
            <v>600.72642376154386</v>
          </cell>
          <cell r="AC100">
            <v>0</v>
          </cell>
          <cell r="AD100">
            <v>410.9292936978714</v>
          </cell>
          <cell r="AE100">
            <v>400.91117993314305</v>
          </cell>
          <cell r="AF100">
            <v>238.19679061500469</v>
          </cell>
          <cell r="AG100">
            <v>281.48973451905067</v>
          </cell>
          <cell r="AH100">
            <v>176.03793095377947</v>
          </cell>
          <cell r="AI100">
            <v>169.87553731345881</v>
          </cell>
          <cell r="AJ100">
            <v>173.39257955609312</v>
          </cell>
          <cell r="AK100">
            <v>173.39257955609312</v>
          </cell>
          <cell r="AL100">
            <v>237.8017333944008</v>
          </cell>
          <cell r="AM100">
            <v>176.03793095377947</v>
          </cell>
          <cell r="AN100">
            <v>169.87553731345881</v>
          </cell>
          <cell r="AO100">
            <v>173.39257955609312</v>
          </cell>
          <cell r="AP100">
            <v>173.39257955609312</v>
          </cell>
          <cell r="AQ100">
            <v>176.98243738084182</v>
          </cell>
          <cell r="AR100">
            <v>176.98243738084182</v>
          </cell>
          <cell r="AS100">
            <v>184.38666117927249</v>
          </cell>
          <cell r="AT100">
            <v>184.38666117927249</v>
          </cell>
          <cell r="AU100">
            <v>6251.2883172300271</v>
          </cell>
          <cell r="AW100">
            <v>2024.2256261444943</v>
          </cell>
          <cell r="AX100">
            <v>1653.2385578940539</v>
          </cell>
          <cell r="AY100">
            <v>2573.8241331914787</v>
          </cell>
          <cell r="AZ100">
            <v>3677.4641840385484</v>
          </cell>
          <cell r="BA100">
            <v>1200</v>
          </cell>
          <cell r="BB100">
            <v>7.501545980676033</v>
          </cell>
          <cell r="BC100">
            <v>2.4290707513733931</v>
          </cell>
          <cell r="BD100">
            <v>1.9838862694728647</v>
          </cell>
          <cell r="BE100">
            <v>3.0885889598297749</v>
          </cell>
          <cell r="BF100">
            <v>2</v>
          </cell>
          <cell r="BG100">
            <v>4.4129570208462576</v>
          </cell>
          <cell r="BH100">
            <v>9477.8672958127972</v>
          </cell>
          <cell r="BI100">
            <v>5389.8726232475219</v>
          </cell>
          <cell r="BK100">
            <v>0</v>
          </cell>
          <cell r="BL100">
            <v>0</v>
          </cell>
          <cell r="BM100">
            <v>0</v>
          </cell>
        </row>
        <row r="101">
          <cell r="A101">
            <v>36831</v>
          </cell>
          <cell r="B101">
            <v>45.564916940801439</v>
          </cell>
          <cell r="C101">
            <v>64.290225272637656</v>
          </cell>
          <cell r="D101">
            <v>48.061624718379591</v>
          </cell>
          <cell r="E101">
            <v>44.940739996406869</v>
          </cell>
          <cell r="F101">
            <v>29.960493330937929</v>
          </cell>
          <cell r="G101">
            <v>98.619957214337333</v>
          </cell>
          <cell r="H101">
            <v>0</v>
          </cell>
          <cell r="I101">
            <v>58.672632773086747</v>
          </cell>
          <cell r="J101">
            <v>81.14300277129017</v>
          </cell>
          <cell r="K101">
            <v>34.329731941699713</v>
          </cell>
          <cell r="L101">
            <v>26.839608608965225</v>
          </cell>
          <cell r="M101">
            <v>0</v>
          </cell>
          <cell r="N101">
            <v>0</v>
          </cell>
          <cell r="O101">
            <v>70.531994716583043</v>
          </cell>
          <cell r="P101">
            <v>48.685801662774111</v>
          </cell>
          <cell r="Q101">
            <v>187.87726026275655</v>
          </cell>
          <cell r="R101">
            <v>0</v>
          </cell>
          <cell r="S101">
            <v>11.859361943496257</v>
          </cell>
          <cell r="T101">
            <v>162.28600554258034</v>
          </cell>
          <cell r="U101">
            <v>431.93044552102174</v>
          </cell>
          <cell r="V101">
            <v>219.71028442687805</v>
          </cell>
          <cell r="W101">
            <v>195.36738359549099</v>
          </cell>
          <cell r="X101">
            <v>72.404525549766646</v>
          </cell>
          <cell r="Y101">
            <v>254.5839433670838</v>
          </cell>
          <cell r="Z101">
            <v>185.11098024365728</v>
          </cell>
          <cell r="AA101">
            <v>148.84654844153721</v>
          </cell>
          <cell r="AB101">
            <v>588.54147205227832</v>
          </cell>
          <cell r="AC101">
            <v>0</v>
          </cell>
          <cell r="AD101">
            <v>402.59412913447812</v>
          </cell>
          <cell r="AE101">
            <v>392.77921973635114</v>
          </cell>
          <cell r="AF101">
            <v>233.36527950421996</v>
          </cell>
          <cell r="AG101">
            <v>275.78008252756422</v>
          </cell>
          <cell r="AH101">
            <v>172.46723120956065</v>
          </cell>
          <cell r="AI101">
            <v>166.42983368386169</v>
          </cell>
          <cell r="AJ101">
            <v>169.87553731345881</v>
          </cell>
          <cell r="AK101">
            <v>169.87553731345881</v>
          </cell>
          <cell r="AL101">
            <v>232.9782355038858</v>
          </cell>
          <cell r="AM101">
            <v>172.46723120956065</v>
          </cell>
          <cell r="AN101">
            <v>166.42983368386169</v>
          </cell>
          <cell r="AO101">
            <v>169.87553731345881</v>
          </cell>
          <cell r="AP101">
            <v>169.87553731345881</v>
          </cell>
          <cell r="AQ101">
            <v>173.39257955609312</v>
          </cell>
          <cell r="AR101">
            <v>173.39257955609312</v>
          </cell>
          <cell r="AS101">
            <v>180.64661833542053</v>
          </cell>
          <cell r="AT101">
            <v>180.64661833542053</v>
          </cell>
          <cell r="AU101">
            <v>6124.4890900723749</v>
          </cell>
          <cell r="AW101">
            <v>1983.1668504229533</v>
          </cell>
          <cell r="AX101">
            <v>1619.704770807253</v>
          </cell>
          <cell r="AY101">
            <v>2521.6174688421693</v>
          </cell>
          <cell r="AZ101">
            <v>3602.8716212302061</v>
          </cell>
          <cell r="BA101">
            <v>1200</v>
          </cell>
          <cell r="BB101">
            <v>7.3493869080868501</v>
          </cell>
          <cell r="BC101">
            <v>2.3798002205075441</v>
          </cell>
          <cell r="BD101">
            <v>1.9436457249687038</v>
          </cell>
          <cell r="BE101">
            <v>3.0259409626106035</v>
          </cell>
          <cell r="BF101">
            <v>2</v>
          </cell>
          <cell r="BG101">
            <v>4.3234459454762471</v>
          </cell>
          <cell r="BH101">
            <v>9926.9504629943585</v>
          </cell>
          <cell r="BI101">
            <v>5697.5617692405413</v>
          </cell>
          <cell r="BK101">
            <v>0</v>
          </cell>
          <cell r="BL101">
            <v>0</v>
          </cell>
          <cell r="BM101">
            <v>0</v>
          </cell>
        </row>
        <row r="102">
          <cell r="A102">
            <v>36861</v>
          </cell>
          <cell r="B102">
            <v>44.640692051401949</v>
          </cell>
          <cell r="C102">
            <v>62.986181935539747</v>
          </cell>
          <cell r="D102">
            <v>47.086757369286978</v>
          </cell>
          <cell r="E102">
            <v>44.029175721930663</v>
          </cell>
          <cell r="F102">
            <v>29.352783814620459</v>
          </cell>
          <cell r="G102">
            <v>96.619580056458986</v>
          </cell>
          <cell r="H102">
            <v>0</v>
          </cell>
          <cell r="I102">
            <v>57.482534970298367</v>
          </cell>
          <cell r="J102">
            <v>79.497122831263681</v>
          </cell>
          <cell r="K102">
            <v>33.633398120919274</v>
          </cell>
          <cell r="L102">
            <v>26.295202167264158</v>
          </cell>
          <cell r="M102">
            <v>0</v>
          </cell>
          <cell r="N102">
            <v>0</v>
          </cell>
          <cell r="O102">
            <v>69.101345230252335</v>
          </cell>
          <cell r="P102">
            <v>47.698273698758221</v>
          </cell>
          <cell r="Q102">
            <v>184.06641517084907</v>
          </cell>
          <cell r="R102">
            <v>0</v>
          </cell>
          <cell r="S102">
            <v>11.618810259953925</v>
          </cell>
          <cell r="T102">
            <v>158.99424566252736</v>
          </cell>
          <cell r="U102">
            <v>423.1692999941115</v>
          </cell>
          <cell r="V102">
            <v>215.25374797388326</v>
          </cell>
          <cell r="W102">
            <v>191.40461112450416</v>
          </cell>
          <cell r="X102">
            <v>70.935894218666093</v>
          </cell>
          <cell r="Y102">
            <v>249.42004024383166</v>
          </cell>
          <cell r="Z102">
            <v>181.35624553263827</v>
          </cell>
          <cell r="AA102">
            <v>145.82739041367105</v>
          </cell>
          <cell r="AB102">
            <v>576.60367619014096</v>
          </cell>
          <cell r="AC102">
            <v>0</v>
          </cell>
          <cell r="AD102">
            <v>394.42803250896208</v>
          </cell>
          <cell r="AE102">
            <v>384.81220574199045</v>
          </cell>
          <cell r="AF102">
            <v>228.63176929241192</v>
          </cell>
          <cell r="AG102">
            <v>270.18624337706677</v>
          </cell>
          <cell r="AH102">
            <v>168.96895845078913</v>
          </cell>
          <cell r="AI102">
            <v>163.05402165661525</v>
          </cell>
          <cell r="AJ102">
            <v>166.42983368386169</v>
          </cell>
          <cell r="AK102">
            <v>166.42983368386169</v>
          </cell>
          <cell r="AL102">
            <v>228.25257597462956</v>
          </cell>
          <cell r="AM102">
            <v>168.96895845078913</v>
          </cell>
          <cell r="AN102">
            <v>163.05402165661525</v>
          </cell>
          <cell r="AO102">
            <v>166.42983368386169</v>
          </cell>
          <cell r="AP102">
            <v>166.42983368386169</v>
          </cell>
          <cell r="AQ102">
            <v>169.87553731345881</v>
          </cell>
          <cell r="AR102">
            <v>169.87553731345881</v>
          </cell>
          <cell r="AS102">
            <v>176.98243738084182</v>
          </cell>
          <cell r="AT102">
            <v>176.98243738084182</v>
          </cell>
          <cell r="AU102">
            <v>6000.2618197965494</v>
          </cell>
          <cell r="AW102">
            <v>1942.9408983955591</v>
          </cell>
          <cell r="AX102">
            <v>1586.8511728383587</v>
          </cell>
          <cell r="AY102">
            <v>2470.4697485626311</v>
          </cell>
          <cell r="AZ102">
            <v>3529.7920712339178</v>
          </cell>
          <cell r="BA102">
            <v>1200</v>
          </cell>
          <cell r="BB102">
            <v>7.20031418375586</v>
          </cell>
          <cell r="BC102">
            <v>2.3315290780746709</v>
          </cell>
          <cell r="BD102">
            <v>1.9042214074060304</v>
          </cell>
          <cell r="BE102">
            <v>2.9645636982751573</v>
          </cell>
          <cell r="BF102">
            <v>2</v>
          </cell>
          <cell r="BG102">
            <v>4.2357504854807013</v>
          </cell>
          <cell r="BH102">
            <v>9741.3808997412052</v>
          </cell>
          <cell r="BI102">
            <v>5730.0101840051084</v>
          </cell>
          <cell r="BK102">
            <v>0</v>
          </cell>
          <cell r="BL102">
            <v>0</v>
          </cell>
          <cell r="BM102">
            <v>0</v>
          </cell>
        </row>
        <row r="103">
          <cell r="B103">
            <v>50.064182783532402</v>
          </cell>
          <cell r="C103">
            <v>70.638504475395038</v>
          </cell>
          <cell r="D103">
            <v>52.807425675780749</v>
          </cell>
          <cell r="E103">
            <v>49.378372060470276</v>
          </cell>
          <cell r="F103">
            <v>32.918914706980203</v>
          </cell>
          <cell r="G103">
            <v>108.35809424380983</v>
          </cell>
          <cell r="H103">
            <v>0</v>
          </cell>
          <cell r="I103">
            <v>64.466207967836226</v>
          </cell>
          <cell r="J103">
            <v>89.155393998071332</v>
          </cell>
          <cell r="K103">
            <v>37.719589768414821</v>
          </cell>
          <cell r="L103">
            <v>29.489861091669773</v>
          </cell>
          <cell r="M103">
            <v>0</v>
          </cell>
          <cell r="N103">
            <v>0</v>
          </cell>
          <cell r="O103">
            <v>77.496611706015926</v>
          </cell>
          <cell r="P103">
            <v>53.493236398842825</v>
          </cell>
          <cell r="Q103">
            <v>206.42902764168832</v>
          </cell>
          <cell r="R103">
            <v>0</v>
          </cell>
          <cell r="S103">
            <v>13.030403738179656</v>
          </cell>
          <cell r="T103">
            <v>178.31078799614266</v>
          </cell>
          <cell r="U103">
            <v>474.58102035896457</v>
          </cell>
          <cell r="V103">
            <v>241.40537451785471</v>
          </cell>
          <cell r="W103">
            <v>214.65875631843335</v>
          </cell>
          <cell r="X103">
            <v>79.55404387520214</v>
          </cell>
          <cell r="Y103">
            <v>279.72260085629745</v>
          </cell>
          <cell r="Z103">
            <v>203.38959384470479</v>
          </cell>
          <cell r="AA103">
            <v>163.54426405641462</v>
          </cell>
          <cell r="AB103">
            <v>646.65645875741689</v>
          </cell>
          <cell r="AC103">
            <v>0</v>
          </cell>
          <cell r="AD103">
            <v>442.34791637504634</v>
          </cell>
          <cell r="AE103">
            <v>431.56384276968788</v>
          </cell>
          <cell r="AF103">
            <v>256.40871953324137</v>
          </cell>
          <cell r="AG103">
            <v>303.01173329593649</v>
          </cell>
          <cell r="AH103">
            <v>189.49734943362591</v>
          </cell>
          <cell r="AI103">
            <v>182.86379463847206</v>
          </cell>
          <cell r="AJ103">
            <v>186.64974110588579</v>
          </cell>
          <cell r="AK103">
            <v>186.64974110588579</v>
          </cell>
          <cell r="AL103">
            <v>255.98345722884233</v>
          </cell>
          <cell r="AM103">
            <v>189.49734943362591</v>
          </cell>
          <cell r="AN103">
            <v>182.86379463847206</v>
          </cell>
          <cell r="AO103">
            <v>186.64974110588579</v>
          </cell>
          <cell r="AP103">
            <v>186.64974110588579</v>
          </cell>
          <cell r="AQ103">
            <v>190.51407045211096</v>
          </cell>
          <cell r="AR103">
            <v>190.51407045211096</v>
          </cell>
          <cell r="AS103">
            <v>199.15432701515184</v>
          </cell>
          <cell r="AT103">
            <v>199.15432701515184</v>
          </cell>
          <cell r="BA103">
            <v>1200</v>
          </cell>
        </row>
        <row r="104">
          <cell r="A104">
            <v>36892</v>
          </cell>
          <cell r="B104">
            <v>43.735213858003142</v>
          </cell>
          <cell r="C104">
            <v>61.708589416086639</v>
          </cell>
          <cell r="D104">
            <v>46.131663932414263</v>
          </cell>
          <cell r="E104">
            <v>43.136101339400334</v>
          </cell>
          <cell r="F104">
            <v>28.757400892933571</v>
          </cell>
          <cell r="G104">
            <v>94.659777939239646</v>
          </cell>
          <cell r="H104">
            <v>0</v>
          </cell>
          <cell r="I104">
            <v>56.316576748661547</v>
          </cell>
          <cell r="J104">
            <v>77.884627418361703</v>
          </cell>
          <cell r="K104">
            <v>32.95118852315305</v>
          </cell>
          <cell r="L104">
            <v>25.761838299919656</v>
          </cell>
          <cell r="M104">
            <v>0</v>
          </cell>
          <cell r="N104">
            <v>0</v>
          </cell>
          <cell r="O104">
            <v>67.699714602114454</v>
          </cell>
          <cell r="P104">
            <v>46.730776451017029</v>
          </cell>
          <cell r="Q104">
            <v>180.33286809943755</v>
          </cell>
          <cell r="R104">
            <v>0</v>
          </cell>
          <cell r="S104">
            <v>11.383137853452865</v>
          </cell>
          <cell r="T104">
            <v>155.76925483672341</v>
          </cell>
          <cell r="U104">
            <v>414.58586287312556</v>
          </cell>
          <cell r="V104">
            <v>210.88760654817943</v>
          </cell>
          <cell r="W104">
            <v>187.52221832267091</v>
          </cell>
          <cell r="X104">
            <v>69.497052157922781</v>
          </cell>
          <cell r="Y104">
            <v>244.36088015784125</v>
          </cell>
          <cell r="Z104">
            <v>177.67767071624883</v>
          </cell>
          <cell r="AA104">
            <v>142.86947206715908</v>
          </cell>
          <cell r="AB104">
            <v>564.90802294124921</v>
          </cell>
          <cell r="AC104">
            <v>0</v>
          </cell>
          <cell r="AD104">
            <v>386.42757449879451</v>
          </cell>
          <cell r="AE104">
            <v>377.00679223155799</v>
          </cell>
          <cell r="AF104">
            <v>223.99427215921133</v>
          </cell>
          <cell r="AG104">
            <v>264.70586795518545</v>
          </cell>
          <cell r="AH104">
            <v>165.54164359056412</v>
          </cell>
          <cell r="AI104">
            <v>159.74668357175673</v>
          </cell>
          <cell r="AJ104">
            <v>163.05402165661525</v>
          </cell>
          <cell r="AK104">
            <v>163.05402165661525</v>
          </cell>
          <cell r="AL104">
            <v>223.6227702831284</v>
          </cell>
          <cell r="AM104">
            <v>165.54164359056412</v>
          </cell>
          <cell r="AN104">
            <v>159.74668357175673</v>
          </cell>
          <cell r="AO104">
            <v>163.05402165661525</v>
          </cell>
          <cell r="AP104">
            <v>163.05402165661525</v>
          </cell>
          <cell r="AQ104">
            <v>166.42983368386169</v>
          </cell>
          <cell r="AR104">
            <v>166.42983368386169</v>
          </cell>
          <cell r="AS104">
            <v>173.39257955609312</v>
          </cell>
          <cell r="AT104">
            <v>173.39257955609312</v>
          </cell>
          <cell r="AU104">
            <v>5878.5543376129572</v>
          </cell>
          <cell r="AW104">
            <v>1903.5308773203008</v>
          </cell>
          <cell r="AX104">
            <v>1554.6639672385895</v>
          </cell>
          <cell r="AY104">
            <v>2420.3594930540667</v>
          </cell>
          <cell r="AZ104">
            <v>3458.1948445588905</v>
          </cell>
          <cell r="BA104">
            <v>1200</v>
          </cell>
          <cell r="BB104">
            <v>7.0542652051355486</v>
          </cell>
          <cell r="BC104">
            <v>2.284237052784361</v>
          </cell>
          <cell r="BD104">
            <v>1.8655967606863075</v>
          </cell>
          <cell r="BE104">
            <v>2.9044313916648798</v>
          </cell>
          <cell r="BF104">
            <v>2</v>
          </cell>
          <cell r="BG104">
            <v>4.1498338134706687</v>
          </cell>
          <cell r="BH104">
            <v>10374.44256411192</v>
          </cell>
          <cell r="BI104">
            <v>5955.7284946094715</v>
          </cell>
          <cell r="BK104">
            <v>0</v>
          </cell>
          <cell r="BL104">
            <v>0</v>
          </cell>
          <cell r="BM104">
            <v>0</v>
          </cell>
        </row>
        <row r="105">
          <cell r="A105">
            <v>36923</v>
          </cell>
          <cell r="B105">
            <v>42.848102108336363</v>
          </cell>
          <cell r="C105">
            <v>60.456911193954056</v>
          </cell>
          <cell r="D105">
            <v>45.19594331975204</v>
          </cell>
          <cell r="E105">
            <v>42.26114180548241</v>
          </cell>
          <cell r="F105">
            <v>28.174094536988289</v>
          </cell>
          <cell r="G105">
            <v>92.739727850919763</v>
          </cell>
          <cell r="H105">
            <v>0</v>
          </cell>
          <cell r="I105">
            <v>55.174268468268707</v>
          </cell>
          <cell r="J105">
            <v>76.304839371009905</v>
          </cell>
          <cell r="K105">
            <v>32.28281665696575</v>
          </cell>
          <cell r="L105">
            <v>25.239293022718677</v>
          </cell>
          <cell r="M105">
            <v>0</v>
          </cell>
          <cell r="N105">
            <v>0</v>
          </cell>
          <cell r="O105">
            <v>66.326514222493273</v>
          </cell>
          <cell r="P105">
            <v>45.78290362260595</v>
          </cell>
          <cell r="Q105">
            <v>176.67505115903069</v>
          </cell>
          <cell r="R105">
            <v>0</v>
          </cell>
          <cell r="S105">
            <v>11.152245754224525</v>
          </cell>
          <cell r="T105">
            <v>152.60967874201981</v>
          </cell>
          <cell r="U105">
            <v>406.17652957491441</v>
          </cell>
          <cell r="V105">
            <v>206.6100266045807</v>
          </cell>
          <cell r="W105">
            <v>183.71857479327772</v>
          </cell>
          <cell r="X105">
            <v>68.087395131055018</v>
          </cell>
          <cell r="Y105">
            <v>239.40433853326499</v>
          </cell>
          <cell r="Z105">
            <v>174.07371099039585</v>
          </cell>
          <cell r="AA105">
            <v>139.97155123496736</v>
          </cell>
          <cell r="AB105">
            <v>553.44960075862821</v>
          </cell>
          <cell r="AC105">
            <v>0</v>
          </cell>
          <cell r="AD105">
            <v>378.58939534077979</v>
          </cell>
          <cell r="AE105">
            <v>369.35970135008523</v>
          </cell>
          <cell r="AF105">
            <v>219.45084060459158</v>
          </cell>
          <cell r="AG105">
            <v>259.33665479822685</v>
          </cell>
          <cell r="AH105">
            <v>162.18384734049579</v>
          </cell>
          <cell r="AI105">
            <v>156.50643052470608</v>
          </cell>
          <cell r="AJ105">
            <v>159.74668357175673</v>
          </cell>
          <cell r="AK105">
            <v>159.74668357175673</v>
          </cell>
          <cell r="AL105">
            <v>219.08687415934855</v>
          </cell>
          <cell r="AM105">
            <v>162.18384734049579</v>
          </cell>
          <cell r="AN105">
            <v>156.50643052470608</v>
          </cell>
          <cell r="AO105">
            <v>159.74668357175673</v>
          </cell>
          <cell r="AP105">
            <v>159.74668357175673</v>
          </cell>
          <cell r="AQ105">
            <v>163.05402165661525</v>
          </cell>
          <cell r="AR105">
            <v>163.05402165661525</v>
          </cell>
          <cell r="AS105">
            <v>169.87553731345881</v>
          </cell>
          <cell r="AT105">
            <v>169.87553731345881</v>
          </cell>
          <cell r="AU105">
            <v>5759.3155329078363</v>
          </cell>
          <cell r="AW105">
            <v>1864.9202371023985</v>
          </cell>
          <cell r="AX105">
            <v>1523.1296371082121</v>
          </cell>
          <cell r="AY105">
            <v>2371.2656586972262</v>
          </cell>
          <cell r="AZ105">
            <v>3388.0498742106106</v>
          </cell>
          <cell r="BA105">
            <v>1200</v>
          </cell>
          <cell r="BB105">
            <v>6.9111786394894041</v>
          </cell>
          <cell r="BC105">
            <v>2.237904284522878</v>
          </cell>
          <cell r="BD105">
            <v>1.8277555645298547</v>
          </cell>
          <cell r="BE105">
            <v>2.8455187904366714</v>
          </cell>
          <cell r="BF105">
            <v>2</v>
          </cell>
          <cell r="BG105">
            <v>4.0656598490527331</v>
          </cell>
          <cell r="BH105">
            <v>10595.024489483914</v>
          </cell>
          <cell r="BI105">
            <v>5843.800409623117</v>
          </cell>
          <cell r="BK105">
            <v>0</v>
          </cell>
          <cell r="BL105">
            <v>0</v>
          </cell>
          <cell r="BM105">
            <v>0</v>
          </cell>
        </row>
        <row r="106">
          <cell r="A106">
            <v>36951</v>
          </cell>
          <cell r="B106">
            <v>41.978984263054087</v>
          </cell>
          <cell r="C106">
            <v>59.230621631432491</v>
          </cell>
          <cell r="D106">
            <v>44.279202578837861</v>
          </cell>
          <cell r="E106">
            <v>41.403929684108114</v>
          </cell>
          <cell r="F106">
            <v>27.602619789405423</v>
          </cell>
          <cell r="G106">
            <v>90.858623473459502</v>
          </cell>
          <cell r="H106">
            <v>0</v>
          </cell>
          <cell r="I106">
            <v>54.055130420918928</v>
          </cell>
          <cell r="J106">
            <v>74.757095262972982</v>
          </cell>
          <cell r="K106">
            <v>31.62800184202705</v>
          </cell>
          <cell r="L106">
            <v>24.727346894675694</v>
          </cell>
          <cell r="M106">
            <v>0</v>
          </cell>
          <cell r="N106">
            <v>0</v>
          </cell>
          <cell r="O106">
            <v>64.98116742089195</v>
          </cell>
          <cell r="P106">
            <v>44.854257157783792</v>
          </cell>
          <cell r="Q106">
            <v>173.09142826272981</v>
          </cell>
          <cell r="R106">
            <v>0</v>
          </cell>
          <cell r="S106">
            <v>10.926036999972974</v>
          </cell>
          <cell r="T106">
            <v>149.51419052594596</v>
          </cell>
          <cell r="U106">
            <v>397.93776863059475</v>
          </cell>
          <cell r="V106">
            <v>202.41921178897303</v>
          </cell>
          <cell r="W106">
            <v>179.99208321008112</v>
          </cell>
          <cell r="X106">
            <v>66.706331157729764</v>
          </cell>
          <cell r="Y106">
            <v>234.54833388850435</v>
          </cell>
          <cell r="Z106">
            <v>170.54285288532174</v>
          </cell>
          <cell r="AA106">
            <v>137.13241094579959</v>
          </cell>
          <cell r="AB106">
            <v>542.22359771962567</v>
          </cell>
          <cell r="AC106">
            <v>0</v>
          </cell>
          <cell r="AD106">
            <v>370.91020342013502</v>
          </cell>
          <cell r="AE106">
            <v>361.86772172961486</v>
          </cell>
          <cell r="AF106">
            <v>214.99956663102299</v>
          </cell>
          <cell r="AG106">
            <v>254.07634912468581</v>
          </cell>
          <cell r="AH106">
            <v>158.89415960628136</v>
          </cell>
          <cell r="AI106">
            <v>153.3319017830004</v>
          </cell>
          <cell r="AJ106">
            <v>156.50643052470608</v>
          </cell>
          <cell r="AK106">
            <v>156.50643052470608</v>
          </cell>
          <cell r="AL106">
            <v>214.64298277023715</v>
          </cell>
          <cell r="AM106">
            <v>158.89415960628136</v>
          </cell>
          <cell r="AN106">
            <v>153.3319017830004</v>
          </cell>
          <cell r="AO106">
            <v>156.50643052470608</v>
          </cell>
          <cell r="AP106">
            <v>156.50643052470608</v>
          </cell>
          <cell r="AQ106">
            <v>159.74668357175673</v>
          </cell>
          <cell r="AR106">
            <v>159.74668357175673</v>
          </cell>
          <cell r="AS106">
            <v>166.42983368386169</v>
          </cell>
          <cell r="AT106">
            <v>166.42983368386169</v>
          </cell>
          <cell r="AU106">
            <v>5642.4953317795407</v>
          </cell>
          <cell r="AW106">
            <v>1827.0927633441524</v>
          </cell>
          <cell r="AX106">
            <v>1492.2349397201679</v>
          </cell>
          <cell r="AY106">
            <v>2323.1676287152209</v>
          </cell>
          <cell r="AZ106">
            <v>3319.3277030643203</v>
          </cell>
          <cell r="BA106">
            <v>1200</v>
          </cell>
          <cell r="BB106">
            <v>6.770994398135449</v>
          </cell>
          <cell r="BC106">
            <v>2.1925113160129825</v>
          </cell>
          <cell r="BD106">
            <v>1.7906819276642014</v>
          </cell>
          <cell r="BE106">
            <v>2.7878011544582648</v>
          </cell>
          <cell r="BF106">
            <v>2</v>
          </cell>
          <cell r="BG106">
            <v>3.9831932436771846</v>
          </cell>
          <cell r="BH106">
            <v>10893.013547654476</v>
          </cell>
          <cell r="BI106">
            <v>5771.4465053148615</v>
          </cell>
          <cell r="BK106">
            <v>0</v>
          </cell>
          <cell r="BL106">
            <v>0</v>
          </cell>
          <cell r="BM106">
            <v>0</v>
          </cell>
        </row>
        <row r="107">
          <cell r="A107">
            <v>36982</v>
          </cell>
          <cell r="B107">
            <v>41.127495339283392</v>
          </cell>
          <cell r="C107">
            <v>58.029205752687538</v>
          </cell>
          <cell r="D107">
            <v>43.381056727737267</v>
          </cell>
          <cell r="E107">
            <v>40.564104992169895</v>
          </cell>
          <cell r="F107">
            <v>27.042736661446611</v>
          </cell>
          <cell r="G107">
            <v>89.015674843928409</v>
          </cell>
          <cell r="H107">
            <v>0</v>
          </cell>
          <cell r="I107">
            <v>52.958692628666256</v>
          </cell>
          <cell r="J107">
            <v>73.2407451247512</v>
          </cell>
          <cell r="K107">
            <v>30.986469091240913</v>
          </cell>
          <cell r="L107">
            <v>24.22578492587926</v>
          </cell>
          <cell r="M107">
            <v>0</v>
          </cell>
          <cell r="N107">
            <v>0</v>
          </cell>
          <cell r="O107">
            <v>63.663109223822246</v>
          </cell>
          <cell r="P107">
            <v>43.944447074850721</v>
          </cell>
          <cell r="Q107">
            <v>169.58049448115474</v>
          </cell>
          <cell r="R107">
            <v>0</v>
          </cell>
          <cell r="S107">
            <v>10.704416595155944</v>
          </cell>
          <cell r="T107">
            <v>146.4814902495024</v>
          </cell>
          <cell r="U107">
            <v>389.86612020252187</v>
          </cell>
          <cell r="V107">
            <v>198.31340218394175</v>
          </cell>
          <cell r="W107">
            <v>176.34117864651637</v>
          </cell>
          <cell r="X107">
            <v>65.353280265162638</v>
          </cell>
          <cell r="Y107">
            <v>229.7908269620992</v>
          </cell>
          <cell r="Z107">
            <v>167.0836136300282</v>
          </cell>
          <cell r="AA107">
            <v>134.35085891303433</v>
          </cell>
          <cell r="AB107">
            <v>531.22529950516173</v>
          </cell>
          <cell r="AC107">
            <v>0</v>
          </cell>
          <cell r="AD107">
            <v>363.38677388818849</v>
          </cell>
          <cell r="AE107">
            <v>354.52770714059858</v>
          </cell>
          <cell r="AF107">
            <v>210.63858094221641</v>
          </cell>
          <cell r="AG107">
            <v>248.92274188835802</v>
          </cell>
          <cell r="AH107">
            <v>155.67119889554124</v>
          </cell>
          <cell r="AI107">
            <v>150.22176421485949</v>
          </cell>
          <cell r="AJ107">
            <v>153.3319017830004</v>
          </cell>
          <cell r="AK107">
            <v>153.3319017830004</v>
          </cell>
          <cell r="AL107">
            <v>210.28922991979445</v>
          </cell>
          <cell r="AM107">
            <v>155.67119889554124</v>
          </cell>
          <cell r="AN107">
            <v>150.22176421485949</v>
          </cell>
          <cell r="AO107">
            <v>153.3319017830004</v>
          </cell>
          <cell r="AP107">
            <v>153.3319017830004</v>
          </cell>
          <cell r="AQ107">
            <v>156.50643052470608</v>
          </cell>
          <cell r="AR107">
            <v>156.50643052470608</v>
          </cell>
          <cell r="AS107">
            <v>163.05402165661525</v>
          </cell>
          <cell r="AT107">
            <v>163.05402165661525</v>
          </cell>
          <cell r="AU107">
            <v>5528.0446760101822</v>
          </cell>
          <cell r="AW107">
            <v>1790.0325705357632</v>
          </cell>
          <cell r="AX107">
            <v>1461.9669009588388</v>
          </cell>
          <cell r="AY107">
            <v>2276.0452045155807</v>
          </cell>
          <cell r="AZ107">
            <v>3251.9994714946019</v>
          </cell>
          <cell r="BA107">
            <v>1200</v>
          </cell>
          <cell r="BB107">
            <v>6.6336536112122193</v>
          </cell>
          <cell r="BC107">
            <v>2.148039084642916</v>
          </cell>
          <cell r="BD107">
            <v>1.7543602811506065</v>
          </cell>
          <cell r="BE107">
            <v>2.7312542454186968</v>
          </cell>
          <cell r="BF107">
            <v>2</v>
          </cell>
          <cell r="BG107">
            <v>3.9023993657935225</v>
          </cell>
          <cell r="BH107">
            <v>10824.209787281205</v>
          </cell>
          <cell r="BI107">
            <v>5904.8025502270193</v>
          </cell>
          <cell r="BK107">
            <v>0</v>
          </cell>
          <cell r="BL107">
            <v>0</v>
          </cell>
          <cell r="BM107">
            <v>0</v>
          </cell>
        </row>
        <row r="108">
          <cell r="A108">
            <v>37012</v>
          </cell>
          <cell r="B108">
            <v>40.293277757352726</v>
          </cell>
          <cell r="C108">
            <v>56.852159027497692</v>
          </cell>
          <cell r="D108">
            <v>42.501128593372037</v>
          </cell>
          <cell r="E108">
            <v>39.741315048347865</v>
          </cell>
          <cell r="F108">
            <v>26.494210032231923</v>
          </cell>
          <cell r="G108">
            <v>87.210108022763393</v>
          </cell>
          <cell r="H108">
            <v>0</v>
          </cell>
          <cell r="I108">
            <v>51.884494646454165</v>
          </cell>
          <cell r="J108">
            <v>71.755152170628094</v>
          </cell>
          <cell r="K108">
            <v>30.357948995265751</v>
          </cell>
          <cell r="L108">
            <v>23.734396487207771</v>
          </cell>
          <cell r="M108">
            <v>0</v>
          </cell>
          <cell r="N108">
            <v>0</v>
          </cell>
          <cell r="O108">
            <v>62.371786117546002</v>
          </cell>
          <cell r="P108">
            <v>43.053091302376856</v>
          </cell>
          <cell r="Q108">
            <v>166.14077541045432</v>
          </cell>
          <cell r="R108">
            <v>0</v>
          </cell>
          <cell r="S108">
            <v>10.487291471091797</v>
          </cell>
          <cell r="T108">
            <v>143.51030434125619</v>
          </cell>
          <cell r="U108">
            <v>381.95819463134347</v>
          </cell>
          <cell r="V108">
            <v>194.29087356970072</v>
          </cell>
          <cell r="W108">
            <v>172.76432791851227</v>
          </cell>
          <cell r="X108">
            <v>64.027674244560473</v>
          </cell>
          <cell r="Y108">
            <v>225.12981985634747</v>
          </cell>
          <cell r="Z108">
            <v>163.69454052959199</v>
          </cell>
          <cell r="AA108">
            <v>131.62572703402861</v>
          </cell>
          <cell r="AB108">
            <v>520.4500874199681</v>
          </cell>
          <cell r="AC108">
            <v>0</v>
          </cell>
          <cell r="AD108">
            <v>356.01594730811615</v>
          </cell>
          <cell r="AE108">
            <v>347.33657517064944</v>
          </cell>
          <cell r="AF108">
            <v>206.36605215811892</v>
          </cell>
          <cell r="AG108">
            <v>243.87366885065924</v>
          </cell>
          <cell r="AH108">
            <v>152.5136117376662</v>
          </cell>
          <cell r="AI108">
            <v>147.17471172934182</v>
          </cell>
          <cell r="AJ108">
            <v>150.22176421485949</v>
          </cell>
          <cell r="AK108">
            <v>150.22176421485949</v>
          </cell>
          <cell r="AL108">
            <v>206.02378726537168</v>
          </cell>
          <cell r="AM108">
            <v>152.5136117376662</v>
          </cell>
          <cell r="AN108">
            <v>147.17471172934182</v>
          </cell>
          <cell r="AO108">
            <v>150.22176421485949</v>
          </cell>
          <cell r="AP108">
            <v>150.22176421485949</v>
          </cell>
          <cell r="AQ108">
            <v>153.3319017830004</v>
          </cell>
          <cell r="AR108">
            <v>153.3319017830004</v>
          </cell>
          <cell r="AS108">
            <v>159.74668357175673</v>
          </cell>
          <cell r="AT108">
            <v>159.74668357175673</v>
          </cell>
          <cell r="AU108">
            <v>5415.9155024638158</v>
          </cell>
          <cell r="AW108">
            <v>1753.7240953842706</v>
          </cell>
          <cell r="AX108">
            <v>1432.3128098716129</v>
          </cell>
          <cell r="AY108">
            <v>2229.8785972079322</v>
          </cell>
          <cell r="AZ108">
            <v>3186.0369052558835</v>
          </cell>
          <cell r="BA108">
            <v>1200</v>
          </cell>
          <cell r="BB108">
            <v>6.4990986029565789</v>
          </cell>
          <cell r="BC108">
            <v>2.1044689144611248</v>
          </cell>
          <cell r="BD108">
            <v>1.7187753718459355</v>
          </cell>
          <cell r="BE108">
            <v>2.6758543166495183</v>
          </cell>
          <cell r="BF108">
            <v>2</v>
          </cell>
          <cell r="BG108">
            <v>3.8232442863070601</v>
          </cell>
          <cell r="BH108">
            <v>11138.444518987872</v>
          </cell>
          <cell r="BI108">
            <v>5992.290029437152</v>
          </cell>
          <cell r="BK108">
            <v>0</v>
          </cell>
          <cell r="BL108">
            <v>0</v>
          </cell>
          <cell r="BM108">
            <v>0</v>
          </cell>
        </row>
        <row r="109">
          <cell r="A109">
            <v>37043</v>
          </cell>
          <cell r="B109">
            <v>39.475981190627607</v>
          </cell>
          <cell r="C109">
            <v>55.698987159378689</v>
          </cell>
          <cell r="D109">
            <v>41.639048653127738</v>
          </cell>
          <cell r="E109">
            <v>38.935214325002541</v>
          </cell>
          <cell r="F109">
            <v>25.956809550001708</v>
          </cell>
          <cell r="G109">
            <v>85.441164768755598</v>
          </cell>
          <cell r="H109">
            <v>0</v>
          </cell>
          <cell r="I109">
            <v>50.832085368753326</v>
          </cell>
          <cell r="J109">
            <v>70.299692531254593</v>
          </cell>
          <cell r="K109">
            <v>29.742177609376963</v>
          </cell>
          <cell r="L109">
            <v>23.252975221876536</v>
          </cell>
          <cell r="M109">
            <v>0</v>
          </cell>
          <cell r="N109">
            <v>0</v>
          </cell>
          <cell r="O109">
            <v>61.10665581562904</v>
          </cell>
          <cell r="P109">
            <v>42.179815518752761</v>
          </cell>
          <cell r="Q109">
            <v>162.77082655313569</v>
          </cell>
          <cell r="R109">
            <v>0</v>
          </cell>
          <cell r="S109">
            <v>10.274570446875671</v>
          </cell>
          <cell r="T109">
            <v>140.59938506250919</v>
          </cell>
          <cell r="U109">
            <v>374.21067101252453</v>
          </cell>
          <cell r="V109">
            <v>190.34993670001248</v>
          </cell>
          <cell r="W109">
            <v>169.26002894063606</v>
          </cell>
          <cell r="X109">
            <v>62.728956412504118</v>
          </cell>
          <cell r="Y109">
            <v>220.56335519829514</v>
          </cell>
          <cell r="Z109">
            <v>160.37421035511102</v>
          </cell>
          <cell r="AA109">
            <v>128.95587089957755</v>
          </cell>
          <cell r="AB109">
            <v>509.89343645298368</v>
          </cell>
          <cell r="AC109">
            <v>0</v>
          </cell>
          <cell r="AD109">
            <v>348.79462832814767</v>
          </cell>
          <cell r="AE109">
            <v>340.29130593009404</v>
          </cell>
          <cell r="AF109">
            <v>202.1801860458325</v>
          </cell>
          <cell r="AG109">
            <v>238.92700967176108</v>
          </cell>
          <cell r="AH109">
            <v>149.42007211543239</v>
          </cell>
          <cell r="AI109">
            <v>144.18946472785655</v>
          </cell>
          <cell r="AJ109">
            <v>147.17471172934182</v>
          </cell>
          <cell r="AK109">
            <v>147.17471172934182</v>
          </cell>
          <cell r="AL109">
            <v>201.84486354986512</v>
          </cell>
          <cell r="AM109">
            <v>149.42007211543239</v>
          </cell>
          <cell r="AN109">
            <v>144.18946472785655</v>
          </cell>
          <cell r="AO109">
            <v>147.17471172934182</v>
          </cell>
          <cell r="AP109">
            <v>147.17471172934182</v>
          </cell>
          <cell r="AQ109">
            <v>150.22176421485949</v>
          </cell>
          <cell r="AR109">
            <v>150.22176421485949</v>
          </cell>
          <cell r="AS109">
            <v>156.50643052470608</v>
          </cell>
          <cell r="AT109">
            <v>156.50643052470608</v>
          </cell>
          <cell r="AU109">
            <v>5306.0607229024954</v>
          </cell>
          <cell r="AW109">
            <v>1718.1520902778082</v>
          </cell>
          <cell r="AX109">
            <v>1403.2602133309688</v>
          </cell>
          <cell r="AY109">
            <v>2184.6484192937187</v>
          </cell>
          <cell r="AZ109">
            <v>3121.4123036087767</v>
          </cell>
          <cell r="BA109">
            <v>1200</v>
          </cell>
          <cell r="BB109">
            <v>6.3672728674829946</v>
          </cell>
          <cell r="BC109">
            <v>2.0617825083333701</v>
          </cell>
          <cell r="BD109">
            <v>1.6839122559971627</v>
          </cell>
          <cell r="BE109">
            <v>2.6215781031524621</v>
          </cell>
          <cell r="BF109">
            <v>2</v>
          </cell>
          <cell r="BG109">
            <v>3.7456947643305321</v>
          </cell>
          <cell r="BH109">
            <v>11084.156111907001</v>
          </cell>
          <cell r="BI109">
            <v>6187.4538849545188</v>
          </cell>
          <cell r="BK109">
            <v>0</v>
          </cell>
          <cell r="BL109">
            <v>0</v>
          </cell>
          <cell r="BM109">
            <v>0</v>
          </cell>
        </row>
        <row r="110">
          <cell r="A110">
            <v>37073</v>
          </cell>
          <cell r="B110">
            <v>38.675262418392258</v>
          </cell>
          <cell r="C110">
            <v>54.569205878005526</v>
          </cell>
          <cell r="D110">
            <v>40.794454879674014</v>
          </cell>
          <cell r="E110">
            <v>38.14546430307179</v>
          </cell>
          <cell r="F110">
            <v>25.430309535381205</v>
          </cell>
          <cell r="G110">
            <v>83.708102220629783</v>
          </cell>
          <cell r="H110">
            <v>0</v>
          </cell>
          <cell r="I110">
            <v>49.801022840121512</v>
          </cell>
          <cell r="J110">
            <v>68.873754991657407</v>
          </cell>
          <cell r="K110">
            <v>29.138896342624303</v>
          </cell>
          <cell r="L110">
            <v>22.781318958779003</v>
          </cell>
          <cell r="M110">
            <v>0</v>
          </cell>
          <cell r="N110">
            <v>0</v>
          </cell>
          <cell r="O110">
            <v>59.867187031209944</v>
          </cell>
          <cell r="P110">
            <v>41.324252994994445</v>
          </cell>
          <cell r="Q110">
            <v>159.46923271145297</v>
          </cell>
          <cell r="R110">
            <v>0</v>
          </cell>
          <cell r="S110">
            <v>10.06616419108839</v>
          </cell>
          <cell r="T110">
            <v>137.74750998331481</v>
          </cell>
          <cell r="U110">
            <v>366.62029580174561</v>
          </cell>
          <cell r="V110">
            <v>186.48893659279545</v>
          </cell>
          <cell r="W110">
            <v>165.82681009529821</v>
          </cell>
          <cell r="X110">
            <v>61.45658137717124</v>
          </cell>
          <cell r="Y110">
            <v>216.08951531774474</v>
          </cell>
          <cell r="Z110">
            <v>157.12122874602449</v>
          </cell>
          <cell r="AA110">
            <v>126.34016931332376</v>
          </cell>
          <cell r="AB110">
            <v>499.55091337709297</v>
          </cell>
          <cell r="AC110">
            <v>0</v>
          </cell>
          <cell r="AD110">
            <v>341.71978438168469</v>
          </cell>
          <cell r="AE110">
            <v>333.38894078378075</v>
          </cell>
          <cell r="AF110">
            <v>198.0792247661324</v>
          </cell>
          <cell r="AG110">
            <v>234.08068702016206</v>
          </cell>
          <cell r="AH110">
            <v>146.38928090814525</v>
          </cell>
          <cell r="AI110">
            <v>141.26476956680068</v>
          </cell>
          <cell r="AJ110">
            <v>144.18946472785655</v>
          </cell>
          <cell r="AK110">
            <v>144.18946472785655</v>
          </cell>
          <cell r="AL110">
            <v>197.7507038494843</v>
          </cell>
          <cell r="AM110">
            <v>146.38928090814525</v>
          </cell>
          <cell r="AN110">
            <v>141.26476956680068</v>
          </cell>
          <cell r="AO110">
            <v>144.18946472785655</v>
          </cell>
          <cell r="AP110">
            <v>144.18946472785655</v>
          </cell>
          <cell r="AQ110">
            <v>147.17471172934182</v>
          </cell>
          <cell r="AR110">
            <v>147.17471172934182</v>
          </cell>
          <cell r="AS110">
            <v>153.3319017830004</v>
          </cell>
          <cell r="AT110">
            <v>153.3319017830004</v>
          </cell>
          <cell r="AU110">
            <v>5198.4342042117478</v>
          </cell>
          <cell r="AW110">
            <v>1683.301616882419</v>
          </cell>
          <cell r="AX110">
            <v>1374.7969108048278</v>
          </cell>
          <cell r="AY110">
            <v>2140.3356765245007</v>
          </cell>
          <cell r="AZ110">
            <v>3058.098527687247</v>
          </cell>
          <cell r="BA110">
            <v>1200</v>
          </cell>
          <cell r="BB110">
            <v>6.2381210450540978</v>
          </cell>
          <cell r="BC110">
            <v>2.0199619402589026</v>
          </cell>
          <cell r="BD110">
            <v>1.6497562929657932</v>
          </cell>
          <cell r="BE110">
            <v>2.5684028118294009</v>
          </cell>
          <cell r="BF110">
            <v>2</v>
          </cell>
          <cell r="BG110">
            <v>3.6697182332246965</v>
          </cell>
          <cell r="BH110">
            <v>11132.81254741118</v>
          </cell>
          <cell r="BI110">
            <v>6279.9549750597325</v>
          </cell>
          <cell r="BK110">
            <v>0</v>
          </cell>
          <cell r="BL110">
            <v>0</v>
          </cell>
          <cell r="BM110">
            <v>0</v>
          </cell>
        </row>
        <row r="111">
          <cell r="A111">
            <v>37104</v>
          </cell>
          <cell r="B111">
            <v>37.890785181715302</v>
          </cell>
          <cell r="C111">
            <v>53.462340735844897</v>
          </cell>
          <cell r="D111">
            <v>39.96699258893257</v>
          </cell>
          <cell r="E111">
            <v>37.37173332991096</v>
          </cell>
          <cell r="F111">
            <v>24.91448888660732</v>
          </cell>
          <cell r="G111">
            <v>82.010192585082407</v>
          </cell>
          <cell r="H111">
            <v>0</v>
          </cell>
          <cell r="I111">
            <v>48.790874069605984</v>
          </cell>
          <cell r="J111">
            <v>67.47674073456146</v>
          </cell>
          <cell r="K111">
            <v>28.547851849237556</v>
          </cell>
          <cell r="L111">
            <v>22.319229627585731</v>
          </cell>
          <cell r="M111">
            <v>0</v>
          </cell>
          <cell r="N111">
            <v>0</v>
          </cell>
          <cell r="O111">
            <v>58.652859253888089</v>
          </cell>
          <cell r="P111">
            <v>40.486044440736883</v>
          </cell>
          <cell r="Q111">
            <v>156.23460739310005</v>
          </cell>
          <cell r="R111">
            <v>0</v>
          </cell>
          <cell r="S111">
            <v>9.8619851842820605</v>
          </cell>
          <cell r="T111">
            <v>134.95348146912292</v>
          </cell>
          <cell r="U111">
            <v>359.18388144858875</v>
          </cell>
          <cell r="V111">
            <v>182.7062518351203</v>
          </cell>
          <cell r="W111">
            <v>162.46322961475184</v>
          </cell>
          <cell r="X111">
            <v>60.210014809301015</v>
          </cell>
          <cell r="Y111">
            <v>211.70642144193664</v>
          </cell>
          <cell r="Z111">
            <v>153.93422962455628</v>
          </cell>
          <cell r="AA111">
            <v>123.77752382091511</v>
          </cell>
          <cell r="AB111">
            <v>489.41817488740804</v>
          </cell>
          <cell r="AC111">
            <v>0</v>
          </cell>
          <cell r="AD111">
            <v>334.78844441378561</v>
          </cell>
          <cell r="AE111">
            <v>326.62658110861173</v>
          </cell>
          <cell r="AF111">
            <v>194.06144613526905</v>
          </cell>
          <cell r="AG111">
            <v>229.33266570031984</v>
          </cell>
          <cell r="AH111">
            <v>143.4199653460785</v>
          </cell>
          <cell r="AI111">
            <v>138.39939803109598</v>
          </cell>
          <cell r="AJ111">
            <v>141.26476956680068</v>
          </cell>
          <cell r="AK111">
            <v>141.26476956680068</v>
          </cell>
          <cell r="AL111">
            <v>193.73958883677807</v>
          </cell>
          <cell r="AM111">
            <v>143.4199653460785</v>
          </cell>
          <cell r="AN111">
            <v>138.39939803109598</v>
          </cell>
          <cell r="AO111">
            <v>141.26476956680068</v>
          </cell>
          <cell r="AP111">
            <v>141.26476956680068</v>
          </cell>
          <cell r="AQ111">
            <v>144.18946472785655</v>
          </cell>
          <cell r="AR111">
            <v>144.18946472785655</v>
          </cell>
          <cell r="AS111">
            <v>150.22176421485949</v>
          </cell>
          <cell r="AT111">
            <v>150.22176421485949</v>
          </cell>
          <cell r="AU111">
            <v>5092.9907490271326</v>
          </cell>
          <cell r="AW111">
            <v>1649.158039868762</v>
          </cell>
          <cell r="AX111">
            <v>1346.9109492329858</v>
          </cell>
          <cell r="AY111">
            <v>2096.9217599253843</v>
          </cell>
          <cell r="AZ111">
            <v>2996.0689891017478</v>
          </cell>
          <cell r="BA111">
            <v>1200</v>
          </cell>
          <cell r="BB111">
            <v>6.1115888988325588</v>
          </cell>
          <cell r="BC111">
            <v>1.9789896478425144</v>
          </cell>
          <cell r="BD111">
            <v>1.6162931390795829</v>
          </cell>
          <cell r="BE111">
            <v>2.5163061119104611</v>
          </cell>
          <cell r="BF111">
            <v>2</v>
          </cell>
          <cell r="BG111">
            <v>3.5952827869220974</v>
          </cell>
          <cell r="BH111">
            <v>11230.267879430818</v>
          </cell>
          <cell r="BI111">
            <v>6494.4457848307375</v>
          </cell>
          <cell r="BK111">
            <v>0</v>
          </cell>
          <cell r="BL111">
            <v>0</v>
          </cell>
          <cell r="BM111">
            <v>0</v>
          </cell>
        </row>
        <row r="112">
          <cell r="A112">
            <v>37135</v>
          </cell>
          <cell r="B112">
            <v>37.122220042239057</v>
          </cell>
          <cell r="C112">
            <v>52.377926908912663</v>
          </cell>
          <cell r="D112">
            <v>39.156314291128858</v>
          </cell>
          <cell r="E112">
            <v>36.613696480016579</v>
          </cell>
          <cell r="F112">
            <v>24.409130986677734</v>
          </cell>
          <cell r="G112">
            <v>80.346722831147517</v>
          </cell>
          <cell r="H112">
            <v>0</v>
          </cell>
          <cell r="I112">
            <v>47.801214848910547</v>
          </cell>
          <cell r="J112">
            <v>66.108063088918826</v>
          </cell>
          <cell r="K112">
            <v>27.968795922234907</v>
          </cell>
          <cell r="L112">
            <v>21.866513175565476</v>
          </cell>
          <cell r="M112">
            <v>0</v>
          </cell>
          <cell r="N112">
            <v>0</v>
          </cell>
          <cell r="O112">
            <v>57.463162531137186</v>
          </cell>
          <cell r="P112">
            <v>39.664837853351308</v>
          </cell>
          <cell r="Q112">
            <v>153.06559222895828</v>
          </cell>
          <cell r="R112">
            <v>0</v>
          </cell>
          <cell r="S112">
            <v>9.6619476822266002</v>
          </cell>
          <cell r="T112">
            <v>132.21612617783765</v>
          </cell>
          <cell r="U112">
            <v>351.89830505793719</v>
          </cell>
          <cell r="V112">
            <v>179.00029390230333</v>
          </cell>
          <cell r="W112">
            <v>159.16787497562765</v>
          </cell>
          <cell r="X112">
            <v>58.988733217804516</v>
          </cell>
          <cell r="Y112">
            <v>207.41223290656532</v>
          </cell>
          <cell r="Z112">
            <v>150.81187462203559</v>
          </cell>
          <cell r="AA112">
            <v>121.26685824871279</v>
          </cell>
          <cell r="AB112">
            <v>479.4909657773137</v>
          </cell>
          <cell r="AC112">
            <v>0</v>
          </cell>
          <cell r="AD112">
            <v>327.99769763348178</v>
          </cell>
          <cell r="AE112">
            <v>320.00138707627667</v>
          </cell>
          <cell r="AF112">
            <v>190.12516290174321</v>
          </cell>
          <cell r="AG112">
            <v>224.6809517979782</v>
          </cell>
          <cell r="AH112">
            <v>140.51087847597904</v>
          </cell>
          <cell r="AI112">
            <v>135.59214681840464</v>
          </cell>
          <cell r="AJ112">
            <v>138.39939803109598</v>
          </cell>
          <cell r="AK112">
            <v>138.39939803109598</v>
          </cell>
          <cell r="AL112">
            <v>189.8098340586094</v>
          </cell>
          <cell r="AM112">
            <v>140.51087847597904</v>
          </cell>
          <cell r="AN112">
            <v>135.59214681840464</v>
          </cell>
          <cell r="AO112">
            <v>138.39939803109598</v>
          </cell>
          <cell r="AP112">
            <v>138.39939803109598</v>
          </cell>
          <cell r="AQ112">
            <v>141.26476956680068</v>
          </cell>
          <cell r="AR112">
            <v>141.26476956680068</v>
          </cell>
          <cell r="AS112">
            <v>147.17471172934182</v>
          </cell>
          <cell r="AT112">
            <v>147.17471172934182</v>
          </cell>
          <cell r="AU112">
            <v>4989.6860767537755</v>
          </cell>
          <cell r="AW112">
            <v>1615.7070207660558</v>
          </cell>
          <cell r="AX112">
            <v>1319.5906180074701</v>
          </cell>
          <cell r="AY112">
            <v>2054.3884379802494</v>
          </cell>
          <cell r="AZ112">
            <v>2935.2976387735262</v>
          </cell>
          <cell r="BA112">
            <v>1200</v>
          </cell>
          <cell r="BB112">
            <v>5.9876232921045309</v>
          </cell>
          <cell r="BC112">
            <v>1.938848424919267</v>
          </cell>
          <cell r="BD112">
            <v>1.5835087416089642</v>
          </cell>
          <cell r="BE112">
            <v>2.4652661255762993</v>
          </cell>
          <cell r="BF112">
            <v>2</v>
          </cell>
          <cell r="BG112">
            <v>3.5223571665282316</v>
          </cell>
          <cell r="BH112">
            <v>11353.88823524237</v>
          </cell>
          <cell r="BI112">
            <v>6405.9887770491841</v>
          </cell>
          <cell r="BK112">
            <v>0</v>
          </cell>
          <cell r="BL112">
            <v>0</v>
          </cell>
          <cell r="BM112">
            <v>0</v>
          </cell>
        </row>
        <row r="113">
          <cell r="A113">
            <v>37165</v>
          </cell>
          <cell r="B113">
            <v>36.36924424383308</v>
          </cell>
          <cell r="C113">
            <v>51.315509001572728</v>
          </cell>
          <cell r="D113">
            <v>38.362079544865026</v>
          </cell>
          <cell r="E113">
            <v>35.871035418575069</v>
          </cell>
          <cell r="F113">
            <v>23.914023612383396</v>
          </cell>
          <cell r="G113">
            <v>78.716994390761982</v>
          </cell>
          <cell r="H113">
            <v>0</v>
          </cell>
          <cell r="I113">
            <v>46.831629574250798</v>
          </cell>
          <cell r="J113">
            <v>64.767147283538321</v>
          </cell>
          <cell r="K113">
            <v>27.401485389189311</v>
          </cell>
          <cell r="L113">
            <v>21.422979486093464</v>
          </cell>
          <cell r="M113">
            <v>0</v>
          </cell>
          <cell r="N113">
            <v>0</v>
          </cell>
          <cell r="O113">
            <v>56.297597254152599</v>
          </cell>
          <cell r="P113">
            <v>38.860288370123008</v>
          </cell>
          <cell r="Q113">
            <v>149.9608564026542</v>
          </cell>
          <cell r="R113">
            <v>0</v>
          </cell>
          <cell r="S113">
            <v>9.4659676799017571</v>
          </cell>
          <cell r="T113">
            <v>129.53429456707664</v>
          </cell>
          <cell r="U113">
            <v>344.76050707852716</v>
          </cell>
          <cell r="V113">
            <v>175.36950649081152</v>
          </cell>
          <cell r="W113">
            <v>155.93936230575</v>
          </cell>
          <cell r="X113">
            <v>57.792223729926526</v>
          </cell>
          <cell r="Y113">
            <v>203.20514638279914</v>
          </cell>
          <cell r="Z113">
            <v>147.75285251685386</v>
          </cell>
          <cell r="AA113">
            <v>118.80711825185615</v>
          </cell>
          <cell r="AB113">
            <v>469.76511715150917</v>
          </cell>
          <cell r="AC113">
            <v>0</v>
          </cell>
          <cell r="AD113">
            <v>321.3446922914016</v>
          </cell>
          <cell r="AE113">
            <v>313.51057646067738</v>
          </cell>
          <cell r="AF113">
            <v>186.26872203775088</v>
          </cell>
          <cell r="AG113">
            <v>220.12359184283008</v>
          </cell>
          <cell r="AH113">
            <v>137.66079863741362</v>
          </cell>
          <cell r="AI113">
            <v>132.84183703380668</v>
          </cell>
          <cell r="AJ113">
            <v>135.59214681840464</v>
          </cell>
          <cell r="AK113">
            <v>135.59214681840464</v>
          </cell>
          <cell r="AL113">
            <v>185.95978922877529</v>
          </cell>
          <cell r="AM113">
            <v>137.66079863741362</v>
          </cell>
          <cell r="AN113">
            <v>132.84183703380668</v>
          </cell>
          <cell r="AO113">
            <v>135.59214681840464</v>
          </cell>
          <cell r="AP113">
            <v>135.59214681840464</v>
          </cell>
          <cell r="AQ113">
            <v>138.39939803109598</v>
          </cell>
          <cell r="AR113">
            <v>138.39939803109598</v>
          </cell>
          <cell r="AS113">
            <v>144.18946472785655</v>
          </cell>
          <cell r="AT113">
            <v>144.18946472785655</v>
          </cell>
          <cell r="AU113">
            <v>4888.4768049708946</v>
          </cell>
          <cell r="AW113">
            <v>1582.9345119406896</v>
          </cell>
          <cell r="AX113">
            <v>1292.8244440547101</v>
          </cell>
          <cell r="AY113">
            <v>2012.7178489754954</v>
          </cell>
          <cell r="AZ113">
            <v>2875.7589559953994</v>
          </cell>
          <cell r="BA113">
            <v>1200</v>
          </cell>
          <cell r="BB113">
            <v>5.8661721659650734</v>
          </cell>
          <cell r="BC113">
            <v>1.8995214143288275</v>
          </cell>
          <cell r="BD113">
            <v>1.5513893328656521</v>
          </cell>
          <cell r="BE113">
            <v>2.4152614187705943</v>
          </cell>
          <cell r="BF113">
            <v>2</v>
          </cell>
          <cell r="BG113">
            <v>3.4509107471944791</v>
          </cell>
          <cell r="BH113">
            <v>11262.161329627173</v>
          </cell>
          <cell r="BI113">
            <v>6124.5146381235772</v>
          </cell>
          <cell r="BK113">
            <v>0</v>
          </cell>
          <cell r="BL113">
            <v>0</v>
          </cell>
          <cell r="BM113">
            <v>0</v>
          </cell>
        </row>
        <row r="114">
          <cell r="A114">
            <v>37196</v>
          </cell>
          <cell r="B114">
            <v>35.63154157705393</v>
          </cell>
          <cell r="C114">
            <v>50.274640855295296</v>
          </cell>
          <cell r="D114">
            <v>37.583954814152776</v>
          </cell>
          <cell r="E114">
            <v>35.143438267779196</v>
          </cell>
          <cell r="F114">
            <v>23.428958845186148</v>
          </cell>
          <cell r="G114">
            <v>77.120322865404376</v>
          </cell>
          <cell r="H114">
            <v>0</v>
          </cell>
          <cell r="I114">
            <v>45.881711071822856</v>
          </cell>
          <cell r="J114">
            <v>63.453430205712444</v>
          </cell>
          <cell r="K114">
            <v>26.84568201010913</v>
          </cell>
          <cell r="L114">
            <v>20.988442298812597</v>
          </cell>
          <cell r="M114">
            <v>0</v>
          </cell>
          <cell r="N114">
            <v>0</v>
          </cell>
          <cell r="O114">
            <v>55.155673948042413</v>
          </cell>
          <cell r="P114">
            <v>38.072058123427482</v>
          </cell>
          <cell r="Q114">
            <v>146.91909609168812</v>
          </cell>
          <cell r="R114">
            <v>0</v>
          </cell>
          <cell r="S114">
            <v>9.2739628762195139</v>
          </cell>
          <cell r="T114">
            <v>126.90686041142489</v>
          </cell>
          <cell r="U114">
            <v>337.76749001810015</v>
          </cell>
          <cell r="V114">
            <v>171.81236486469837</v>
          </cell>
          <cell r="W114">
            <v>152.77633580298462</v>
          </cell>
          <cell r="X114">
            <v>56.619983875866509</v>
          </cell>
          <cell r="Y114">
            <v>199.08339511997886</v>
          </cell>
          <cell r="Z114">
            <v>144.75587868382209</v>
          </cell>
          <cell r="AA114">
            <v>116.39727087149434</v>
          </cell>
          <cell r="AB114">
            <v>460.23654467529531</v>
          </cell>
          <cell r="AC114">
            <v>0</v>
          </cell>
          <cell r="AD114">
            <v>314.82663448218858</v>
          </cell>
          <cell r="AE114">
            <v>307.15142346954184</v>
          </cell>
          <cell r="AF114">
            <v>182.49050404500025</v>
          </cell>
          <cell r="AG114">
            <v>215.65867198816483</v>
          </cell>
          <cell r="AH114">
            <v>134.86852894973686</v>
          </cell>
          <cell r="AI114">
            <v>130.14731369472747</v>
          </cell>
          <cell r="AJ114">
            <v>132.84183703380668</v>
          </cell>
          <cell r="AK114">
            <v>132.84183703380668</v>
          </cell>
          <cell r="AL114">
            <v>182.18783753497519</v>
          </cell>
          <cell r="AM114">
            <v>134.86852894973686</v>
          </cell>
          <cell r="AN114">
            <v>130.14731369472747</v>
          </cell>
          <cell r="AO114">
            <v>132.84183703380668</v>
          </cell>
          <cell r="AP114">
            <v>132.84183703380668</v>
          </cell>
          <cell r="AQ114">
            <v>135.59214681840464</v>
          </cell>
          <cell r="AR114">
            <v>135.59214681840464</v>
          </cell>
          <cell r="AS114">
            <v>141.26476956680068</v>
          </cell>
          <cell r="AT114">
            <v>141.26476956680068</v>
          </cell>
          <cell r="AU114">
            <v>4789.3204312135131</v>
          </cell>
          <cell r="AW114">
            <v>1550.8267506969732</v>
          </cell>
          <cell r="AX114">
            <v>1266.6011870174634</v>
          </cell>
          <cell r="AY114">
            <v>1971.892493499076</v>
          </cell>
          <cell r="AZ114">
            <v>2817.4279377144367</v>
          </cell>
          <cell r="BA114">
            <v>1200</v>
          </cell>
          <cell r="BB114">
            <v>5.7471845174562155</v>
          </cell>
          <cell r="BC114">
            <v>1.8609921008363679</v>
          </cell>
          <cell r="BD114">
            <v>1.519921424420956</v>
          </cell>
          <cell r="BE114">
            <v>2.3662709921988911</v>
          </cell>
          <cell r="BF114">
            <v>2</v>
          </cell>
          <cell r="BG114">
            <v>3.3809135252573239</v>
          </cell>
          <cell r="BH114">
            <v>11675.05242038729</v>
          </cell>
          <cell r="BI114">
            <v>6417.3025293677038</v>
          </cell>
          <cell r="BK114">
            <v>0</v>
          </cell>
          <cell r="BL114">
            <v>0</v>
          </cell>
          <cell r="BM114">
            <v>0</v>
          </cell>
        </row>
        <row r="115">
          <cell r="A115">
            <v>37226</v>
          </cell>
          <cell r="B115">
            <v>34.908802246354149</v>
          </cell>
          <cell r="C115">
            <v>49.254885361294235</v>
          </cell>
          <cell r="D115">
            <v>36.82161332834616</v>
          </cell>
          <cell r="E115">
            <v>34.430599475856127</v>
          </cell>
          <cell r="F115">
            <v>22.9537329839041</v>
          </cell>
          <cell r="G115">
            <v>75.556037738684296</v>
          </cell>
          <cell r="H115">
            <v>0</v>
          </cell>
          <cell r="I115">
            <v>44.951060426812177</v>
          </cell>
          <cell r="J115">
            <v>62.166360164740233</v>
          </cell>
          <cell r="K115">
            <v>26.301152377390117</v>
          </cell>
          <cell r="L115">
            <v>20.562719131414095</v>
          </cell>
          <cell r="M115">
            <v>0</v>
          </cell>
          <cell r="N115">
            <v>0</v>
          </cell>
          <cell r="O115">
            <v>54.036913066274259</v>
          </cell>
          <cell r="P115">
            <v>37.299816098844154</v>
          </cell>
          <cell r="Q115">
            <v>143.93903391989861</v>
          </cell>
          <cell r="R115">
            <v>0</v>
          </cell>
          <cell r="S115">
            <v>9.0858526394620363</v>
          </cell>
          <cell r="T115">
            <v>124.33272032948047</v>
          </cell>
          <cell r="U115">
            <v>330.9163171846173</v>
          </cell>
          <cell r="V115">
            <v>168.32737521529668</v>
          </cell>
          <cell r="W115">
            <v>149.67746716587459</v>
          </cell>
          <cell r="X115">
            <v>55.471521377768227</v>
          </cell>
          <cell r="Y115">
            <v>195.04524820367723</v>
          </cell>
          <cell r="Z115">
            <v>141.81969455469707</v>
          </cell>
          <cell r="AA115">
            <v>114.03630410099908</v>
          </cell>
          <cell r="AB115">
            <v>450.90124685937337</v>
          </cell>
          <cell r="AC115">
            <v>0</v>
          </cell>
          <cell r="AD115">
            <v>308.44078697121108</v>
          </cell>
          <cell r="AE115">
            <v>300.92125759973788</v>
          </cell>
          <cell r="AF115">
            <v>178.78892227460932</v>
          </cell>
          <cell r="AG115">
            <v>211.28431720715517</v>
          </cell>
          <cell r="AH115">
            <v>132.13289680946571</v>
          </cell>
          <cell r="AI115">
            <v>127.50744524590694</v>
          </cell>
          <cell r="AJ115">
            <v>130.14731369472747</v>
          </cell>
          <cell r="AK115">
            <v>130.14731369472747</v>
          </cell>
          <cell r="AL115">
            <v>178.49239495983653</v>
          </cell>
          <cell r="AM115">
            <v>132.13289680946571</v>
          </cell>
          <cell r="AN115">
            <v>127.50744524590694</v>
          </cell>
          <cell r="AO115">
            <v>130.14731369472747</v>
          </cell>
          <cell r="AP115">
            <v>130.14731369472747</v>
          </cell>
          <cell r="AQ115">
            <v>132.84183703380668</v>
          </cell>
          <cell r="AR115">
            <v>132.84183703380668</v>
          </cell>
          <cell r="AS115">
            <v>138.39939803109598</v>
          </cell>
          <cell r="AT115">
            <v>138.39939803109598</v>
          </cell>
          <cell r="AU115">
            <v>4692.1753151236953</v>
          </cell>
          <cell r="AW115">
            <v>1519.3702534975409</v>
          </cell>
          <cell r="AX115">
            <v>1240.9098345344696</v>
          </cell>
          <cell r="AY115">
            <v>1931.8952270916852</v>
          </cell>
          <cell r="AZ115">
            <v>2760.2800880320106</v>
          </cell>
          <cell r="BA115">
            <v>1200</v>
          </cell>
          <cell r="BB115">
            <v>5.6306103781484351</v>
          </cell>
          <cell r="BC115">
            <v>1.8232443041970492</v>
          </cell>
          <cell r="BD115">
            <v>1.4890918014413634</v>
          </cell>
          <cell r="BE115">
            <v>2.3182742725100223</v>
          </cell>
          <cell r="BF115">
            <v>2</v>
          </cell>
          <cell r="BG115">
            <v>3.3123361056384129</v>
          </cell>
          <cell r="BH115">
            <v>11454.024889761355</v>
          </cell>
          <cell r="BI115">
            <v>6435.1519418935732</v>
          </cell>
          <cell r="BK115">
            <v>0</v>
          </cell>
          <cell r="BL115">
            <v>0</v>
          </cell>
          <cell r="BM115">
            <v>0</v>
          </cell>
        </row>
        <row r="116">
          <cell r="B116">
            <v>39.149945399665341</v>
          </cell>
          <cell r="C116">
            <v>55.23896405706207</v>
          </cell>
          <cell r="D116">
            <v>41.29514788731823</v>
          </cell>
          <cell r="E116">
            <v>38.613644777752086</v>
          </cell>
          <cell r="F116">
            <v>25.742429851834746</v>
          </cell>
          <cell r="G116">
            <v>84.735498262289354</v>
          </cell>
          <cell r="H116">
            <v>0</v>
          </cell>
          <cell r="I116">
            <v>50.412258459843024</v>
          </cell>
          <cell r="J116">
            <v>69.719080848719059</v>
          </cell>
          <cell r="K116">
            <v>29.496534205227313</v>
          </cell>
          <cell r="L116">
            <v>23.060926742268627</v>
          </cell>
          <cell r="M116">
            <v>0</v>
          </cell>
          <cell r="N116">
            <v>0</v>
          </cell>
          <cell r="O116">
            <v>60.601970276194301</v>
          </cell>
          <cell r="P116">
            <v>41.831448509231436</v>
          </cell>
          <cell r="Q116">
            <v>161.42648719588036</v>
          </cell>
          <cell r="R116">
            <v>0</v>
          </cell>
          <cell r="S116">
            <v>10.189711816351245</v>
          </cell>
          <cell r="T116">
            <v>139.43816169743812</v>
          </cell>
          <cell r="U116">
            <v>371.12003036395083</v>
          </cell>
          <cell r="V116">
            <v>188.77781891345475</v>
          </cell>
          <cell r="W116">
            <v>167.862094658839</v>
          </cell>
          <cell r="X116">
            <v>62.210872141933955</v>
          </cell>
          <cell r="Y116">
            <v>218.74170198536777</v>
          </cell>
          <cell r="Z116">
            <v>159.04966487337666</v>
          </cell>
          <cell r="AA116">
            <v>127.89081239818297</v>
          </cell>
          <cell r="AB116">
            <v>505.68217925692738</v>
          </cell>
          <cell r="AC116">
            <v>0</v>
          </cell>
          <cell r="AD116">
            <v>345.91390113402912</v>
          </cell>
          <cell r="AE116">
            <v>337.48080846454053</v>
          </cell>
          <cell r="AF116">
            <v>200.5103611323988</v>
          </cell>
          <cell r="AG116">
            <v>236.95368933288432</v>
          </cell>
          <cell r="AH116">
            <v>148.18599787766883</v>
          </cell>
          <cell r="AI116">
            <v>142.9985905617666</v>
          </cell>
          <cell r="AJ116">
            <v>145.959182131316</v>
          </cell>
          <cell r="AK116">
            <v>145.959182131316</v>
          </cell>
          <cell r="AL116">
            <v>200.17780809603451</v>
          </cell>
          <cell r="AM116">
            <v>148.18599787766883</v>
          </cell>
          <cell r="AN116">
            <v>142.9985905617666</v>
          </cell>
          <cell r="AO116">
            <v>145.959182131316</v>
          </cell>
          <cell r="AP116">
            <v>145.959182131316</v>
          </cell>
          <cell r="AQ116">
            <v>148.98106872767127</v>
          </cell>
          <cell r="AR116">
            <v>148.98106872767127</v>
          </cell>
          <cell r="AS116">
            <v>155.21382939541695</v>
          </cell>
          <cell r="AT116">
            <v>155.21382939541695</v>
          </cell>
          <cell r="BA116">
            <v>1200</v>
          </cell>
        </row>
        <row r="117">
          <cell r="A117">
            <v>37257</v>
          </cell>
          <cell r="B117">
            <v>34.200722739984755</v>
          </cell>
          <cell r="C117">
            <v>48.255814276964813</v>
          </cell>
          <cell r="D117">
            <v>36.074734944915427</v>
          </cell>
          <cell r="E117">
            <v>33.732219688752068</v>
          </cell>
          <cell r="F117">
            <v>22.488146459168057</v>
          </cell>
          <cell r="G117">
            <v>74.023482094761491</v>
          </cell>
          <cell r="H117">
            <v>0</v>
          </cell>
          <cell r="I117">
            <v>44.03928681587076</v>
          </cell>
          <cell r="J117">
            <v>60.905396660246787</v>
          </cell>
          <cell r="K117">
            <v>25.767667817796735</v>
          </cell>
          <cell r="L117">
            <v>20.145631203004722</v>
          </cell>
          <cell r="M117">
            <v>0</v>
          </cell>
          <cell r="N117">
            <v>0</v>
          </cell>
          <cell r="O117">
            <v>52.940844789291489</v>
          </cell>
          <cell r="P117">
            <v>36.543237996148086</v>
          </cell>
          <cell r="Q117">
            <v>141.01941842103301</v>
          </cell>
          <cell r="R117">
            <v>0</v>
          </cell>
          <cell r="S117">
            <v>8.9015579734206867</v>
          </cell>
          <cell r="T117">
            <v>121.81079332049357</v>
          </cell>
          <cell r="U117">
            <v>324.20411145300602</v>
          </cell>
          <cell r="V117">
            <v>164.91307403389905</v>
          </cell>
          <cell r="W117">
            <v>146.64145503582498</v>
          </cell>
          <cell r="X117">
            <v>54.34635394298946</v>
          </cell>
          <cell r="Y117">
            <v>191.08900982880775</v>
          </cell>
          <cell r="Z117">
            <v>138.9430670896503</v>
          </cell>
          <cell r="AA117">
            <v>111.72322646097609</v>
          </cell>
          <cell r="AB117">
            <v>441.75530337943417</v>
          </cell>
          <cell r="AC117">
            <v>0</v>
          </cell>
          <cell r="AD117">
            <v>302.1844680450705</v>
          </cell>
          <cell r="AE117">
            <v>294.817462515805</v>
          </cell>
          <cell r="AF117">
            <v>175.16242226079851</v>
          </cell>
          <cell r="AG117">
            <v>206.99869050544666</v>
          </cell>
          <cell r="AH117">
            <v>129.45275339784877</v>
          </cell>
          <cell r="AI117">
            <v>124.92112308420704</v>
          </cell>
          <cell r="AJ117">
            <v>127.50744524590694</v>
          </cell>
          <cell r="AK117">
            <v>127.50744524590694</v>
          </cell>
          <cell r="AL117">
            <v>174.87190961571241</v>
          </cell>
          <cell r="AM117">
            <v>129.45275339784877</v>
          </cell>
          <cell r="AN117">
            <v>124.92112308420704</v>
          </cell>
          <cell r="AO117">
            <v>127.50744524590694</v>
          </cell>
          <cell r="AP117">
            <v>127.50744524590694</v>
          </cell>
          <cell r="AQ117">
            <v>130.14731369472747</v>
          </cell>
          <cell r="AR117">
            <v>130.14731369472747</v>
          </cell>
          <cell r="AS117">
            <v>135.59214681840464</v>
          </cell>
          <cell r="AT117">
            <v>135.59214681840464</v>
          </cell>
          <cell r="AU117">
            <v>4597.0006609638422</v>
          </cell>
          <cell r="AW117">
            <v>1488.5518103009902</v>
          </cell>
          <cell r="AX117">
            <v>1215.7395976158464</v>
          </cell>
          <cell r="AY117">
            <v>1892.7092530470059</v>
          </cell>
          <cell r="AZ117">
            <v>2704.2914079168368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2</v>
          </cell>
          <cell r="BG117">
            <v>0</v>
          </cell>
          <cell r="BH117">
            <v>12052.347805363723</v>
          </cell>
          <cell r="BI117">
            <v>6646.5673719716287</v>
          </cell>
          <cell r="BK117">
            <v>0</v>
          </cell>
          <cell r="BL117">
            <v>0</v>
          </cell>
          <cell r="BM117">
            <v>0</v>
          </cell>
        </row>
        <row r="118">
          <cell r="A118">
            <v>37288</v>
          </cell>
          <cell r="B118">
            <v>33.507005702536581</v>
          </cell>
          <cell r="C118">
            <v>47.277008046044784</v>
          </cell>
          <cell r="D118">
            <v>35.343006015004335</v>
          </cell>
          <cell r="E118">
            <v>33.048005624419623</v>
          </cell>
          <cell r="F118">
            <v>22.032003749613093</v>
          </cell>
          <cell r="G118">
            <v>72.522012342476401</v>
          </cell>
          <cell r="H118">
            <v>0</v>
          </cell>
          <cell r="I118">
            <v>43.146007342992284</v>
          </cell>
          <cell r="J118">
            <v>59.670010155202093</v>
          </cell>
          <cell r="K118">
            <v>25.24500429643167</v>
          </cell>
          <cell r="L118">
            <v>19.7370033590284</v>
          </cell>
          <cell r="M118">
            <v>0</v>
          </cell>
          <cell r="N118">
            <v>0</v>
          </cell>
          <cell r="O118">
            <v>51.867008827214178</v>
          </cell>
          <cell r="P118">
            <v>35.802006093121271</v>
          </cell>
          <cell r="Q118">
            <v>138.15902351319875</v>
          </cell>
          <cell r="R118">
            <v>0</v>
          </cell>
          <cell r="S118">
            <v>8.721001484221846</v>
          </cell>
          <cell r="T118">
            <v>119.34002031040419</v>
          </cell>
          <cell r="U118">
            <v>317.62805405692194</v>
          </cell>
          <cell r="V118">
            <v>161.56802749716263</v>
          </cell>
          <cell r="W118">
            <v>143.66702445060199</v>
          </cell>
          <cell r="X118">
            <v>53.244009061564959</v>
          </cell>
          <cell r="Y118">
            <v>187.21301858747748</v>
          </cell>
          <cell r="Z118">
            <v>136.1247882594574</v>
          </cell>
          <cell r="AA118">
            <v>109.45706658289703</v>
          </cell>
          <cell r="AB118">
            <v>432.79487342983191</v>
          </cell>
          <cell r="AC118">
            <v>0</v>
          </cell>
          <cell r="AD118">
            <v>296.05505038542566</v>
          </cell>
          <cell r="AE118">
            <v>288.8374749512339</v>
          </cell>
          <cell r="AF118">
            <v>171.60948106809838</v>
          </cell>
          <cell r="AG118">
            <v>202.79999214971846</v>
          </cell>
          <cell r="AH118">
            <v>126.8269731984241</v>
          </cell>
          <cell r="AI118">
            <v>122.38726109305797</v>
          </cell>
          <cell r="AJ118">
            <v>124.92112308420704</v>
          </cell>
          <cell r="AK118">
            <v>124.92112308420704</v>
          </cell>
          <cell r="AL118">
            <v>171.32486109297201</v>
          </cell>
          <cell r="AM118">
            <v>126.8269731984241</v>
          </cell>
          <cell r="AN118">
            <v>122.38726109305797</v>
          </cell>
          <cell r="AO118">
            <v>124.92112308420704</v>
          </cell>
          <cell r="AP118">
            <v>124.92112308420704</v>
          </cell>
          <cell r="AQ118">
            <v>127.50744524590694</v>
          </cell>
          <cell r="AR118">
            <v>127.50744524590694</v>
          </cell>
          <cell r="AS118">
            <v>132.84183703380668</v>
          </cell>
          <cell r="AT118">
            <v>132.84183703380668</v>
          </cell>
          <cell r="AU118">
            <v>4503.756500484661</v>
          </cell>
          <cell r="AW118">
            <v>1458.3584790143725</v>
          </cell>
          <cell r="AX118">
            <v>1191.0799061122955</v>
          </cell>
          <cell r="AY118">
            <v>1854.3181153579931</v>
          </cell>
          <cell r="AZ118">
            <v>2649.438385126668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2</v>
          </cell>
          <cell r="BG118">
            <v>0</v>
          </cell>
          <cell r="BH118">
            <v>12238.895612160815</v>
          </cell>
          <cell r="BI118">
            <v>6520.6265217287846</v>
          </cell>
          <cell r="BK118">
            <v>0</v>
          </cell>
          <cell r="BL118">
            <v>0</v>
          </cell>
          <cell r="BM118">
            <v>0</v>
          </cell>
        </row>
        <row r="119">
          <cell r="A119">
            <v>37316</v>
          </cell>
          <cell r="B119">
            <v>32.827359810066966</v>
          </cell>
          <cell r="C119">
            <v>46.318055622423273</v>
          </cell>
          <cell r="D119">
            <v>34.626119251714464</v>
          </cell>
          <cell r="E119">
            <v>32.377669949655072</v>
          </cell>
          <cell r="F119">
            <v>21.585113299770057</v>
          </cell>
          <cell r="G119">
            <v>71.050997945076418</v>
          </cell>
          <cell r="H119">
            <v>0</v>
          </cell>
          <cell r="I119">
            <v>42.270846878716341</v>
          </cell>
          <cell r="J119">
            <v>58.45968185354387</v>
          </cell>
          <cell r="K119">
            <v>24.732942322653191</v>
          </cell>
          <cell r="L119">
            <v>19.33666399771068</v>
          </cell>
          <cell r="M119">
            <v>0</v>
          </cell>
          <cell r="N119">
            <v>0</v>
          </cell>
          <cell r="O119">
            <v>50.814954226542035</v>
          </cell>
          <cell r="P119">
            <v>35.075809112126336</v>
          </cell>
          <cell r="Q119">
            <v>135.35664798397471</v>
          </cell>
          <cell r="R119">
            <v>0</v>
          </cell>
          <cell r="S119">
            <v>8.5441073478256442</v>
          </cell>
          <cell r="T119">
            <v>116.91936370708774</v>
          </cell>
          <cell r="U119">
            <v>311.18538340501817</v>
          </cell>
          <cell r="V119">
            <v>158.29083086498036</v>
          </cell>
          <cell r="W119">
            <v>140.75292630891721</v>
          </cell>
          <cell r="X119">
            <v>52.164023807777625</v>
          </cell>
          <cell r="Y119">
            <v>183.41564677128488</v>
          </cell>
          <cell r="Z119">
            <v>133.36367453819068</v>
          </cell>
          <cell r="AA119">
            <v>107.2368728011767</v>
          </cell>
          <cell r="AB119">
            <v>424.01619411065224</v>
          </cell>
          <cell r="AC119">
            <v>0</v>
          </cell>
          <cell r="AD119">
            <v>290.04995996565987</v>
          </cell>
          <cell r="AE119">
            <v>282.97878363203193</v>
          </cell>
          <cell r="AF119">
            <v>168.12860665179844</v>
          </cell>
          <cell r="AG119">
            <v>198.68645891189195</v>
          </cell>
          <cell r="AH119">
            <v>124.2544535243627</v>
          </cell>
          <cell r="AI119">
            <v>119.90479518634741</v>
          </cell>
          <cell r="AJ119">
            <v>122.38726109305797</v>
          </cell>
          <cell r="AK119">
            <v>122.38726109305797</v>
          </cell>
          <cell r="AL119">
            <v>167.8497598215101</v>
          </cell>
          <cell r="AM119">
            <v>124.2544535243627</v>
          </cell>
          <cell r="AN119">
            <v>119.90479518634741</v>
          </cell>
          <cell r="AO119">
            <v>122.38726109305797</v>
          </cell>
          <cell r="AP119">
            <v>122.38726109305797</v>
          </cell>
          <cell r="AQ119">
            <v>124.92112308420704</v>
          </cell>
          <cell r="AR119">
            <v>124.92112308420704</v>
          </cell>
          <cell r="AS119">
            <v>130.14731369472747</v>
          </cell>
          <cell r="AT119">
            <v>130.14731369472747</v>
          </cell>
          <cell r="AU119">
            <v>4412.403676140646</v>
          </cell>
          <cell r="AW119">
            <v>1428.7775800582083</v>
          </cell>
          <cell r="AX119">
            <v>1166.9204042762053</v>
          </cell>
          <cell r="AY119">
            <v>1816.7056918062324</v>
          </cell>
          <cell r="AZ119">
            <v>2595.6979843344134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2</v>
          </cell>
          <cell r="BG119">
            <v>0</v>
          </cell>
          <cell r="BH119">
            <v>12503.540889445812</v>
          </cell>
          <cell r="BI119">
            <v>6434.5440828241362</v>
          </cell>
          <cell r="BK119">
            <v>0</v>
          </cell>
          <cell r="BL119">
            <v>0</v>
          </cell>
          <cell r="BM119">
            <v>0</v>
          </cell>
        </row>
        <row r="120">
          <cell r="A120">
            <v>37347</v>
          </cell>
          <cell r="B120">
            <v>32.161499647759321</v>
          </cell>
          <cell r="C120">
            <v>45.378554297523443</v>
          </cell>
          <cell r="D120">
            <v>33.923773601061193</v>
          </cell>
          <cell r="E120">
            <v>31.720931159433835</v>
          </cell>
          <cell r="F120">
            <v>21.147287439622566</v>
          </cell>
          <cell r="G120">
            <v>69.609821155424257</v>
          </cell>
          <cell r="H120">
            <v>0</v>
          </cell>
          <cell r="I120">
            <v>41.413437902594168</v>
          </cell>
          <cell r="J120">
            <v>57.273903482311077</v>
          </cell>
          <cell r="K120">
            <v>24.231266857900856</v>
          </cell>
          <cell r="L120">
            <v>18.94444499799522</v>
          </cell>
          <cell r="M120">
            <v>0</v>
          </cell>
          <cell r="N120">
            <v>0</v>
          </cell>
          <cell r="O120">
            <v>49.784239180778151</v>
          </cell>
          <cell r="P120">
            <v>34.36434208938666</v>
          </cell>
          <cell r="Q120">
            <v>132.61111498596648</v>
          </cell>
          <cell r="R120">
            <v>0</v>
          </cell>
          <cell r="S120">
            <v>8.3708012781839294</v>
          </cell>
          <cell r="T120">
            <v>114.54780696462215</v>
          </cell>
          <cell r="U120">
            <v>304.87339392122516</v>
          </cell>
          <cell r="V120">
            <v>155.08010789056542</v>
          </cell>
          <cell r="W120">
            <v>137.8979368458721</v>
          </cell>
          <cell r="X120">
            <v>51.105944645754519</v>
          </cell>
          <cell r="Y120">
            <v>179.69529968776962</v>
          </cell>
          <cell r="Z120">
            <v>130.6585664062016</v>
          </cell>
          <cell r="AA120">
            <v>105.06171275352467</v>
          </cell>
          <cell r="AB120">
            <v>415.41557884749585</v>
          </cell>
          <cell r="AC120">
            <v>0</v>
          </cell>
          <cell r="AD120">
            <v>284.16667496992795</v>
          </cell>
          <cell r="AE120">
            <v>277.23892822212287</v>
          </cell>
          <cell r="AF120">
            <v>164.71833723136842</v>
          </cell>
          <cell r="AG120">
            <v>194.65636332866956</v>
          </cell>
          <cell r="AH120">
            <v>121.73411405539915</v>
          </cell>
          <cell r="AI120">
            <v>117.47268286156148</v>
          </cell>
          <cell r="AJ120">
            <v>119.90479518634741</v>
          </cell>
          <cell r="AK120">
            <v>119.90479518634741</v>
          </cell>
          <cell r="AL120">
            <v>164.4451464452076</v>
          </cell>
          <cell r="AM120">
            <v>121.73411405539915</v>
          </cell>
          <cell r="AN120">
            <v>117.47268286156148</v>
          </cell>
          <cell r="AO120">
            <v>119.90479518634741</v>
          </cell>
          <cell r="AP120">
            <v>119.90479518634741</v>
          </cell>
          <cell r="AQ120">
            <v>122.38726109305797</v>
          </cell>
          <cell r="AR120">
            <v>122.38726109305797</v>
          </cell>
          <cell r="AS120">
            <v>127.50744524590694</v>
          </cell>
          <cell r="AT120">
            <v>127.50744524590694</v>
          </cell>
          <cell r="AU120">
            <v>4322.9038246460141</v>
          </cell>
          <cell r="AW120">
            <v>1399.7966910417445</v>
          </cell>
          <cell r="AX120">
            <v>1143.2509464127929</v>
          </cell>
          <cell r="AY120">
            <v>1779.8561871914765</v>
          </cell>
          <cell r="AZ120">
            <v>2543.0476374545374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2</v>
          </cell>
          <cell r="BG120">
            <v>0</v>
          </cell>
          <cell r="BH120">
            <v>12402.069683276999</v>
          </cell>
          <cell r="BI120">
            <v>6554.4500585519081</v>
          </cell>
          <cell r="BK120">
            <v>0</v>
          </cell>
          <cell r="BL120">
            <v>0</v>
          </cell>
          <cell r="BM120">
            <v>0</v>
          </cell>
        </row>
        <row r="121">
          <cell r="A121">
            <v>37377</v>
          </cell>
          <cell r="B121">
            <v>31.509145590064222</v>
          </cell>
          <cell r="C121">
            <v>44.458109531186523</v>
          </cell>
          <cell r="D121">
            <v>33.235674115547184</v>
          </cell>
          <cell r="E121">
            <v>31.077513458693463</v>
          </cell>
          <cell r="F121">
            <v>20.718342305795652</v>
          </cell>
          <cell r="G121">
            <v>68.19787675657733</v>
          </cell>
          <cell r="H121">
            <v>0</v>
          </cell>
          <cell r="I121">
            <v>40.573420348849794</v>
          </cell>
          <cell r="J121">
            <v>56.112177078196517</v>
          </cell>
          <cell r="K121">
            <v>23.73976722539085</v>
          </cell>
          <cell r="L121">
            <v>18.560181648941942</v>
          </cell>
          <cell r="M121">
            <v>0</v>
          </cell>
          <cell r="N121">
            <v>0</v>
          </cell>
          <cell r="O121">
            <v>48.774430844893956</v>
          </cell>
          <cell r="P121">
            <v>33.667306246917924</v>
          </cell>
          <cell r="Q121">
            <v>129.92127154259353</v>
          </cell>
          <cell r="R121">
            <v>0</v>
          </cell>
          <cell r="S121">
            <v>8.201010496044109</v>
          </cell>
          <cell r="T121">
            <v>112.22435415639303</v>
          </cell>
          <cell r="U121">
            <v>298.68943490855378</v>
          </cell>
          <cell r="V121">
            <v>151.93451024250137</v>
          </cell>
          <cell r="W121">
            <v>135.10085711904242</v>
          </cell>
          <cell r="X121">
            <v>50.069327239006142</v>
          </cell>
          <cell r="Y121">
            <v>176.05041499072718</v>
          </cell>
          <cell r="Z121">
            <v>128.00832786318489</v>
          </cell>
          <cell r="AA121">
            <v>102.93067298940305</v>
          </cell>
          <cell r="AB121">
            <v>406.9894158433151</v>
          </cell>
          <cell r="AC121">
            <v>0</v>
          </cell>
          <cell r="AD121">
            <v>278.40272473412881</v>
          </cell>
          <cell r="AE121">
            <v>271.61549829013762</v>
          </cell>
          <cell r="AF121">
            <v>161.37724067658885</v>
          </cell>
          <cell r="AG121">
            <v>190.70801297609276</v>
          </cell>
          <cell r="AH121">
            <v>119.26489638415507</v>
          </cell>
          <cell r="AI121">
            <v>115.08990276198959</v>
          </cell>
          <cell r="AJ121">
            <v>117.47268286156148</v>
          </cell>
          <cell r="AK121">
            <v>117.47268286156148</v>
          </cell>
          <cell r="AL121">
            <v>161.10959120908009</v>
          </cell>
          <cell r="AM121">
            <v>119.26489638415507</v>
          </cell>
          <cell r="AN121">
            <v>115.08990276198959</v>
          </cell>
          <cell r="AO121">
            <v>117.47268286156148</v>
          </cell>
          <cell r="AP121">
            <v>117.47268286156148</v>
          </cell>
          <cell r="AQ121">
            <v>119.90479518634741</v>
          </cell>
          <cell r="AR121">
            <v>119.90479518634741</v>
          </cell>
          <cell r="AS121">
            <v>124.92112308420704</v>
          </cell>
          <cell r="AT121">
            <v>124.92112308420704</v>
          </cell>
          <cell r="AU121">
            <v>4235.2193608641765</v>
          </cell>
          <cell r="AW121">
            <v>1371.4036415462156</v>
          </cell>
          <cell r="AX121">
            <v>1120.0615926194566</v>
          </cell>
          <cell r="AY121">
            <v>1743.7541266985045</v>
          </cell>
          <cell r="AZ121">
            <v>2491.465234165672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2</v>
          </cell>
          <cell r="BG121">
            <v>0</v>
          </cell>
          <cell r="BH121">
            <v>12684.299585703297</v>
          </cell>
          <cell r="BI121">
            <v>6628.7602856821059</v>
          </cell>
          <cell r="BK121">
            <v>0</v>
          </cell>
          <cell r="BL121">
            <v>0</v>
          </cell>
          <cell r="BM121">
            <v>0</v>
          </cell>
        </row>
        <row r="122">
          <cell r="A122">
            <v>37408</v>
          </cell>
          <cell r="B122">
            <v>30.870023683271665</v>
          </cell>
          <cell r="C122">
            <v>43.556334785986067</v>
          </cell>
          <cell r="D122">
            <v>32.56153183030024</v>
          </cell>
          <cell r="E122">
            <v>30.447146646514504</v>
          </cell>
          <cell r="F122">
            <v>20.298097764343012</v>
          </cell>
          <cell r="G122">
            <v>66.814571807629051</v>
          </cell>
          <cell r="H122">
            <v>0</v>
          </cell>
          <cell r="I122">
            <v>39.75044145517171</v>
          </cell>
          <cell r="J122">
            <v>54.974014778428952</v>
          </cell>
          <cell r="K122">
            <v>23.258237021643033</v>
          </cell>
          <cell r="L122">
            <v>18.183712580557284</v>
          </cell>
          <cell r="M122">
            <v>0</v>
          </cell>
          <cell r="N122">
            <v>0</v>
          </cell>
          <cell r="O122">
            <v>47.785105153557531</v>
          </cell>
          <cell r="P122">
            <v>32.984408867057383</v>
          </cell>
          <cell r="Q122">
            <v>127.28598806390093</v>
          </cell>
          <cell r="R122">
            <v>0</v>
          </cell>
          <cell r="S122">
            <v>8.0346636983857724</v>
          </cell>
          <cell r="T122">
            <v>109.9480295568579</v>
          </cell>
          <cell r="U122">
            <v>292.63090943594489</v>
          </cell>
          <cell r="V122">
            <v>148.85271693851536</v>
          </cell>
          <cell r="W122">
            <v>132.36051250498667</v>
          </cell>
          <cell r="X122">
            <v>49.053736263828931</v>
          </cell>
          <cell r="Y122">
            <v>172.47946202410739</v>
          </cell>
          <cell r="Z122">
            <v>125.41184595111922</v>
          </cell>
          <cell r="AA122">
            <v>100.84285858642627</v>
          </cell>
          <cell r="AB122">
            <v>398.73416656165284</v>
          </cell>
          <cell r="AC122">
            <v>0</v>
          </cell>
          <cell r="AD122">
            <v>272.75568870835895</v>
          </cell>
          <cell r="AE122">
            <v>266.10613229716245</v>
          </cell>
          <cell r="AF122">
            <v>158.10391390613319</v>
          </cell>
          <cell r="AG122">
            <v>186.83974975881483</v>
          </cell>
          <cell r="AH122">
            <v>116.84576357166478</v>
          </cell>
          <cell r="AI122">
            <v>112.7554542478094</v>
          </cell>
          <cell r="AJ122">
            <v>115.08990276198959</v>
          </cell>
          <cell r="AK122">
            <v>115.08990276198959</v>
          </cell>
          <cell r="AL122">
            <v>157.84169335885767</v>
          </cell>
          <cell r="AM122">
            <v>116.84576357166478</v>
          </cell>
          <cell r="AN122">
            <v>112.7554542478094</v>
          </cell>
          <cell r="AO122">
            <v>115.08990276198959</v>
          </cell>
          <cell r="AP122">
            <v>115.08990276198959</v>
          </cell>
          <cell r="AQ122">
            <v>117.47268286156148</v>
          </cell>
          <cell r="AR122">
            <v>117.47268286156148</v>
          </cell>
          <cell r="AS122">
            <v>122.38726109305797</v>
          </cell>
          <cell r="AT122">
            <v>122.38726109305797</v>
          </cell>
          <cell r="AU122">
            <v>4149.3134620240071</v>
          </cell>
          <cell r="AW122">
            <v>1343.5865080139229</v>
          </cell>
          <cell r="AX122">
            <v>1097.3426046115499</v>
          </cell>
          <cell r="AY122">
            <v>1708.3843493985337</v>
          </cell>
          <cell r="AZ122">
            <v>2440.929112625473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2</v>
          </cell>
          <cell r="BG122">
            <v>0</v>
          </cell>
          <cell r="BH122">
            <v>12598.655525545764</v>
          </cell>
          <cell r="BI122">
            <v>6811.0141724849836</v>
          </cell>
          <cell r="BK122">
            <v>0</v>
          </cell>
          <cell r="BL122">
            <v>0</v>
          </cell>
          <cell r="BM122">
            <v>0</v>
          </cell>
        </row>
        <row r="123">
          <cell r="A123">
            <v>37438</v>
          </cell>
          <cell r="B123">
            <v>30.243865530465218</v>
          </cell>
          <cell r="C123">
            <v>42.672851364902996</v>
          </cell>
          <cell r="D123">
            <v>31.901063641723578</v>
          </cell>
          <cell r="E123">
            <v>29.829566002650612</v>
          </cell>
          <cell r="F123">
            <v>19.886377335100416</v>
          </cell>
          <cell r="G123">
            <v>65.459325394705516</v>
          </cell>
          <cell r="H123">
            <v>0</v>
          </cell>
          <cell r="I123">
            <v>38.944155614571628</v>
          </cell>
          <cell r="J123">
            <v>53.858938615896925</v>
          </cell>
          <cell r="K123">
            <v>22.786474029802562</v>
          </cell>
          <cell r="L123">
            <v>17.814879696027461</v>
          </cell>
          <cell r="M123">
            <v>0</v>
          </cell>
          <cell r="N123">
            <v>0</v>
          </cell>
          <cell r="O123">
            <v>46.815846643048921</v>
          </cell>
          <cell r="P123">
            <v>32.315363169538166</v>
          </cell>
          <cell r="Q123">
            <v>124.70415787219217</v>
          </cell>
          <cell r="R123">
            <v>0</v>
          </cell>
          <cell r="S123">
            <v>7.8716910284772457</v>
          </cell>
          <cell r="T123">
            <v>107.71787723179385</v>
          </cell>
          <cell r="U123">
            <v>286.69527324769751</v>
          </cell>
          <cell r="V123">
            <v>145.83343379073634</v>
          </cell>
          <cell r="W123">
            <v>129.67575220596726</v>
          </cell>
          <cell r="X123">
            <v>48.058745226492661</v>
          </cell>
          <cell r="Y123">
            <v>168.98094117922093</v>
          </cell>
          <cell r="Z123">
            <v>122.86803028688463</v>
          </cell>
          <cell r="AA123">
            <v>98.797392774541734</v>
          </cell>
          <cell r="AB123">
            <v>390.6463642406473</v>
          </cell>
          <cell r="AC123">
            <v>0</v>
          </cell>
          <cell r="AD123">
            <v>267.22319544041159</v>
          </cell>
          <cell r="AE123">
            <v>260.70851660501927</v>
          </cell>
          <cell r="AF123">
            <v>154.89698229834889</v>
          </cell>
          <cell r="AG123">
            <v>183.04994921378983</v>
          </cell>
          <cell r="AH123">
            <v>114.4756997119166</v>
          </cell>
          <cell r="AI123">
            <v>110.46835697587179</v>
          </cell>
          <cell r="AJ123">
            <v>112.7554542478094</v>
          </cell>
          <cell r="AK123">
            <v>112.7554542478094</v>
          </cell>
          <cell r="AL123">
            <v>154.64008055274306</v>
          </cell>
          <cell r="AM123">
            <v>114.4756997119166</v>
          </cell>
          <cell r="AN123">
            <v>110.46835697587179</v>
          </cell>
          <cell r="AO123">
            <v>112.7554542478094</v>
          </cell>
          <cell r="AP123">
            <v>112.7554542478094</v>
          </cell>
          <cell r="AQ123">
            <v>115.08990276198959</v>
          </cell>
          <cell r="AR123">
            <v>115.08990276198959</v>
          </cell>
          <cell r="AS123">
            <v>119.90479518634741</v>
          </cell>
          <cell r="AT123">
            <v>119.90479518634741</v>
          </cell>
          <cell r="AU123">
            <v>4065.1500522562392</v>
          </cell>
          <cell r="AW123">
            <v>1316.3336087409768</v>
          </cell>
          <cell r="AX123">
            <v>1075.0844416328241</v>
          </cell>
          <cell r="AY123">
            <v>1673.7320018824385</v>
          </cell>
          <cell r="AZ123">
            <v>2391.4180503738007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2</v>
          </cell>
          <cell r="BG123">
            <v>0</v>
          </cell>
          <cell r="BH123">
            <v>12616.592316484708</v>
          </cell>
          <cell r="BI123">
            <v>6890.8671557468224</v>
          </cell>
          <cell r="BK123">
            <v>0</v>
          </cell>
          <cell r="BL123">
            <v>0</v>
          </cell>
          <cell r="BM123">
            <v>0</v>
          </cell>
        </row>
        <row r="124">
          <cell r="A124">
            <v>37469</v>
          </cell>
          <cell r="B124">
            <v>29.630408178809709</v>
          </cell>
          <cell r="C124">
            <v>41.807288252293169</v>
          </cell>
          <cell r="D124">
            <v>31.253992188607494</v>
          </cell>
          <cell r="E124">
            <v>29.22451217636025</v>
          </cell>
          <cell r="F124">
            <v>19.483008117573508</v>
          </cell>
          <cell r="G124">
            <v>64.131568387012777</v>
          </cell>
          <cell r="H124">
            <v>0</v>
          </cell>
          <cell r="I124">
            <v>38.154224230248097</v>
          </cell>
          <cell r="J124">
            <v>52.766480318428215</v>
          </cell>
          <cell r="K124">
            <v>22.324280134719647</v>
          </cell>
          <cell r="L124">
            <v>17.453528105326271</v>
          </cell>
          <cell r="M124">
            <v>0</v>
          </cell>
          <cell r="N124">
            <v>0</v>
          </cell>
          <cell r="O124">
            <v>45.866248276787658</v>
          </cell>
          <cell r="P124">
            <v>31.65988819105694</v>
          </cell>
          <cell r="Q124">
            <v>122.17469673728384</v>
          </cell>
          <cell r="R124">
            <v>0</v>
          </cell>
          <cell r="S124">
            <v>7.7120240465395105</v>
          </cell>
          <cell r="T124">
            <v>105.53296063685643</v>
          </cell>
          <cell r="U124">
            <v>280.88003369501791</v>
          </cell>
          <cell r="V124">
            <v>142.87539286220567</v>
          </cell>
          <cell r="W124">
            <v>127.04544876667721</v>
          </cell>
          <cell r="X124">
            <v>47.083936284135966</v>
          </cell>
          <cell r="Y124">
            <v>165.55338326498412</v>
          </cell>
          <cell r="Z124">
            <v>120.37581260436005</v>
          </cell>
          <cell r="AA124">
            <v>96.793416567833376</v>
          </cell>
          <cell r="AB124">
            <v>382.72261243717759</v>
          </cell>
          <cell r="AC124">
            <v>0</v>
          </cell>
          <cell r="AD124">
            <v>261.80292157989373</v>
          </cell>
          <cell r="AE124">
            <v>255.42038450466168</v>
          </cell>
          <cell r="AF124">
            <v>151.75509911399016</v>
          </cell>
          <cell r="AG124">
            <v>179.33701982808509</v>
          </cell>
          <cell r="AH124">
            <v>112.1537095052268</v>
          </cell>
          <cell r="AI124">
            <v>108.22765048800932</v>
          </cell>
          <cell r="AJ124">
            <v>110.46835697587179</v>
          </cell>
          <cell r="AK124">
            <v>110.46835697587179</v>
          </cell>
          <cell r="AL124">
            <v>151.50340828510184</v>
          </cell>
          <cell r="AM124">
            <v>112.1537095052268</v>
          </cell>
          <cell r="AN124">
            <v>108.22765048800932</v>
          </cell>
          <cell r="AO124">
            <v>110.46835697587179</v>
          </cell>
          <cell r="AP124">
            <v>110.46835697587179</v>
          </cell>
          <cell r="AQ124">
            <v>112.7554542478094</v>
          </cell>
          <cell r="AR124">
            <v>112.7554542478094</v>
          </cell>
          <cell r="AS124">
            <v>117.47268286156148</v>
          </cell>
          <cell r="AT124">
            <v>117.47268286156148</v>
          </cell>
          <cell r="AU124">
            <v>3982.6937874435516</v>
          </cell>
          <cell r="AW124">
            <v>1289.6334989716102</v>
          </cell>
          <cell r="AX124">
            <v>1053.2777564488233</v>
          </cell>
          <cell r="AY124">
            <v>1639.7825320231179</v>
          </cell>
          <cell r="AZ124">
            <v>2342.9112554204335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2</v>
          </cell>
          <cell r="BG124">
            <v>0</v>
          </cell>
          <cell r="BH124">
            <v>12683.951111847713</v>
          </cell>
          <cell r="BI124">
            <v>7092.9664090191754</v>
          </cell>
          <cell r="BK124">
            <v>0</v>
          </cell>
          <cell r="BL124">
            <v>0</v>
          </cell>
          <cell r="BM124">
            <v>0</v>
          </cell>
        </row>
        <row r="125">
          <cell r="A125">
            <v>37500</v>
          </cell>
          <cell r="B125">
            <v>29.029394009125141</v>
          </cell>
          <cell r="C125">
            <v>40.959281958080695</v>
          </cell>
          <cell r="D125">
            <v>30.620045735652539</v>
          </cell>
          <cell r="E125">
            <v>28.631731077493278</v>
          </cell>
          <cell r="F125">
            <v>19.08782071832886</v>
          </cell>
          <cell r="G125">
            <v>62.830743197832476</v>
          </cell>
          <cell r="H125">
            <v>0</v>
          </cell>
          <cell r="I125">
            <v>37.380315573393993</v>
          </cell>
          <cell r="J125">
            <v>51.696181112140628</v>
          </cell>
          <cell r="K125">
            <v>21.87146123975182</v>
          </cell>
          <cell r="L125">
            <v>17.099506060169606</v>
          </cell>
          <cell r="M125">
            <v>0</v>
          </cell>
          <cell r="N125">
            <v>0</v>
          </cell>
          <cell r="O125">
            <v>44.935911274399217</v>
          </cell>
          <cell r="P125">
            <v>31.017708667284388</v>
          </cell>
          <cell r="Q125">
            <v>119.69654242118719</v>
          </cell>
          <cell r="R125">
            <v>0</v>
          </cell>
          <cell r="S125">
            <v>7.5555957010051706</v>
          </cell>
          <cell r="T125">
            <v>103.39236222428126</v>
          </cell>
          <cell r="U125">
            <v>275.1827486892409</v>
          </cell>
          <cell r="V125">
            <v>139.97735193441159</v>
          </cell>
          <cell r="W125">
            <v>124.46849760076941</v>
          </cell>
          <cell r="X125">
            <v>46.128900069294737</v>
          </cell>
          <cell r="Y125">
            <v>162.19534889093748</v>
          </cell>
          <cell r="Z125">
            <v>117.93414630580888</v>
          </cell>
          <cell r="AA125">
            <v>94.830088403793695</v>
          </cell>
          <cell r="AB125">
            <v>374.95958360054004</v>
          </cell>
          <cell r="AC125">
            <v>0</v>
          </cell>
          <cell r="AD125">
            <v>256.49259090254378</v>
          </cell>
          <cell r="AE125">
            <v>250.23951526427888</v>
          </cell>
          <cell r="AF125">
            <v>148.67694493065963</v>
          </cell>
          <cell r="AG125">
            <v>175.69940237053135</v>
          </cell>
          <cell r="AH125">
            <v>109.87881784026709</v>
          </cell>
          <cell r="AI125">
            <v>106.03239380769531</v>
          </cell>
          <cell r="AJ125">
            <v>108.22765048800932</v>
          </cell>
          <cell r="AK125">
            <v>108.22765048800932</v>
          </cell>
          <cell r="AL125">
            <v>148.43035932184216</v>
          </cell>
          <cell r="AM125">
            <v>109.87881784026709</v>
          </cell>
          <cell r="AN125">
            <v>106.03239380769531</v>
          </cell>
          <cell r="AO125">
            <v>108.22765048800932</v>
          </cell>
          <cell r="AP125">
            <v>108.22765048800932</v>
          </cell>
          <cell r="AQ125">
            <v>110.46835697587179</v>
          </cell>
          <cell r="AR125">
            <v>110.46835697587179</v>
          </cell>
          <cell r="AS125">
            <v>115.08990276198959</v>
          </cell>
          <cell r="AT125">
            <v>115.08990276198959</v>
          </cell>
          <cell r="AU125">
            <v>3901.910040377923</v>
          </cell>
          <cell r="AW125">
            <v>1263.4749660919942</v>
          </cell>
          <cell r="AX125">
            <v>1031.9133914215458</v>
          </cell>
          <cell r="AY125">
            <v>1606.5216828643831</v>
          </cell>
          <cell r="AZ125">
            <v>2295.3883575135401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2</v>
          </cell>
          <cell r="BG125">
            <v>0</v>
          </cell>
          <cell r="BH125">
            <v>12778.085399980311</v>
          </cell>
          <cell r="BI125">
            <v>6992.3691912946842</v>
          </cell>
          <cell r="BK125">
            <v>0</v>
          </cell>
          <cell r="BL125">
            <v>0</v>
          </cell>
          <cell r="BM125">
            <v>0</v>
          </cell>
        </row>
        <row r="126">
          <cell r="A126">
            <v>37530</v>
          </cell>
          <cell r="B126">
            <v>28.440570627700453</v>
          </cell>
          <cell r="C126">
            <v>40.128476365111609</v>
          </cell>
          <cell r="D126">
            <v>29.998958059355264</v>
          </cell>
          <cell r="E126">
            <v>28.050973769786733</v>
          </cell>
          <cell r="F126">
            <v>18.70064917985783</v>
          </cell>
          <cell r="G126">
            <v>61.556303550365335</v>
          </cell>
          <cell r="H126">
            <v>0</v>
          </cell>
          <cell r="I126">
            <v>36.622104643888228</v>
          </cell>
          <cell r="J126">
            <v>50.647591528781589</v>
          </cell>
          <cell r="K126">
            <v>21.427827185253765</v>
          </cell>
          <cell r="L126">
            <v>16.75266489028931</v>
          </cell>
          <cell r="M126">
            <v>0</v>
          </cell>
          <cell r="N126">
            <v>0</v>
          </cell>
          <cell r="O126">
            <v>44.024444944248671</v>
          </cell>
          <cell r="P126">
            <v>30.388554917268966</v>
          </cell>
          <cell r="Q126">
            <v>117.26865423202511</v>
          </cell>
          <cell r="R126">
            <v>0</v>
          </cell>
          <cell r="S126">
            <v>7.4023403003603887</v>
          </cell>
          <cell r="T126">
            <v>101.29518305756318</v>
          </cell>
          <cell r="U126">
            <v>269.60102567628354</v>
          </cell>
          <cell r="V126">
            <v>137.13809398562404</v>
          </cell>
          <cell r="W126">
            <v>121.94381652698958</v>
          </cell>
          <cell r="X126">
            <v>45.193235517989748</v>
          </cell>
          <cell r="Y126">
            <v>158.90542786277899</v>
          </cell>
          <cell r="Z126">
            <v>115.54200602236403</v>
          </cell>
          <cell r="AA126">
            <v>92.906583789912617</v>
          </cell>
          <cell r="AB126">
            <v>367.35401767505562</v>
          </cell>
          <cell r="AC126">
            <v>0</v>
          </cell>
          <cell r="AD126">
            <v>251.28997335433934</v>
          </cell>
          <cell r="AE126">
            <v>245.16373319670726</v>
          </cell>
          <cell r="AF126">
            <v>145.66122708872174</v>
          </cell>
          <cell r="AG126">
            <v>172.13556923692914</v>
          </cell>
          <cell r="AH126">
            <v>107.65006938457022</v>
          </cell>
          <cell r="AI126">
            <v>103.88166504488422</v>
          </cell>
          <cell r="AJ126">
            <v>106.03239380769531</v>
          </cell>
          <cell r="AK126">
            <v>106.03239380769531</v>
          </cell>
          <cell r="AL126">
            <v>145.419643147247</v>
          </cell>
          <cell r="AM126">
            <v>107.65006938457022</v>
          </cell>
          <cell r="AN126">
            <v>103.88166504488422</v>
          </cell>
          <cell r="AO126">
            <v>106.03239380769531</v>
          </cell>
          <cell r="AP126">
            <v>106.03239380769531</v>
          </cell>
          <cell r="AQ126">
            <v>108.22765048800932</v>
          </cell>
          <cell r="AR126">
            <v>108.22765048800932</v>
          </cell>
          <cell r="AS126">
            <v>112.7554542478094</v>
          </cell>
          <cell r="AT126">
            <v>112.7554542478094</v>
          </cell>
          <cell r="AU126">
            <v>3822.7648862190717</v>
          </cell>
          <cell r="AW126">
            <v>1237.8470249215427</v>
          </cell>
          <cell r="AX126">
            <v>1010.9823746637296</v>
          </cell>
          <cell r="AY126">
            <v>1573.9354866337992</v>
          </cell>
          <cell r="AZ126">
            <v>2248.8293995852723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2</v>
          </cell>
          <cell r="BG126">
            <v>0</v>
          </cell>
          <cell r="BH126">
            <v>12657.470513097134</v>
          </cell>
          <cell r="BI126">
            <v>6699.0010907449141</v>
          </cell>
          <cell r="BK126">
            <v>0</v>
          </cell>
          <cell r="BL126">
            <v>0</v>
          </cell>
          <cell r="BM126">
            <v>0</v>
          </cell>
        </row>
        <row r="127">
          <cell r="A127">
            <v>37561</v>
          </cell>
          <cell r="B127">
            <v>27.863690760301697</v>
          </cell>
          <cell r="C127">
            <v>39.314522579603775</v>
          </cell>
          <cell r="D127">
            <v>29.390468336208631</v>
          </cell>
          <cell r="E127">
            <v>27.48199636632495</v>
          </cell>
          <cell r="F127">
            <v>18.321330910883308</v>
          </cell>
          <cell r="G127">
            <v>60.307714248324196</v>
          </cell>
          <cell r="H127">
            <v>0</v>
          </cell>
          <cell r="I127">
            <v>35.879273033813121</v>
          </cell>
          <cell r="J127">
            <v>49.620271216975588</v>
          </cell>
          <cell r="K127">
            <v>20.993191668720456</v>
          </cell>
          <cell r="L127">
            <v>16.412858940999634</v>
          </cell>
          <cell r="M127">
            <v>0</v>
          </cell>
          <cell r="N127">
            <v>0</v>
          </cell>
          <cell r="O127">
            <v>43.131466519371145</v>
          </cell>
          <cell r="P127">
            <v>29.772162730185364</v>
          </cell>
          <cell r="Q127">
            <v>114.89001258699737</v>
          </cell>
          <cell r="R127">
            <v>0</v>
          </cell>
          <cell r="S127">
            <v>7.2521934855579735</v>
          </cell>
          <cell r="T127">
            <v>99.240542433951177</v>
          </cell>
          <cell r="U127">
            <v>264.13252063190083</v>
          </cell>
          <cell r="V127">
            <v>134.35642667981088</v>
          </cell>
          <cell r="W127">
            <v>119.4703453147182</v>
          </cell>
          <cell r="X127">
            <v>44.27654970130132</v>
          </cell>
          <cell r="Y127">
            <v>155.68223859015805</v>
          </cell>
          <cell r="Z127">
            <v>113.19838718342808</v>
          </cell>
          <cell r="AA127">
            <v>91.022094957434874</v>
          </cell>
          <cell r="AB127">
            <v>359.90272073102102</v>
          </cell>
          <cell r="AC127">
            <v>0</v>
          </cell>
          <cell r="AD127">
            <v>246.19288411499417</v>
          </cell>
          <cell r="AE127">
            <v>240.19090674575867</v>
          </cell>
          <cell r="AF127">
            <v>142.70667914845507</v>
          </cell>
          <cell r="AG127">
            <v>168.6440238085371</v>
          </cell>
          <cell r="AH127">
            <v>105.46652818334155</v>
          </cell>
          <cell r="AI127">
            <v>101.7745610088672</v>
          </cell>
          <cell r="AJ127">
            <v>103.88166504488422</v>
          </cell>
          <cell r="AK127">
            <v>103.88166504488422</v>
          </cell>
          <cell r="AL127">
            <v>142.4699954220269</v>
          </cell>
          <cell r="AM127">
            <v>105.46652818334155</v>
          </cell>
          <cell r="AN127">
            <v>101.7745610088672</v>
          </cell>
          <cell r="AO127">
            <v>103.88166504488422</v>
          </cell>
          <cell r="AP127">
            <v>103.88166504488422</v>
          </cell>
          <cell r="AQ127">
            <v>106.03239380769531</v>
          </cell>
          <cell r="AR127">
            <v>106.03239380769531</v>
          </cell>
          <cell r="AS127">
            <v>110.46835697587179</v>
          </cell>
          <cell r="AT127">
            <v>110.46835697587179</v>
          </cell>
          <cell r="AU127">
            <v>3745.2250882478306</v>
          </cell>
          <cell r="AW127">
            <v>1212.7389130997219</v>
          </cell>
          <cell r="AX127">
            <v>990.4759162711382</v>
          </cell>
          <cell r="AY127">
            <v>1542.0102588769705</v>
          </cell>
          <cell r="AZ127">
            <v>2203.2148293708601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2</v>
          </cell>
          <cell r="BG127">
            <v>0</v>
          </cell>
          <cell r="BH127">
            <v>13042.059577597749</v>
          </cell>
          <cell r="BI127">
            <v>6980.1362738577982</v>
          </cell>
          <cell r="BK127">
            <v>0</v>
          </cell>
          <cell r="BL127">
            <v>0</v>
          </cell>
          <cell r="BM127">
            <v>0</v>
          </cell>
        </row>
        <row r="128">
          <cell r="A128">
            <v>37591</v>
          </cell>
          <cell r="B128">
            <v>27.29851214833014</v>
          </cell>
          <cell r="C128">
            <v>38.517078784630208</v>
          </cell>
          <cell r="D128">
            <v>28.794321033170142</v>
          </cell>
          <cell r="E128">
            <v>26.924559927120129</v>
          </cell>
          <cell r="F128">
            <v>17.949706618080093</v>
          </cell>
          <cell r="G128">
            <v>59.08445095118028</v>
          </cell>
          <cell r="H128">
            <v>0</v>
          </cell>
          <cell r="I128">
            <v>35.151508793740156</v>
          </cell>
          <cell r="J128">
            <v>48.613788757300213</v>
          </cell>
          <cell r="K128">
            <v>20.567372166550108</v>
          </cell>
          <cell r="L128">
            <v>16.079945512030086</v>
          </cell>
          <cell r="M128">
            <v>0</v>
          </cell>
          <cell r="N128">
            <v>0</v>
          </cell>
          <cell r="O128">
            <v>42.256600996730242</v>
          </cell>
          <cell r="P128">
            <v>29.168273254380139</v>
          </cell>
          <cell r="Q128">
            <v>112.55961858421054</v>
          </cell>
          <cell r="R128">
            <v>0</v>
          </cell>
          <cell r="S128">
            <v>7.1050922029900345</v>
          </cell>
          <cell r="T128">
            <v>97.227577514600426</v>
          </cell>
          <cell r="U128">
            <v>258.77493707732117</v>
          </cell>
          <cell r="V128">
            <v>131.63118186592064</v>
          </cell>
          <cell r="W128">
            <v>117.04704523873058</v>
          </cell>
          <cell r="X128">
            <v>43.378457660360219</v>
          </cell>
          <cell r="Y128">
            <v>152.52442750648174</v>
          </cell>
          <cell r="Z128">
            <v>110.90230559480742</v>
          </cell>
          <cell r="AA128">
            <v>89.175830522140473</v>
          </cell>
          <cell r="AB128">
            <v>352.60256362342966</v>
          </cell>
          <cell r="AC128">
            <v>0</v>
          </cell>
          <cell r="AD128">
            <v>241.19918268045097</v>
          </cell>
          <cell r="AE128">
            <v>235.31894759108107</v>
          </cell>
          <cell r="AF128">
            <v>139.81206035821549</v>
          </cell>
          <cell r="AG128">
            <v>165.22329982357226</v>
          </cell>
          <cell r="AH128">
            <v>103.3272772664083</v>
          </cell>
          <cell r="AI128">
            <v>99.710196828980528</v>
          </cell>
          <cell r="AJ128">
            <v>101.7745610088672</v>
          </cell>
          <cell r="AK128">
            <v>101.7745610088672</v>
          </cell>
          <cell r="AL128">
            <v>139.58017745236526</v>
          </cell>
          <cell r="AM128">
            <v>103.3272772664083</v>
          </cell>
          <cell r="AN128">
            <v>99.710196828980528</v>
          </cell>
          <cell r="AO128">
            <v>101.7745610088672</v>
          </cell>
          <cell r="AP128">
            <v>101.7745610088672</v>
          </cell>
          <cell r="AQ128">
            <v>103.88166504488422</v>
          </cell>
          <cell r="AR128">
            <v>103.88166504488422</v>
          </cell>
          <cell r="AS128">
            <v>108.22765048800932</v>
          </cell>
          <cell r="AT128">
            <v>108.22765048800932</v>
          </cell>
          <cell r="AU128">
            <v>3669.258083908524</v>
          </cell>
          <cell r="AW128">
            <v>1188.1400865664432</v>
          </cell>
          <cell r="AX128">
            <v>970.38540463127561</v>
          </cell>
          <cell r="AY128">
            <v>1510.732592710805</v>
          </cell>
          <cell r="AZ128">
            <v>2158.525491197719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2</v>
          </cell>
          <cell r="BG128">
            <v>0</v>
          </cell>
          <cell r="BH128">
            <v>12793.304090387966</v>
          </cell>
          <cell r="BI128">
            <v>6986.5693382330173</v>
          </cell>
          <cell r="BK128">
            <v>0</v>
          </cell>
          <cell r="BL128">
            <v>0</v>
          </cell>
          <cell r="BM128">
            <v>0</v>
          </cell>
        </row>
        <row r="129">
          <cell r="B129">
            <v>30.615065293763951</v>
          </cell>
          <cell r="C129">
            <v>43.196598976132719</v>
          </cell>
          <cell r="D129">
            <v>32.292603118079775</v>
          </cell>
          <cell r="E129">
            <v>30.195680837684975</v>
          </cell>
          <cell r="F129">
            <v>20.130453891789994</v>
          </cell>
          <cell r="G129">
            <v>66.26274406047537</v>
          </cell>
          <cell r="H129">
            <v>0</v>
          </cell>
          <cell r="I129">
            <v>39.42213887142205</v>
          </cell>
          <cell r="J129">
            <v>54.51997929026453</v>
          </cell>
          <cell r="K129">
            <v>23.066145084342708</v>
          </cell>
          <cell r="L129">
            <v>18.033531611395208</v>
          </cell>
          <cell r="M129">
            <v>0</v>
          </cell>
          <cell r="N129">
            <v>0</v>
          </cell>
          <cell r="O129">
            <v>47.390443536922298</v>
          </cell>
          <cell r="P129">
            <v>32.711987574158734</v>
          </cell>
          <cell r="Q129">
            <v>126.23472127976635</v>
          </cell>
          <cell r="R129">
            <v>0</v>
          </cell>
          <cell r="S129">
            <v>7.9683046655002032</v>
          </cell>
          <cell r="T129">
            <v>109.03995858052906</v>
          </cell>
          <cell r="U129">
            <v>290.21404360663894</v>
          </cell>
          <cell r="V129">
            <v>147.62332853979325</v>
          </cell>
          <cell r="W129">
            <v>131.26733475271388</v>
          </cell>
          <cell r="X129">
            <v>48.648596905159145</v>
          </cell>
          <cell r="Y129">
            <v>171.05493814579714</v>
          </cell>
          <cell r="Z129">
            <v>124.37605788056408</v>
          </cell>
          <cell r="AA129">
            <v>100.00998806185709</v>
          </cell>
          <cell r="AB129">
            <v>395.44098408821827</v>
          </cell>
          <cell r="AC129">
            <v>0</v>
          </cell>
          <cell r="AD129">
            <v>270.50297417092781</v>
          </cell>
          <cell r="AE129">
            <v>263.9083370630313</v>
          </cell>
          <cell r="AF129">
            <v>156.79811901339335</v>
          </cell>
          <cell r="AG129">
            <v>185.29662293185535</v>
          </cell>
          <cell r="AH129">
            <v>115.88072357018353</v>
          </cell>
          <cell r="AI129">
            <v>111.82419649050452</v>
          </cell>
          <cell r="AJ129">
            <v>114.1393645778321</v>
          </cell>
          <cell r="AK129">
            <v>114.1393645778321</v>
          </cell>
          <cell r="AL129">
            <v>156.53806416994479</v>
          </cell>
          <cell r="AM129">
            <v>115.88072357018353</v>
          </cell>
          <cell r="AN129">
            <v>111.82419649050452</v>
          </cell>
          <cell r="AO129">
            <v>114.1393645778321</v>
          </cell>
          <cell r="AP129">
            <v>114.1393645778321</v>
          </cell>
          <cell r="AQ129">
            <v>116.50246507550374</v>
          </cell>
          <cell r="AR129">
            <v>116.50246507550374</v>
          </cell>
          <cell r="AS129">
            <v>121.37645334944568</v>
          </cell>
          <cell r="AT129">
            <v>121.37645334944568</v>
          </cell>
          <cell r="BA129">
            <v>1200</v>
          </cell>
        </row>
        <row r="130">
          <cell r="A130">
            <v>37622</v>
          </cell>
          <cell r="B130">
            <v>26.744797447086633</v>
          </cell>
          <cell r="C130">
            <v>37.735810096574305</v>
          </cell>
          <cell r="D130">
            <v>28.21026580035165</v>
          </cell>
          <cell r="E130">
            <v>26.37843035877037</v>
          </cell>
          <cell r="F130">
            <v>17.585620239180255</v>
          </cell>
          <cell r="G130">
            <v>57.885999953968309</v>
          </cell>
          <cell r="H130">
            <v>0</v>
          </cell>
          <cell r="I130">
            <v>34.438506301727969</v>
          </cell>
          <cell r="J130">
            <v>47.627721481113149</v>
          </cell>
          <cell r="K130">
            <v>20.150189857394043</v>
          </cell>
          <cell r="L130">
            <v>15.75378479759898</v>
          </cell>
          <cell r="M130">
            <v>0</v>
          </cell>
          <cell r="N130">
            <v>0</v>
          </cell>
          <cell r="O130">
            <v>41.399480979736872</v>
          </cell>
          <cell r="P130">
            <v>28.576632888667902</v>
          </cell>
          <cell r="Q130">
            <v>110.2764935831928</v>
          </cell>
          <cell r="R130">
            <v>0</v>
          </cell>
          <cell r="S130">
            <v>6.9609746780088484</v>
          </cell>
          <cell r="T130">
            <v>95.255442962226297</v>
          </cell>
          <cell r="U130">
            <v>253.52602511484849</v>
          </cell>
          <cell r="V130">
            <v>128.96121508732182</v>
          </cell>
          <cell r="W130">
            <v>114.67289864298787</v>
          </cell>
          <cell r="X130">
            <v>42.498582244685608</v>
          </cell>
          <cell r="Y130">
            <v>149.43066850048939</v>
          </cell>
          <cell r="Z130">
            <v>108.65279702540353</v>
          </cell>
          <cell r="AA130">
            <v>87.367015152005763</v>
          </cell>
          <cell r="AB130">
            <v>345.45048067789867</v>
          </cell>
          <cell r="AC130">
            <v>0</v>
          </cell>
          <cell r="AD130">
            <v>236.30677196398437</v>
          </cell>
          <cell r="AE130">
            <v>230.54580977117604</v>
          </cell>
          <cell r="AF130">
            <v>136.97615513338718</v>
          </cell>
          <cell r="AG130">
            <v>161.87196076145889</v>
          </cell>
          <cell r="AH130">
            <v>101.23141826314119</v>
          </cell>
          <cell r="AI130">
            <v>97.687705583007357</v>
          </cell>
          <cell r="AJ130">
            <v>99.710196828980528</v>
          </cell>
          <cell r="AK130">
            <v>99.710196828980528</v>
          </cell>
          <cell r="AL130">
            <v>136.74897566973331</v>
          </cell>
          <cell r="AM130">
            <v>101.23141826314119</v>
          </cell>
          <cell r="AN130">
            <v>97.687705583007357</v>
          </cell>
          <cell r="AO130">
            <v>99.710196828980528</v>
          </cell>
          <cell r="AP130">
            <v>99.710196828980528</v>
          </cell>
          <cell r="AQ130">
            <v>101.7745610088672</v>
          </cell>
          <cell r="AR130">
            <v>101.7745610088672</v>
          </cell>
          <cell r="AS130">
            <v>106.03239380769531</v>
          </cell>
          <cell r="AT130">
            <v>106.03239380769531</v>
          </cell>
          <cell r="AU130">
            <v>3594.8319711344247</v>
          </cell>
          <cell r="AW130">
            <v>1164.0402151341161</v>
          </cell>
          <cell r="AX130">
            <v>950.70240280696794</v>
          </cell>
          <cell r="AY130">
            <v>1480.0893531933407</v>
          </cell>
          <cell r="AZ130">
            <v>2114.7426179410841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2</v>
          </cell>
          <cell r="BG130">
            <v>0</v>
          </cell>
          <cell r="BH130">
            <v>13364.461474827787</v>
          </cell>
          <cell r="BI130">
            <v>7186.7999858871981</v>
          </cell>
          <cell r="BK130">
            <v>0</v>
          </cell>
          <cell r="BL130">
            <v>0</v>
          </cell>
          <cell r="BM130">
            <v>0</v>
          </cell>
        </row>
        <row r="131">
          <cell r="A131">
            <v>37653</v>
          </cell>
          <cell r="B131">
            <v>26.202314126099576</v>
          </cell>
          <cell r="C131">
            <v>36.970388424496676</v>
          </cell>
          <cell r="D131">
            <v>27.638057365885849</v>
          </cell>
          <cell r="E131">
            <v>25.843378316153</v>
          </cell>
          <cell r="F131">
            <v>17.228918877435341</v>
          </cell>
          <cell r="G131">
            <v>56.711857971557968</v>
          </cell>
          <cell r="H131">
            <v>0</v>
          </cell>
          <cell r="I131">
            <v>33.739966134977514</v>
          </cell>
          <cell r="J131">
            <v>46.661655293054004</v>
          </cell>
          <cell r="K131">
            <v>19.741469547061328</v>
          </cell>
          <cell r="L131">
            <v>15.434239827702495</v>
          </cell>
          <cell r="M131">
            <v>0</v>
          </cell>
          <cell r="N131">
            <v>0</v>
          </cell>
          <cell r="O131">
            <v>40.559746523962389</v>
          </cell>
          <cell r="P131">
            <v>27.996993175832415</v>
          </cell>
          <cell r="Q131">
            <v>108.0396787939174</v>
          </cell>
          <cell r="R131">
            <v>0</v>
          </cell>
          <cell r="S131">
            <v>6.8197803889848201</v>
          </cell>
          <cell r="T131">
            <v>93.323310586108008</v>
          </cell>
          <cell r="U131">
            <v>248.38358048302598</v>
          </cell>
          <cell r="V131">
            <v>126.34540510119245</v>
          </cell>
          <cell r="W131">
            <v>112.34690851327625</v>
          </cell>
          <cell r="X131">
            <v>41.636553953802064</v>
          </cell>
          <cell r="Y131">
            <v>146.399662359357</v>
          </cell>
          <cell r="Z131">
            <v>106.44891680228768</v>
          </cell>
          <cell r="AA131">
            <v>85.594889241605586</v>
          </cell>
          <cell r="AB131">
            <v>338.44346840325028</v>
          </cell>
          <cell r="AC131">
            <v>0</v>
          </cell>
          <cell r="AD131">
            <v>231.51359741553711</v>
          </cell>
          <cell r="AE131">
            <v>225.86948882420467</v>
          </cell>
          <cell r="AF131">
            <v>134.19777254590221</v>
          </cell>
          <cell r="AG131">
            <v>158.58859923956678</v>
          </cell>
          <cell r="AH131">
            <v>99.178071025187037</v>
          </cell>
          <cell r="AI131">
            <v>95.706237933116881</v>
          </cell>
          <cell r="AJ131">
            <v>97.687705583007357</v>
          </cell>
          <cell r="AK131">
            <v>97.687705583007357</v>
          </cell>
          <cell r="AL131">
            <v>133.97520112125656</v>
          </cell>
          <cell r="AM131">
            <v>99.178071025187037</v>
          </cell>
          <cell r="AN131">
            <v>95.706237933116881</v>
          </cell>
          <cell r="AO131">
            <v>97.687705583007357</v>
          </cell>
          <cell r="AP131">
            <v>97.687705583007357</v>
          </cell>
          <cell r="AQ131">
            <v>99.710196828980528</v>
          </cell>
          <cell r="AR131">
            <v>99.710196828980528</v>
          </cell>
          <cell r="AS131">
            <v>103.88166504488422</v>
          </cell>
          <cell r="AT131">
            <v>103.88166504488422</v>
          </cell>
          <cell r="AU131">
            <v>3521.9154949506101</v>
          </cell>
          <cell r="AW131">
            <v>1140.4291781495292</v>
          </cell>
          <cell r="AX131">
            <v>931.41864499330472</v>
          </cell>
          <cell r="AY131">
            <v>1450.0676718077759</v>
          </cell>
          <cell r="AZ131">
            <v>2071.8478231428339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2</v>
          </cell>
          <cell r="BG131">
            <v>0</v>
          </cell>
          <cell r="BH131">
            <v>13524.394767817788</v>
          </cell>
          <cell r="BI131">
            <v>7049.9012219386232</v>
          </cell>
          <cell r="BK131">
            <v>0</v>
          </cell>
          <cell r="BL131">
            <v>0</v>
          </cell>
          <cell r="BM131">
            <v>0</v>
          </cell>
        </row>
        <row r="132">
          <cell r="A132">
            <v>37681</v>
          </cell>
          <cell r="B132">
            <v>25.670834371474591</v>
          </cell>
          <cell r="C132">
            <v>36.220492332354574</v>
          </cell>
          <cell r="D132">
            <v>27.077455432925248</v>
          </cell>
          <cell r="E132">
            <v>25.319179106111918</v>
          </cell>
          <cell r="F132">
            <v>16.879452737407952</v>
          </cell>
          <cell r="G132">
            <v>55.561531927301147</v>
          </cell>
          <cell r="H132">
            <v>0</v>
          </cell>
          <cell r="I132">
            <v>33.055594944090544</v>
          </cell>
          <cell r="J132">
            <v>45.715184497146495</v>
          </cell>
          <cell r="K132">
            <v>19.341039594946611</v>
          </cell>
          <cell r="L132">
            <v>15.121176410594625</v>
          </cell>
          <cell r="M132">
            <v>0</v>
          </cell>
          <cell r="N132">
            <v>0</v>
          </cell>
          <cell r="O132">
            <v>39.737044985981242</v>
          </cell>
          <cell r="P132">
            <v>27.429110698287911</v>
          </cell>
          <cell r="Q132">
            <v>105.84823487416232</v>
          </cell>
          <cell r="R132">
            <v>0</v>
          </cell>
          <cell r="S132">
            <v>6.6814500418906455</v>
          </cell>
          <cell r="T132">
            <v>91.430368994292991</v>
          </cell>
          <cell r="U132">
            <v>243.34544363096447</v>
          </cell>
          <cell r="V132">
            <v>123.78265340765827</v>
          </cell>
          <cell r="W132">
            <v>110.06809805851432</v>
          </cell>
          <cell r="X132">
            <v>40.792010782069212</v>
          </cell>
          <cell r="Y132">
            <v>143.43013622309758</v>
          </cell>
          <cell r="Z132">
            <v>104.28973941398893</v>
          </cell>
          <cell r="AA132">
            <v>83.858708593119744</v>
          </cell>
          <cell r="AB132">
            <v>331.57858423020622</v>
          </cell>
          <cell r="AC132">
            <v>0</v>
          </cell>
          <cell r="AD132">
            <v>226.81764615891908</v>
          </cell>
          <cell r="AE132">
            <v>221.28802094622114</v>
          </cell>
          <cell r="AF132">
            <v>131.4757458241146</v>
          </cell>
          <cell r="AG132">
            <v>155.37183642218611</v>
          </cell>
          <cell r="AH132">
            <v>97.166373256853618</v>
          </cell>
          <cell r="AI132">
            <v>93.76496176918802</v>
          </cell>
          <cell r="AJ132">
            <v>95.706237933116881</v>
          </cell>
          <cell r="AK132">
            <v>95.706237933116881</v>
          </cell>
          <cell r="AL132">
            <v>131.25768897041823</v>
          </cell>
          <cell r="AM132">
            <v>97.166373256853618</v>
          </cell>
          <cell r="AN132">
            <v>93.76496176918802</v>
          </cell>
          <cell r="AO132">
            <v>95.706237933116881</v>
          </cell>
          <cell r="AP132">
            <v>95.706237933116881</v>
          </cell>
          <cell r="AQ132">
            <v>97.687705583007357</v>
          </cell>
          <cell r="AR132">
            <v>97.687705583007357</v>
          </cell>
          <cell r="AS132">
            <v>101.7745610088672</v>
          </cell>
          <cell r="AT132">
            <v>101.7745610088672</v>
          </cell>
          <cell r="AU132">
            <v>3450.4780343485399</v>
          </cell>
          <cell r="AW132">
            <v>1117.2970602437163</v>
          </cell>
          <cell r="AX132">
            <v>912.52603304644254</v>
          </cell>
          <cell r="AY132">
            <v>1420.6549410583812</v>
          </cell>
          <cell r="AZ132">
            <v>2029.8230932901588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2</v>
          </cell>
          <cell r="BG132">
            <v>0</v>
          </cell>
          <cell r="BH132">
            <v>13762.965371983029</v>
          </cell>
          <cell r="BI132">
            <v>6953.0831363104453</v>
          </cell>
          <cell r="BK132">
            <v>0</v>
          </cell>
          <cell r="BL132">
            <v>0</v>
          </cell>
          <cell r="BM132">
            <v>0</v>
          </cell>
        </row>
        <row r="133">
          <cell r="A133">
            <v>37712</v>
          </cell>
          <cell r="B133">
            <v>25.150134990224903</v>
          </cell>
          <cell r="C133">
            <v>35.485806904015973</v>
          </cell>
          <cell r="D133">
            <v>26.528224578730374</v>
          </cell>
          <cell r="E133">
            <v>24.805612593098527</v>
          </cell>
          <cell r="F133">
            <v>16.537075062065693</v>
          </cell>
          <cell r="G133">
            <v>54.434538745966208</v>
          </cell>
          <cell r="H133">
            <v>0</v>
          </cell>
          <cell r="I133">
            <v>32.38510532987862</v>
          </cell>
          <cell r="J133">
            <v>44.787911626427878</v>
          </cell>
          <cell r="K133">
            <v>18.948731841950273</v>
          </cell>
          <cell r="L133">
            <v>14.814463076433851</v>
          </cell>
          <cell r="M133">
            <v>0</v>
          </cell>
          <cell r="N133">
            <v>0</v>
          </cell>
          <cell r="O133">
            <v>38.931030875279674</v>
          </cell>
          <cell r="P133">
            <v>26.872746975856739</v>
          </cell>
          <cell r="Q133">
            <v>103.7012415350369</v>
          </cell>
          <cell r="R133">
            <v>0</v>
          </cell>
          <cell r="S133">
            <v>6.5459255454010012</v>
          </cell>
          <cell r="T133">
            <v>89.575823252855756</v>
          </cell>
          <cell r="U133">
            <v>238.40949881144689</v>
          </cell>
          <cell r="V133">
            <v>121.2718837884817</v>
          </cell>
          <cell r="W133">
            <v>107.83551030055334</v>
          </cell>
          <cell r="X133">
            <v>39.964598066658752</v>
          </cell>
          <cell r="Y133">
            <v>140.52084305002822</v>
          </cell>
          <cell r="Z133">
            <v>102.17435812182893</v>
          </cell>
          <cell r="AA133">
            <v>82.157744103809804</v>
          </cell>
          <cell r="AB133">
            <v>324.85294527566697</v>
          </cell>
          <cell r="AC133">
            <v>0</v>
          </cell>
          <cell r="AD133">
            <v>222.21694614650747</v>
          </cell>
          <cell r="AE133">
            <v>216.7994821664804</v>
          </cell>
          <cell r="AF133">
            <v>128.80893186281892</v>
          </cell>
          <cell r="AG133">
            <v>152.22032144149043</v>
          </cell>
          <cell r="AH133">
            <v>95.195480152991735</v>
          </cell>
          <cell r="AI133">
            <v>91.863061859367818</v>
          </cell>
          <cell r="AJ133">
            <v>93.76496176918802</v>
          </cell>
          <cell r="AK133">
            <v>93.76496176918802</v>
          </cell>
          <cell r="AL133">
            <v>128.59529800789048</v>
          </cell>
          <cell r="AM133">
            <v>95.195480152991735</v>
          </cell>
          <cell r="AN133">
            <v>91.863061859367818</v>
          </cell>
          <cell r="AO133">
            <v>93.76496176918802</v>
          </cell>
          <cell r="AP133">
            <v>93.76496176918802</v>
          </cell>
          <cell r="AQ133">
            <v>95.706237933116881</v>
          </cell>
          <cell r="AR133">
            <v>95.706237933116881</v>
          </cell>
          <cell r="AS133">
            <v>99.710196828980528</v>
          </cell>
          <cell r="AT133">
            <v>99.710196828980528</v>
          </cell>
          <cell r="AU133">
            <v>3380.4895894268839</v>
          </cell>
          <cell r="AW133">
            <v>1094.6341471680328</v>
          </cell>
          <cell r="AX133">
            <v>894.01663308282082</v>
          </cell>
          <cell r="AY133">
            <v>1391.8388091760301</v>
          </cell>
          <cell r="AZ133">
            <v>1988.6507802508536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2</v>
          </cell>
          <cell r="BG133">
            <v>0</v>
          </cell>
          <cell r="BH133">
            <v>13635.948383417812</v>
          </cell>
          <cell r="BI133">
            <v>7062.4712239011587</v>
          </cell>
          <cell r="BK133">
            <v>0</v>
          </cell>
          <cell r="BL133">
            <v>0</v>
          </cell>
          <cell r="BM133">
            <v>0</v>
          </cell>
        </row>
        <row r="134">
          <cell r="A134">
            <v>37742</v>
          </cell>
          <cell r="B134">
            <v>24.639997316542271</v>
          </cell>
          <cell r="C134">
            <v>34.766023611011711</v>
          </cell>
          <cell r="D134">
            <v>25.990134155804856</v>
          </cell>
          <cell r="E134">
            <v>24.302463106726616</v>
          </cell>
          <cell r="F134">
            <v>16.201642071151085</v>
          </cell>
          <cell r="G134">
            <v>53.330405150872288</v>
          </cell>
          <cell r="H134">
            <v>0</v>
          </cell>
          <cell r="I134">
            <v>31.728215722670846</v>
          </cell>
          <cell r="J134">
            <v>43.879447276034149</v>
          </cell>
          <cell r="K134">
            <v>18.564381539860619</v>
          </cell>
          <cell r="L134">
            <v>14.513971022072848</v>
          </cell>
          <cell r="M134">
            <v>0</v>
          </cell>
          <cell r="N134">
            <v>0</v>
          </cell>
          <cell r="O134">
            <v>38.141365709168198</v>
          </cell>
          <cell r="P134">
            <v>26.3276683656205</v>
          </cell>
          <cell r="Q134">
            <v>101.59779715450988</v>
          </cell>
          <cell r="R134">
            <v>0</v>
          </cell>
          <cell r="S134">
            <v>6.4131499864973023</v>
          </cell>
          <cell r="T134">
            <v>87.758894552068298</v>
          </cell>
          <cell r="U134">
            <v>233.57367319242798</v>
          </cell>
          <cell r="V134">
            <v>118.81204185510791</v>
          </cell>
          <cell r="W134">
            <v>105.64820767229767</v>
          </cell>
          <cell r="X134">
            <v>39.153968338615115</v>
          </cell>
          <cell r="Y134">
            <v>137.67056109307947</v>
          </cell>
          <cell r="Z134">
            <v>100.1018845791404</v>
          </cell>
          <cell r="AA134">
            <v>80.491281459835108</v>
          </cell>
          <cell r="AB134">
            <v>318.26372713205501</v>
          </cell>
          <cell r="AC134">
            <v>0</v>
          </cell>
          <cell r="AD134">
            <v>217.70956533109242</v>
          </cell>
          <cell r="AE134">
            <v>212.40198753947368</v>
          </cell>
          <cell r="AF134">
            <v>126.19621074320733</v>
          </cell>
          <cell r="AG134">
            <v>149.13273083024455</v>
          </cell>
          <cell r="AH134">
            <v>93.264564044222411</v>
          </cell>
          <cell r="AI134">
            <v>89.999739507717777</v>
          </cell>
          <cell r="AJ134">
            <v>91.863061859367818</v>
          </cell>
          <cell r="AK134">
            <v>91.863061859367818</v>
          </cell>
          <cell r="AL134">
            <v>125.98691017228771</v>
          </cell>
          <cell r="AM134">
            <v>93.264564044222411</v>
          </cell>
          <cell r="AN134">
            <v>89.999739507717777</v>
          </cell>
          <cell r="AO134">
            <v>91.863061859367818</v>
          </cell>
          <cell r="AP134">
            <v>91.863061859367818</v>
          </cell>
          <cell r="AQ134">
            <v>93.76496176918802</v>
          </cell>
          <cell r="AR134">
            <v>93.76496176918802</v>
          </cell>
          <cell r="AS134">
            <v>97.687705583007357</v>
          </cell>
          <cell r="AT134">
            <v>97.687705583007357</v>
          </cell>
          <cell r="AU134">
            <v>3311.920768793163</v>
          </cell>
          <cell r="AW134">
            <v>1072.4309217146938</v>
          </cell>
          <cell r="AX134">
            <v>875.88267214735424</v>
          </cell>
          <cell r="AY134">
            <v>1363.6071749311152</v>
          </cell>
          <cell r="AZ134">
            <v>1948.313593862048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2</v>
          </cell>
          <cell r="BG134">
            <v>0</v>
          </cell>
          <cell r="BH134">
            <v>13893.1506663128</v>
          </cell>
          <cell r="BI134">
            <v>7126.4769045319626</v>
          </cell>
          <cell r="BK134">
            <v>0</v>
          </cell>
          <cell r="BL134">
            <v>0</v>
          </cell>
          <cell r="BM134">
            <v>0</v>
          </cell>
        </row>
        <row r="135">
          <cell r="A135">
            <v>37773</v>
          </cell>
          <cell r="B135">
            <v>24.140207119969066</v>
          </cell>
          <cell r="C135">
            <v>34.060840182970061</v>
          </cell>
          <cell r="D135">
            <v>25.462958195035856</v>
          </cell>
          <cell r="E135">
            <v>23.809519351202358</v>
          </cell>
          <cell r="F135">
            <v>15.873012900801578</v>
          </cell>
          <cell r="G135">
            <v>52.248667465138496</v>
          </cell>
          <cell r="H135">
            <v>0</v>
          </cell>
          <cell r="I135">
            <v>31.084650264069733</v>
          </cell>
          <cell r="J135">
            <v>42.989409939670907</v>
          </cell>
          <cell r="K135">
            <v>18.187827282168477</v>
          </cell>
          <cell r="L135">
            <v>14.219574056968083</v>
          </cell>
          <cell r="M135">
            <v>0</v>
          </cell>
          <cell r="N135">
            <v>0</v>
          </cell>
          <cell r="O135">
            <v>37.367717870637073</v>
          </cell>
          <cell r="P135">
            <v>25.793645963802554</v>
          </cell>
          <cell r="Q135">
            <v>99.537018398776524</v>
          </cell>
          <cell r="R135">
            <v>0</v>
          </cell>
          <cell r="S135">
            <v>6.2830676065672897</v>
          </cell>
          <cell r="T135">
            <v>85.978819879341813</v>
          </cell>
          <cell r="U135">
            <v>228.83593598655594</v>
          </cell>
          <cell r="V135">
            <v>116.4020946058782</v>
          </cell>
          <cell r="W135">
            <v>103.50527162397694</v>
          </cell>
          <cell r="X135">
            <v>38.35978117693714</v>
          </cell>
          <cell r="Y135">
            <v>134.87809338672707</v>
          </cell>
          <cell r="Z135">
            <v>98.071448458209133</v>
          </cell>
          <cell r="AA135">
            <v>78.858620836279258</v>
          </cell>
          <cell r="AB135">
            <v>311.80816268121549</v>
          </cell>
          <cell r="AC135">
            <v>0</v>
          </cell>
          <cell r="AD135">
            <v>213.29361085452095</v>
          </cell>
          <cell r="AE135">
            <v>208.09369035335246</v>
          </cell>
          <cell r="AF135">
            <v>123.63648526256381</v>
          </cell>
          <cell r="AG135">
            <v>146.10776796601942</v>
          </cell>
          <cell r="AH135">
            <v>91.372814049360102</v>
          </cell>
          <cell r="AI135">
            <v>88.174212218804428</v>
          </cell>
          <cell r="AJ135">
            <v>89.999739507717777</v>
          </cell>
          <cell r="AK135">
            <v>89.999739507717777</v>
          </cell>
          <cell r="AL135">
            <v>123.43143008064074</v>
          </cell>
          <cell r="AM135">
            <v>91.372814049360102</v>
          </cell>
          <cell r="AN135">
            <v>88.174212218804428</v>
          </cell>
          <cell r="AO135">
            <v>89.999739507717777</v>
          </cell>
          <cell r="AP135">
            <v>89.999739507717777</v>
          </cell>
          <cell r="AQ135">
            <v>91.863061859367818</v>
          </cell>
          <cell r="AR135">
            <v>91.863061859367818</v>
          </cell>
          <cell r="AS135">
            <v>95.706237933116881</v>
          </cell>
          <cell r="AT135">
            <v>95.706237933116881</v>
          </cell>
          <cell r="AU135">
            <v>3244.7427772209503</v>
          </cell>
          <cell r="AW135">
            <v>1050.6780597200568</v>
          </cell>
          <cell r="AX135">
            <v>858.11653494921018</v>
          </cell>
          <cell r="AY135">
            <v>1335.9481825516834</v>
          </cell>
          <cell r="AZ135">
            <v>1908.7945946692671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2</v>
          </cell>
          <cell r="BG135">
            <v>0</v>
          </cell>
          <cell r="BH135">
            <v>13782.986639231411</v>
          </cell>
          <cell r="BI135">
            <v>7298.6352591163477</v>
          </cell>
          <cell r="BK135">
            <v>0</v>
          </cell>
          <cell r="BL135">
            <v>0</v>
          </cell>
          <cell r="BM135">
            <v>0</v>
          </cell>
        </row>
        <row r="136">
          <cell r="A136">
            <v>37803</v>
          </cell>
          <cell r="B136">
            <v>23.650554515432972</v>
          </cell>
          <cell r="C136">
            <v>33.36996048067941</v>
          </cell>
          <cell r="D136">
            <v>24.946475310799155</v>
          </cell>
          <cell r="E136">
            <v>23.326574316591419</v>
          </cell>
          <cell r="F136">
            <v>15.551049544394285</v>
          </cell>
          <cell r="G136">
            <v>51.188871416964489</v>
          </cell>
          <cell r="H136">
            <v>0</v>
          </cell>
          <cell r="I136">
            <v>30.454138691105449</v>
          </cell>
          <cell r="J136">
            <v>42.117425849401151</v>
          </cell>
          <cell r="K136">
            <v>17.818910936285121</v>
          </cell>
          <cell r="L136">
            <v>13.931148550186549</v>
          </cell>
          <cell r="M136">
            <v>0</v>
          </cell>
          <cell r="N136">
            <v>0</v>
          </cell>
          <cell r="O136">
            <v>36.609762469094903</v>
          </cell>
          <cell r="P136">
            <v>25.270455509640701</v>
          </cell>
          <cell r="Q136">
            <v>97.518039851305787</v>
          </cell>
          <cell r="R136">
            <v>0</v>
          </cell>
          <cell r="S136">
            <v>6.155623777989403</v>
          </cell>
          <cell r="T136">
            <v>84.234851698802302</v>
          </cell>
          <cell r="U136">
            <v>224.1942975983508</v>
          </cell>
          <cell r="V136">
            <v>114.04102999222472</v>
          </cell>
          <cell r="W136">
            <v>101.40580223740437</v>
          </cell>
          <cell r="X136">
            <v>37.581703065619514</v>
          </cell>
          <cell r="Y136">
            <v>132.14226724433075</v>
          </cell>
          <cell r="Z136">
            <v>96.082197084783019</v>
          </cell>
          <cell r="AA136">
            <v>77.259076603261192</v>
          </cell>
          <cell r="AB136">
            <v>305.48354093237498</v>
          </cell>
          <cell r="AC136">
            <v>0</v>
          </cell>
          <cell r="AD136">
            <v>208.96722825279795</v>
          </cell>
          <cell r="AE136">
            <v>203.8727813544086</v>
          </cell>
          <cell r="AF136">
            <v>121.12868047349785</v>
          </cell>
          <cell r="AG136">
            <v>143.14416252668016</v>
          </cell>
          <cell r="AH136">
            <v>89.519435734886116</v>
          </cell>
          <cell r="AI136">
            <v>86.385713369093182</v>
          </cell>
          <cell r="AJ136">
            <v>88.174212218804428</v>
          </cell>
          <cell r="AK136">
            <v>88.174212218804428</v>
          </cell>
          <cell r="AL136">
            <v>120.9277845683947</v>
          </cell>
          <cell r="AM136">
            <v>89.519435734886116</v>
          </cell>
          <cell r="AN136">
            <v>86.385713369093182</v>
          </cell>
          <cell r="AO136">
            <v>88.174212218804428</v>
          </cell>
          <cell r="AP136">
            <v>88.174212218804428</v>
          </cell>
          <cell r="AQ136">
            <v>89.999739507717777</v>
          </cell>
          <cell r="AR136">
            <v>89.999739507717777</v>
          </cell>
          <cell r="AS136">
            <v>93.76496176918802</v>
          </cell>
          <cell r="AT136">
            <v>93.76496176918802</v>
          </cell>
          <cell r="AU136">
            <v>3178.9274035574149</v>
          </cell>
          <cell r="AW136">
            <v>1029.3664261489726</v>
          </cell>
          <cell r="AX136">
            <v>840.71076066379453</v>
          </cell>
          <cell r="AY136">
            <v>1308.8502167446477</v>
          </cell>
          <cell r="AZ136">
            <v>1870.0771868127672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2</v>
          </cell>
          <cell r="BG136">
            <v>0</v>
          </cell>
          <cell r="BH136">
            <v>13776.900818783164</v>
          </cell>
          <cell r="BI136">
            <v>7368.5974848586184</v>
          </cell>
          <cell r="BK136">
            <v>0</v>
          </cell>
          <cell r="BL136">
            <v>0</v>
          </cell>
          <cell r="BM136">
            <v>0</v>
          </cell>
        </row>
        <row r="137">
          <cell r="A137">
            <v>37834</v>
          </cell>
          <cell r="B137">
            <v>23.170833875106528</v>
          </cell>
          <cell r="C137">
            <v>32.693094371725657</v>
          </cell>
          <cell r="D137">
            <v>24.440468607989068</v>
          </cell>
          <cell r="E137">
            <v>22.853425191885883</v>
          </cell>
          <cell r="F137">
            <v>15.235616794590594</v>
          </cell>
          <cell r="G137">
            <v>50.150571948860673</v>
          </cell>
          <cell r="H137">
            <v>0</v>
          </cell>
          <cell r="I137">
            <v>29.836416222739889</v>
          </cell>
          <cell r="J137">
            <v>41.263128818682823</v>
          </cell>
          <cell r="K137">
            <v>17.457477577135059</v>
          </cell>
          <cell r="L137">
            <v>13.648573378487409</v>
          </cell>
          <cell r="M137">
            <v>0</v>
          </cell>
          <cell r="N137">
            <v>0</v>
          </cell>
          <cell r="O137">
            <v>35.867181203932049</v>
          </cell>
          <cell r="P137">
            <v>24.757877291209702</v>
          </cell>
          <cell r="Q137">
            <v>95.540013649411804</v>
          </cell>
          <cell r="R137">
            <v>0</v>
          </cell>
          <cell r="S137">
            <v>6.0307649811921085</v>
          </cell>
          <cell r="T137">
            <v>82.526257637365646</v>
          </cell>
          <cell r="U137">
            <v>219.64680878868091</v>
          </cell>
          <cell r="V137">
            <v>111.72785649366432</v>
          </cell>
          <cell r="W137">
            <v>99.348917848059472</v>
          </cell>
          <cell r="X137">
            <v>36.81940725359393</v>
          </cell>
          <cell r="Y137">
            <v>129.46193376566862</v>
          </cell>
          <cell r="Z137">
            <v>94.133295079994653</v>
          </cell>
          <cell r="AA137">
            <v>75.69197703800738</v>
          </cell>
          <cell r="AB137">
            <v>299.28720588367065</v>
          </cell>
          <cell r="AC137">
            <v>0</v>
          </cell>
          <cell r="AD137">
            <v>204.72860067731085</v>
          </cell>
          <cell r="AE137">
            <v>199.73748798728477</v>
          </cell>
          <cell r="AF137">
            <v>118.67174323252424</v>
          </cell>
          <cell r="AG137">
            <v>140.24066995691896</v>
          </cell>
          <cell r="AH137">
            <v>87.703650781329159</v>
          </cell>
          <cell r="AI137">
            <v>84.633491885007629</v>
          </cell>
          <cell r="AJ137">
            <v>86.385713369093182</v>
          </cell>
          <cell r="AK137">
            <v>86.385713369093182</v>
          </cell>
          <cell r="AL137">
            <v>118.47492223873753</v>
          </cell>
          <cell r="AM137">
            <v>87.703650781329159</v>
          </cell>
          <cell r="AN137">
            <v>84.633491885007629</v>
          </cell>
          <cell r="AO137">
            <v>86.385713369093182</v>
          </cell>
          <cell r="AP137">
            <v>86.385713369093182</v>
          </cell>
          <cell r="AQ137">
            <v>88.174212218804428</v>
          </cell>
          <cell r="AR137">
            <v>88.174212218804428</v>
          </cell>
          <cell r="AS137">
            <v>91.863061859367818</v>
          </cell>
          <cell r="AT137">
            <v>91.863061859367818</v>
          </cell>
          <cell r="AU137">
            <v>3114.4470088761514</v>
          </cell>
          <cell r="AW137">
            <v>1008.4870712585621</v>
          </cell>
          <cell r="AX137">
            <v>823.65803979960515</v>
          </cell>
          <cell r="AY137">
            <v>1282.3018978179841</v>
          </cell>
          <cell r="AZ137">
            <v>1832.1451110581672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2</v>
          </cell>
          <cell r="BG137">
            <v>0</v>
          </cell>
          <cell r="BH137">
            <v>13820.724270087509</v>
          </cell>
          <cell r="BI137">
            <v>7561.00660172274</v>
          </cell>
          <cell r="BK137">
            <v>0</v>
          </cell>
          <cell r="BL137">
            <v>0</v>
          </cell>
          <cell r="BM137">
            <v>0</v>
          </cell>
        </row>
        <row r="138">
          <cell r="A138">
            <v>37865</v>
          </cell>
          <cell r="B138">
            <v>22.700843742054449</v>
          </cell>
          <cell r="C138">
            <v>32.029957608652175</v>
          </cell>
          <cell r="D138">
            <v>23.944725590934134</v>
          </cell>
          <cell r="E138">
            <v>22.389873279834518</v>
          </cell>
          <cell r="F138">
            <v>14.926582186556351</v>
          </cell>
          <cell r="G138">
            <v>49.133333030747949</v>
          </cell>
          <cell r="H138">
            <v>0</v>
          </cell>
          <cell r="I138">
            <v>29.231223448672825</v>
          </cell>
          <cell r="J138">
            <v>40.42616008859008</v>
          </cell>
          <cell r="K138">
            <v>17.103375422095819</v>
          </cell>
          <cell r="L138">
            <v>13.371729875456731</v>
          </cell>
          <cell r="M138">
            <v>0</v>
          </cell>
          <cell r="N138">
            <v>0</v>
          </cell>
          <cell r="O138">
            <v>35.139662230851428</v>
          </cell>
          <cell r="P138">
            <v>24.255696053154054</v>
          </cell>
          <cell r="Q138">
            <v>93.602109128197057</v>
          </cell>
          <cell r="R138">
            <v>0</v>
          </cell>
          <cell r="S138">
            <v>5.9084387821785533</v>
          </cell>
          <cell r="T138">
            <v>80.852320177180161</v>
          </cell>
          <cell r="U138">
            <v>215.19155985618721</v>
          </cell>
          <cell r="V138">
            <v>109.4616027014132</v>
          </cell>
          <cell r="W138">
            <v>97.333754674836172</v>
          </cell>
          <cell r="X138">
            <v>36.072573617511175</v>
          </cell>
          <cell r="Y138">
            <v>126.83596735446079</v>
          </cell>
          <cell r="Z138">
            <v>92.223924009546977</v>
          </cell>
          <cell r="AA138">
            <v>74.156664042764362</v>
          </cell>
          <cell r="AB138">
            <v>293.21655540677216</v>
          </cell>
          <cell r="AC138">
            <v>0</v>
          </cell>
          <cell r="AD138">
            <v>200.57594813185071</v>
          </cell>
          <cell r="AE138">
            <v>195.68607365059634</v>
          </cell>
          <cell r="AF138">
            <v>116.26464175779925</v>
          </cell>
          <cell r="AG138">
            <v>137.39607094560859</v>
          </cell>
          <cell r="AH138">
            <v>85.924696656412905</v>
          </cell>
          <cell r="AI138">
            <v>82.916811927518879</v>
          </cell>
          <cell r="AJ138">
            <v>84.633491885007629</v>
          </cell>
          <cell r="AK138">
            <v>84.633491885007629</v>
          </cell>
          <cell r="AL138">
            <v>116.07181302106967</v>
          </cell>
          <cell r="AM138">
            <v>85.924696656412905</v>
          </cell>
          <cell r="AN138">
            <v>82.916811927518879</v>
          </cell>
          <cell r="AO138">
            <v>84.633491885007629</v>
          </cell>
          <cell r="AP138">
            <v>84.633491885007629</v>
          </cell>
          <cell r="AQ138">
            <v>86.385713369093182</v>
          </cell>
          <cell r="AR138">
            <v>86.385713369093182</v>
          </cell>
          <cell r="AS138">
            <v>89.999739507717777</v>
          </cell>
          <cell r="AT138">
            <v>89.999739507717777</v>
          </cell>
          <cell r="AU138">
            <v>3051.274514870317</v>
          </cell>
          <cell r="AW138">
            <v>988.031226839802</v>
          </cell>
          <cell r="AX138">
            <v>806.95121112863865</v>
          </cell>
          <cell r="AY138">
            <v>1256.2920769018763</v>
          </cell>
          <cell r="AZ138">
            <v>1794.9824379684405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2</v>
          </cell>
          <cell r="BG138">
            <v>0</v>
          </cell>
          <cell r="BH138">
            <v>13891.800597907977</v>
          </cell>
          <cell r="BI138">
            <v>7450.9157993638692</v>
          </cell>
          <cell r="BK138">
            <v>0</v>
          </cell>
          <cell r="BL138">
            <v>0</v>
          </cell>
          <cell r="BM138">
            <v>0</v>
          </cell>
        </row>
        <row r="139">
          <cell r="A139">
            <v>37895</v>
          </cell>
          <cell r="B139">
            <v>22.240386745632538</v>
          </cell>
          <cell r="C139">
            <v>31.380271709591121</v>
          </cell>
          <cell r="D139">
            <v>23.459038074160336</v>
          </cell>
          <cell r="E139">
            <v>21.935723913500578</v>
          </cell>
          <cell r="F139">
            <v>14.623815942333723</v>
          </cell>
          <cell r="G139">
            <v>48.136727476848471</v>
          </cell>
          <cell r="H139">
            <v>0</v>
          </cell>
          <cell r="I139">
            <v>28.638306220403514</v>
          </cell>
          <cell r="J139">
            <v>39.606168177153798</v>
          </cell>
          <cell r="K139">
            <v>16.756455767257393</v>
          </cell>
          <cell r="L139">
            <v>13.100501781673961</v>
          </cell>
          <cell r="M139">
            <v>0</v>
          </cell>
          <cell r="N139">
            <v>0</v>
          </cell>
          <cell r="O139">
            <v>34.426900030910659</v>
          </cell>
          <cell r="P139">
            <v>23.763700906292286</v>
          </cell>
          <cell r="Q139">
            <v>91.703512471717659</v>
          </cell>
          <cell r="R139">
            <v>0</v>
          </cell>
          <cell r="S139">
            <v>5.7885938105070966</v>
          </cell>
          <cell r="T139">
            <v>79.212336354307595</v>
          </cell>
          <cell r="U139">
            <v>210.82667983531101</v>
          </cell>
          <cell r="V139">
            <v>107.24131691044727</v>
          </cell>
          <cell r="W139">
            <v>95.359466457301124</v>
          </cell>
          <cell r="X139">
            <v>35.34088852730649</v>
          </cell>
          <cell r="Y139">
            <v>124.26326524567929</v>
          </cell>
          <cell r="Z139">
            <v>90.353282040014804</v>
          </cell>
          <cell r="AA139">
            <v>72.652492868432944</v>
          </cell>
          <cell r="AB139">
            <v>287.26904015412703</v>
          </cell>
          <cell r="AC139">
            <v>0</v>
          </cell>
          <cell r="AD139">
            <v>196.50752672510916</v>
          </cell>
          <cell r="AE139">
            <v>191.71683696765197</v>
          </cell>
          <cell r="AF139">
            <v>113.90636519582769</v>
          </cell>
          <cell r="AG139">
            <v>134.60917091375711</v>
          </cell>
          <cell r="AH139">
            <v>84.181826294833328</v>
          </cell>
          <cell r="AI139">
            <v>81.234952583132653</v>
          </cell>
          <cell r="AJ139">
            <v>82.916811927518879</v>
          </cell>
          <cell r="AK139">
            <v>82.916811927518879</v>
          </cell>
          <cell r="AL139">
            <v>113.71744773842971</v>
          </cell>
          <cell r="AM139">
            <v>84.181826294833328</v>
          </cell>
          <cell r="AN139">
            <v>81.234952583132653</v>
          </cell>
          <cell r="AO139">
            <v>82.916811927518879</v>
          </cell>
          <cell r="AP139">
            <v>82.916811927518879</v>
          </cell>
          <cell r="AQ139">
            <v>84.633491885007629</v>
          </cell>
          <cell r="AR139">
            <v>84.633491885007629</v>
          </cell>
          <cell r="AS139">
            <v>88.174212218804428</v>
          </cell>
          <cell r="AT139">
            <v>88.174212218804428</v>
          </cell>
          <cell r="AU139">
            <v>2989.3833924811906</v>
          </cell>
          <cell r="AW139">
            <v>967.99030253534966</v>
          </cell>
          <cell r="AX139">
            <v>790.58325867905762</v>
          </cell>
          <cell r="AY139">
            <v>1230.8098312667837</v>
          </cell>
          <cell r="AZ139">
            <v>1758.5735612144072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2</v>
          </cell>
          <cell r="BG139">
            <v>0</v>
          </cell>
          <cell r="BH139">
            <v>13748.595451352769</v>
          </cell>
          <cell r="BI139">
            <v>7148.2466791572897</v>
          </cell>
          <cell r="BK139">
            <v>0</v>
          </cell>
          <cell r="BL139">
            <v>0</v>
          </cell>
          <cell r="BM139">
            <v>0</v>
          </cell>
        </row>
        <row r="140">
          <cell r="A140">
            <v>37926</v>
          </cell>
          <cell r="B140">
            <v>21.789269518602595</v>
          </cell>
          <cell r="C140">
            <v>30.743763841315992</v>
          </cell>
          <cell r="D140">
            <v>22.983202094964369</v>
          </cell>
          <cell r="E140">
            <v>21.49078637451214</v>
          </cell>
          <cell r="F140">
            <v>14.327190916341431</v>
          </cell>
          <cell r="G140">
            <v>47.160336766290513</v>
          </cell>
          <cell r="H140">
            <v>0</v>
          </cell>
          <cell r="I140">
            <v>28.057415544501943</v>
          </cell>
          <cell r="J140">
            <v>38.802808731758006</v>
          </cell>
          <cell r="K140">
            <v>16.416572924974556</v>
          </cell>
          <cell r="L140">
            <v>12.834775195889199</v>
          </cell>
          <cell r="M140">
            <v>0</v>
          </cell>
          <cell r="N140">
            <v>0</v>
          </cell>
          <cell r="O140">
            <v>33.728595282220468</v>
          </cell>
          <cell r="P140">
            <v>23.281685239054813</v>
          </cell>
          <cell r="Q140">
            <v>89.843426371224325</v>
          </cell>
          <cell r="R140">
            <v>0</v>
          </cell>
          <cell r="S140">
            <v>5.6711797377184814</v>
          </cell>
          <cell r="T140">
            <v>77.605617463516012</v>
          </cell>
          <cell r="U140">
            <v>206.5503357105888</v>
          </cell>
          <cell r="V140">
            <v>105.06606671983712</v>
          </cell>
          <cell r="W140">
            <v>93.42522410030972</v>
          </cell>
          <cell r="X140">
            <v>34.624044714491781</v>
          </cell>
          <cell r="Y140">
            <v>121.74274704244591</v>
          </cell>
          <cell r="Z140">
            <v>88.520583602117796</v>
          </cell>
          <cell r="AA140">
            <v>71.178831843808155</v>
          </cell>
          <cell r="AB140">
            <v>281.44216248837188</v>
          </cell>
          <cell r="AC140">
            <v>0</v>
          </cell>
          <cell r="AD140">
            <v>192.52162793833773</v>
          </cell>
          <cell r="AE140">
            <v>187.82811107196659</v>
          </cell>
          <cell r="AF140">
            <v>111.59592319695855</v>
          </cell>
          <cell r="AG140">
            <v>131.87879951284887</v>
          </cell>
          <cell r="AH140">
            <v>82.474307784531376</v>
          </cell>
          <cell r="AI140">
            <v>79.587207561144297</v>
          </cell>
          <cell r="AJ140">
            <v>81.234952583132653</v>
          </cell>
          <cell r="AK140">
            <v>81.234952583132653</v>
          </cell>
          <cell r="AL140">
            <v>111.41083768369417</v>
          </cell>
          <cell r="AM140">
            <v>82.474307784531376</v>
          </cell>
          <cell r="AN140">
            <v>79.587207561144297</v>
          </cell>
          <cell r="AO140">
            <v>81.234952583132653</v>
          </cell>
          <cell r="AP140">
            <v>81.234952583132653</v>
          </cell>
          <cell r="AQ140">
            <v>82.916811927518879</v>
          </cell>
          <cell r="AR140">
            <v>82.916811927518879</v>
          </cell>
          <cell r="AS140">
            <v>86.385713369093182</v>
          </cell>
          <cell r="AT140">
            <v>86.385713369093182</v>
          </cell>
          <cell r="AU140">
            <v>2928.7476507573965</v>
          </cell>
          <cell r="AW140">
            <v>948.35588223205275</v>
          </cell>
          <cell r="AX140">
            <v>774.54730878885937</v>
          </cell>
          <cell r="AY140">
            <v>1205.8444597364842</v>
          </cell>
          <cell r="AZ140">
            <v>1722.9031910209121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2</v>
          </cell>
          <cell r="BG140">
            <v>0</v>
          </cell>
          <cell r="BH140">
            <v>14111.052470124199</v>
          </cell>
          <cell r="BI140">
            <v>7420.2695016616153</v>
          </cell>
          <cell r="BK140">
            <v>0</v>
          </cell>
          <cell r="BL140">
            <v>0</v>
          </cell>
          <cell r="BM140">
            <v>0</v>
          </cell>
        </row>
        <row r="141">
          <cell r="A141">
            <v>37956</v>
          </cell>
          <cell r="B141">
            <v>21.347302615928548</v>
          </cell>
          <cell r="C141">
            <v>30.120166704666314</v>
          </cell>
          <cell r="D141">
            <v>22.517017827760238</v>
          </cell>
          <cell r="E141">
            <v>21.054873812970616</v>
          </cell>
          <cell r="F141">
            <v>14.036582541980415</v>
          </cell>
          <cell r="G141">
            <v>46.20375086735217</v>
          </cell>
          <cell r="H141">
            <v>0</v>
          </cell>
          <cell r="I141">
            <v>27.488307478044955</v>
          </cell>
          <cell r="J141">
            <v>38.015744384530258</v>
          </cell>
          <cell r="K141">
            <v>16.083584162685892</v>
          </cell>
          <cell r="L141">
            <v>12.574438527190789</v>
          </cell>
          <cell r="M141">
            <v>0</v>
          </cell>
          <cell r="N141">
            <v>0</v>
          </cell>
          <cell r="O141">
            <v>33.044454734245576</v>
          </cell>
          <cell r="P141">
            <v>22.809446630718163</v>
          </cell>
          <cell r="Q141">
            <v>88.021069690335452</v>
          </cell>
          <cell r="R141">
            <v>0</v>
          </cell>
          <cell r="S141">
            <v>5.5561472562005791</v>
          </cell>
          <cell r="T141">
            <v>76.031488769060516</v>
          </cell>
          <cell r="U141">
            <v>202.36073164688415</v>
          </cell>
          <cell r="V141">
            <v>102.93493864118967</v>
          </cell>
          <cell r="W141">
            <v>91.530215325830596</v>
          </cell>
          <cell r="X141">
            <v>33.921741143119327</v>
          </cell>
          <cell r="Y141">
            <v>119.27335426232345</v>
          </cell>
          <cell r="Z141">
            <v>86.725059060823497</v>
          </cell>
          <cell r="AA141">
            <v>69.735062110311276</v>
          </cell>
          <cell r="AB141">
            <v>275.73347543345824</v>
          </cell>
          <cell r="AC141">
            <v>0</v>
          </cell>
          <cell r="AD141">
            <v>188.6165779078616</v>
          </cell>
          <cell r="AE141">
            <v>184.01826290726697</v>
          </cell>
          <cell r="AF141">
            <v>109.33234549949137</v>
          </cell>
          <cell r="AG141">
            <v>129.2038101333608</v>
          </cell>
          <cell r="AH141">
            <v>80.80142405932915</v>
          </cell>
          <cell r="AI141">
            <v>77.972884897034575</v>
          </cell>
          <cell r="AJ141">
            <v>79.587207561144297</v>
          </cell>
          <cell r="AK141">
            <v>79.587207561144297</v>
          </cell>
          <cell r="AL141">
            <v>109.15101420437355</v>
          </cell>
          <cell r="AM141">
            <v>80.80142405932915</v>
          </cell>
          <cell r="AN141">
            <v>77.972884897034575</v>
          </cell>
          <cell r="AO141">
            <v>79.587207561144297</v>
          </cell>
          <cell r="AP141">
            <v>79.587207561144297</v>
          </cell>
          <cell r="AQ141">
            <v>81.234952583132653</v>
          </cell>
          <cell r="AR141">
            <v>81.234952583132653</v>
          </cell>
          <cell r="AS141">
            <v>84.633491885007629</v>
          </cell>
          <cell r="AT141">
            <v>84.633491885007629</v>
          </cell>
          <cell r="AU141">
            <v>2869.3418259400914</v>
          </cell>
          <cell r="AW141">
            <v>929.11972052663293</v>
          </cell>
          <cell r="AX141">
            <v>758.83662721930637</v>
          </cell>
          <cell r="AY141">
            <v>1181.3854781941523</v>
          </cell>
          <cell r="AZ141">
            <v>1687.9563477459392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2</v>
          </cell>
          <cell r="BG141">
            <v>0</v>
          </cell>
          <cell r="BH141">
            <v>13840.6138568561</v>
          </cell>
          <cell r="BI141">
            <v>7417.775037773883</v>
          </cell>
          <cell r="BK141">
            <v>0</v>
          </cell>
          <cell r="BL141">
            <v>0</v>
          </cell>
          <cell r="BM141">
            <v>0</v>
          </cell>
        </row>
        <row r="142">
          <cell r="B142">
            <v>23.940830909803566</v>
          </cell>
          <cell r="C142">
            <v>33.779528543969427</v>
          </cell>
          <cell r="D142">
            <v>25.252657261025675</v>
          </cell>
          <cell r="E142">
            <v>23.612874321998028</v>
          </cell>
          <cell r="F142">
            <v>15.741916214665359</v>
          </cell>
          <cell r="G142">
            <v>51.817140873273438</v>
          </cell>
          <cell r="H142">
            <v>0</v>
          </cell>
          <cell r="I142">
            <v>30.827919253719635</v>
          </cell>
          <cell r="J142">
            <v>42.634356414718646</v>
          </cell>
          <cell r="K142">
            <v>18.037612329304057</v>
          </cell>
          <cell r="L142">
            <v>14.102133275637719</v>
          </cell>
          <cell r="M142">
            <v>0</v>
          </cell>
          <cell r="N142">
            <v>0</v>
          </cell>
          <cell r="O142">
            <v>37.059094422024714</v>
          </cell>
          <cell r="P142">
            <v>25.580613848831202</v>
          </cell>
          <cell r="Q142">
            <v>98.714932929463956</v>
          </cell>
          <cell r="R142">
            <v>0</v>
          </cell>
          <cell r="S142">
            <v>6.2311751683050343</v>
          </cell>
          <cell r="T142">
            <v>85.268712829437291</v>
          </cell>
          <cell r="U142">
            <v>226.94595876142546</v>
          </cell>
          <cell r="V142">
            <v>115.44071890754594</v>
          </cell>
          <cell r="W142">
            <v>102.65041198313033</v>
          </cell>
          <cell r="X142">
            <v>38.042964185441285</v>
          </cell>
          <cell r="Y142">
            <v>133.76412270038821</v>
          </cell>
          <cell r="Z142">
            <v>97.261467267001208</v>
          </cell>
          <cell r="AA142">
            <v>78.207320170834294</v>
          </cell>
          <cell r="AB142">
            <v>309.2329101382237</v>
          </cell>
          <cell r="AC142">
            <v>0</v>
          </cell>
          <cell r="AD142">
            <v>211.5319991345655</v>
          </cell>
          <cell r="AE142">
            <v>206.37502525922889</v>
          </cell>
          <cell r="AF142">
            <v>122.61536006064115</v>
          </cell>
          <cell r="AG142">
            <v>144.90105035551858</v>
          </cell>
          <cell r="AH142">
            <v>90.618157501187881</v>
          </cell>
          <cell r="AI142">
            <v>87.445973219894952</v>
          </cell>
          <cell r="AJ142">
            <v>89.256423309569357</v>
          </cell>
          <cell r="AK142">
            <v>89.256423309569357</v>
          </cell>
          <cell r="AL142">
            <v>122.4119984484892</v>
          </cell>
          <cell r="AM142">
            <v>90.618157501187881</v>
          </cell>
          <cell r="AN142">
            <v>87.445973219894952</v>
          </cell>
          <cell r="AO142">
            <v>89.256423309569357</v>
          </cell>
          <cell r="AP142">
            <v>89.256423309569357</v>
          </cell>
          <cell r="AQ142">
            <v>91.104356309050914</v>
          </cell>
          <cell r="AR142">
            <v>91.104356309050914</v>
          </cell>
          <cell r="AS142">
            <v>94.915791235063594</v>
          </cell>
          <cell r="AT142">
            <v>94.915791235063594</v>
          </cell>
          <cell r="BA142">
            <v>1000</v>
          </cell>
        </row>
        <row r="143">
          <cell r="A143">
            <v>37987</v>
          </cell>
          <cell r="B143">
            <v>20.914300435219712</v>
          </cell>
          <cell r="C143">
            <v>29.509218422296314</v>
          </cell>
          <cell r="D143">
            <v>22.060289500163247</v>
          </cell>
          <cell r="E143">
            <v>20.627803168983821</v>
          </cell>
          <cell r="F143">
            <v>13.751868779322551</v>
          </cell>
          <cell r="G143">
            <v>45.266568065270036</v>
          </cell>
          <cell r="H143">
            <v>0</v>
          </cell>
          <cell r="I143">
            <v>26.930743026173307</v>
          </cell>
          <cell r="J143">
            <v>37.244644610665212</v>
          </cell>
          <cell r="K143">
            <v>15.757349642973756</v>
          </cell>
          <cell r="L143">
            <v>12.31938244814312</v>
          </cell>
          <cell r="M143">
            <v>0</v>
          </cell>
          <cell r="N143">
            <v>0</v>
          </cell>
          <cell r="O143">
            <v>32.374191084655187</v>
          </cell>
          <cell r="P143">
            <v>22.346786766399134</v>
          </cell>
          <cell r="Q143">
            <v>86.235677137001758</v>
          </cell>
          <cell r="R143">
            <v>0</v>
          </cell>
          <cell r="S143">
            <v>5.4434480584818417</v>
          </cell>
          <cell r="T143">
            <v>74.489289221330424</v>
          </cell>
          <cell r="U143">
            <v>198.25610823523328</v>
          </cell>
          <cell r="V143">
            <v>100.847037715032</v>
          </cell>
          <cell r="W143">
            <v>89.673644331832435</v>
          </cell>
          <cell r="X143">
            <v>33.233682883362825</v>
          </cell>
          <cell r="Y143">
            <v>116.85404989280993</v>
          </cell>
          <cell r="Z143">
            <v>84.965954392141882</v>
          </cell>
          <cell r="AA143">
            <v>68.320577362102384</v>
          </cell>
          <cell r="AB143">
            <v>270.1405816470542</v>
          </cell>
          <cell r="AC143">
            <v>0</v>
          </cell>
          <cell r="AD143">
            <v>184.79073672214656</v>
          </cell>
          <cell r="AE143">
            <v>180.28569254169562</v>
          </cell>
          <cell r="AF143">
            <v>107.11468152221832</v>
          </cell>
          <cell r="AG143">
            <v>126.58307942324799</v>
          </cell>
          <cell r="AH143">
            <v>79.162472597800573</v>
          </cell>
          <cell r="AI143">
            <v>76.391306661881686</v>
          </cell>
          <cell r="AJ143">
            <v>77.972884897034575</v>
          </cell>
          <cell r="AK143">
            <v>77.972884897034575</v>
          </cell>
          <cell r="AL143">
            <v>106.93702829583027</v>
          </cell>
          <cell r="AM143">
            <v>79.162472597800573</v>
          </cell>
          <cell r="AN143">
            <v>76.391306661881686</v>
          </cell>
          <cell r="AO143">
            <v>77.972884897034575</v>
          </cell>
          <cell r="AP143">
            <v>77.972884897034575</v>
          </cell>
          <cell r="AQ143">
            <v>79.587207561144297</v>
          </cell>
          <cell r="AR143">
            <v>79.587207561144297</v>
          </cell>
          <cell r="AS143">
            <v>82.916811927518879</v>
          </cell>
          <cell r="AT143">
            <v>82.916811927518879</v>
          </cell>
          <cell r="AU143">
            <v>2811.140970769562</v>
          </cell>
          <cell r="AW143">
            <v>910.27373926305995</v>
          </cell>
          <cell r="AX143">
            <v>743.44461632690809</v>
          </cell>
          <cell r="AY143">
            <v>1157.422615179594</v>
          </cell>
          <cell r="AZ143">
            <v>1653.718355589968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2</v>
          </cell>
          <cell r="BG143">
            <v>0</v>
          </cell>
          <cell r="BH143">
            <v>14390.527929158678</v>
          </cell>
          <cell r="BI143">
            <v>7609.2592404277502</v>
          </cell>
          <cell r="BK143">
            <v>0</v>
          </cell>
          <cell r="BL143">
            <v>0</v>
          </cell>
          <cell r="BM143">
            <v>0</v>
          </cell>
        </row>
        <row r="144">
          <cell r="A144">
            <v>38018</v>
          </cell>
          <cell r="B144">
            <v>20.490081138787726</v>
          </cell>
          <cell r="C144">
            <v>28.910662428700501</v>
          </cell>
          <cell r="D144">
            <v>21.612825310776085</v>
          </cell>
          <cell r="E144">
            <v>20.209395095790629</v>
          </cell>
          <cell r="F144">
            <v>13.472930063860424</v>
          </cell>
          <cell r="G144">
            <v>44.348394793540535</v>
          </cell>
          <cell r="H144">
            <v>0</v>
          </cell>
          <cell r="I144">
            <v>26.384488041726641</v>
          </cell>
          <cell r="J144">
            <v>36.489185589621954</v>
          </cell>
          <cell r="K144">
            <v>15.437732364840068</v>
          </cell>
          <cell r="L144">
            <v>12.069499848874964</v>
          </cell>
          <cell r="M144">
            <v>0</v>
          </cell>
          <cell r="N144">
            <v>0</v>
          </cell>
          <cell r="O144">
            <v>31.71752285867143</v>
          </cell>
          <cell r="P144">
            <v>21.893511353773178</v>
          </cell>
          <cell r="Q144">
            <v>84.486498942124669</v>
          </cell>
          <cell r="R144">
            <v>0</v>
          </cell>
          <cell r="S144">
            <v>5.3330348169447497</v>
          </cell>
          <cell r="T144">
            <v>72.978371179243908</v>
          </cell>
          <cell r="U144">
            <v>194.23474175398763</v>
          </cell>
          <cell r="V144">
            <v>98.801487134976398</v>
          </cell>
          <cell r="W144">
            <v>87.854731458089816</v>
          </cell>
          <cell r="X144">
            <v>32.559580987662684</v>
          </cell>
          <cell r="Y144">
            <v>114.48381795584889</v>
          </cell>
          <cell r="Z144">
            <v>83.242530866475775</v>
          </cell>
          <cell r="AA144">
            <v>66.934783591464438</v>
          </cell>
          <cell r="AB144">
            <v>264.66113241378912</v>
          </cell>
          <cell r="AC144">
            <v>0</v>
          </cell>
          <cell r="AD144">
            <v>181.04249773312424</v>
          </cell>
          <cell r="AE144">
            <v>176.62883249592534</v>
          </cell>
          <cell r="AF144">
            <v>104.9419999652311</v>
          </cell>
          <cell r="AG144">
            <v>124.01550681619607</v>
          </cell>
          <cell r="AH144">
            <v>77.556765128250092</v>
          </cell>
          <cell r="AI144">
            <v>74.841808677667473</v>
          </cell>
          <cell r="AJ144">
            <v>76.391306661881686</v>
          </cell>
          <cell r="AK144">
            <v>76.391306661881686</v>
          </cell>
          <cell r="AL144">
            <v>104.76795020274761</v>
          </cell>
          <cell r="AM144">
            <v>77.556765128250092</v>
          </cell>
          <cell r="AN144">
            <v>74.841808677667473</v>
          </cell>
          <cell r="AO144">
            <v>76.391306661881686</v>
          </cell>
          <cell r="AP144">
            <v>76.391306661881686</v>
          </cell>
          <cell r="AQ144">
            <v>77.972884897034575</v>
          </cell>
          <cell r="AR144">
            <v>77.972884897034575</v>
          </cell>
          <cell r="AS144">
            <v>81.234952583132653</v>
          </cell>
          <cell r="AT144">
            <v>81.234952583132653</v>
          </cell>
          <cell r="AU144">
            <v>2754.1206440087035</v>
          </cell>
          <cell r="AW144">
            <v>891.81002414015757</v>
          </cell>
          <cell r="AX144">
            <v>728.36481229276308</v>
          </cell>
          <cell r="AY144">
            <v>1133.9458075757827</v>
          </cell>
          <cell r="AZ144">
            <v>1620.1748364329205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2</v>
          </cell>
          <cell r="BG144">
            <v>0</v>
          </cell>
          <cell r="BH144">
            <v>14529.648802880965</v>
          </cell>
          <cell r="BI144">
            <v>7463.7914417037837</v>
          </cell>
          <cell r="BK144">
            <v>0</v>
          </cell>
          <cell r="BL144">
            <v>0</v>
          </cell>
          <cell r="BM144">
            <v>0</v>
          </cell>
        </row>
        <row r="145">
          <cell r="A145">
            <v>38047</v>
          </cell>
          <cell r="B145">
            <v>20.07446657728449</v>
          </cell>
          <cell r="C145">
            <v>28.324247362469904</v>
          </cell>
          <cell r="D145">
            <v>21.174437348642535</v>
          </cell>
          <cell r="E145">
            <v>19.799473884444971</v>
          </cell>
          <cell r="F145">
            <v>13.199649256296652</v>
          </cell>
          <cell r="G145">
            <v>43.448845468643114</v>
          </cell>
          <cell r="H145">
            <v>0</v>
          </cell>
          <cell r="I145">
            <v>25.849313126914254</v>
          </cell>
          <cell r="J145">
            <v>35.749050069136736</v>
          </cell>
          <cell r="K145">
            <v>15.124598106173245</v>
          </cell>
          <cell r="L145">
            <v>11.824685792099084</v>
          </cell>
          <cell r="M145">
            <v>0</v>
          </cell>
          <cell r="N145">
            <v>0</v>
          </cell>
          <cell r="O145">
            <v>31.074174290865049</v>
          </cell>
          <cell r="P145">
            <v>21.449430041482049</v>
          </cell>
          <cell r="Q145">
            <v>82.77280054469351</v>
          </cell>
          <cell r="R145">
            <v>0</v>
          </cell>
          <cell r="S145">
            <v>5.2248611639507567</v>
          </cell>
          <cell r="T145">
            <v>71.498100138273472</v>
          </cell>
          <cell r="U145">
            <v>190.29494344494324</v>
          </cell>
          <cell r="V145">
            <v>96.797427879508732</v>
          </cell>
          <cell r="W145">
            <v>86.072712858767716</v>
          </cell>
          <cell r="X145">
            <v>31.899152369383568</v>
          </cell>
          <cell r="Y145">
            <v>112.16166308117319</v>
          </cell>
          <cell r="Z145">
            <v>81.554064738394018</v>
          </cell>
          <cell r="AA145">
            <v>65.577098839351905</v>
          </cell>
          <cell r="AB145">
            <v>259.29282665891913</v>
          </cell>
          <cell r="AC145">
            <v>0</v>
          </cell>
          <cell r="AD145">
            <v>177.37028688148604</v>
          </cell>
          <cell r="AE145">
            <v>173.04614708490183</v>
          </cell>
          <cell r="AF145">
            <v>102.81338841882496</v>
          </cell>
          <cell r="AG145">
            <v>121.50001406944237</v>
          </cell>
          <cell r="AH145">
            <v>75.983627339675465</v>
          </cell>
          <cell r="AI145">
            <v>73.323740238358297</v>
          </cell>
          <cell r="AJ145">
            <v>74.841808677667473</v>
          </cell>
          <cell r="AK145">
            <v>74.841808677667473</v>
          </cell>
          <cell r="AL145">
            <v>102.64286902868233</v>
          </cell>
          <cell r="AM145">
            <v>75.983627339675465</v>
          </cell>
          <cell r="AN145">
            <v>73.323740238358297</v>
          </cell>
          <cell r="AO145">
            <v>74.841808677667473</v>
          </cell>
          <cell r="AP145">
            <v>74.841808677667473</v>
          </cell>
          <cell r="AQ145">
            <v>76.391306661881686</v>
          </cell>
          <cell r="AR145">
            <v>76.391306661881686</v>
          </cell>
          <cell r="AS145">
            <v>79.587207561144297</v>
          </cell>
          <cell r="AT145">
            <v>79.587207561144297</v>
          </cell>
          <cell r="AU145">
            <v>2698.2569001790189</v>
          </cell>
          <cell r="AW145">
            <v>873.72082138802386</v>
          </cell>
          <cell r="AX145">
            <v>713.59088240810297</v>
          </cell>
          <cell r="AY145">
            <v>1110.9451963828922</v>
          </cell>
          <cell r="AZ145">
            <v>1587.3117037961269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2</v>
          </cell>
          <cell r="BG145">
            <v>0</v>
          </cell>
          <cell r="BH145">
            <v>14747.829140548371</v>
          </cell>
          <cell r="BI145">
            <v>7358.5781329902011</v>
          </cell>
          <cell r="BK145">
            <v>0</v>
          </cell>
          <cell r="BL145">
            <v>0</v>
          </cell>
          <cell r="BM145">
            <v>0</v>
          </cell>
        </row>
        <row r="146">
          <cell r="A146">
            <v>38078</v>
          </cell>
          <cell r="B146">
            <v>19.667282214888981</v>
          </cell>
          <cell r="C146">
            <v>27.749726960733778</v>
          </cell>
          <cell r="D146">
            <v>20.744941514334943</v>
          </cell>
          <cell r="E146">
            <v>19.397867390027486</v>
          </cell>
          <cell r="F146">
            <v>12.931911593351661</v>
          </cell>
          <cell r="G146">
            <v>42.567542328115849</v>
          </cell>
          <cell r="H146">
            <v>0</v>
          </cell>
          <cell r="I146">
            <v>25.324993536980312</v>
          </cell>
          <cell r="J146">
            <v>35.023927231994051</v>
          </cell>
          <cell r="K146">
            <v>14.81781536738211</v>
          </cell>
          <cell r="L146">
            <v>11.584837469044196</v>
          </cell>
          <cell r="M146">
            <v>0</v>
          </cell>
          <cell r="N146">
            <v>0</v>
          </cell>
          <cell r="O146">
            <v>30.443875209348715</v>
          </cell>
          <cell r="P146">
            <v>21.014356339196439</v>
          </cell>
          <cell r="Q146">
            <v>81.093862283309292</v>
          </cell>
          <cell r="R146">
            <v>0</v>
          </cell>
          <cell r="S146">
            <v>5.1188816723683646</v>
          </cell>
          <cell r="T146">
            <v>70.047854463988102</v>
          </cell>
          <cell r="U146">
            <v>186.43505880415296</v>
          </cell>
          <cell r="V146">
            <v>94.834018351245462</v>
          </cell>
          <cell r="W146">
            <v>84.326840181647256</v>
          </cell>
          <cell r="X146">
            <v>31.252119683933174</v>
          </cell>
          <cell r="Y146">
            <v>109.88661008830282</v>
          </cell>
          <cell r="Z146">
            <v>79.899846942697209</v>
          </cell>
          <cell r="AA146">
            <v>64.246952950999201</v>
          </cell>
          <cell r="AB146">
            <v>254.03340998199923</v>
          </cell>
          <cell r="AC146">
            <v>0</v>
          </cell>
          <cell r="AD146">
            <v>173.77256203566273</v>
          </cell>
          <cell r="AE146">
            <v>169.53613177293849</v>
          </cell>
          <cell r="AF146">
            <v>100.72795298033552</v>
          </cell>
          <cell r="AG146">
            <v>119.03554481097187</v>
          </cell>
          <cell r="AH146">
            <v>74.442398598593329</v>
          </cell>
          <cell r="AI146">
            <v>71.836463836643389</v>
          </cell>
          <cell r="AJ146">
            <v>73.323740238358297</v>
          </cell>
          <cell r="AK146">
            <v>73.323740238358297</v>
          </cell>
          <cell r="AL146">
            <v>100.56089235353706</v>
          </cell>
          <cell r="AM146">
            <v>74.442398598593329</v>
          </cell>
          <cell r="AN146">
            <v>71.836463836643389</v>
          </cell>
          <cell r="AO146">
            <v>73.323740238358297</v>
          </cell>
          <cell r="AP146">
            <v>73.323740238358297</v>
          </cell>
          <cell r="AQ146">
            <v>74.841808677667473</v>
          </cell>
          <cell r="AR146">
            <v>74.841808677667473</v>
          </cell>
          <cell r="AS146">
            <v>77.972884897034575</v>
          </cell>
          <cell r="AT146">
            <v>77.972884897034575</v>
          </cell>
          <cell r="AU146">
            <v>2643.5262795047993</v>
          </cell>
          <cell r="AW146">
            <v>855.99853451186175</v>
          </cell>
          <cell r="AX146">
            <v>699.11662241489444</v>
          </cell>
          <cell r="AY146">
            <v>1088.4111225780428</v>
          </cell>
          <cell r="AZ146">
            <v>1555.1151569267563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2</v>
          </cell>
          <cell r="BG146">
            <v>0</v>
          </cell>
          <cell r="BH146">
            <v>14600.835475437063</v>
          </cell>
          <cell r="BI146">
            <v>7459.7412836421445</v>
          </cell>
          <cell r="BK146">
            <v>0</v>
          </cell>
          <cell r="BL146">
            <v>0</v>
          </cell>
          <cell r="BM146">
            <v>0</v>
          </cell>
        </row>
        <row r="147">
          <cell r="A147">
            <v>38108</v>
          </cell>
          <cell r="B147">
            <v>19.268357056011592</v>
          </cell>
          <cell r="C147">
            <v>27.186859955742392</v>
          </cell>
          <cell r="D147">
            <v>20.324157442642353</v>
          </cell>
          <cell r="E147">
            <v>19.004406959353897</v>
          </cell>
          <cell r="F147">
            <v>12.669604639569267</v>
          </cell>
          <cell r="G147">
            <v>41.70411527191547</v>
          </cell>
          <cell r="H147">
            <v>0</v>
          </cell>
          <cell r="I147">
            <v>24.811309085823126</v>
          </cell>
          <cell r="J147">
            <v>34.313512565500069</v>
          </cell>
          <cell r="K147">
            <v>14.517255316173117</v>
          </cell>
          <cell r="L147">
            <v>11.349854156280802</v>
          </cell>
          <cell r="M147">
            <v>0</v>
          </cell>
          <cell r="N147">
            <v>0</v>
          </cell>
          <cell r="O147">
            <v>29.826360922319331</v>
          </cell>
          <cell r="P147">
            <v>20.588107539300051</v>
          </cell>
          <cell r="Q147">
            <v>79.448979093965534</v>
          </cell>
          <cell r="R147">
            <v>0</v>
          </cell>
          <cell r="S147">
            <v>5.0150518364961671</v>
          </cell>
          <cell r="T147">
            <v>68.627025131000138</v>
          </cell>
          <cell r="U147">
            <v>182.65346688712344</v>
          </cell>
          <cell r="V147">
            <v>92.910434023507904</v>
          </cell>
          <cell r="W147">
            <v>82.616380253857898</v>
          </cell>
          <cell r="X147">
            <v>30.61821121229239</v>
          </cell>
          <cell r="Y147">
            <v>107.65770357702146</v>
          </cell>
          <cell r="Z147">
            <v>78.279182796648371</v>
          </cell>
          <cell r="AA147">
            <v>62.943787336486245</v>
          </cell>
          <cell r="AB147">
            <v>248.88067371015609</v>
          </cell>
          <cell r="AC147">
            <v>0</v>
          </cell>
          <cell r="AD147">
            <v>170.24781234421181</v>
          </cell>
          <cell r="AE147">
            <v>166.09731254189205</v>
          </cell>
          <cell r="AF147">
            <v>98.684817878747637</v>
          </cell>
          <cell r="AG147">
            <v>116.62106409589755</v>
          </cell>
          <cell r="AH147">
            <v>72.932431671608569</v>
          </cell>
          <cell r="AI147">
            <v>70.379354896216029</v>
          </cell>
          <cell r="AJ147">
            <v>71.836463836643389</v>
          </cell>
          <cell r="AK147">
            <v>71.836463836643389</v>
          </cell>
          <cell r="AL147">
            <v>98.521145858791726</v>
          </cell>
          <cell r="AM147">
            <v>72.932431671608569</v>
          </cell>
          <cell r="AN147">
            <v>70.379354896216029</v>
          </cell>
          <cell r="AO147">
            <v>71.836463836643389</v>
          </cell>
          <cell r="AP147">
            <v>71.836463836643389</v>
          </cell>
          <cell r="AQ147">
            <v>73.323740238358297</v>
          </cell>
          <cell r="AR147">
            <v>73.323740238358297</v>
          </cell>
          <cell r="AS147">
            <v>76.391306661881686</v>
          </cell>
          <cell r="AT147">
            <v>76.391306661881686</v>
          </cell>
          <cell r="AU147">
            <v>2589.9057980612743</v>
          </cell>
          <cell r="AW147">
            <v>838.63572110186033</v>
          </cell>
          <cell r="AX147">
            <v>684.93595390038308</v>
          </cell>
          <cell r="AY147">
            <v>1066.3341230590311</v>
          </cell>
          <cell r="AZ147">
            <v>1523.5716750022434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2</v>
          </cell>
          <cell r="BG147">
            <v>0</v>
          </cell>
          <cell r="BH147">
            <v>14838.466282605164</v>
          </cell>
          <cell r="BI147">
            <v>7515.688859448509</v>
          </cell>
          <cell r="BK147">
            <v>0</v>
          </cell>
          <cell r="BL147">
            <v>0</v>
          </cell>
          <cell r="BM147">
            <v>0</v>
          </cell>
        </row>
        <row r="148">
          <cell r="A148">
            <v>38139</v>
          </cell>
          <cell r="B148">
            <v>18.877523573485135</v>
          </cell>
          <cell r="C148">
            <v>26.635409973547528</v>
          </cell>
          <cell r="D148">
            <v>19.911908426826777</v>
          </cell>
          <cell r="E148">
            <v>18.618927360149719</v>
          </cell>
          <cell r="F148">
            <v>12.412618240099816</v>
          </cell>
          <cell r="G148">
            <v>40.858201706995196</v>
          </cell>
          <cell r="H148">
            <v>0</v>
          </cell>
          <cell r="I148">
            <v>24.308044053528786</v>
          </cell>
          <cell r="J148">
            <v>33.617507733603638</v>
          </cell>
          <cell r="K148">
            <v>14.222791733447703</v>
          </cell>
          <cell r="L148">
            <v>11.119637173422753</v>
          </cell>
          <cell r="M148">
            <v>0</v>
          </cell>
          <cell r="N148">
            <v>0</v>
          </cell>
          <cell r="O148">
            <v>29.221372106901665</v>
          </cell>
          <cell r="P148">
            <v>20.170504640162193</v>
          </cell>
          <cell r="Q148">
            <v>77.83746021395919</v>
          </cell>
          <cell r="R148">
            <v>0</v>
          </cell>
          <cell r="S148">
            <v>4.913328053372843</v>
          </cell>
          <cell r="T148">
            <v>67.235015467207276</v>
          </cell>
          <cell r="U148">
            <v>178.94857962810553</v>
          </cell>
          <cell r="V148">
            <v>91.025867094065262</v>
          </cell>
          <cell r="W148">
            <v>80.94061477398418</v>
          </cell>
          <cell r="X148">
            <v>29.997160746907884</v>
          </cell>
          <cell r="Y148">
            <v>105.47400752615962</v>
          </cell>
          <cell r="Z148">
            <v>76.691391708243458</v>
          </cell>
          <cell r="AA148">
            <v>61.667054736160658</v>
          </cell>
          <cell r="AB148">
            <v>243.83245397056373</v>
          </cell>
          <cell r="AC148">
            <v>0</v>
          </cell>
          <cell r="AD148">
            <v>166.79455760134107</v>
          </cell>
          <cell r="AE148">
            <v>162.72824527215411</v>
          </cell>
          <cell r="AF148">
            <v>96.683125106918567</v>
          </cell>
          <cell r="AG148">
            <v>114.25555797183908</v>
          </cell>
          <cell r="AH148">
            <v>71.453092453611021</v>
          </cell>
          <cell r="AI148">
            <v>68.951801509484923</v>
          </cell>
          <cell r="AJ148">
            <v>70.379354896216029</v>
          </cell>
          <cell r="AK148">
            <v>70.379354896216029</v>
          </cell>
          <cell r="AL148">
            <v>96.522772960336681</v>
          </cell>
          <cell r="AM148">
            <v>71.453092453611021</v>
          </cell>
          <cell r="AN148">
            <v>68.951801509484923</v>
          </cell>
          <cell r="AO148">
            <v>70.379354896216029</v>
          </cell>
          <cell r="AP148">
            <v>70.379354896216029</v>
          </cell>
          <cell r="AQ148">
            <v>71.836463836643389</v>
          </cell>
          <cell r="AR148">
            <v>71.836463836643389</v>
          </cell>
          <cell r="AS148">
            <v>74.841808677667473</v>
          </cell>
          <cell r="AT148">
            <v>74.841808677667473</v>
          </cell>
          <cell r="AU148">
            <v>2537.372938122604</v>
          </cell>
          <cell r="AW148">
            <v>821.62508970778072</v>
          </cell>
          <cell r="AX148">
            <v>671.04292174448631</v>
          </cell>
          <cell r="AY148">
            <v>1044.7049266703368</v>
          </cell>
          <cell r="AZ148">
            <v>1492.6680114522669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2</v>
          </cell>
          <cell r="BG148">
            <v>0</v>
          </cell>
          <cell r="BH148">
            <v>14709.127761646161</v>
          </cell>
          <cell r="BI148">
            <v>7679.9525573510209</v>
          </cell>
          <cell r="BK148">
            <v>0</v>
          </cell>
          <cell r="BL148">
            <v>0</v>
          </cell>
          <cell r="BM148">
            <v>0</v>
          </cell>
        </row>
        <row r="149">
          <cell r="A149">
            <v>38169</v>
          </cell>
          <cell r="B149">
            <v>18.494617638212432</v>
          </cell>
          <cell r="C149">
            <v>26.0951454347381</v>
          </cell>
          <cell r="D149">
            <v>19.508021344415845</v>
          </cell>
          <cell r="E149">
            <v>18.241266711661574</v>
          </cell>
          <cell r="F149">
            <v>12.160844474441053</v>
          </cell>
          <cell r="G149">
            <v>40.029446395035102</v>
          </cell>
          <cell r="H149">
            <v>0</v>
          </cell>
          <cell r="I149">
            <v>23.814987095780374</v>
          </cell>
          <cell r="J149">
            <v>32.935620451611157</v>
          </cell>
          <cell r="K149">
            <v>13.934300960297039</v>
          </cell>
          <cell r="L149">
            <v>10.894089841686778</v>
          </cell>
          <cell r="M149">
            <v>0</v>
          </cell>
          <cell r="N149">
            <v>0</v>
          </cell>
          <cell r="O149">
            <v>28.62865470024666</v>
          </cell>
          <cell r="P149">
            <v>19.761372270966703</v>
          </cell>
          <cell r="Q149">
            <v>76.258628891807362</v>
          </cell>
          <cell r="R149">
            <v>0</v>
          </cell>
          <cell r="S149">
            <v>4.8136676044662492</v>
          </cell>
          <cell r="T149">
            <v>65.871240903222315</v>
          </cell>
          <cell r="U149">
            <v>175.31884117319171</v>
          </cell>
          <cell r="V149">
            <v>89.179526145901008</v>
          </cell>
          <cell r="W149">
            <v>79.298840010417663</v>
          </cell>
          <cell r="X149">
            <v>29.388707479899207</v>
          </cell>
          <cell r="Y149">
            <v>103.33460490051597</v>
          </cell>
          <cell r="Z149">
            <v>75.135806890399223</v>
          </cell>
          <cell r="AA149">
            <v>60.416218990818074</v>
          </cell>
          <cell r="AB149">
            <v>238.88663078173326</v>
          </cell>
          <cell r="AC149">
            <v>0</v>
          </cell>
          <cell r="AD149">
            <v>163.41134762530146</v>
          </cell>
          <cell r="AE149">
            <v>159.42751513619825</v>
          </cell>
          <cell r="AF149">
            <v>94.722034061260956</v>
          </cell>
          <cell r="AG149">
            <v>111.93803305311721</v>
          </cell>
          <cell r="AH149">
            <v>70.003759701485336</v>
          </cell>
          <cell r="AI149">
            <v>67.553204180605903</v>
          </cell>
          <cell r="AJ149">
            <v>68.951801509484923</v>
          </cell>
          <cell r="AK149">
            <v>68.951801509484923</v>
          </cell>
          <cell r="AL149">
            <v>94.564934448753306</v>
          </cell>
          <cell r="AM149">
            <v>70.003759701485336</v>
          </cell>
          <cell r="AN149">
            <v>67.553204180605903</v>
          </cell>
          <cell r="AO149">
            <v>68.951801509484923</v>
          </cell>
          <cell r="AP149">
            <v>68.951801509484923</v>
          </cell>
          <cell r="AQ149">
            <v>70.379354896216029</v>
          </cell>
          <cell r="AR149">
            <v>70.379354896216029</v>
          </cell>
          <cell r="AS149">
            <v>73.323740238358297</v>
          </cell>
          <cell r="AT149">
            <v>73.323740238358297</v>
          </cell>
          <cell r="AU149">
            <v>2485.9056387056335</v>
          </cell>
          <cell r="AW149">
            <v>804.95949677693898</v>
          </cell>
          <cell r="AX149">
            <v>657.43169161896299</v>
          </cell>
          <cell r="AY149">
            <v>1023.5144503097315</v>
          </cell>
          <cell r="AZ149">
            <v>1462.391188395902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2</v>
          </cell>
          <cell r="BG149">
            <v>0</v>
          </cell>
          <cell r="BH149">
            <v>14684.25637691072</v>
          </cell>
          <cell r="BI149">
            <v>7742.18025922167</v>
          </cell>
          <cell r="BK149">
            <v>0</v>
          </cell>
          <cell r="BL149">
            <v>0</v>
          </cell>
          <cell r="BM149">
            <v>0</v>
          </cell>
        </row>
        <row r="150">
          <cell r="A150">
            <v>38200</v>
          </cell>
          <cell r="B150">
            <v>18.119478450240898</v>
          </cell>
          <cell r="C150">
            <v>25.56583945718922</v>
          </cell>
          <cell r="D150">
            <v>19.112326584500664</v>
          </cell>
          <cell r="E150">
            <v>17.871266416675951</v>
          </cell>
          <cell r="F150">
            <v>11.914177611117303</v>
          </cell>
          <cell r="G150">
            <v>39.217501303261095</v>
          </cell>
          <cell r="H150">
            <v>0</v>
          </cell>
          <cell r="I150">
            <v>23.331931155104698</v>
          </cell>
          <cell r="J150">
            <v>32.267564363442673</v>
          </cell>
          <cell r="K150">
            <v>13.651661846071908</v>
          </cell>
          <cell r="L150">
            <v>10.673117443292586</v>
          </cell>
          <cell r="M150">
            <v>0</v>
          </cell>
          <cell r="N150">
            <v>0</v>
          </cell>
          <cell r="O150">
            <v>28.047959792838665</v>
          </cell>
          <cell r="P150">
            <v>19.360538618065611</v>
          </cell>
          <cell r="Q150">
            <v>74.711822103048021</v>
          </cell>
          <cell r="R150">
            <v>0</v>
          </cell>
          <cell r="S150">
            <v>4.716028637733932</v>
          </cell>
          <cell r="T150">
            <v>64.535128726885347</v>
          </cell>
          <cell r="U150">
            <v>171.762727226941</v>
          </cell>
          <cell r="V150">
            <v>87.370635814860179</v>
          </cell>
          <cell r="W150">
            <v>77.690366505827384</v>
          </cell>
          <cell r="X150">
            <v>28.79259589353348</v>
          </cell>
          <cell r="Y150">
            <v>101.23859726575171</v>
          </cell>
          <cell r="Z150">
            <v>73.611775080938429</v>
          </cell>
          <cell r="AA150">
            <v>59.190754816544043</v>
          </cell>
          <cell r="AB150">
            <v>234.04112716323419</v>
          </cell>
          <cell r="AC150">
            <v>0</v>
          </cell>
          <cell r="AD150">
            <v>160.09676164938858</v>
          </cell>
          <cell r="AE150">
            <v>156.19373600442844</v>
          </cell>
          <cell r="AF150">
            <v>92.800721188734443</v>
          </cell>
          <cell r="AG150">
            <v>109.66751610358507</v>
          </cell>
          <cell r="AH150">
            <v>68.583824773222176</v>
          </cell>
          <cell r="AI150">
            <v>66.182975573725813</v>
          </cell>
          <cell r="AJ150">
            <v>67.553204180605903</v>
          </cell>
          <cell r="AK150">
            <v>67.553204180605903</v>
          </cell>
          <cell r="AL150">
            <v>92.646808136891067</v>
          </cell>
          <cell r="AM150">
            <v>68.583824773222176</v>
          </cell>
          <cell r="AN150">
            <v>66.182975573725813</v>
          </cell>
          <cell r="AO150">
            <v>67.553204180605903</v>
          </cell>
          <cell r="AP150">
            <v>67.553204180605903</v>
          </cell>
          <cell r="AQ150">
            <v>68.951801509484923</v>
          </cell>
          <cell r="AR150">
            <v>68.951801509484923</v>
          </cell>
          <cell r="AS150">
            <v>71.836463836643389</v>
          </cell>
          <cell r="AT150">
            <v>71.836463836643389</v>
          </cell>
          <cell r="AU150">
            <v>2435.4822863054687</v>
          </cell>
          <cell r="AW150">
            <v>788.63194365429638</v>
          </cell>
          <cell r="AX150">
            <v>644.09654753730752</v>
          </cell>
          <cell r="AY150">
            <v>1002.7537951138648</v>
          </cell>
          <cell r="AZ150">
            <v>1432.728491191604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2</v>
          </cell>
          <cell r="BG150">
            <v>0</v>
          </cell>
          <cell r="BH150">
            <v>14709.675304589005</v>
          </cell>
          <cell r="BI150">
            <v>7927.011736939301</v>
          </cell>
          <cell r="BK150">
            <v>0</v>
          </cell>
          <cell r="BL150">
            <v>0</v>
          </cell>
          <cell r="BM150">
            <v>0</v>
          </cell>
        </row>
        <row r="151">
          <cell r="A151">
            <v>38231</v>
          </cell>
          <cell r="B151">
            <v>17.751948471235174</v>
          </cell>
          <cell r="C151">
            <v>25.047269760783884</v>
          </cell>
          <cell r="D151">
            <v>18.724657976508325</v>
          </cell>
          <cell r="E151">
            <v>17.508771094916881</v>
          </cell>
          <cell r="F151">
            <v>11.672514063277923</v>
          </cell>
          <cell r="G151">
            <v>38.422025458289802</v>
          </cell>
          <cell r="H151">
            <v>0</v>
          </cell>
          <cell r="I151">
            <v>22.858673373919245</v>
          </cell>
          <cell r="J151">
            <v>31.613058921377686</v>
          </cell>
          <cell r="K151">
            <v>13.374755697505952</v>
          </cell>
          <cell r="L151">
            <v>10.456627181686475</v>
          </cell>
          <cell r="M151">
            <v>0</v>
          </cell>
          <cell r="N151">
            <v>0</v>
          </cell>
          <cell r="O151">
            <v>27.479043523966791</v>
          </cell>
          <cell r="P151">
            <v>18.967835352826619</v>
          </cell>
          <cell r="Q151">
            <v>73.196390271805242</v>
          </cell>
          <cell r="R151">
            <v>0</v>
          </cell>
          <cell r="S151">
            <v>4.6203701500475107</v>
          </cell>
          <cell r="T151">
            <v>63.226117842755372</v>
          </cell>
          <cell r="U151">
            <v>168.2787444122566</v>
          </cell>
          <cell r="V151">
            <v>85.598436464038059</v>
          </cell>
          <cell r="W151">
            <v>76.11451878762476</v>
          </cell>
          <cell r="X151">
            <v>28.208575652921645</v>
          </cell>
          <cell r="Y151">
            <v>99.18510441109639</v>
          </cell>
          <cell r="Z151">
            <v>72.118656268254739</v>
          </cell>
          <cell r="AA151">
            <v>57.990147584122951</v>
          </cell>
          <cell r="AB151">
            <v>229.29390826347407</v>
          </cell>
          <cell r="AC151">
            <v>0</v>
          </cell>
          <cell r="AD151">
            <v>156.84940772529691</v>
          </cell>
          <cell r="AE151">
            <v>153.02554986307899</v>
          </cell>
          <cell r="AF151">
            <v>90.918379640997557</v>
          </cell>
          <cell r="AG151">
            <v>107.44305362792123</v>
          </cell>
          <cell r="AH151">
            <v>67.192691372321249</v>
          </cell>
          <cell r="AI151">
            <v>64.840540266332937</v>
          </cell>
          <cell r="AJ151">
            <v>66.182975573725813</v>
          </cell>
          <cell r="AK151">
            <v>66.182975573725813</v>
          </cell>
          <cell r="AL151">
            <v>90.767588514593044</v>
          </cell>
          <cell r="AM151">
            <v>67.192691372321249</v>
          </cell>
          <cell r="AN151">
            <v>64.840540266332937</v>
          </cell>
          <cell r="AO151">
            <v>66.182975573725813</v>
          </cell>
          <cell r="AP151">
            <v>66.182975573725813</v>
          </cell>
          <cell r="AQ151">
            <v>67.553204180605903</v>
          </cell>
          <cell r="AR151">
            <v>67.553204180605903</v>
          </cell>
          <cell r="AS151">
            <v>70.379354896216029</v>
          </cell>
          <cell r="AT151">
            <v>70.379354896216029</v>
          </cell>
          <cell r="AU151">
            <v>2386.0817058189614</v>
          </cell>
          <cell r="AW151">
            <v>772.63557364340045</v>
          </cell>
          <cell r="AX151">
            <v>631.03188945434272</v>
          </cell>
          <cell r="AY151">
            <v>982.4142427212181</v>
          </cell>
          <cell r="AZ151">
            <v>1403.6674630977432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2</v>
          </cell>
          <cell r="BG151">
            <v>0</v>
          </cell>
          <cell r="BH151">
            <v>14762.720420531898</v>
          </cell>
          <cell r="BI151">
            <v>7809.4969979571142</v>
          </cell>
          <cell r="BK151">
            <v>0</v>
          </cell>
          <cell r="BL151">
            <v>0</v>
          </cell>
          <cell r="BM151">
            <v>0</v>
          </cell>
        </row>
        <row r="152">
          <cell r="A152">
            <v>38261</v>
          </cell>
          <cell r="B152">
            <v>17.391873358319494</v>
          </cell>
          <cell r="C152">
            <v>24.539218574067238</v>
          </cell>
          <cell r="D152">
            <v>18.344852720419183</v>
          </cell>
          <cell r="E152">
            <v>17.153628517794566</v>
          </cell>
          <cell r="F152">
            <v>11.435752345196379</v>
          </cell>
          <cell r="G152">
            <v>37.642684802938049</v>
          </cell>
          <cell r="H152">
            <v>0</v>
          </cell>
          <cell r="I152">
            <v>22.395015009342888</v>
          </cell>
          <cell r="J152">
            <v>30.971829268240171</v>
          </cell>
          <cell r="K152">
            <v>13.103466228870849</v>
          </cell>
          <cell r="L152">
            <v>10.244528142571758</v>
          </cell>
          <cell r="M152">
            <v>0</v>
          </cell>
          <cell r="N152">
            <v>0</v>
          </cell>
          <cell r="O152">
            <v>26.921666979316488</v>
          </cell>
          <cell r="P152">
            <v>18.583097560944108</v>
          </cell>
          <cell r="Q152">
            <v>71.711696998002225</v>
          </cell>
          <cell r="R152">
            <v>0</v>
          </cell>
          <cell r="S152">
            <v>4.5266519699735657</v>
          </cell>
          <cell r="T152">
            <v>61.943658536480342</v>
          </cell>
          <cell r="U152">
            <v>164.86542964324767</v>
          </cell>
          <cell r="V152">
            <v>83.862183864773399</v>
          </cell>
          <cell r="W152">
            <v>74.570635084301358</v>
          </cell>
          <cell r="X152">
            <v>27.636401500891246</v>
          </cell>
          <cell r="Y152">
            <v>97.17326397970659</v>
          </cell>
          <cell r="Z152">
            <v>70.655823422542213</v>
          </cell>
          <cell r="AA152">
            <v>56.813893102921355</v>
          </cell>
          <cell r="AB152">
            <v>224.64298050517016</v>
          </cell>
          <cell r="AC152">
            <v>0</v>
          </cell>
          <cell r="AD152">
            <v>153.66792213857616</v>
          </cell>
          <cell r="AE152">
            <v>149.92162624392157</v>
          </cell>
          <cell r="AF152">
            <v>89.07421893557472</v>
          </cell>
          <cell r="AG152">
            <v>105.26371147121276</v>
          </cell>
          <cell r="AH152">
            <v>65.82977529737876</v>
          </cell>
          <cell r="AI152">
            <v>63.525334507610431</v>
          </cell>
          <cell r="AJ152">
            <v>64.840540266332937</v>
          </cell>
          <cell r="AK152">
            <v>64.840540266332937</v>
          </cell>
          <cell r="AL152">
            <v>88.926486410424857</v>
          </cell>
          <cell r="AM152">
            <v>65.82977529737876</v>
          </cell>
          <cell r="AN152">
            <v>63.525334507610431</v>
          </cell>
          <cell r="AO152">
            <v>64.840540266332937</v>
          </cell>
          <cell r="AP152">
            <v>64.840540266332937</v>
          </cell>
          <cell r="AQ152">
            <v>66.182975573725813</v>
          </cell>
          <cell r="AR152">
            <v>66.182975573725813</v>
          </cell>
          <cell r="AS152">
            <v>68.951801509484923</v>
          </cell>
          <cell r="AT152">
            <v>68.951801509484923</v>
          </cell>
          <cell r="AU152">
            <v>2337.6831516523025</v>
          </cell>
          <cell r="AW152">
            <v>756.9636691269402</v>
          </cell>
          <cell r="AX152">
            <v>618.23223091450132</v>
          </cell>
          <cell r="AY152">
            <v>962.48725161086111</v>
          </cell>
          <cell r="AZ152">
            <v>1375.1959000414415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2</v>
          </cell>
          <cell r="BG152">
            <v>0</v>
          </cell>
          <cell r="BH152">
            <v>14601.849801705859</v>
          </cell>
          <cell r="BI152">
            <v>7499.5545259952542</v>
          </cell>
          <cell r="BK152">
            <v>0</v>
          </cell>
          <cell r="BL152">
            <v>0</v>
          </cell>
          <cell r="BM152">
            <v>0</v>
          </cell>
        </row>
        <row r="153">
          <cell r="A153">
            <v>38292</v>
          </cell>
          <cell r="B153">
            <v>17.03910189926194</v>
          </cell>
          <cell r="C153">
            <v>24.041472542794253</v>
          </cell>
          <cell r="D153">
            <v>17.972751318399574</v>
          </cell>
          <cell r="E153">
            <v>16.805689544477527</v>
          </cell>
          <cell r="F153">
            <v>11.203793029651687</v>
          </cell>
          <cell r="G153">
            <v>36.879152055936771</v>
          </cell>
          <cell r="H153">
            <v>0</v>
          </cell>
          <cell r="I153">
            <v>21.940761349734533</v>
          </cell>
          <cell r="J153">
            <v>30.343606121973295</v>
          </cell>
          <cell r="K153">
            <v>12.837679513142556</v>
          </cell>
          <cell r="L153">
            <v>10.036731255729638</v>
          </cell>
          <cell r="M153">
            <v>0</v>
          </cell>
          <cell r="N153">
            <v>0</v>
          </cell>
          <cell r="O153">
            <v>26.375596090638357</v>
          </cell>
          <cell r="P153">
            <v>18.206163673183983</v>
          </cell>
          <cell r="Q153">
            <v>70.257118790107384</v>
          </cell>
          <cell r="R153">
            <v>0</v>
          </cell>
          <cell r="S153">
            <v>4.4348347409037912</v>
          </cell>
          <cell r="T153">
            <v>60.68721224394659</v>
          </cell>
          <cell r="U153">
            <v>161.52134951081169</v>
          </cell>
          <cell r="V153">
            <v>82.161148884112322</v>
          </cell>
          <cell r="W153">
            <v>73.058067047520339</v>
          </cell>
          <cell r="X153">
            <v>27.075833154991571</v>
          </cell>
          <cell r="Y153">
            <v>95.202231106522291</v>
          </cell>
          <cell r="Z153">
            <v>69.222662232476395</v>
          </cell>
          <cell r="AA153">
            <v>55.66149740915499</v>
          </cell>
          <cell r="AB153">
            <v>220.08639074815369</v>
          </cell>
          <cell r="AC153">
            <v>0</v>
          </cell>
          <cell r="AD153">
            <v>150.55096883594436</v>
          </cell>
          <cell r="AE153">
            <v>146.88066166553989</v>
          </cell>
          <cell r="AF153">
            <v>87.267464623895961</v>
          </cell>
          <cell r="AG153">
            <v>103.12857442666029</v>
          </cell>
          <cell r="AH153">
            <v>64.49450419675415</v>
          </cell>
          <cell r="AI153">
            <v>62.236805981691226</v>
          </cell>
          <cell r="AJ153">
            <v>63.525334507610431</v>
          </cell>
          <cell r="AK153">
            <v>63.525334507610431</v>
          </cell>
          <cell r="AL153">
            <v>87.122728660265011</v>
          </cell>
          <cell r="AM153">
            <v>64.49450419675415</v>
          </cell>
          <cell r="AN153">
            <v>62.236805981691226</v>
          </cell>
          <cell r="AO153">
            <v>63.525334507610431</v>
          </cell>
          <cell r="AP153">
            <v>63.525334507610431</v>
          </cell>
          <cell r="AQ153">
            <v>64.840540266332937</v>
          </cell>
          <cell r="AR153">
            <v>64.840540266332937</v>
          </cell>
          <cell r="AS153">
            <v>67.553204180605903</v>
          </cell>
          <cell r="AT153">
            <v>67.553204180605903</v>
          </cell>
          <cell r="AU153">
            <v>2290.2662990089871</v>
          </cell>
          <cell r="AW153">
            <v>741.60964874570675</v>
          </cell>
          <cell r="AX153">
            <v>605.69219674780891</v>
          </cell>
          <cell r="AY153">
            <v>942.96445351547152</v>
          </cell>
          <cell r="AZ153">
            <v>1347.3018454935157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2</v>
          </cell>
          <cell r="BG153">
            <v>0</v>
          </cell>
          <cell r="BH153">
            <v>14946.999669262479</v>
          </cell>
          <cell r="BI153">
            <v>7764.4515271947621</v>
          </cell>
          <cell r="BK153">
            <v>0</v>
          </cell>
          <cell r="BL153">
            <v>0</v>
          </cell>
          <cell r="BM153">
            <v>0</v>
          </cell>
        </row>
        <row r="154">
          <cell r="A154">
            <v>38322</v>
          </cell>
          <cell r="B154">
            <v>16.693485948973432</v>
          </cell>
          <cell r="C154">
            <v>23.553822640332388</v>
          </cell>
          <cell r="D154">
            <v>17.608197507821284</v>
          </cell>
          <cell r="E154">
            <v>16.464808059261465</v>
          </cell>
          <cell r="F154">
            <v>10.976538706174312</v>
          </cell>
          <cell r="G154">
            <v>36.131106574490417</v>
          </cell>
          <cell r="H154">
            <v>0</v>
          </cell>
          <cell r="I154">
            <v>21.495721632924674</v>
          </cell>
          <cell r="J154">
            <v>29.728125662555406</v>
          </cell>
          <cell r="K154">
            <v>12.577283934158064</v>
          </cell>
          <cell r="L154">
            <v>9.8331492576144903</v>
          </cell>
          <cell r="M154">
            <v>0</v>
          </cell>
          <cell r="N154">
            <v>0</v>
          </cell>
          <cell r="O154">
            <v>25.840601537452038</v>
          </cell>
          <cell r="P154">
            <v>17.836875397533252</v>
          </cell>
          <cell r="Q154">
            <v>68.832044803301343</v>
          </cell>
          <cell r="R154">
            <v>0</v>
          </cell>
          <cell r="S154">
            <v>4.3448799045273301</v>
          </cell>
          <cell r="T154">
            <v>59.456251325110813</v>
          </cell>
          <cell r="U154">
            <v>158.24509968067954</v>
          </cell>
          <cell r="V154">
            <v>80.494617178611577</v>
          </cell>
          <cell r="W154">
            <v>71.576179479844967</v>
          </cell>
          <cell r="X154">
            <v>26.526635206587915</v>
          </cell>
          <cell r="Y154">
            <v>93.271178063468895</v>
          </cell>
          <cell r="Z154">
            <v>67.818570847236543</v>
          </cell>
          <cell r="AA154">
            <v>54.532476558450433</v>
          </cell>
          <cell r="AB154">
            <v>215.62222546915589</v>
          </cell>
          <cell r="AC154">
            <v>0</v>
          </cell>
          <cell r="AD154">
            <v>147.49723886421714</v>
          </cell>
          <cell r="AE154">
            <v>143.90137908593755</v>
          </cell>
          <cell r="AF154">
            <v>85.497357966070126</v>
          </cell>
          <cell r="AG154">
            <v>101.0367458512403</v>
          </cell>
          <cell r="AH154">
            <v>63.1863173282131</v>
          </cell>
          <cell r="AI154">
            <v>60.974413575714983</v>
          </cell>
          <cell r="AJ154">
            <v>62.236805981691226</v>
          </cell>
          <cell r="AK154">
            <v>62.236805981691226</v>
          </cell>
          <cell r="AL154">
            <v>85.355557782617439</v>
          </cell>
          <cell r="AM154">
            <v>63.1863173282131</v>
          </cell>
          <cell r="AN154">
            <v>60.974413575714983</v>
          </cell>
          <cell r="AO154">
            <v>62.236805981691226</v>
          </cell>
          <cell r="AP154">
            <v>62.236805981691226</v>
          </cell>
          <cell r="AQ154">
            <v>63.525334507610431</v>
          </cell>
          <cell r="AR154">
            <v>63.525334507610431</v>
          </cell>
          <cell r="AS154">
            <v>66.182975573725813</v>
          </cell>
          <cell r="AT154">
            <v>66.182975573725813</v>
          </cell>
          <cell r="AU154">
            <v>2243.8112353544866</v>
          </cell>
          <cell r="AW154">
            <v>726.56706463477553</v>
          </cell>
          <cell r="AX154">
            <v>593.40652081260043</v>
          </cell>
          <cell r="AY154">
            <v>923.83764990711063</v>
          </cell>
          <cell r="AZ154">
            <v>1319.9735854473761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2</v>
          </cell>
          <cell r="BG154">
            <v>0</v>
          </cell>
          <cell r="BH154">
            <v>14659.604957760488</v>
          </cell>
          <cell r="BI154">
            <v>7754.975779989978</v>
          </cell>
          <cell r="BK154">
            <v>0</v>
          </cell>
          <cell r="BL154">
            <v>0</v>
          </cell>
          <cell r="BM154">
            <v>0</v>
          </cell>
        </row>
        <row r="155">
          <cell r="B155">
            <v>18.721612354965476</v>
          </cell>
          <cell r="C155">
            <v>26.41542565152664</v>
          </cell>
          <cell r="D155">
            <v>19.747454127840285</v>
          </cell>
          <cell r="E155">
            <v>18.465151911746766</v>
          </cell>
          <cell r="F155">
            <v>12.31010127449785</v>
          </cell>
          <cell r="G155">
            <v>40.520750028555383</v>
          </cell>
          <cell r="H155">
            <v>0</v>
          </cell>
          <cell r="I155">
            <v>24.107281662558268</v>
          </cell>
          <cell r="J155">
            <v>33.339857618431644</v>
          </cell>
          <cell r="K155">
            <v>14.105324377028781</v>
          </cell>
          <cell r="L155">
            <v>11.027799058404321</v>
          </cell>
          <cell r="M155">
            <v>0</v>
          </cell>
          <cell r="N155">
            <v>0</v>
          </cell>
          <cell r="O155">
            <v>28.980030083713693</v>
          </cell>
          <cell r="P155">
            <v>20.003914571058996</v>
          </cell>
          <cell r="Q155">
            <v>77.194593408830173</v>
          </cell>
          <cell r="R155">
            <v>0</v>
          </cell>
          <cell r="S155">
            <v>4.8727484211553964</v>
          </cell>
          <cell r="T155">
            <v>66.679715236863288</v>
          </cell>
          <cell r="U155">
            <v>177.47062670734383</v>
          </cell>
          <cell r="V155">
            <v>90.274076012984182</v>
          </cell>
          <cell r="W155">
            <v>80.272118727454668</v>
          </cell>
          <cell r="X155">
            <v>29.749411413369796</v>
          </cell>
          <cell r="Y155">
            <v>104.60288791285117</v>
          </cell>
          <cell r="Z155">
            <v>76.057990389227456</v>
          </cell>
          <cell r="AA155">
            <v>61.157740810051315</v>
          </cell>
          <cell r="AB155">
            <v>241.81861911212994</v>
          </cell>
          <cell r="AC155">
            <v>0</v>
          </cell>
          <cell r="AD155">
            <v>165.41698587606464</v>
          </cell>
          <cell r="AE155">
            <v>161.3842575976488</v>
          </cell>
          <cell r="AF155">
            <v>95.884610207067965</v>
          </cell>
          <cell r="AG155">
            <v>113.31191071870815</v>
          </cell>
          <cell r="AH155">
            <v>70.862954734112293</v>
          </cell>
          <cell r="AI155">
            <v>68.382322183946201</v>
          </cell>
          <cell r="AJ155">
            <v>69.798085274817751</v>
          </cell>
          <cell r="AK155">
            <v>69.798085274817751</v>
          </cell>
          <cell r="AL155">
            <v>95.725582423741102</v>
          </cell>
          <cell r="AM155">
            <v>70.862954734112293</v>
          </cell>
          <cell r="AN155">
            <v>68.382322183946201</v>
          </cell>
          <cell r="AO155">
            <v>69.798085274817751</v>
          </cell>
          <cell r="AP155">
            <v>69.798085274817751</v>
          </cell>
          <cell r="AQ155">
            <v>71.243159817325619</v>
          </cell>
          <cell r="AR155">
            <v>71.243159817325619</v>
          </cell>
          <cell r="AS155">
            <v>74.223683236492548</v>
          </cell>
          <cell r="AT155">
            <v>74.223683236492548</v>
          </cell>
          <cell r="BA155">
            <v>800</v>
          </cell>
        </row>
        <row r="156">
          <cell r="A156">
            <v>38353</v>
          </cell>
          <cell r="B156">
            <v>16.354880367294729</v>
          </cell>
          <cell r="C156">
            <v>23.076064079881615</v>
          </cell>
          <cell r="D156">
            <v>17.251038195639637</v>
          </cell>
          <cell r="E156">
            <v>16.130840910208498</v>
          </cell>
          <cell r="F156">
            <v>10.753893940138999</v>
          </cell>
          <cell r="G156">
            <v>35.398234219624179</v>
          </cell>
          <cell r="H156">
            <v>0</v>
          </cell>
          <cell r="I156">
            <v>21.059708966105521</v>
          </cell>
          <cell r="J156">
            <v>29.12512942120977</v>
          </cell>
          <cell r="K156">
            <v>12.322170139742603</v>
          </cell>
          <cell r="L156">
            <v>9.6336966547078564</v>
          </cell>
          <cell r="M156">
            <v>0</v>
          </cell>
          <cell r="N156">
            <v>0</v>
          </cell>
          <cell r="O156">
            <v>25.316458650743908</v>
          </cell>
          <cell r="P156">
            <v>17.475077652725869</v>
          </cell>
          <cell r="Q156">
            <v>67.435876582954904</v>
          </cell>
          <cell r="R156">
            <v>0</v>
          </cell>
          <cell r="S156">
            <v>4.2567496846383523</v>
          </cell>
          <cell r="T156">
            <v>58.250258842419541</v>
          </cell>
          <cell r="U156">
            <v>155.03530430367047</v>
          </cell>
          <cell r="V156">
            <v>78.861888894352617</v>
          </cell>
          <cell r="W156">
            <v>70.12435006798971</v>
          </cell>
          <cell r="X156">
            <v>25.988577022002577</v>
          </cell>
          <cell r="Y156">
            <v>91.379293911855797</v>
          </cell>
          <cell r="Z156">
            <v>66.44295962376053</v>
          </cell>
          <cell r="AA156">
            <v>53.426356422614461</v>
          </cell>
          <cell r="AB156">
            <v>211.24860995823076</v>
          </cell>
          <cell r="AC156">
            <v>0</v>
          </cell>
          <cell r="AD156">
            <v>144.50544982061763</v>
          </cell>
          <cell r="AE156">
            <v>140.98252736624877</v>
          </cell>
          <cell r="AF156">
            <v>83.763155612254764</v>
          </cell>
          <cell r="AG156">
            <v>98.987347289163068</v>
          </cell>
          <cell r="AH156">
            <v>61.904665323445911</v>
          </cell>
          <cell r="AI156">
            <v>59.73762715258971</v>
          </cell>
          <cell r="AJ156">
            <v>60.974413575714983</v>
          </cell>
          <cell r="AK156">
            <v>60.974413575714983</v>
          </cell>
          <cell r="AL156">
            <v>83.624231660509864</v>
          </cell>
          <cell r="AM156">
            <v>61.904665323445911</v>
          </cell>
          <cell r="AN156">
            <v>59.73762715258971</v>
          </cell>
          <cell r="AO156">
            <v>60.974413575714983</v>
          </cell>
          <cell r="AP156">
            <v>60.974413575714983</v>
          </cell>
          <cell r="AQ156">
            <v>62.236805981691226</v>
          </cell>
          <cell r="AR156">
            <v>62.236805981691226</v>
          </cell>
          <cell r="AS156">
            <v>64.840540266332937</v>
          </cell>
          <cell r="AT156">
            <v>64.840540266332937</v>
          </cell>
          <cell r="AU156">
            <v>2198.2984520540558</v>
          </cell>
          <cell r="AW156">
            <v>711.82959971574974</v>
          </cell>
          <cell r="AX156">
            <v>581.37004378402389</v>
          </cell>
          <cell r="AY156">
            <v>905.0988085542823</v>
          </cell>
          <cell r="AZ156">
            <v>1293.1996434997736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2</v>
          </cell>
          <cell r="BG156">
            <v>0</v>
          </cell>
          <cell r="BH156">
            <v>15192.906864158407</v>
          </cell>
          <cell r="BI156">
            <v>7939.6203055500637</v>
          </cell>
          <cell r="BK156">
            <v>0</v>
          </cell>
          <cell r="BL156">
            <v>0</v>
          </cell>
          <cell r="BM156">
            <v>0</v>
          </cell>
        </row>
        <row r="157">
          <cell r="A157">
            <v>38384</v>
          </cell>
          <cell r="B157">
            <v>16.023142958045344</v>
          </cell>
          <cell r="C157">
            <v>22.607996228474949</v>
          </cell>
          <cell r="D157">
            <v>16.901123394102616</v>
          </cell>
          <cell r="E157">
            <v>15.803647849031023</v>
          </cell>
          <cell r="F157">
            <v>10.53576523268735</v>
          </cell>
          <cell r="G157">
            <v>34.680227224262502</v>
          </cell>
          <cell r="H157">
            <v>0</v>
          </cell>
          <cell r="I157">
            <v>20.632540247346039</v>
          </cell>
          <cell r="J157">
            <v>28.534364171861554</v>
          </cell>
          <cell r="K157">
            <v>12.072230995787589</v>
          </cell>
          <cell r="L157">
            <v>9.4382896876157538</v>
          </cell>
          <cell r="M157">
            <v>0</v>
          </cell>
          <cell r="N157">
            <v>0</v>
          </cell>
          <cell r="O157">
            <v>24.802947318618148</v>
          </cell>
          <cell r="P157">
            <v>17.120618503116937</v>
          </cell>
          <cell r="Q157">
            <v>66.068027813310181</v>
          </cell>
          <cell r="R157">
            <v>0</v>
          </cell>
          <cell r="S157">
            <v>4.1704070712720744</v>
          </cell>
          <cell r="T157">
            <v>57.068728343723109</v>
          </cell>
          <cell r="U157">
            <v>151.89061543790919</v>
          </cell>
          <cell r="V157">
            <v>77.262278373040516</v>
          </cell>
          <cell r="W157">
            <v>68.70196912148208</v>
          </cell>
          <cell r="X157">
            <v>25.461432645661091</v>
          </cell>
          <cell r="Y157">
            <v>89.525784161825669</v>
          </cell>
          <cell r="Z157">
            <v>65.095250879126425</v>
          </cell>
          <cell r="AA157">
            <v>52.342672490525636</v>
          </cell>
          <cell r="AB157">
            <v>206.96370753147775</v>
          </cell>
          <cell r="AC157">
            <v>0</v>
          </cell>
          <cell r="AD157">
            <v>141.5743453142361</v>
          </cell>
          <cell r="AE157">
            <v>138.12288074532728</v>
          </cell>
          <cell r="AF157">
            <v>82.064129290489092</v>
          </cell>
          <cell r="AG157">
            <v>96.979518102968427</v>
          </cell>
          <cell r="AH157">
            <v>60.649009957362239</v>
          </cell>
          <cell r="AI157">
            <v>58.525927328362641</v>
          </cell>
          <cell r="AJ157">
            <v>59.73762715258971</v>
          </cell>
          <cell r="AK157">
            <v>59.73762715258971</v>
          </cell>
          <cell r="AL157">
            <v>81.928023229844555</v>
          </cell>
          <cell r="AM157">
            <v>60.649009957362239</v>
          </cell>
          <cell r="AN157">
            <v>58.525927328362641</v>
          </cell>
          <cell r="AO157">
            <v>59.73762715258971</v>
          </cell>
          <cell r="AP157">
            <v>59.73762715258971</v>
          </cell>
          <cell r="AQ157">
            <v>60.974413575714983</v>
          </cell>
          <cell r="AR157">
            <v>60.974413575714983</v>
          </cell>
          <cell r="AS157">
            <v>63.525334507610431</v>
          </cell>
          <cell r="AT157">
            <v>63.525334507610431</v>
          </cell>
          <cell r="AU157">
            <v>2153.7088361801507</v>
          </cell>
          <cell r="AW157">
            <v>697.39106504392521</v>
          </cell>
          <cell r="AX157">
            <v>569.57771098739966</v>
          </cell>
          <cell r="AY157">
            <v>886.74006014882571</v>
          </cell>
          <cell r="AZ157">
            <v>1266.968776031325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2</v>
          </cell>
          <cell r="BG157">
            <v>0</v>
          </cell>
          <cell r="BH157">
            <v>15315.752528086719</v>
          </cell>
          <cell r="BI157">
            <v>7787.4515636581054</v>
          </cell>
          <cell r="BK157">
            <v>0</v>
          </cell>
          <cell r="BL157">
            <v>0</v>
          </cell>
          <cell r="BM157">
            <v>0</v>
          </cell>
        </row>
        <row r="158">
          <cell r="A158">
            <v>38412</v>
          </cell>
          <cell r="B158">
            <v>15.698134409308787</v>
          </cell>
          <cell r="C158">
            <v>22.149422522723366</v>
          </cell>
          <cell r="D158">
            <v>16.558306157764054</v>
          </cell>
          <cell r="E158">
            <v>15.483091472194966</v>
          </cell>
          <cell r="F158">
            <v>10.322060981463313</v>
          </cell>
          <cell r="G158">
            <v>33.976784063983381</v>
          </cell>
          <cell r="H158">
            <v>0</v>
          </cell>
          <cell r="I158">
            <v>20.214036088698965</v>
          </cell>
          <cell r="J158">
            <v>27.955581824796454</v>
          </cell>
          <cell r="K158">
            <v>11.827361541260045</v>
          </cell>
          <cell r="L158">
            <v>9.2468462958942208</v>
          </cell>
          <cell r="M158">
            <v>0</v>
          </cell>
          <cell r="N158">
            <v>0</v>
          </cell>
          <cell r="O158">
            <v>24.299851893861561</v>
          </cell>
          <cell r="P158">
            <v>16.773349094877876</v>
          </cell>
          <cell r="Q158">
            <v>64.727924071259451</v>
          </cell>
          <cell r="R158">
            <v>0</v>
          </cell>
          <cell r="S158">
            <v>4.0858158051625599</v>
          </cell>
          <cell r="T158">
            <v>55.911163649592908</v>
          </cell>
          <cell r="U158">
            <v>148.80971248276265</v>
          </cell>
          <cell r="V158">
            <v>75.69511386406424</v>
          </cell>
          <cell r="W158">
            <v>67.308439316625339</v>
          </cell>
          <cell r="X158">
            <v>24.944980705203001</v>
          </cell>
          <cell r="Y158">
            <v>87.709870438711349</v>
          </cell>
          <cell r="Z158">
            <v>63.774878647956626</v>
          </cell>
          <cell r="AA158">
            <v>51.28096967306454</v>
          </cell>
          <cell r="AB158">
            <v>202.76571875973252</v>
          </cell>
          <cell r="AC158">
            <v>0</v>
          </cell>
          <cell r="AD158">
            <v>138.70269443841309</v>
          </cell>
          <cell r="AE158">
            <v>135.32123832499232</v>
          </cell>
          <cell r="AF158">
            <v>80.399565500858856</v>
          </cell>
          <cell r="AG158">
            <v>95.012415112104179</v>
          </cell>
          <cell r="AH158">
            <v>59.418823922065457</v>
          </cell>
          <cell r="AI158">
            <v>57.338805254106816</v>
          </cell>
          <cell r="AJ158">
            <v>58.525927328362641</v>
          </cell>
          <cell r="AK158">
            <v>58.525927328362641</v>
          </cell>
          <cell r="AL158">
            <v>80.266220174070341</v>
          </cell>
          <cell r="AM158">
            <v>59.418823922065457</v>
          </cell>
          <cell r="AN158">
            <v>57.338805254106816</v>
          </cell>
          <cell r="AO158">
            <v>58.525927328362641</v>
          </cell>
          <cell r="AP158">
            <v>58.525927328362641</v>
          </cell>
          <cell r="AQ158">
            <v>59.73762715258971</v>
          </cell>
          <cell r="AR158">
            <v>59.73762715258971</v>
          </cell>
          <cell r="AS158">
            <v>62.236805981691226</v>
          </cell>
          <cell r="AT158">
            <v>62.236805981691226</v>
          </cell>
          <cell r="AU158">
            <v>2110.0236624860254</v>
          </cell>
          <cell r="AW158">
            <v>683.24539720926589</v>
          </cell>
          <cell r="AX158">
            <v>558.02457027552975</v>
          </cell>
          <cell r="AY158">
            <v>868.75369500122963</v>
          </cell>
          <cell r="AZ158">
            <v>1241.2699674847956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2</v>
          </cell>
          <cell r="BG158">
            <v>0</v>
          </cell>
          <cell r="BH158">
            <v>15517.987777355769</v>
          </cell>
          <cell r="BI158">
            <v>7675.6732316656498</v>
          </cell>
          <cell r="BK158">
            <v>0</v>
          </cell>
          <cell r="BL158">
            <v>0</v>
          </cell>
          <cell r="BM158">
            <v>0</v>
          </cell>
        </row>
        <row r="159">
          <cell r="A159">
            <v>38443</v>
          </cell>
          <cell r="B159">
            <v>15.379718234929022</v>
          </cell>
          <cell r="C159">
            <v>21.700150386269726</v>
          </cell>
          <cell r="D159">
            <v>16.22244252177444</v>
          </cell>
          <cell r="E159">
            <v>15.169037163217665</v>
          </cell>
          <cell r="F159">
            <v>10.112691442145112</v>
          </cell>
          <cell r="G159">
            <v>33.287609330394304</v>
          </cell>
          <cell r="H159">
            <v>0</v>
          </cell>
          <cell r="I159">
            <v>19.804020740867486</v>
          </cell>
          <cell r="J159">
            <v>27.388539322476326</v>
          </cell>
          <cell r="K159">
            <v>11.587458944124606</v>
          </cell>
          <cell r="L159">
            <v>9.0592860835883329</v>
          </cell>
          <cell r="M159">
            <v>0</v>
          </cell>
          <cell r="N159">
            <v>0</v>
          </cell>
          <cell r="O159">
            <v>23.806961103383294</v>
          </cell>
          <cell r="P159">
            <v>16.433123593485799</v>
          </cell>
          <cell r="Q159">
            <v>63.415002585118231</v>
          </cell>
          <cell r="R159">
            <v>0</v>
          </cell>
          <cell r="S159">
            <v>4.0029403625157718</v>
          </cell>
          <cell r="T159">
            <v>54.777078644952653</v>
          </cell>
          <cell r="U159">
            <v>145.79130162425858</v>
          </cell>
          <cell r="V159">
            <v>74.159737242397426</v>
          </cell>
          <cell r="W159">
            <v>65.943175445654575</v>
          </cell>
          <cell r="X159">
            <v>24.439004318517348</v>
          </cell>
          <cell r="Y159">
            <v>85.930790156160185</v>
          </cell>
          <cell r="Z159">
            <v>62.481288444742773</v>
          </cell>
          <cell r="AA159">
            <v>50.240802112000772</v>
          </cell>
          <cell r="AB159">
            <v>198.65288071290374</v>
          </cell>
          <cell r="AC159">
            <v>0</v>
          </cell>
          <cell r="AD159">
            <v>135.88929125382475</v>
          </cell>
          <cell r="AE159">
            <v>132.57642356571586</v>
          </cell>
          <cell r="AF159">
            <v>78.768765215864605</v>
          </cell>
          <cell r="AG159">
            <v>93.085212238835467</v>
          </cell>
          <cell r="AH159">
            <v>58.213590605411625</v>
          </cell>
          <cell r="AI159">
            <v>56.175762402231847</v>
          </cell>
          <cell r="AJ159">
            <v>57.338805254106816</v>
          </cell>
          <cell r="AK159">
            <v>57.338805254106816</v>
          </cell>
          <cell r="AL159">
            <v>78.638124625047922</v>
          </cell>
          <cell r="AM159">
            <v>58.213590605411625</v>
          </cell>
          <cell r="AN159">
            <v>56.175762402231847</v>
          </cell>
          <cell r="AO159">
            <v>57.338805254106816</v>
          </cell>
          <cell r="AP159">
            <v>57.338805254106816</v>
          </cell>
          <cell r="AQ159">
            <v>58.525927328362641</v>
          </cell>
          <cell r="AR159">
            <v>58.525927328362641</v>
          </cell>
          <cell r="AS159">
            <v>60.974413575714983</v>
          </cell>
          <cell r="AT159">
            <v>60.974413575714983</v>
          </cell>
          <cell r="AU159">
            <v>2067.2245855421324</v>
          </cell>
          <cell r="AW159">
            <v>669.38665579009773</v>
          </cell>
          <cell r="AX159">
            <v>546.70576994906025</v>
          </cell>
          <cell r="AY159">
            <v>851.13215980297446</v>
          </cell>
          <cell r="AZ159">
            <v>1216.092425739158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2</v>
          </cell>
          <cell r="BG159">
            <v>0</v>
          </cell>
          <cell r="BH159">
            <v>15355.372449159941</v>
          </cell>
          <cell r="BI159">
            <v>7770.4045219702302</v>
          </cell>
          <cell r="BK159">
            <v>0</v>
          </cell>
          <cell r="BL159">
            <v>0</v>
          </cell>
          <cell r="BM159">
            <v>0</v>
          </cell>
        </row>
        <row r="160">
          <cell r="A160">
            <v>38473</v>
          </cell>
          <cell r="B160">
            <v>15.067760717193613</v>
          </cell>
          <cell r="C160">
            <v>21.259991148917024</v>
          </cell>
          <cell r="D160">
            <v>15.89339144142339</v>
          </cell>
          <cell r="E160">
            <v>14.861353036136164</v>
          </cell>
          <cell r="F160">
            <v>9.9075686907574436</v>
          </cell>
          <cell r="G160">
            <v>32.612413607076569</v>
          </cell>
          <cell r="H160">
            <v>0</v>
          </cell>
          <cell r="I160">
            <v>19.402322019399971</v>
          </cell>
          <cell r="J160">
            <v>26.832998537468061</v>
          </cell>
          <cell r="K160">
            <v>11.352422458159571</v>
          </cell>
          <cell r="L160">
            <v>8.8755302854702141</v>
          </cell>
          <cell r="M160">
            <v>0</v>
          </cell>
          <cell r="N160">
            <v>0</v>
          </cell>
          <cell r="O160">
            <v>23.324067959491494</v>
          </cell>
          <cell r="P160">
            <v>16.099799122480839</v>
          </cell>
          <cell r="Q160">
            <v>62.128711998291401</v>
          </cell>
          <cell r="R160">
            <v>0</v>
          </cell>
          <cell r="S160">
            <v>3.9217459400914869</v>
          </cell>
          <cell r="T160">
            <v>53.665997074936122</v>
          </cell>
          <cell r="U160">
            <v>142.83411529175305</v>
          </cell>
          <cell r="V160">
            <v>72.655503732221206</v>
          </cell>
          <cell r="W160">
            <v>64.605604170980826</v>
          </cell>
          <cell r="X160">
            <v>23.94329100266382</v>
          </cell>
          <cell r="Y160">
            <v>84.187796195888723</v>
          </cell>
          <cell r="Z160">
            <v>61.213937030991588</v>
          </cell>
          <cell r="AA160">
            <v>49.221732992756401</v>
          </cell>
          <cell r="AB160">
            <v>194.62346621963673</v>
          </cell>
          <cell r="AC160">
            <v>0</v>
          </cell>
          <cell r="AD160">
            <v>133.13295428205296</v>
          </cell>
          <cell r="AE160">
            <v>129.88728379253914</v>
          </cell>
          <cell r="AF160">
            <v>77.171043586867683</v>
          </cell>
          <cell r="AG160">
            <v>91.197100161336479</v>
          </cell>
          <cell r="AH160">
            <v>57.032803874060079</v>
          </cell>
          <cell r="AI160">
            <v>55.036310357129061</v>
          </cell>
          <cell r="AJ160">
            <v>56.175762402231847</v>
          </cell>
          <cell r="AK160">
            <v>56.175762402231847</v>
          </cell>
          <cell r="AL160">
            <v>77.043052869982631</v>
          </cell>
          <cell r="AM160">
            <v>57.032803874060079</v>
          </cell>
          <cell r="AN160">
            <v>55.036310357129061</v>
          </cell>
          <cell r="AO160">
            <v>56.175762402231847</v>
          </cell>
          <cell r="AP160">
            <v>56.175762402231847</v>
          </cell>
          <cell r="AQ160">
            <v>57.338805254106816</v>
          </cell>
          <cell r="AR160">
            <v>57.338805254106816</v>
          </cell>
          <cell r="AS160">
            <v>59.73762715258971</v>
          </cell>
          <cell r="AT160">
            <v>59.73762715258971</v>
          </cell>
          <cell r="AU160">
            <v>2025.2936320320268</v>
          </cell>
          <cell r="AW160">
            <v>655.80902085844912</v>
          </cell>
          <cell r="AX160">
            <v>535.61655671902849</v>
          </cell>
          <cell r="AY160">
            <v>833.86805445454911</v>
          </cell>
          <cell r="AZ160">
            <v>1191.4255775774777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2</v>
          </cell>
          <cell r="BG160">
            <v>0</v>
          </cell>
          <cell r="BH160">
            <v>15577.698458296854</v>
          </cell>
          <cell r="BI160">
            <v>7820.0506993244198</v>
          </cell>
          <cell r="BK160">
            <v>0</v>
          </cell>
          <cell r="BL160">
            <v>0</v>
          </cell>
          <cell r="BM160">
            <v>0</v>
          </cell>
        </row>
        <row r="161">
          <cell r="A161">
            <v>38504</v>
          </cell>
          <cell r="B161">
            <v>14.762130850679446</v>
          </cell>
          <cell r="C161">
            <v>20.828759967397037</v>
          </cell>
          <cell r="D161">
            <v>15.571014732908447</v>
          </cell>
          <cell r="E161">
            <v>14.559909880122191</v>
          </cell>
          <cell r="F161">
            <v>9.7066065867481282</v>
          </cell>
          <cell r="G161">
            <v>31.950913348045908</v>
          </cell>
          <cell r="H161">
            <v>0</v>
          </cell>
          <cell r="I161">
            <v>19.008771232381729</v>
          </cell>
          <cell r="J161">
            <v>26.288726172442832</v>
          </cell>
          <cell r="K161">
            <v>11.122153380648898</v>
          </cell>
          <cell r="L161">
            <v>8.6955017339618692</v>
          </cell>
          <cell r="M161">
            <v>0</v>
          </cell>
          <cell r="N161">
            <v>0</v>
          </cell>
          <cell r="O161">
            <v>22.850969672969565</v>
          </cell>
          <cell r="P161">
            <v>15.773235703465701</v>
          </cell>
          <cell r="Q161">
            <v>60.868512137732992</v>
          </cell>
          <cell r="R161">
            <v>0</v>
          </cell>
          <cell r="S161">
            <v>3.8421984405877998</v>
          </cell>
          <cell r="T161">
            <v>52.577452344885664</v>
          </cell>
          <cell r="U161">
            <v>139.93691162561876</v>
          </cell>
          <cell r="V161">
            <v>71.181781636152891</v>
          </cell>
          <cell r="W161">
            <v>63.295163784420083</v>
          </cell>
          <cell r="X161">
            <v>23.45763258464131</v>
          </cell>
          <cell r="Y161">
            <v>82.480156593933089</v>
          </cell>
          <cell r="Z161">
            <v>59.972292187093835</v>
          </cell>
          <cell r="AA161">
            <v>48.223334360967272</v>
          </cell>
          <cell r="AB161">
            <v>190.6757831419942</v>
          </cell>
          <cell r="AC161">
            <v>0</v>
          </cell>
          <cell r="AD161">
            <v>130.43252600942779</v>
          </cell>
          <cell r="AE161">
            <v>127.25268971101093</v>
          </cell>
          <cell r="AF161">
            <v>75.605729656490496</v>
          </cell>
          <cell r="AG161">
            <v>89.347285973818671</v>
          </cell>
          <cell r="AH161">
            <v>55.875967860924604</v>
          </cell>
          <cell r="AI161">
            <v>53.919970610063153</v>
          </cell>
          <cell r="AJ161">
            <v>55.036310357129061</v>
          </cell>
          <cell r="AK161">
            <v>55.036310357129061</v>
          </cell>
          <cell r="AL161">
            <v>75.480335064301798</v>
          </cell>
          <cell r="AM161">
            <v>55.875967860924604</v>
          </cell>
          <cell r="AN161">
            <v>53.919970610063153</v>
          </cell>
          <cell r="AO161">
            <v>55.036310357129061</v>
          </cell>
          <cell r="AP161">
            <v>55.036310357129061</v>
          </cell>
          <cell r="AQ161">
            <v>56.175762402231847</v>
          </cell>
          <cell r="AR161">
            <v>56.175762402231847</v>
          </cell>
          <cell r="AS161">
            <v>58.525927328362641</v>
          </cell>
          <cell r="AT161">
            <v>58.525927328362641</v>
          </cell>
          <cell r="AU161">
            <v>1984.2131932045356</v>
          </cell>
          <cell r="AW161">
            <v>642.50679053599379</v>
          </cell>
          <cell r="AX161">
            <v>524.75227371073663</v>
          </cell>
          <cell r="AY161">
            <v>816.95412895780532</v>
          </cell>
          <cell r="AZ161">
            <v>1167.2590642467303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2</v>
          </cell>
          <cell r="BG161">
            <v>0</v>
          </cell>
          <cell r="BH161">
            <v>15433.365577165816</v>
          </cell>
          <cell r="BI161">
            <v>7978.1408144206198</v>
          </cell>
          <cell r="BK161">
            <v>0</v>
          </cell>
          <cell r="BL161">
            <v>0</v>
          </cell>
          <cell r="BM161">
            <v>0</v>
          </cell>
        </row>
        <row r="162">
          <cell r="A162">
            <v>38534</v>
          </cell>
          <cell r="B162">
            <v>14.462700287237492</v>
          </cell>
          <cell r="C162">
            <v>20.406275747746061</v>
          </cell>
          <cell r="D162">
            <v>15.255177015305291</v>
          </cell>
          <cell r="E162">
            <v>14.264581105220538</v>
          </cell>
          <cell r="F162">
            <v>9.5097207368136925</v>
          </cell>
          <cell r="G162">
            <v>31.302830758678393</v>
          </cell>
          <cell r="H162">
            <v>0</v>
          </cell>
          <cell r="I162">
            <v>18.623203109593462</v>
          </cell>
          <cell r="J162">
            <v>25.755493662203737</v>
          </cell>
          <cell r="K162">
            <v>10.896555010932358</v>
          </cell>
          <cell r="L162">
            <v>8.5191248267289374</v>
          </cell>
          <cell r="M162">
            <v>0</v>
          </cell>
          <cell r="N162">
            <v>0</v>
          </cell>
          <cell r="O162">
            <v>22.387467567915582</v>
          </cell>
          <cell r="P162">
            <v>15.453296197322244</v>
          </cell>
          <cell r="Q162">
            <v>59.633873787102473</v>
          </cell>
          <cell r="R162">
            <v>0</v>
          </cell>
          <cell r="S162">
            <v>3.7642644583220859</v>
          </cell>
          <cell r="T162">
            <v>51.510987324407473</v>
          </cell>
          <cell r="U162">
            <v>137.09847395573067</v>
          </cell>
          <cell r="V162">
            <v>69.737952069967037</v>
          </cell>
          <cell r="W162">
            <v>62.011303971305956</v>
          </cell>
          <cell r="X162">
            <v>22.981825113966426</v>
          </cell>
          <cell r="Y162">
            <v>80.807154233263375</v>
          </cell>
          <cell r="Z162">
            <v>58.755832488820637</v>
          </cell>
          <cell r="AA162">
            <v>47.245186942765137</v>
          </cell>
          <cell r="AB162">
            <v>186.80817366484916</v>
          </cell>
          <cell r="AC162">
            <v>0</v>
          </cell>
          <cell r="AD162">
            <v>127.78687240093382</v>
          </cell>
          <cell r="AE162">
            <v>124.67153493294457</v>
          </cell>
          <cell r="AF162">
            <v>74.072166076850436</v>
          </cell>
          <cell r="AG162">
            <v>87.534992853552865</v>
          </cell>
          <cell r="AH162">
            <v>54.742596756935839</v>
          </cell>
          <cell r="AI162">
            <v>52.826274358224168</v>
          </cell>
          <cell r="AJ162">
            <v>53.919970610063153</v>
          </cell>
          <cell r="AK162">
            <v>53.919970610063153</v>
          </cell>
          <cell r="AL162">
            <v>73.949314950355912</v>
          </cell>
          <cell r="AM162">
            <v>54.742596756935839</v>
          </cell>
          <cell r="AN162">
            <v>52.826274358224168</v>
          </cell>
          <cell r="AO162">
            <v>53.919970610063153</v>
          </cell>
          <cell r="AP162">
            <v>53.919970610063153</v>
          </cell>
          <cell r="AQ162">
            <v>55.036310357129061</v>
          </cell>
          <cell r="AR162">
            <v>55.036310357129061</v>
          </cell>
          <cell r="AS162">
            <v>57.338805254106816</v>
          </cell>
          <cell r="AT162">
            <v>57.338805254106816</v>
          </cell>
          <cell r="AU162">
            <v>1943.9660174790313</v>
          </cell>
          <cell r="AW162">
            <v>629.47437859956801</v>
          </cell>
          <cell r="AX162">
            <v>514.10835850811407</v>
          </cell>
          <cell r="AY162">
            <v>800.3832803713492</v>
          </cell>
          <cell r="AZ162">
            <v>1143.5827371076821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2</v>
          </cell>
          <cell r="BG162">
            <v>0</v>
          </cell>
          <cell r="BH162">
            <v>15393.803973290567</v>
          </cell>
          <cell r="BI162">
            <v>8034.3201565572126</v>
          </cell>
          <cell r="BK162">
            <v>0</v>
          </cell>
          <cell r="BL162">
            <v>0</v>
          </cell>
          <cell r="BM162">
            <v>0</v>
          </cell>
        </row>
        <row r="163">
          <cell r="A163">
            <v>38565</v>
          </cell>
          <cell r="B163">
            <v>14.169343282093461</v>
          </cell>
          <cell r="C163">
            <v>19.992361069255168</v>
          </cell>
          <cell r="D163">
            <v>14.945745653715012</v>
          </cell>
          <cell r="E163">
            <v>13.97524268918807</v>
          </cell>
          <cell r="F163">
            <v>9.3168284594587139</v>
          </cell>
          <cell r="G163">
            <v>30.667893679051588</v>
          </cell>
          <cell r="H163">
            <v>0</v>
          </cell>
          <cell r="I163">
            <v>18.245455733106628</v>
          </cell>
          <cell r="J163">
            <v>25.233077077700667</v>
          </cell>
          <cell r="K163">
            <v>10.675532609796445</v>
          </cell>
          <cell r="L163">
            <v>8.3463254949317687</v>
          </cell>
          <cell r="M163">
            <v>0</v>
          </cell>
          <cell r="N163">
            <v>0</v>
          </cell>
          <cell r="O163">
            <v>21.933366998309069</v>
          </cell>
          <cell r="P163">
            <v>15.139846246620403</v>
          </cell>
          <cell r="Q163">
            <v>58.424278464522295</v>
          </cell>
          <cell r="R163">
            <v>0</v>
          </cell>
          <cell r="S163">
            <v>3.6879112652024069</v>
          </cell>
          <cell r="T163">
            <v>50.466154155401334</v>
          </cell>
          <cell r="U163">
            <v>134.31761029052973</v>
          </cell>
          <cell r="V163">
            <v>68.323408702697193</v>
          </cell>
          <cell r="W163">
            <v>60.753485579387032</v>
          </cell>
          <cell r="X163">
            <v>22.515668777025226</v>
          </cell>
          <cell r="Y163">
            <v>79.168086542632977</v>
          </cell>
          <cell r="Z163">
            <v>57.564047088353277</v>
          </cell>
          <cell r="AA163">
            <v>46.286879968705122</v>
          </cell>
          <cell r="AB163">
            <v>183.01901359969139</v>
          </cell>
          <cell r="AC163">
            <v>0</v>
          </cell>
          <cell r="AD163">
            <v>125.19488242397628</v>
          </cell>
          <cell r="AE163">
            <v>122.14273551179416</v>
          </cell>
          <cell r="AF163">
            <v>72.569708833509011</v>
          </cell>
          <cell r="AG163">
            <v>85.759459734645418</v>
          </cell>
          <cell r="AH163">
            <v>53.632214607027549</v>
          </cell>
          <cell r="AI163">
            <v>51.754762307855486</v>
          </cell>
          <cell r="AJ163">
            <v>52.826274358224168</v>
          </cell>
          <cell r="AK163">
            <v>52.826274358224168</v>
          </cell>
          <cell r="AL163">
            <v>72.449349581825643</v>
          </cell>
          <cell r="AM163">
            <v>53.632214607027549</v>
          </cell>
          <cell r="AN163">
            <v>51.754762307855486</v>
          </cell>
          <cell r="AO163">
            <v>52.826274358224168</v>
          </cell>
          <cell r="AP163">
            <v>52.826274358224168</v>
          </cell>
          <cell r="AQ163">
            <v>53.919970610063153</v>
          </cell>
          <cell r="AR163">
            <v>53.919970610063153</v>
          </cell>
          <cell r="AS163">
            <v>56.175762402231847</v>
          </cell>
          <cell r="AT163">
            <v>56.175762402231847</v>
          </cell>
          <cell r="AU163">
            <v>1904.535203200687</v>
          </cell>
          <cell r="AW163">
            <v>616.70631213525621</v>
          </cell>
          <cell r="AX163">
            <v>503.68034123774703</v>
          </cell>
          <cell r="AY163">
            <v>784.14854982768361</v>
          </cell>
          <cell r="AZ163">
            <v>1120.3866533730034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2</v>
          </cell>
          <cell r="BG163">
            <v>0</v>
          </cell>
          <cell r="BH163">
            <v>15404.830653757257</v>
          </cell>
          <cell r="BI163">
            <v>8213.2259576264059</v>
          </cell>
          <cell r="BK163">
            <v>0</v>
          </cell>
          <cell r="BL163">
            <v>0</v>
          </cell>
          <cell r="BM163">
            <v>0</v>
          </cell>
        </row>
        <row r="164">
          <cell r="A164">
            <v>38596</v>
          </cell>
          <cell r="B164">
            <v>13.881936641041744</v>
          </cell>
          <cell r="C164">
            <v>19.586842109963019</v>
          </cell>
          <cell r="D164">
            <v>14.64259070356457</v>
          </cell>
          <cell r="E164">
            <v>13.691773125411034</v>
          </cell>
          <cell r="F164">
            <v>9.1278487502740226</v>
          </cell>
          <cell r="G164">
            <v>30.04583546965198</v>
          </cell>
          <cell r="H164">
            <v>0</v>
          </cell>
          <cell r="I164">
            <v>17.875370469286608</v>
          </cell>
          <cell r="J164">
            <v>24.721257031992131</v>
          </cell>
          <cell r="K164">
            <v>10.458993359688987</v>
          </cell>
          <cell r="L164">
            <v>8.1770311721204827</v>
          </cell>
          <cell r="M164">
            <v>0</v>
          </cell>
          <cell r="N164">
            <v>0</v>
          </cell>
          <cell r="O164">
            <v>21.48847726627011</v>
          </cell>
          <cell r="P164">
            <v>14.83275421919528</v>
          </cell>
          <cell r="Q164">
            <v>57.239218204843297</v>
          </cell>
          <cell r="R164">
            <v>0</v>
          </cell>
          <cell r="S164">
            <v>3.6131067969834669</v>
          </cell>
          <cell r="T164">
            <v>49.442514063984262</v>
          </cell>
          <cell r="U164">
            <v>131.59315281645044</v>
          </cell>
          <cell r="V164">
            <v>66.937557502009469</v>
          </cell>
          <cell r="W164">
            <v>59.521180392411864</v>
          </cell>
          <cell r="X164">
            <v>22.058967813162223</v>
          </cell>
          <cell r="Y164">
            <v>77.562265201536349</v>
          </cell>
          <cell r="Z164">
            <v>56.396435499754503</v>
          </cell>
          <cell r="AA164">
            <v>45.348011001264588</v>
          </cell>
          <cell r="AB164">
            <v>179.30671170255545</v>
          </cell>
          <cell r="AC164">
            <v>0</v>
          </cell>
          <cell r="AD164">
            <v>122.655467581807</v>
          </cell>
          <cell r="AE164">
            <v>119.66522948745522</v>
          </cell>
          <cell r="AF164">
            <v>71.097726975020336</v>
          </cell>
          <cell r="AG164">
            <v>84.019940988431316</v>
          </cell>
          <cell r="AH164">
            <v>52.544355110261002</v>
          </cell>
          <cell r="AI164">
            <v>50.704984481375085</v>
          </cell>
          <cell r="AJ164">
            <v>51.754762307855486</v>
          </cell>
          <cell r="AK164">
            <v>51.754762307855486</v>
          </cell>
          <cell r="AL164">
            <v>70.979809053718853</v>
          </cell>
          <cell r="AM164">
            <v>52.544355110261002</v>
          </cell>
          <cell r="AN164">
            <v>50.704984481375085</v>
          </cell>
          <cell r="AO164">
            <v>51.754762307855486</v>
          </cell>
          <cell r="AP164">
            <v>51.754762307855486</v>
          </cell>
          <cell r="AQ164">
            <v>52.826274358224168</v>
          </cell>
          <cell r="AR164">
            <v>52.826274358224168</v>
          </cell>
          <cell r="AS164">
            <v>55.036310357129061</v>
          </cell>
          <cell r="AT164">
            <v>55.036310357129061</v>
          </cell>
          <cell r="AU164">
            <v>1865.9041915426938</v>
          </cell>
          <cell r="AW164">
            <v>604.19722924006089</v>
          </cell>
          <cell r="AX164">
            <v>493.46384269177241</v>
          </cell>
          <cell r="AY164">
            <v>768.24311961086039</v>
          </cell>
          <cell r="AZ164">
            <v>1097.6610719318332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2</v>
          </cell>
          <cell r="BG164">
            <v>0</v>
          </cell>
          <cell r="BH164">
            <v>15443.77545044498</v>
          </cell>
          <cell r="BI164">
            <v>8089.9057366150782</v>
          </cell>
          <cell r="BK164">
            <v>0</v>
          </cell>
          <cell r="BL164">
            <v>0</v>
          </cell>
          <cell r="BM164">
            <v>0</v>
          </cell>
        </row>
        <row r="165">
          <cell r="A165">
            <v>38626</v>
          </cell>
          <cell r="B165">
            <v>13.600359668710455</v>
          </cell>
          <cell r="C165">
            <v>19.189548573659966</v>
          </cell>
          <cell r="D165">
            <v>14.345584856037046</v>
          </cell>
          <cell r="E165">
            <v>13.414053371878804</v>
          </cell>
          <cell r="F165">
            <v>8.9427022479192022</v>
          </cell>
          <cell r="G165">
            <v>29.436394899400696</v>
          </cell>
          <cell r="H165">
            <v>0</v>
          </cell>
          <cell r="I165">
            <v>17.512791902175085</v>
          </cell>
          <cell r="J165">
            <v>24.219818588114496</v>
          </cell>
          <cell r="K165">
            <v>10.246846325740757</v>
          </cell>
          <cell r="L165">
            <v>8.0111707637609566</v>
          </cell>
          <cell r="M165">
            <v>0</v>
          </cell>
          <cell r="N165">
            <v>0</v>
          </cell>
          <cell r="O165">
            <v>21.052611541976471</v>
          </cell>
          <cell r="P165">
            <v>14.531891152868697</v>
          </cell>
          <cell r="Q165">
            <v>56.078195346326616</v>
          </cell>
          <cell r="R165">
            <v>0</v>
          </cell>
          <cell r="S165">
            <v>3.5398196398013506</v>
          </cell>
          <cell r="T165">
            <v>48.439637176228992</v>
          </cell>
          <cell r="U165">
            <v>128.92395740750177</v>
          </cell>
          <cell r="V165">
            <v>65.579816484740789</v>
          </cell>
          <cell r="W165">
            <v>58.313870908306477</v>
          </cell>
          <cell r="X165">
            <v>21.611530432471408</v>
          </cell>
          <cell r="Y165">
            <v>75.989015851151322</v>
          </cell>
          <cell r="Z165">
            <v>55.252507388791308</v>
          </cell>
          <cell r="AA165">
            <v>44.428185765840965</v>
          </cell>
          <cell r="AB165">
            <v>175.6697090057836</v>
          </cell>
          <cell r="AC165">
            <v>0</v>
          </cell>
          <cell r="AD165">
            <v>120.16756145641412</v>
          </cell>
          <cell r="AE165">
            <v>117.2379764402984</v>
          </cell>
          <cell r="AF165">
            <v>69.655602347965385</v>
          </cell>
          <cell r="AG165">
            <v>82.315706110350163</v>
          </cell>
          <cell r="AH165">
            <v>51.478561424003615</v>
          </cell>
          <cell r="AI165">
            <v>49.67650002840908</v>
          </cell>
          <cell r="AJ165">
            <v>50.704984481375085</v>
          </cell>
          <cell r="AK165">
            <v>50.704984481375085</v>
          </cell>
          <cell r="AL165">
            <v>69.540076237844303</v>
          </cell>
          <cell r="AM165">
            <v>51.478561424003615</v>
          </cell>
          <cell r="AN165">
            <v>49.67650002840908</v>
          </cell>
          <cell r="AO165">
            <v>50.704984481375085</v>
          </cell>
          <cell r="AP165">
            <v>50.704984481375085</v>
          </cell>
          <cell r="AQ165">
            <v>51.754762307855486</v>
          </cell>
          <cell r="AR165">
            <v>51.754762307855486</v>
          </cell>
          <cell r="AS165">
            <v>53.919970610063153</v>
          </cell>
          <cell r="AT165">
            <v>53.919970610063153</v>
          </cell>
          <cell r="AU165">
            <v>1828.056759552439</v>
          </cell>
          <cell r="AW165">
            <v>591.9418767701909</v>
          </cell>
          <cell r="AX165">
            <v>483.45457248884441</v>
          </cell>
          <cell r="AY165">
            <v>752.66031029340365</v>
          </cell>
          <cell r="AZ165">
            <v>1075.3964492590353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2</v>
          </cell>
          <cell r="BG165">
            <v>0</v>
          </cell>
          <cell r="BH165">
            <v>15269.090518942499</v>
          </cell>
          <cell r="BI165">
            <v>7774.2755392523468</v>
          </cell>
          <cell r="BK165">
            <v>0</v>
          </cell>
          <cell r="BL165">
            <v>0</v>
          </cell>
          <cell r="BM165">
            <v>0</v>
          </cell>
        </row>
        <row r="166">
          <cell r="A166">
            <v>38657</v>
          </cell>
          <cell r="B166">
            <v>13.324494117875851</v>
          </cell>
          <cell r="C166">
            <v>18.800313618372783</v>
          </cell>
          <cell r="D166">
            <v>14.054603384608765</v>
          </cell>
          <cell r="E166">
            <v>13.14196680119262</v>
          </cell>
          <cell r="F166">
            <v>8.7613112007950793</v>
          </cell>
          <cell r="G166">
            <v>28.839316035950457</v>
          </cell>
          <cell r="H166">
            <v>0</v>
          </cell>
          <cell r="I166">
            <v>17.157567768223679</v>
          </cell>
          <cell r="J166">
            <v>23.728551168819994</v>
          </cell>
          <cell r="K166">
            <v>10.039002417577699</v>
          </cell>
          <cell r="L166">
            <v>7.8486746173789292</v>
          </cell>
          <cell r="M166">
            <v>0</v>
          </cell>
          <cell r="N166">
            <v>0</v>
          </cell>
          <cell r="O166">
            <v>20.625586785205098</v>
          </cell>
          <cell r="P166">
            <v>14.237130701291997</v>
          </cell>
          <cell r="Q166">
            <v>54.94072232165243</v>
          </cell>
          <cell r="R166">
            <v>0</v>
          </cell>
          <cell r="S166">
            <v>3.4680190169813851</v>
          </cell>
          <cell r="T166">
            <v>47.457102337639988</v>
          </cell>
          <cell r="U166">
            <v>126.30890314479566</v>
          </cell>
          <cell r="V166">
            <v>64.249615472497211</v>
          </cell>
          <cell r="W166">
            <v>57.131050121851253</v>
          </cell>
          <cell r="X166">
            <v>21.173168735254777</v>
          </cell>
          <cell r="Y166">
            <v>74.447677811144544</v>
          </cell>
          <cell r="Z166">
            <v>54.131782367020826</v>
          </cell>
          <cell r="AA166">
            <v>43.527017985177565</v>
          </cell>
          <cell r="AB166">
            <v>172.10647816334293</v>
          </cell>
          <cell r="AC166">
            <v>0</v>
          </cell>
          <cell r="AD166">
            <v>117.73011926068372</v>
          </cell>
          <cell r="AE166">
            <v>114.85995705424904</v>
          </cell>
          <cell r="AF166">
            <v>68.242729337360686</v>
          </cell>
          <cell r="AG166">
            <v>80.646039413173455</v>
          </cell>
          <cell r="AH166">
            <v>50.434385972079532</v>
          </cell>
          <cell r="AI166">
            <v>48.668877040658224</v>
          </cell>
          <cell r="AJ166">
            <v>49.67650002840908</v>
          </cell>
          <cell r="AK166">
            <v>49.67650002840908</v>
          </cell>
          <cell r="AL166">
            <v>68.12954652365093</v>
          </cell>
          <cell r="AM166">
            <v>50.434385972079532</v>
          </cell>
          <cell r="AN166">
            <v>48.668877040658224</v>
          </cell>
          <cell r="AO166">
            <v>49.67650002840908</v>
          </cell>
          <cell r="AP166">
            <v>49.67650002840908</v>
          </cell>
          <cell r="AQ166">
            <v>50.704984481375085</v>
          </cell>
          <cell r="AR166">
            <v>50.704984481375085</v>
          </cell>
          <cell r="AS166">
            <v>52.826274358224168</v>
          </cell>
          <cell r="AT166">
            <v>52.826274358224168</v>
          </cell>
          <cell r="AU166">
            <v>1790.9770133387367</v>
          </cell>
          <cell r="AW166">
            <v>579.93510813502292</v>
          </cell>
          <cell r="AX166">
            <v>473.64832727240537</v>
          </cell>
          <cell r="AY166">
            <v>737.39357793130853</v>
          </cell>
          <cell r="AZ166">
            <v>1053.5834354074282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2</v>
          </cell>
          <cell r="BG166">
            <v>0</v>
          </cell>
          <cell r="BH166">
            <v>15600.706279131118</v>
          </cell>
          <cell r="BI166">
            <v>8033.6001831396898</v>
          </cell>
          <cell r="BK166">
            <v>0</v>
          </cell>
          <cell r="BL166">
            <v>0</v>
          </cell>
          <cell r="BM166">
            <v>0</v>
          </cell>
        </row>
        <row r="167">
          <cell r="A167">
            <v>38687</v>
          </cell>
          <cell r="B167">
            <v>13.054224139804838</v>
          </cell>
          <cell r="C167">
            <v>18.418973786299983</v>
          </cell>
          <cell r="D167">
            <v>13.769524092670848</v>
          </cell>
          <cell r="E167">
            <v>12.875399151588333</v>
          </cell>
          <cell r="F167">
            <v>8.5835994343922213</v>
          </cell>
          <cell r="G167">
            <v>28.254348138207718</v>
          </cell>
          <cell r="H167">
            <v>0</v>
          </cell>
          <cell r="I167">
            <v>16.809548892351415</v>
          </cell>
          <cell r="J167">
            <v>23.247248468145589</v>
          </cell>
          <cell r="K167">
            <v>9.8353743519077579</v>
          </cell>
          <cell r="L167">
            <v>7.6894744933097021</v>
          </cell>
          <cell r="M167">
            <v>0</v>
          </cell>
          <cell r="N167">
            <v>0</v>
          </cell>
          <cell r="O167">
            <v>20.207223668465037</v>
          </cell>
          <cell r="P167">
            <v>13.948349080887354</v>
          </cell>
          <cell r="Q167">
            <v>53.826321453167843</v>
          </cell>
          <cell r="R167">
            <v>0</v>
          </cell>
          <cell r="S167">
            <v>3.397674776113587</v>
          </cell>
          <cell r="T167">
            <v>46.494496936291178</v>
          </cell>
          <cell r="U167">
            <v>123.74689184582112</v>
          </cell>
          <cell r="V167">
            <v>62.946395852209584</v>
          </cell>
          <cell r="W167">
            <v>55.972221311765949</v>
          </cell>
          <cell r="X167">
            <v>20.743698633114537</v>
          </cell>
          <cell r="Y167">
            <v>72.937603802221233</v>
          </cell>
          <cell r="Z167">
            <v>53.033789790052964</v>
          </cell>
          <cell r="AA167">
            <v>42.644129217147857</v>
          </cell>
          <cell r="AB167">
            <v>168.61552280942206</v>
          </cell>
          <cell r="AC167">
            <v>0</v>
          </cell>
          <cell r="AD167">
            <v>115.34211739964532</v>
          </cell>
          <cell r="AE167">
            <v>112.53017268872911</v>
          </cell>
          <cell r="AF167">
            <v>66.858514612332542</v>
          </cell>
          <cell r="AG167">
            <v>79.010239726454301</v>
          </cell>
          <cell r="AH167">
            <v>49.411390256811657</v>
          </cell>
          <cell r="AI167">
            <v>47.681692370519585</v>
          </cell>
          <cell r="AJ167">
            <v>48.668877040658224</v>
          </cell>
          <cell r="AK167">
            <v>48.668877040658224</v>
          </cell>
          <cell r="AL167">
            <v>66.747627564323821</v>
          </cell>
          <cell r="AM167">
            <v>49.411390256811657</v>
          </cell>
          <cell r="AN167">
            <v>47.681692370519585</v>
          </cell>
          <cell r="AO167">
            <v>48.668877040658224</v>
          </cell>
          <cell r="AP167">
            <v>48.668877040658224</v>
          </cell>
          <cell r="AQ167">
            <v>49.67650002840908</v>
          </cell>
          <cell r="AR167">
            <v>49.67650002840908</v>
          </cell>
          <cell r="AS167">
            <v>51.754762307855486</v>
          </cell>
          <cell r="AT167">
            <v>51.754762307855486</v>
          </cell>
          <cell r="AU167">
            <v>1754.6493813972463</v>
          </cell>
          <cell r="AW167">
            <v>568.17188113580903</v>
          </cell>
          <cell r="AX167">
            <v>464.04098894550054</v>
          </cell>
          <cell r="AY167">
            <v>722.43651131593674</v>
          </cell>
          <cell r="AZ167">
            <v>1032.2128700813096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2</v>
          </cell>
          <cell r="BG167">
            <v>0</v>
          </cell>
          <cell r="BH167">
            <v>15300.051981970482</v>
          </cell>
          <cell r="BI167">
            <v>8018.6651066202949</v>
          </cell>
          <cell r="BK167">
            <v>0</v>
          </cell>
          <cell r="BL167">
            <v>0</v>
          </cell>
          <cell r="BM167">
            <v>0</v>
          </cell>
        </row>
        <row r="168">
          <cell r="B168">
            <v>14.640209042455147</v>
          </cell>
          <cell r="C168">
            <v>20.656733306477818</v>
          </cell>
          <cell r="D168">
            <v>15.44241227765816</v>
          </cell>
          <cell r="E168">
            <v>14.439658233654391</v>
          </cell>
          <cell r="F168">
            <v>9.6264388224362616</v>
          </cell>
          <cell r="G168">
            <v>31.687027790519341</v>
          </cell>
          <cell r="H168">
            <v>0</v>
          </cell>
          <cell r="I168">
            <v>18.85177602727099</v>
          </cell>
          <cell r="J168">
            <v>26.071605144098196</v>
          </cell>
          <cell r="K168">
            <v>11.030294484041553</v>
          </cell>
          <cell r="L168">
            <v>8.623684778432489</v>
          </cell>
          <cell r="M168">
            <v>0</v>
          </cell>
          <cell r="N168">
            <v>0</v>
          </cell>
          <cell r="O168">
            <v>22.662241394485378</v>
          </cell>
          <cell r="P168">
            <v>15.64296308645892</v>
          </cell>
          <cell r="Q168">
            <v>60.365793449027322</v>
          </cell>
          <cell r="R168">
            <v>0</v>
          </cell>
          <cell r="S168">
            <v>3.8104653672143529</v>
          </cell>
          <cell r="T168">
            <v>52.143210288196393</v>
          </cell>
          <cell r="U168">
            <v>138.78115969012271</v>
          </cell>
          <cell r="V168">
            <v>70.593884697865875</v>
          </cell>
          <cell r="W168">
            <v>62.77240315463645</v>
          </cell>
          <cell r="X168">
            <v>23.263893820887631</v>
          </cell>
          <cell r="Y168">
            <v>81.798945328684567</v>
          </cell>
          <cell r="Z168">
            <v>59.476975462105607</v>
          </cell>
          <cell r="AA168">
            <v>47.825053368652163</v>
          </cell>
          <cell r="AB168">
            <v>189.10097415944233</v>
          </cell>
          <cell r="AC168">
            <v>0</v>
          </cell>
          <cell r="AD168">
            <v>129.35527167648709</v>
          </cell>
          <cell r="AE168">
            <v>126.20169794106208</v>
          </cell>
          <cell r="AF168">
            <v>74.981294921080178</v>
          </cell>
          <cell r="AG168">
            <v>88.609358449936835</v>
          </cell>
          <cell r="AH168">
            <v>55.414483058574874</v>
          </cell>
          <cell r="AI168">
            <v>53.474640570472211</v>
          </cell>
          <cell r="AJ168">
            <v>54.581760364000814</v>
          </cell>
          <cell r="AK168">
            <v>54.581760364000814</v>
          </cell>
          <cell r="AL168">
            <v>74.856935974461607</v>
          </cell>
          <cell r="AM168">
            <v>55.414483058574874</v>
          </cell>
          <cell r="AN168">
            <v>53.474640570472211</v>
          </cell>
          <cell r="AO168">
            <v>54.581760364000814</v>
          </cell>
          <cell r="AP168">
            <v>54.581760364000814</v>
          </cell>
          <cell r="AQ168">
            <v>55.711801568952588</v>
          </cell>
          <cell r="AR168">
            <v>55.711801568952588</v>
          </cell>
          <cell r="AS168">
            <v>58.042556264926404</v>
          </cell>
          <cell r="AT168">
            <v>58.042556264926404</v>
          </cell>
          <cell r="BA168">
            <v>600</v>
          </cell>
        </row>
        <row r="169">
          <cell r="A169">
            <v>38718</v>
          </cell>
          <cell r="B169">
            <v>12.78943623560472</v>
          </cell>
          <cell r="C169">
            <v>18.045368935168309</v>
          </cell>
          <cell r="D169">
            <v>13.490227262213189</v>
          </cell>
          <cell r="E169">
            <v>12.614238478952601</v>
          </cell>
          <cell r="F169">
            <v>8.4094923193017337</v>
          </cell>
          <cell r="G169">
            <v>27.681245551034859</v>
          </cell>
          <cell r="H169">
            <v>0</v>
          </cell>
          <cell r="I169">
            <v>16.468589125299211</v>
          </cell>
          <cell r="J169">
            <v>22.775708364775515</v>
          </cell>
          <cell r="K169">
            <v>9.6358766158665734</v>
          </cell>
          <cell r="L169">
            <v>7.5335035360411391</v>
          </cell>
          <cell r="M169">
            <v>0</v>
          </cell>
          <cell r="N169">
            <v>0</v>
          </cell>
          <cell r="O169">
            <v>19.79734650168951</v>
          </cell>
          <cell r="P169">
            <v>13.66542501886531</v>
          </cell>
          <cell r="Q169">
            <v>52.734524752287903</v>
          </cell>
          <cell r="R169">
            <v>0</v>
          </cell>
          <cell r="S169">
            <v>3.3287573763902687</v>
          </cell>
          <cell r="T169">
            <v>45.551416729551029</v>
          </cell>
          <cell r="U169">
            <v>121.23684760326658</v>
          </cell>
          <cell r="V169">
            <v>61.669610341546004</v>
          </cell>
          <cell r="W169">
            <v>54.836897832113387</v>
          </cell>
          <cell r="X169">
            <v>20.322939771645856</v>
          </cell>
          <cell r="Y169">
            <v>71.458159674302536</v>
          </cell>
          <cell r="Z169">
            <v>51.95806855990503</v>
          </cell>
          <cell r="AA169">
            <v>41.779148695830074</v>
          </cell>
          <cell r="AB169">
            <v>165.19537693003764</v>
          </cell>
          <cell r="AC169">
            <v>0</v>
          </cell>
          <cell r="AD169">
            <v>113.00255304061689</v>
          </cell>
          <cell r="AE169">
            <v>110.24764495928173</v>
          </cell>
          <cell r="AF169">
            <v>65.502376876949896</v>
          </cell>
          <cell r="AG169">
            <v>77.407620102073508</v>
          </cell>
          <cell r="AH169">
            <v>48.409144674876146</v>
          </cell>
          <cell r="AI169">
            <v>46.714531453387259</v>
          </cell>
          <cell r="AJ169">
            <v>47.681692370519585</v>
          </cell>
          <cell r="AK169">
            <v>47.681692370519585</v>
          </cell>
          <cell r="AL169">
            <v>65.393739028030339</v>
          </cell>
          <cell r="AM169">
            <v>48.409144674876146</v>
          </cell>
          <cell r="AN169">
            <v>46.714531453387259</v>
          </cell>
          <cell r="AO169">
            <v>47.681692370519585</v>
          </cell>
          <cell r="AP169">
            <v>47.681692370519585</v>
          </cell>
          <cell r="AQ169">
            <v>48.668877040658224</v>
          </cell>
          <cell r="AR169">
            <v>48.668877040658224</v>
          </cell>
          <cell r="AS169">
            <v>50.704984481375085</v>
          </cell>
          <cell r="AT169">
            <v>50.704984481375085</v>
          </cell>
          <cell r="AU169">
            <v>1719.0586080712756</v>
          </cell>
          <cell r="AW169">
            <v>556.64725584822463</v>
          </cell>
          <cell r="AX169">
            <v>454.62852294139958</v>
          </cell>
          <cell r="AY169">
            <v>707.78282928165152</v>
          </cell>
          <cell r="AZ169">
            <v>1011.2757787896242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2</v>
          </cell>
          <cell r="BG169">
            <v>0</v>
          </cell>
          <cell r="BH169">
            <v>15820.363256104423</v>
          </cell>
          <cell r="BI169">
            <v>8197.9610382378669</v>
          </cell>
          <cell r="BK169">
            <v>0</v>
          </cell>
          <cell r="BL169">
            <v>0</v>
          </cell>
          <cell r="BM169">
            <v>0</v>
          </cell>
        </row>
        <row r="170">
          <cell r="A170">
            <v>38749</v>
          </cell>
          <cell r="B170">
            <v>12.530019208559752</v>
          </cell>
          <cell r="C170">
            <v>17.679342170981574</v>
          </cell>
          <cell r="D170">
            <v>13.216595603549319</v>
          </cell>
          <cell r="E170">
            <v>12.358375109812359</v>
          </cell>
          <cell r="F170">
            <v>8.2389167398749059</v>
          </cell>
          <cell r="G170">
            <v>27.119767602088217</v>
          </cell>
          <cell r="H170">
            <v>0</v>
          </cell>
          <cell r="I170">
            <v>16.134545282255008</v>
          </cell>
          <cell r="J170">
            <v>22.31373283716119</v>
          </cell>
          <cell r="K170">
            <v>9.4404254311066662</v>
          </cell>
          <cell r="L170">
            <v>7.3806962461379388</v>
          </cell>
          <cell r="M170">
            <v>0</v>
          </cell>
          <cell r="N170">
            <v>0</v>
          </cell>
          <cell r="O170">
            <v>19.395783158455519</v>
          </cell>
          <cell r="P170">
            <v>13.388239702296715</v>
          </cell>
          <cell r="Q170">
            <v>51.664873722965503</v>
          </cell>
          <cell r="R170">
            <v>0</v>
          </cell>
          <cell r="S170">
            <v>3.2612378762004828</v>
          </cell>
          <cell r="T170">
            <v>44.62746567432238</v>
          </cell>
          <cell r="U170">
            <v>118.77771633319648</v>
          </cell>
          <cell r="V170">
            <v>60.418722759082598</v>
          </cell>
          <cell r="W170">
            <v>53.724602907934276</v>
          </cell>
          <cell r="X170">
            <v>19.910715454697687</v>
          </cell>
          <cell r="Y170">
            <v>70.008724140216572</v>
          </cell>
          <cell r="Z170">
            <v>50.904166931365275</v>
          </cell>
          <cell r="AA170">
            <v>40.93171317580542</v>
          </cell>
          <cell r="AB170">
            <v>161.84460424738725</v>
          </cell>
          <cell r="AC170">
            <v>0</v>
          </cell>
          <cell r="AD170">
            <v>110.71044369206889</v>
          </cell>
          <cell r="AE170">
            <v>108.01141532670218</v>
          </cell>
          <cell r="AF170">
            <v>64.173746626111168</v>
          </cell>
          <cell r="AG170">
            <v>75.837507525758156</v>
          </cell>
          <cell r="AH170">
            <v>47.42722833689205</v>
          </cell>
          <cell r="AI170">
            <v>45.766988133557469</v>
          </cell>
          <cell r="AJ170">
            <v>46.714531453387259</v>
          </cell>
          <cell r="AK170">
            <v>46.714531453387259</v>
          </cell>
          <cell r="AL170">
            <v>64.067312354211907</v>
          </cell>
          <cell r="AM170">
            <v>47.42722833689205</v>
          </cell>
          <cell r="AN170">
            <v>45.766988133557469</v>
          </cell>
          <cell r="AO170">
            <v>46.714531453387259</v>
          </cell>
          <cell r="AP170">
            <v>46.714531453387259</v>
          </cell>
          <cell r="AQ170">
            <v>47.681692370519585</v>
          </cell>
          <cell r="AR170">
            <v>47.681692370519585</v>
          </cell>
          <cell r="AS170">
            <v>49.67650002840908</v>
          </cell>
          <cell r="AT170">
            <v>49.67650002840908</v>
          </cell>
          <cell r="AU170">
            <v>1684.1897471452235</v>
          </cell>
          <cell r="AW170">
            <v>545.3563925478644</v>
          </cell>
          <cell r="AX170">
            <v>445.40697652929327</v>
          </cell>
          <cell r="AY170">
            <v>693.42637806806579</v>
          </cell>
          <cell r="AZ170">
            <v>990.76336907715768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2</v>
          </cell>
          <cell r="BG170">
            <v>0</v>
          </cell>
          <cell r="BH170">
            <v>15930.481785794726</v>
          </cell>
          <cell r="BI170">
            <v>8040.5521916529497</v>
          </cell>
          <cell r="BK170">
            <v>0</v>
          </cell>
          <cell r="BL170">
            <v>0</v>
          </cell>
          <cell r="BM170">
            <v>0</v>
          </cell>
        </row>
        <row r="171">
          <cell r="A171">
            <v>38777</v>
          </cell>
          <cell r="B171">
            <v>12.275864117434486</v>
          </cell>
          <cell r="C171">
            <v>17.320739782133593</v>
          </cell>
          <cell r="D171">
            <v>12.948514206061024</v>
          </cell>
          <cell r="E171">
            <v>12.107701595277849</v>
          </cell>
          <cell r="F171">
            <v>8.0718010635185653</v>
          </cell>
          <cell r="G171">
            <v>26.569678500748598</v>
          </cell>
          <cell r="H171">
            <v>0</v>
          </cell>
          <cell r="I171">
            <v>15.807277082723843</v>
          </cell>
          <cell r="J171">
            <v>21.861127880362769</v>
          </cell>
          <cell r="K171">
            <v>9.248938718615026</v>
          </cell>
          <cell r="L171">
            <v>7.2309884527353843</v>
          </cell>
          <cell r="M171">
            <v>0</v>
          </cell>
          <cell r="N171">
            <v>0</v>
          </cell>
          <cell r="O171">
            <v>19.002365003699968</v>
          </cell>
          <cell r="P171">
            <v>13.116676728217664</v>
          </cell>
          <cell r="Q171">
            <v>50.616919169147621</v>
          </cell>
          <cell r="R171">
            <v>0</v>
          </cell>
          <cell r="S171">
            <v>3.1950879209760981</v>
          </cell>
          <cell r="T171">
            <v>43.722255760725538</v>
          </cell>
          <cell r="U171">
            <v>116.36846533239259</v>
          </cell>
          <cell r="V171">
            <v>59.193207799136104</v>
          </cell>
          <cell r="W171">
            <v>52.634869435027312</v>
          </cell>
          <cell r="X171">
            <v>19.506852570169865</v>
          </cell>
          <cell r="Y171">
            <v>68.588688514791087</v>
          </cell>
          <cell r="Z171">
            <v>49.871642322284167</v>
          </cell>
          <cell r="AA171">
            <v>40.101466779614469</v>
          </cell>
          <cell r="AB171">
            <v>158.56179761668972</v>
          </cell>
          <cell r="AC171">
            <v>0</v>
          </cell>
          <cell r="AD171">
            <v>108.46482679103057</v>
          </cell>
          <cell r="AE171">
            <v>105.82054469450284</v>
          </cell>
          <cell r="AF171">
            <v>62.872065906382744</v>
          </cell>
          <cell r="AG171">
            <v>74.299242634451758</v>
          </cell>
          <cell r="AH171">
            <v>46.46522889067036</v>
          </cell>
          <cell r="AI171">
            <v>44.838664493664957</v>
          </cell>
          <cell r="AJ171">
            <v>45.766988133557469</v>
          </cell>
          <cell r="AK171">
            <v>45.766988133557469</v>
          </cell>
          <cell r="AL171">
            <v>62.767790514819026</v>
          </cell>
          <cell r="AM171">
            <v>46.46522889067036</v>
          </cell>
          <cell r="AN171">
            <v>44.838664493664957</v>
          </cell>
          <cell r="AO171">
            <v>45.766988133557469</v>
          </cell>
          <cell r="AP171">
            <v>45.766988133557469</v>
          </cell>
          <cell r="AQ171">
            <v>46.714531453387259</v>
          </cell>
          <cell r="AR171">
            <v>46.714531453387259</v>
          </cell>
          <cell r="AS171">
            <v>48.668877040658224</v>
          </cell>
          <cell r="AT171">
            <v>48.668877040658224</v>
          </cell>
          <cell r="AU171">
            <v>1650.0281555679721</v>
          </cell>
          <cell r="AW171">
            <v>534.29454967781805</v>
          </cell>
          <cell r="AX171">
            <v>436.3724771543603</v>
          </cell>
          <cell r="AY171">
            <v>679.36112873579361</v>
          </cell>
          <cell r="AZ171">
            <v>970.66702683217841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2</v>
          </cell>
          <cell r="BG171">
            <v>0</v>
          </cell>
          <cell r="BH171">
            <v>16120.248054138079</v>
          </cell>
          <cell r="BI171">
            <v>7923.6400436542144</v>
          </cell>
          <cell r="BK171">
            <v>0</v>
          </cell>
          <cell r="BL171">
            <v>0</v>
          </cell>
          <cell r="BM171">
            <v>0</v>
          </cell>
        </row>
        <row r="172">
          <cell r="A172">
            <v>38808</v>
          </cell>
          <cell r="B172">
            <v>12.026864230724289</v>
          </cell>
          <cell r="C172">
            <v>16.969411174857562</v>
          </cell>
          <cell r="D172">
            <v>12.685870489942051</v>
          </cell>
          <cell r="E172">
            <v>11.862112665919847</v>
          </cell>
          <cell r="F172">
            <v>7.9080751106132308</v>
          </cell>
          <cell r="G172">
            <v>26.030747239101874</v>
          </cell>
          <cell r="H172">
            <v>0</v>
          </cell>
          <cell r="I172">
            <v>15.486647091617563</v>
          </cell>
          <cell r="J172">
            <v>21.417703424577489</v>
          </cell>
          <cell r="K172">
            <v>9.0613360642443297</v>
          </cell>
          <cell r="L172">
            <v>7.0843172865910224</v>
          </cell>
          <cell r="M172">
            <v>0</v>
          </cell>
          <cell r="N172">
            <v>0</v>
          </cell>
          <cell r="O172">
            <v>18.616926822901995</v>
          </cell>
          <cell r="P172">
            <v>12.850622054746497</v>
          </cell>
          <cell r="Q172">
            <v>49.590221006137092</v>
          </cell>
          <cell r="R172">
            <v>0</v>
          </cell>
          <cell r="S172">
            <v>3.1302797312844035</v>
          </cell>
          <cell r="T172">
            <v>42.835406849154978</v>
          </cell>
          <cell r="U172">
            <v>114.00808284467402</v>
          </cell>
          <cell r="V172">
            <v>57.992550811163653</v>
          </cell>
          <cell r="W172">
            <v>51.567239783790448</v>
          </cell>
          <cell r="X172">
            <v>19.111181517315309</v>
          </cell>
          <cell r="Y172">
            <v>67.197456459238396</v>
          </cell>
          <cell r="Z172">
            <v>48.860061127713614</v>
          </cell>
          <cell r="AA172">
            <v>39.288060848307737</v>
          </cell>
          <cell r="AB172">
            <v>155.34557843525974</v>
          </cell>
          <cell r="AC172">
            <v>0</v>
          </cell>
          <cell r="AD172">
            <v>106.26475929886514</v>
          </cell>
          <cell r="AE172">
            <v>103.6741130145431</v>
          </cell>
          <cell r="AF172">
            <v>61.596788081688395</v>
          </cell>
          <cell r="AG172">
            <v>72.792179439417126</v>
          </cell>
          <cell r="AH172">
            <v>45.522742348048205</v>
          </cell>
          <cell r="AI172">
            <v>43.929170687579038</v>
          </cell>
          <cell r="AJ172">
            <v>44.838664493664957</v>
          </cell>
          <cell r="AK172">
            <v>44.838664493664957</v>
          </cell>
          <cell r="AL172">
            <v>61.494627780389415</v>
          </cell>
          <cell r="AM172">
            <v>45.522742348048205</v>
          </cell>
          <cell r="AN172">
            <v>43.929170687579038</v>
          </cell>
          <cell r="AO172">
            <v>44.838664493664957</v>
          </cell>
          <cell r="AP172">
            <v>44.838664493664957</v>
          </cell>
          <cell r="AQ172">
            <v>45.766988133557469</v>
          </cell>
          <cell r="AR172">
            <v>45.766988133557469</v>
          </cell>
          <cell r="AS172">
            <v>47.681692370519585</v>
          </cell>
          <cell r="AT172">
            <v>47.681692370519585</v>
          </cell>
          <cell r="AU172">
            <v>1616.5594873035889</v>
          </cell>
          <cell r="AW172">
            <v>523.45708185747083</v>
          </cell>
          <cell r="AX172">
            <v>427.52123081150069</v>
          </cell>
          <cell r="AY172">
            <v>665.58117463461747</v>
          </cell>
          <cell r="AZ172">
            <v>950.97831266897151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2</v>
          </cell>
          <cell r="BG172">
            <v>0</v>
          </cell>
          <cell r="BH172">
            <v>15945.416662025751</v>
          </cell>
          <cell r="BI172">
            <v>8013.3416507118654</v>
          </cell>
          <cell r="BK172">
            <v>0</v>
          </cell>
          <cell r="BL172">
            <v>0</v>
          </cell>
          <cell r="BM172">
            <v>0</v>
          </cell>
        </row>
        <row r="173">
          <cell r="A173">
            <v>38838</v>
          </cell>
          <cell r="B173">
            <v>11.782914981833848</v>
          </cell>
          <cell r="C173">
            <v>16.625208809984748</v>
          </cell>
          <cell r="D173">
            <v>12.428554158920628</v>
          </cell>
          <cell r="E173">
            <v>11.621505187562152</v>
          </cell>
          <cell r="F173">
            <v>7.7476701250414344</v>
          </cell>
          <cell r="G173">
            <v>25.502747494928045</v>
          </cell>
          <cell r="H173">
            <v>0</v>
          </cell>
          <cell r="I173">
            <v>15.172520661539462</v>
          </cell>
          <cell r="J173">
            <v>20.98327325532054</v>
          </cell>
          <cell r="K173">
            <v>8.8775386849433122</v>
          </cell>
          <cell r="L173">
            <v>6.9406211536829545</v>
          </cell>
          <cell r="M173">
            <v>0</v>
          </cell>
          <cell r="N173">
            <v>0</v>
          </cell>
          <cell r="O173">
            <v>18.239306752701722</v>
          </cell>
          <cell r="P173">
            <v>12.589963953192328</v>
          </cell>
          <cell r="Q173">
            <v>48.584348075780618</v>
          </cell>
          <cell r="R173">
            <v>0</v>
          </cell>
          <cell r="S173">
            <v>3.0667860911622342</v>
          </cell>
          <cell r="T173">
            <v>41.966546510641081</v>
          </cell>
          <cell r="U173">
            <v>111.69557763601395</v>
          </cell>
          <cell r="V173">
            <v>56.816247583637143</v>
          </cell>
          <cell r="W173">
            <v>50.521265607041023</v>
          </cell>
          <cell r="X173">
            <v>18.723536135516802</v>
          </cell>
          <cell r="Y173">
            <v>65.834443730725027</v>
          </cell>
          <cell r="Z173">
            <v>47.868998537816154</v>
          </cell>
          <cell r="AA173">
            <v>38.491153795027614</v>
          </cell>
          <cell r="AB173">
            <v>152.19459606356878</v>
          </cell>
          <cell r="AC173">
            <v>0</v>
          </cell>
          <cell r="AD173">
            <v>104.10931730524413</v>
          </cell>
          <cell r="AE173">
            <v>101.57121890065841</v>
          </cell>
          <cell r="AF173">
            <v>60.34737760375149</v>
          </cell>
          <cell r="AG173">
            <v>71.315685054955736</v>
          </cell>
          <cell r="AH173">
            <v>44.599372915235492</v>
          </cell>
          <cell r="AI173">
            <v>43.038124776689138</v>
          </cell>
          <cell r="AJ173">
            <v>43.929170687579038</v>
          </cell>
          <cell r="AK173">
            <v>43.929170687579038</v>
          </cell>
          <cell r="AL173">
            <v>60.247289490870884</v>
          </cell>
          <cell r="AM173">
            <v>44.599372915235492</v>
          </cell>
          <cell r="AN173">
            <v>43.038124776689138</v>
          </cell>
          <cell r="AO173">
            <v>43.929170687579038</v>
          </cell>
          <cell r="AP173">
            <v>43.929170687579038</v>
          </cell>
          <cell r="AQ173">
            <v>44.838664493664957</v>
          </cell>
          <cell r="AR173">
            <v>44.838664493664957</v>
          </cell>
          <cell r="AS173">
            <v>46.714531453387259</v>
          </cell>
          <cell r="AT173">
            <v>46.714531453387259</v>
          </cell>
          <cell r="AU173">
            <v>1583.7696873067634</v>
          </cell>
          <cell r="AW173">
            <v>512.83943793169249</v>
          </cell>
          <cell r="AX173">
            <v>418.84952045205807</v>
          </cell>
          <cell r="AY173">
            <v>652.08072892301288</v>
          </cell>
          <cell r="AZ173">
            <v>931.68895838375056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2</v>
          </cell>
          <cell r="BG173">
            <v>0</v>
          </cell>
          <cell r="BH173">
            <v>16155.774394163824</v>
          </cell>
          <cell r="BI173">
            <v>8058.0601653813192</v>
          </cell>
          <cell r="BK173">
            <v>0</v>
          </cell>
          <cell r="BL173">
            <v>0</v>
          </cell>
          <cell r="BM173">
            <v>0</v>
          </cell>
        </row>
        <row r="174">
          <cell r="A174">
            <v>38869</v>
          </cell>
          <cell r="B174">
            <v>11.5439139251648</v>
          </cell>
          <cell r="C174">
            <v>16.287988140985956</v>
          </cell>
          <cell r="D174">
            <v>12.176457153940946</v>
          </cell>
          <cell r="E174">
            <v>11.385778117970762</v>
          </cell>
          <cell r="F174">
            <v>7.5905187453138412</v>
          </cell>
          <cell r="G174">
            <v>24.98545753665805</v>
          </cell>
          <cell r="H174">
            <v>0</v>
          </cell>
          <cell r="I174">
            <v>14.864765876239591</v>
          </cell>
          <cell r="J174">
            <v>20.557654935224974</v>
          </cell>
          <cell r="K174">
            <v>8.6974693956721119</v>
          </cell>
          <cell r="L174">
            <v>6.7998397093436518</v>
          </cell>
          <cell r="M174">
            <v>0</v>
          </cell>
          <cell r="N174">
            <v>0</v>
          </cell>
          <cell r="O174">
            <v>17.869346212926345</v>
          </cell>
          <cell r="P174">
            <v>12.334592961134989</v>
          </cell>
          <cell r="Q174">
            <v>47.598877965405499</v>
          </cell>
          <cell r="R174">
            <v>0</v>
          </cell>
          <cell r="S174">
            <v>3.0045803366867285</v>
          </cell>
          <cell r="T174">
            <v>41.115309870449948</v>
          </cell>
          <cell r="U174">
            <v>109.42997857827449</v>
          </cell>
          <cell r="V174">
            <v>55.663804132301458</v>
          </cell>
          <cell r="W174">
            <v>49.496507651734007</v>
          </cell>
          <cell r="X174">
            <v>18.343753634508452</v>
          </cell>
          <cell r="Y174">
            <v>64.499077937021113</v>
          </cell>
          <cell r="Z174">
            <v>46.898038359467606</v>
          </cell>
          <cell r="AA174">
            <v>37.710410961560214</v>
          </cell>
          <cell r="AB174">
            <v>149.10752725804895</v>
          </cell>
          <cell r="AC174">
            <v>0</v>
          </cell>
          <cell r="AD174">
            <v>101.9975956401546</v>
          </cell>
          <cell r="AE174">
            <v>99.510979250126496</v>
          </cell>
          <cell r="AF174">
            <v>59.123309787193428</v>
          </cell>
          <cell r="AG174">
            <v>69.869139432629709</v>
          </cell>
          <cell r="AH174">
            <v>43.694732826602753</v>
          </cell>
          <cell r="AI174">
            <v>42.165152569511065</v>
          </cell>
          <cell r="AJ174">
            <v>43.038124776689138</v>
          </cell>
          <cell r="AK174">
            <v>43.038124776689138</v>
          </cell>
          <cell r="AL174">
            <v>59.025251831092817</v>
          </cell>
          <cell r="AM174">
            <v>43.694732826602753</v>
          </cell>
          <cell r="AN174">
            <v>42.165152569511065</v>
          </cell>
          <cell r="AO174">
            <v>43.038124776689138</v>
          </cell>
          <cell r="AP174">
            <v>43.038124776689138</v>
          </cell>
          <cell r="AQ174">
            <v>43.929170687579038</v>
          </cell>
          <cell r="AR174">
            <v>43.929170687579038</v>
          </cell>
          <cell r="AS174">
            <v>45.766988133557469</v>
          </cell>
          <cell r="AT174">
            <v>45.766988133557469</v>
          </cell>
          <cell r="AU174">
            <v>1551.6449856204397</v>
          </cell>
          <cell r="AW174">
            <v>502.43715905959635</v>
          </cell>
          <cell r="AX174">
            <v>410.35370442285785</v>
          </cell>
          <cell r="AY174">
            <v>638.85412213798554</v>
          </cell>
          <cell r="AZ174">
            <v>912.79086348245414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2</v>
          </cell>
          <cell r="BG174">
            <v>0</v>
          </cell>
          <cell r="BH174">
            <v>15999.715996917277</v>
          </cell>
          <cell r="BI174">
            <v>8211.322569000984</v>
          </cell>
          <cell r="BK174">
            <v>0</v>
          </cell>
          <cell r="BL174">
            <v>0</v>
          </cell>
          <cell r="BM174">
            <v>0</v>
          </cell>
        </row>
        <row r="175">
          <cell r="A175">
            <v>38899</v>
          </cell>
          <cell r="B175">
            <v>11.309760693094077</v>
          </cell>
          <cell r="C175">
            <v>15.957607553269732</v>
          </cell>
          <cell r="D175">
            <v>11.929473607784157</v>
          </cell>
          <cell r="E175">
            <v>11.154832464421556</v>
          </cell>
          <cell r="F175">
            <v>7.4365549762810375</v>
          </cell>
          <cell r="G175">
            <v>24.478660130258405</v>
          </cell>
          <cell r="H175">
            <v>0</v>
          </cell>
          <cell r="I175">
            <v>14.563253495217017</v>
          </cell>
          <cell r="J175">
            <v>20.140669727427799</v>
          </cell>
          <cell r="K175">
            <v>8.5210525769886907</v>
          </cell>
          <cell r="L175">
            <v>6.6619138329184322</v>
          </cell>
          <cell r="M175">
            <v>0</v>
          </cell>
          <cell r="N175">
            <v>0</v>
          </cell>
          <cell r="O175">
            <v>17.506889839994955</v>
          </cell>
          <cell r="P175">
            <v>12.084401836456683</v>
          </cell>
          <cell r="Q175">
            <v>46.633396830428964</v>
          </cell>
          <cell r="R175">
            <v>0</v>
          </cell>
          <cell r="S175">
            <v>2.9436363447779104</v>
          </cell>
          <cell r="T175">
            <v>40.281339454855598</v>
          </cell>
          <cell r="U175">
            <v>107.2103342413849</v>
          </cell>
          <cell r="V175">
            <v>54.534736492727568</v>
          </cell>
          <cell r="W175">
            <v>48.492535574499264</v>
          </cell>
          <cell r="X175">
            <v>17.97167452601251</v>
          </cell>
          <cell r="Y175">
            <v>63.190798296126331</v>
          </cell>
          <cell r="Z175">
            <v>45.946772841478285</v>
          </cell>
          <cell r="AA175">
            <v>36.945504477796867</v>
          </cell>
          <cell r="AB175">
            <v>146.0830756154015</v>
          </cell>
          <cell r="AC175">
            <v>0</v>
          </cell>
          <cell r="AD175">
            <v>99.928707493776301</v>
          </cell>
          <cell r="AE175">
            <v>97.49252887281159</v>
          </cell>
          <cell r="AF175">
            <v>57.924070589193924</v>
          </cell>
          <cell r="AG175">
            <v>68.451935100874735</v>
          </cell>
          <cell r="AH175">
            <v>42.808442181840377</v>
          </cell>
          <cell r="AI175">
            <v>41.309887464546662</v>
          </cell>
          <cell r="AJ175">
            <v>42.165152569511065</v>
          </cell>
          <cell r="AK175">
            <v>42.165152569511065</v>
          </cell>
          <cell r="AL175">
            <v>57.828001610791873</v>
          </cell>
          <cell r="AM175">
            <v>42.808442181840377</v>
          </cell>
          <cell r="AN175">
            <v>41.309887464546662</v>
          </cell>
          <cell r="AO175">
            <v>42.165152569511065</v>
          </cell>
          <cell r="AP175">
            <v>42.165152569511065</v>
          </cell>
          <cell r="AQ175">
            <v>43.038124776689138</v>
          </cell>
          <cell r="AR175">
            <v>43.038124776689138</v>
          </cell>
          <cell r="AS175">
            <v>44.838664493664957</v>
          </cell>
          <cell r="AT175">
            <v>44.838664493664957</v>
          </cell>
          <cell r="AU175">
            <v>1520.1718915931756</v>
          </cell>
          <cell r="AW175">
            <v>492.24587684206568</v>
          </cell>
          <cell r="AX175">
            <v>402.03021493690926</v>
          </cell>
          <cell r="AY175">
            <v>625.8957998142007</v>
          </cell>
          <cell r="AZ175">
            <v>894.27609177897489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2</v>
          </cell>
          <cell r="BG175">
            <v>0</v>
          </cell>
          <cell r="BH175">
            <v>15948.666713722076</v>
          </cell>
          <cell r="BI175">
            <v>8262.7721234893961</v>
          </cell>
          <cell r="BK175">
            <v>0</v>
          </cell>
          <cell r="BL175">
            <v>0</v>
          </cell>
          <cell r="BM175">
            <v>0</v>
          </cell>
        </row>
        <row r="176">
          <cell r="A176">
            <v>38930</v>
          </cell>
          <cell r="B176">
            <v>11.080356953824895</v>
          </cell>
          <cell r="C176">
            <v>15.633928304711844</v>
          </cell>
          <cell r="D176">
            <v>11.687499800609814</v>
          </cell>
          <cell r="E176">
            <v>10.928571242128664</v>
          </cell>
          <cell r="F176">
            <v>7.2857141614191097</v>
          </cell>
          <cell r="G176">
            <v>23.982142448004559</v>
          </cell>
          <cell r="H176">
            <v>0</v>
          </cell>
          <cell r="I176">
            <v>14.267856899445741</v>
          </cell>
          <cell r="J176">
            <v>19.732142520510077</v>
          </cell>
          <cell r="K176">
            <v>8.348214143292731</v>
          </cell>
          <cell r="L176">
            <v>6.526785602937955</v>
          </cell>
          <cell r="M176">
            <v>0</v>
          </cell>
          <cell r="N176">
            <v>0</v>
          </cell>
          <cell r="O176">
            <v>17.151785421674166</v>
          </cell>
          <cell r="P176">
            <v>11.83928551230605</v>
          </cell>
          <cell r="Q176">
            <v>45.687499220565627</v>
          </cell>
          <cell r="R176">
            <v>0</v>
          </cell>
          <cell r="S176">
            <v>2.883928522228397</v>
          </cell>
          <cell r="T176">
            <v>39.464285041020155</v>
          </cell>
          <cell r="U176">
            <v>105.0357124937921</v>
          </cell>
          <cell r="V176">
            <v>53.428570517073432</v>
          </cell>
          <cell r="W176">
            <v>47.508927760920443</v>
          </cell>
          <cell r="X176">
            <v>17.607142556762852</v>
          </cell>
          <cell r="Y176">
            <v>61.909055400771557</v>
          </cell>
          <cell r="Z176">
            <v>45.014802503359377</v>
          </cell>
          <cell r="AA176">
            <v>36.196113124046285</v>
          </cell>
          <cell r="AB176">
            <v>143.11997102817722</v>
          </cell>
          <cell r="AC176">
            <v>0</v>
          </cell>
          <cell r="AD176">
            <v>97.901784044069146</v>
          </cell>
          <cell r="AE176">
            <v>95.515020127830965</v>
          </cell>
          <cell r="AF176">
            <v>56.749156393620623</v>
          </cell>
          <cell r="AG176">
            <v>67.063476909894561</v>
          </cell>
          <cell r="AH176">
            <v>41.940128786420857</v>
          </cell>
          <cell r="AI176">
            <v>40.471970296330831</v>
          </cell>
          <cell r="AJ176">
            <v>41.309887464546662</v>
          </cell>
          <cell r="AK176">
            <v>41.309887464546662</v>
          </cell>
          <cell r="AL176">
            <v>56.655036049099628</v>
          </cell>
          <cell r="AM176">
            <v>41.940128786420857</v>
          </cell>
          <cell r="AN176">
            <v>40.471970296330831</v>
          </cell>
          <cell r="AO176">
            <v>41.309887464546662</v>
          </cell>
          <cell r="AP176">
            <v>41.309887464546662</v>
          </cell>
          <cell r="AQ176">
            <v>42.165152569511065</v>
          </cell>
          <cell r="AR176">
            <v>42.165152569511065</v>
          </cell>
          <cell r="AS176">
            <v>43.929170687579038</v>
          </cell>
          <cell r="AT176">
            <v>43.929170687579038</v>
          </cell>
          <cell r="AU176">
            <v>1489.3371882137908</v>
          </cell>
          <cell r="AW176">
            <v>482.26131148726029</v>
          </cell>
          <cell r="AX176">
            <v>393.87555657512479</v>
          </cell>
          <cell r="AY176">
            <v>613.20032015140578</v>
          </cell>
          <cell r="AZ176">
            <v>876.13686806238502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2</v>
          </cell>
          <cell r="BG176">
            <v>0</v>
          </cell>
          <cell r="BH176">
            <v>15948.43872745529</v>
          </cell>
          <cell r="BI176">
            <v>8437.0440744816697</v>
          </cell>
          <cell r="BK176">
            <v>0</v>
          </cell>
          <cell r="BL176">
            <v>0</v>
          </cell>
          <cell r="BM176">
            <v>0</v>
          </cell>
        </row>
        <row r="177">
          <cell r="A177">
            <v>38961</v>
          </cell>
          <cell r="B177">
            <v>10.855606370092666</v>
          </cell>
          <cell r="C177">
            <v>15.316814467391028</v>
          </cell>
          <cell r="D177">
            <v>11.450434116399107</v>
          </cell>
          <cell r="E177">
            <v>10.706899433516053</v>
          </cell>
          <cell r="F177">
            <v>7.1379329556773694</v>
          </cell>
          <cell r="G177">
            <v>23.495695979104667</v>
          </cell>
          <cell r="H177">
            <v>0</v>
          </cell>
          <cell r="I177">
            <v>13.978452038201501</v>
          </cell>
          <cell r="J177">
            <v>19.331901754959532</v>
          </cell>
          <cell r="K177">
            <v>8.1788815117136533</v>
          </cell>
          <cell r="L177">
            <v>6.3943982727943132</v>
          </cell>
          <cell r="M177">
            <v>0</v>
          </cell>
          <cell r="N177">
            <v>0</v>
          </cell>
          <cell r="O177">
            <v>16.803883833157155</v>
          </cell>
          <cell r="P177">
            <v>11.599141052975723</v>
          </cell>
          <cell r="Q177">
            <v>44.760787909560136</v>
          </cell>
          <cell r="R177">
            <v>0</v>
          </cell>
          <cell r="S177">
            <v>2.8254317949556249</v>
          </cell>
          <cell r="T177">
            <v>38.663803509919063</v>
          </cell>
          <cell r="U177">
            <v>102.90520011101536</v>
          </cell>
          <cell r="V177">
            <v>52.344841674967341</v>
          </cell>
          <cell r="W177">
            <v>46.545271148479515</v>
          </cell>
          <cell r="X177">
            <v>17.250004642886982</v>
          </cell>
          <cell r="Y177">
            <v>60.653310987697282</v>
          </cell>
          <cell r="Z177">
            <v>44.101735967562561</v>
          </cell>
          <cell r="AA177">
            <v>35.46192219613949</v>
          </cell>
          <cell r="AB177">
            <v>140.21696915139933</v>
          </cell>
          <cell r="AC177">
            <v>0</v>
          </cell>
          <cell r="AD177">
            <v>95.915974091914521</v>
          </cell>
          <cell r="AE177">
            <v>93.577622567591234</v>
          </cell>
          <cell r="AF177">
            <v>55.59807379953731</v>
          </cell>
          <cell r="AG177">
            <v>65.703181781730052</v>
          </cell>
          <cell r="AH177">
            <v>41.089427995297058</v>
          </cell>
          <cell r="AI177">
            <v>39.651049184601312</v>
          </cell>
          <cell r="AJ177">
            <v>40.471970296330831</v>
          </cell>
          <cell r="AK177">
            <v>40.471970296330831</v>
          </cell>
          <cell r="AL177">
            <v>55.505862563401571</v>
          </cell>
          <cell r="AM177">
            <v>41.089427995297058</v>
          </cell>
          <cell r="AN177">
            <v>39.651049184601312</v>
          </cell>
          <cell r="AO177">
            <v>40.471970296330831</v>
          </cell>
          <cell r="AP177">
            <v>40.471970296330831</v>
          </cell>
          <cell r="AQ177">
            <v>41.309887464546662</v>
          </cell>
          <cell r="AR177">
            <v>41.309887464546662</v>
          </cell>
          <cell r="AS177">
            <v>43.038124776689138</v>
          </cell>
          <cell r="AT177">
            <v>43.038124776689138</v>
          </cell>
          <cell r="AU177">
            <v>1459.1279265609323</v>
          </cell>
          <cell r="AW177">
            <v>472.47927001333318</v>
          </cell>
          <cell r="AX177">
            <v>385.88630481843313</v>
          </cell>
          <cell r="AY177">
            <v>600.7623517291662</v>
          </cell>
          <cell r="AZ177">
            <v>858.36557483176625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2</v>
          </cell>
          <cell r="BG177">
            <v>0</v>
          </cell>
          <cell r="BH177">
            <v>15976.357143639721</v>
          </cell>
          <cell r="BI177">
            <v>8309.1839949962232</v>
          </cell>
          <cell r="BK177">
            <v>0</v>
          </cell>
          <cell r="BL177">
            <v>0</v>
          </cell>
          <cell r="BM177">
            <v>0</v>
          </cell>
        </row>
        <row r="178">
          <cell r="A178">
            <v>38991</v>
          </cell>
          <cell r="B178">
            <v>10.635414558708518</v>
          </cell>
          <cell r="C178">
            <v>15.006132870506546</v>
          </cell>
          <cell r="D178">
            <v>11.218177000281582</v>
          </cell>
          <cell r="E178">
            <v>10.48972394831525</v>
          </cell>
          <cell r="F178">
            <v>6.9931492988768342</v>
          </cell>
          <cell r="G178">
            <v>23.019116442136241</v>
          </cell>
          <cell r="H178">
            <v>0</v>
          </cell>
          <cell r="I178">
            <v>13.694917376967121</v>
          </cell>
          <cell r="J178">
            <v>18.939779351124749</v>
          </cell>
          <cell r="K178">
            <v>8.0129835716297073</v>
          </cell>
          <cell r="L178">
            <v>6.2646962469105008</v>
          </cell>
          <cell r="M178">
            <v>0</v>
          </cell>
          <cell r="N178">
            <v>0</v>
          </cell>
          <cell r="O178">
            <v>16.463038974439229</v>
          </cell>
          <cell r="P178">
            <v>11.363867610674854</v>
          </cell>
          <cell r="Q178">
            <v>43.852873728373446</v>
          </cell>
          <cell r="R178">
            <v>0</v>
          </cell>
          <cell r="S178">
            <v>2.7681215974720796</v>
          </cell>
          <cell r="T178">
            <v>37.879558702249497</v>
          </cell>
          <cell r="U178">
            <v>100.81790239214098</v>
          </cell>
          <cell r="V178">
            <v>51.283094858430083</v>
          </cell>
          <cell r="W178">
            <v>45.601161053092689</v>
          </cell>
          <cell r="X178">
            <v>16.900110805619022</v>
          </cell>
          <cell r="Y178">
            <v>59.423037711611919</v>
          </cell>
          <cell r="Z178">
            <v>43.207189795122439</v>
          </cell>
          <cell r="AA178">
            <v>34.742623373270973</v>
          </cell>
          <cell r="AB178">
            <v>137.37285088000533</v>
          </cell>
          <cell r="AC178">
            <v>0</v>
          </cell>
          <cell r="AD178">
            <v>93.970443703657338</v>
          </cell>
          <cell r="AE178">
            <v>91.679522589044936</v>
          </cell>
          <cell r="AF178">
            <v>54.470339414002005</v>
          </cell>
          <cell r="AG178">
            <v>64.37047846539771</v>
          </cell>
          <cell r="AH178">
            <v>40.25598255977085</v>
          </cell>
          <cell r="AI178">
            <v>38.846779386527864</v>
          </cell>
          <cell r="AJ178">
            <v>39.651049184601312</v>
          </cell>
          <cell r="AK178">
            <v>39.651049184601312</v>
          </cell>
          <cell r="AL178">
            <v>54.379998562478832</v>
          </cell>
          <cell r="AM178">
            <v>40.25598255977085</v>
          </cell>
          <cell r="AN178">
            <v>38.846779386527864</v>
          </cell>
          <cell r="AO178">
            <v>39.651049184601312</v>
          </cell>
          <cell r="AP178">
            <v>39.651049184601312</v>
          </cell>
          <cell r="AQ178">
            <v>40.471970296330831</v>
          </cell>
          <cell r="AR178">
            <v>40.471970296330831</v>
          </cell>
          <cell r="AS178">
            <v>42.165152569511065</v>
          </cell>
          <cell r="AT178">
            <v>42.165152569511065</v>
          </cell>
          <cell r="AU178">
            <v>1429.5314203652217</v>
          </cell>
          <cell r="AW178">
            <v>462.89564448760342</v>
          </cell>
          <cell r="AX178">
            <v>378.05910460966396</v>
          </cell>
          <cell r="AY178">
            <v>588.57667126795434</v>
          </cell>
          <cell r="AZ178">
            <v>840.95474909726738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2</v>
          </cell>
          <cell r="BG178">
            <v>0</v>
          </cell>
          <cell r="BH178">
            <v>15790.869487375805</v>
          </cell>
          <cell r="BI178">
            <v>7989.1060242651502</v>
          </cell>
          <cell r="BK178">
            <v>0</v>
          </cell>
          <cell r="BL178">
            <v>0</v>
          </cell>
          <cell r="BM178">
            <v>0</v>
          </cell>
        </row>
        <row r="179">
          <cell r="A179">
            <v>39022</v>
          </cell>
          <cell r="B179">
            <v>10.419689050923424</v>
          </cell>
          <cell r="C179">
            <v>14.701753044453604</v>
          </cell>
          <cell r="D179">
            <v>10.99063091672744</v>
          </cell>
          <cell r="E179">
            <v>10.276953584472416</v>
          </cell>
          <cell r="F179">
            <v>6.8513023896482785</v>
          </cell>
          <cell r="G179">
            <v>22.552203699258911</v>
          </cell>
          <cell r="H179">
            <v>0</v>
          </cell>
          <cell r="I179">
            <v>13.417133846394533</v>
          </cell>
          <cell r="J179">
            <v>18.555610638630743</v>
          </cell>
          <cell r="K179">
            <v>7.8504506548053206</v>
          </cell>
          <cell r="L179">
            <v>6.1376250573932527</v>
          </cell>
          <cell r="M179">
            <v>0</v>
          </cell>
          <cell r="N179">
            <v>0</v>
          </cell>
          <cell r="O179">
            <v>16.129107708963669</v>
          </cell>
          <cell r="P179">
            <v>11.13336638317845</v>
          </cell>
          <cell r="Q179">
            <v>42.963375401752707</v>
          </cell>
          <cell r="R179">
            <v>0</v>
          </cell>
          <cell r="S179">
            <v>2.7119738625691094</v>
          </cell>
          <cell r="T179">
            <v>37.111221277261485</v>
          </cell>
          <cell r="U179">
            <v>98.77294278409596</v>
          </cell>
          <cell r="V179">
            <v>50.242884190754005</v>
          </cell>
          <cell r="W179">
            <v>44.676200999164813</v>
          </cell>
          <cell r="X179">
            <v>16.557314108316678</v>
          </cell>
          <cell r="Y179">
            <v>58.21771892373507</v>
          </cell>
          <cell r="Z179">
            <v>42.330788324632735</v>
          </cell>
          <cell r="AA179">
            <v>34.037914588520479</v>
          </cell>
          <cell r="AB179">
            <v>134.58642183688829</v>
          </cell>
          <cell r="AC179">
            <v>0</v>
          </cell>
          <cell r="AD179">
            <v>92.064375860898622</v>
          </cell>
          <cell r="AE179">
            <v>89.819923092020858</v>
          </cell>
          <cell r="AF179">
            <v>53.365479649067844</v>
          </cell>
          <cell r="AG179">
            <v>63.064807296994871</v>
          </cell>
          <cell r="AH179">
            <v>39.439442477467836</v>
          </cell>
          <cell r="AI179">
            <v>38.058823151938739</v>
          </cell>
          <cell r="AJ179">
            <v>38.846779386527864</v>
          </cell>
          <cell r="AK179">
            <v>38.846779386527864</v>
          </cell>
          <cell r="AL179">
            <v>53.27697124384575</v>
          </cell>
          <cell r="AM179">
            <v>39.439442477467836</v>
          </cell>
          <cell r="AN179">
            <v>38.058823151938739</v>
          </cell>
          <cell r="AO179">
            <v>38.846779386527864</v>
          </cell>
          <cell r="AP179">
            <v>38.846779386527864</v>
          </cell>
          <cell r="AQ179">
            <v>39.651049184601312</v>
          </cell>
          <cell r="AR179">
            <v>39.651049184601312</v>
          </cell>
          <cell r="AS179">
            <v>41.309887464546662</v>
          </cell>
          <cell r="AT179">
            <v>41.309887464546662</v>
          </cell>
          <cell r="AU179">
            <v>1400.5352406817015</v>
          </cell>
          <cell r="AW179">
            <v>453.50641030144453</v>
          </cell>
          <cell r="AX179">
            <v>370.39066894460393</v>
          </cell>
          <cell r="AY179">
            <v>576.63816143565305</v>
          </cell>
          <cell r="AZ179">
            <v>823.89707924604841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2</v>
          </cell>
          <cell r="BG179">
            <v>0</v>
          </cell>
          <cell r="BH179">
            <v>16111.901641979939</v>
          </cell>
          <cell r="BI179">
            <v>8244.0731120637029</v>
          </cell>
          <cell r="BK179">
            <v>0</v>
          </cell>
          <cell r="BL179">
            <v>0</v>
          </cell>
          <cell r="BM179">
            <v>0</v>
          </cell>
        </row>
        <row r="180">
          <cell r="A180">
            <v>39052</v>
          </cell>
          <cell r="B180">
            <v>10.208339253596275</v>
          </cell>
          <cell r="C180">
            <v>14.403547166033105</v>
          </cell>
          <cell r="D180">
            <v>10.767700308587845</v>
          </cell>
          <cell r="E180">
            <v>10.068498989848379</v>
          </cell>
          <cell r="F180">
            <v>6.7123326598989204</v>
          </cell>
          <cell r="G180">
            <v>22.094761672167273</v>
          </cell>
          <cell r="H180">
            <v>0</v>
          </cell>
          <cell r="I180">
            <v>13.14498479230204</v>
          </cell>
          <cell r="J180">
            <v>18.17923428722623</v>
          </cell>
          <cell r="K180">
            <v>7.6912145061341812</v>
          </cell>
          <cell r="L180">
            <v>6.0131313411594522</v>
          </cell>
          <cell r="M180">
            <v>0</v>
          </cell>
          <cell r="N180">
            <v>0</v>
          </cell>
          <cell r="O180">
            <v>15.801949803512056</v>
          </cell>
          <cell r="P180">
            <v>10.907540572335742</v>
          </cell>
          <cell r="Q180">
            <v>42.091919388116104</v>
          </cell>
          <cell r="R180">
            <v>0</v>
          </cell>
          <cell r="S180">
            <v>2.6569650112099885</v>
          </cell>
          <cell r="T180">
            <v>36.358468574452459</v>
          </cell>
          <cell r="U180">
            <v>96.769462513542706</v>
          </cell>
          <cell r="V180">
            <v>49.223772839258714</v>
          </cell>
          <cell r="W180">
            <v>43.770002553090876</v>
          </cell>
          <cell r="X180">
            <v>16.221470594755729</v>
          </cell>
          <cell r="Y180">
            <v>57.03684845483275</v>
          </cell>
          <cell r="Z180">
            <v>41.472163514488642</v>
          </cell>
          <cell r="AA180">
            <v>33.347499902001111</v>
          </cell>
          <cell r="AB180">
            <v>131.85651187132251</v>
          </cell>
          <cell r="AC180">
            <v>0</v>
          </cell>
          <cell r="AD180">
            <v>90.196970117391629</v>
          </cell>
          <cell r="AE180">
            <v>87.998043144484768</v>
          </cell>
          <cell r="AF180">
            <v>52.283030522901548</v>
          </cell>
          <cell r="AG180">
            <v>61.785619964670943</v>
          </cell>
          <cell r="AH180">
            <v>38.639464845355114</v>
          </cell>
          <cell r="AI180">
            <v>37.286849581483757</v>
          </cell>
          <cell r="AJ180">
            <v>38.058823151938739</v>
          </cell>
          <cell r="AK180">
            <v>38.058823151938739</v>
          </cell>
          <cell r="AL180">
            <v>52.1963173951982</v>
          </cell>
          <cell r="AM180">
            <v>38.639464845355114</v>
          </cell>
          <cell r="AN180">
            <v>37.286849581483757</v>
          </cell>
          <cell r="AO180">
            <v>38.058823151938739</v>
          </cell>
          <cell r="AP180">
            <v>38.058823151938739</v>
          </cell>
          <cell r="AQ180">
            <v>38.846779386527864</v>
          </cell>
          <cell r="AR180">
            <v>38.846779386527864</v>
          </cell>
          <cell r="AS180">
            <v>40.471970296330831</v>
          </cell>
          <cell r="AT180">
            <v>40.471970296330831</v>
          </cell>
          <cell r="AU180">
            <v>1372.1272106703477</v>
          </cell>
          <cell r="AW180">
            <v>444.3076244801652</v>
          </cell>
          <cell r="AX180">
            <v>362.87777749163189</v>
          </cell>
          <cell r="AY180">
            <v>564.94180869855052</v>
          </cell>
          <cell r="AZ180">
            <v>807.18540197179709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2</v>
          </cell>
          <cell r="BG180">
            <v>0</v>
          </cell>
          <cell r="BH180">
            <v>15800.878413865159</v>
          </cell>
          <cell r="BI180">
            <v>8224.8688667952665</v>
          </cell>
          <cell r="BK180">
            <v>0</v>
          </cell>
          <cell r="BL180">
            <v>0</v>
          </cell>
          <cell r="BM180">
            <v>0</v>
          </cell>
        </row>
        <row r="181">
          <cell r="B181">
            <v>11.448571669092264</v>
          </cell>
          <cell r="C181">
            <v>16.153464135842516</v>
          </cell>
          <cell r="D181">
            <v>12.075890664658957</v>
          </cell>
          <cell r="E181">
            <v>11.29174192020059</v>
          </cell>
          <cell r="F181">
            <v>7.527827946800393</v>
          </cell>
          <cell r="G181">
            <v>24.779100324884624</v>
          </cell>
          <cell r="H181">
            <v>0</v>
          </cell>
          <cell r="I181">
            <v>14.741996395817424</v>
          </cell>
          <cell r="J181">
            <v>20.38786735591772</v>
          </cell>
          <cell r="K181">
            <v>8.6256361890421207</v>
          </cell>
          <cell r="L181">
            <v>6.7436792023420207</v>
          </cell>
          <cell r="M181">
            <v>0</v>
          </cell>
          <cell r="N181">
            <v>0</v>
          </cell>
          <cell r="O181">
            <v>17.721761624759271</v>
          </cell>
          <cell r="P181">
            <v>12.232720413550636</v>
          </cell>
          <cell r="Q181">
            <v>47.205754416394093</v>
          </cell>
          <cell r="R181">
            <v>0</v>
          </cell>
          <cell r="S181">
            <v>2.9797652289418224</v>
          </cell>
          <cell r="T181">
            <v>40.77573471183544</v>
          </cell>
          <cell r="U181">
            <v>108.52618623303894</v>
          </cell>
          <cell r="V181">
            <v>55.204071609869516</v>
          </cell>
          <cell r="W181">
            <v>49.087711403094239</v>
          </cell>
          <cell r="X181">
            <v>18.192250871434293</v>
          </cell>
          <cell r="Y181">
            <v>63.966374068560313</v>
          </cell>
          <cell r="Z181">
            <v>46.510703109780685</v>
          </cell>
          <cell r="AA181">
            <v>37.398957178917236</v>
          </cell>
          <cell r="AB181">
            <v>147.87603435725825</v>
          </cell>
          <cell r="AC181">
            <v>0</v>
          </cell>
          <cell r="AD181">
            <v>101.15518803513014</v>
          </cell>
          <cell r="AE181">
            <v>98.68910884055839</v>
          </cell>
          <cell r="AF181">
            <v>58.635004886608691</v>
          </cell>
          <cell r="AG181">
            <v>69.292083728079476</v>
          </cell>
          <cell r="AH181">
            <v>43.333853974492342</v>
          </cell>
          <cell r="AI181">
            <v>41.816906662647867</v>
          </cell>
          <cell r="AJ181">
            <v>42.682668911378514</v>
          </cell>
          <cell r="AK181">
            <v>42.682668911378514</v>
          </cell>
          <cell r="AL181">
            <v>58.53775680026466</v>
          </cell>
          <cell r="AM181">
            <v>43.333853974492342</v>
          </cell>
          <cell r="AN181">
            <v>41.816906662647867</v>
          </cell>
          <cell r="AO181">
            <v>42.682668911378514</v>
          </cell>
          <cell r="AP181">
            <v>42.682668911378514</v>
          </cell>
          <cell r="AQ181">
            <v>43.566355591425285</v>
          </cell>
          <cell r="AR181">
            <v>43.566355591425285</v>
          </cell>
          <cell r="AS181">
            <v>45.388994332617379</v>
          </cell>
          <cell r="AT181">
            <v>45.388994332617379</v>
          </cell>
          <cell r="BA181">
            <v>500</v>
          </cell>
        </row>
        <row r="182">
          <cell r="A182">
            <v>39083</v>
          </cell>
          <cell r="B182">
            <v>10.001276411149634</v>
          </cell>
          <cell r="C182">
            <v>14.111390004772776</v>
          </cell>
          <cell r="D182">
            <v>10.549291556966045</v>
          </cell>
          <cell r="E182">
            <v>9.864272624695527</v>
          </cell>
          <cell r="F182">
            <v>6.5761817497970192</v>
          </cell>
          <cell r="G182">
            <v>21.646598259748515</v>
          </cell>
          <cell r="H182">
            <v>0</v>
          </cell>
          <cell r="I182">
            <v>12.878355926685817</v>
          </cell>
          <cell r="J182">
            <v>17.810492239033582</v>
          </cell>
          <cell r="K182">
            <v>7.5352082549757524</v>
          </cell>
          <cell r="L182">
            <v>5.8911628175264994</v>
          </cell>
          <cell r="M182">
            <v>0</v>
          </cell>
          <cell r="N182">
            <v>0</v>
          </cell>
          <cell r="O182">
            <v>15.48142786931383</v>
          </cell>
          <cell r="P182">
            <v>10.686295343420152</v>
          </cell>
          <cell r="Q182">
            <v>41.238139722685432</v>
          </cell>
          <cell r="R182">
            <v>0</v>
          </cell>
          <cell r="S182">
            <v>2.6030719426279858</v>
          </cell>
          <cell r="T182">
            <v>35.620984478067165</v>
          </cell>
          <cell r="U182">
            <v>94.806620226240298</v>
          </cell>
          <cell r="V182">
            <v>48.225332831844774</v>
          </cell>
          <cell r="W182">
            <v>42.882185160134725</v>
          </cell>
          <cell r="X182">
            <v>15.892439228676134</v>
          </cell>
          <cell r="Y182">
            <v>55.879930402653457</v>
          </cell>
          <cell r="Z182">
            <v>40.630954788329127</v>
          </cell>
          <cell r="AA182">
            <v>32.671089376580447</v>
          </cell>
          <cell r="AB182">
            <v>129.18197456756303</v>
          </cell>
          <cell r="AC182">
            <v>0</v>
          </cell>
          <cell r="AD182">
            <v>88.367442262897328</v>
          </cell>
          <cell r="AE182">
            <v>86.213117654589809</v>
          </cell>
          <cell r="AF182">
            <v>51.222537464935954</v>
          </cell>
          <cell r="AG182">
            <v>60.532379278365802</v>
          </cell>
          <cell r="AH182">
            <v>37.8557137157404</v>
          </cell>
          <cell r="AI182">
            <v>36.530534487674302</v>
          </cell>
          <cell r="AJ182">
            <v>37.286849581483757</v>
          </cell>
          <cell r="AK182">
            <v>37.286849581483757</v>
          </cell>
          <cell r="AL182">
            <v>51.137583199889271</v>
          </cell>
          <cell r="AM182">
            <v>37.8557137157404</v>
          </cell>
          <cell r="AN182">
            <v>36.530534487674302</v>
          </cell>
          <cell r="AO182">
            <v>37.286849581483757</v>
          </cell>
          <cell r="AP182">
            <v>37.286849581483757</v>
          </cell>
          <cell r="AQ182">
            <v>38.058823151938739</v>
          </cell>
          <cell r="AR182">
            <v>38.058823151938739</v>
          </cell>
          <cell r="AS182">
            <v>39.651049184601312</v>
          </cell>
          <cell r="AT182">
            <v>39.651049184601312</v>
          </cell>
          <cell r="AU182">
            <v>1344.2954004824473</v>
          </cell>
          <cell r="AW182">
            <v>435.29542402717112</v>
          </cell>
          <cell r="AX182">
            <v>355.51727523935159</v>
          </cell>
          <cell r="AY182">
            <v>553.48270121592464</v>
          </cell>
          <cell r="AZ182">
            <v>790.81269926652271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2</v>
          </cell>
          <cell r="BG182">
            <v>0</v>
          </cell>
          <cell r="BH182">
            <v>16311.031077280517</v>
          </cell>
          <cell r="BI182">
            <v>8399.9822241816801</v>
          </cell>
          <cell r="BK182">
            <v>0</v>
          </cell>
          <cell r="BL182">
            <v>0</v>
          </cell>
          <cell r="BM182">
            <v>0</v>
          </cell>
        </row>
        <row r="183">
          <cell r="A183">
            <v>39114</v>
          </cell>
          <cell r="B183">
            <v>9.7984135682971463</v>
          </cell>
          <cell r="C183">
            <v>13.825158870337074</v>
          </cell>
          <cell r="D183">
            <v>10.335312941902462</v>
          </cell>
          <cell r="E183">
            <v>9.664188724895812</v>
          </cell>
          <cell r="F183">
            <v>6.4427924832638759</v>
          </cell>
          <cell r="G183">
            <v>21.207525257410254</v>
          </cell>
          <cell r="H183">
            <v>0</v>
          </cell>
          <cell r="I183">
            <v>12.61713527972508</v>
          </cell>
          <cell r="J183">
            <v>17.449229642172988</v>
          </cell>
          <cell r="K183">
            <v>7.3823663870731924</v>
          </cell>
          <cell r="L183">
            <v>5.7716682662572252</v>
          </cell>
          <cell r="M183">
            <v>0</v>
          </cell>
          <cell r="N183">
            <v>0</v>
          </cell>
          <cell r="O183">
            <v>15.167407304350389</v>
          </cell>
          <cell r="P183">
            <v>10.469537785303794</v>
          </cell>
          <cell r="Q183">
            <v>40.401677863800515</v>
          </cell>
          <cell r="R183">
            <v>0</v>
          </cell>
          <cell r="S183">
            <v>2.5502720246252832</v>
          </cell>
          <cell r="T183">
            <v>34.898459284345975</v>
          </cell>
          <cell r="U183">
            <v>92.883591633720826</v>
          </cell>
          <cell r="V183">
            <v>47.24714487726839</v>
          </cell>
          <cell r="W183">
            <v>42.012375984616519</v>
          </cell>
          <cell r="X183">
            <v>15.570081834554371</v>
          </cell>
          <cell r="Y183">
            <v>54.746478923675845</v>
          </cell>
          <cell r="Z183">
            <v>39.80680888361416</v>
          </cell>
          <cell r="AA183">
            <v>32.008398956122505</v>
          </cell>
          <cell r="AB183">
            <v>126.56168676341251</v>
          </cell>
          <cell r="AC183">
            <v>0</v>
          </cell>
          <cell r="AD183">
            <v>86.575023993858224</v>
          </cell>
          <cell r="AE183">
            <v>84.464397049379002</v>
          </cell>
          <cell r="AF183">
            <v>50.183555124974752</v>
          </cell>
          <cell r="AG183">
            <v>59.30455894421879</v>
          </cell>
          <cell r="AH183">
            <v>37.087859955192023</v>
          </cell>
          <cell r="AI183">
            <v>35.789560258741993</v>
          </cell>
          <cell r="AJ183">
            <v>36.530534487674302</v>
          </cell>
          <cell r="AK183">
            <v>36.530534487674302</v>
          </cell>
          <cell r="AL183">
            <v>50.100324046350615</v>
          </cell>
          <cell r="AM183">
            <v>37.087859955192023</v>
          </cell>
          <cell r="AN183">
            <v>35.789560258741993</v>
          </cell>
          <cell r="AO183">
            <v>36.530534487674302</v>
          </cell>
          <cell r="AP183">
            <v>36.530534487674302</v>
          </cell>
          <cell r="AQ183">
            <v>37.286849581483757</v>
          </cell>
          <cell r="AR183">
            <v>37.286849581483757</v>
          </cell>
          <cell r="AS183">
            <v>38.846779386527864</v>
          </cell>
          <cell r="AT183">
            <v>38.846779386527864</v>
          </cell>
          <cell r="AU183">
            <v>1317.0281222507035</v>
          </cell>
          <cell r="AW183">
            <v>426.46602430171333</v>
          </cell>
          <cell r="AX183">
            <v>348.30607117165647</v>
          </cell>
          <cell r="AY183">
            <v>542.25602677733377</v>
          </cell>
          <cell r="AZ183">
            <v>774.77209547336975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2</v>
          </cell>
          <cell r="BG183">
            <v>0</v>
          </cell>
          <cell r="BH183">
            <v>16411.197050416231</v>
          </cell>
          <cell r="BI183">
            <v>8238.4756414266758</v>
          </cell>
          <cell r="BK183">
            <v>0</v>
          </cell>
          <cell r="BL183">
            <v>0</v>
          </cell>
          <cell r="BM183">
            <v>0</v>
          </cell>
        </row>
        <row r="184">
          <cell r="A184">
            <v>39142</v>
          </cell>
          <cell r="B184">
            <v>9.599665533526986</v>
          </cell>
          <cell r="C184">
            <v>13.544733561003833</v>
          </cell>
          <cell r="D184">
            <v>10.125674603857224</v>
          </cell>
          <cell r="E184">
            <v>9.4681632659444208</v>
          </cell>
          <cell r="F184">
            <v>6.3121088439629487</v>
          </cell>
          <cell r="G184">
            <v>20.777358278044701</v>
          </cell>
          <cell r="H184">
            <v>0</v>
          </cell>
          <cell r="I184">
            <v>12.361213152760763</v>
          </cell>
          <cell r="J184">
            <v>17.095294785732975</v>
          </cell>
          <cell r="K184">
            <v>7.2326247170408795</v>
          </cell>
          <cell r="L184">
            <v>5.6545975060501439</v>
          </cell>
          <cell r="M184">
            <v>0</v>
          </cell>
          <cell r="N184">
            <v>0</v>
          </cell>
          <cell r="O184">
            <v>14.859756236829456</v>
          </cell>
          <cell r="P184">
            <v>10.257176871439787</v>
          </cell>
          <cell r="Q184">
            <v>39.582182542350949</v>
          </cell>
          <cell r="R184">
            <v>0</v>
          </cell>
          <cell r="S184">
            <v>2.498543084068666</v>
          </cell>
          <cell r="T184">
            <v>34.190589571465949</v>
          </cell>
          <cell r="U184">
            <v>90.999569167132464</v>
          </cell>
          <cell r="V184">
            <v>46.288798189061588</v>
          </cell>
          <cell r="W184">
            <v>41.160209753341718</v>
          </cell>
          <cell r="X184">
            <v>15.254263039577129</v>
          </cell>
          <cell r="Y184">
            <v>53.636018029080482</v>
          </cell>
          <cell r="Z184">
            <v>38.999379703273426</v>
          </cell>
          <cell r="AA184">
            <v>31.359150346199403</v>
          </cell>
          <cell r="AB184">
            <v>123.99454807855331</v>
          </cell>
          <cell r="AC184">
            <v>0</v>
          </cell>
          <cell r="AD184">
            <v>84.818962590752008</v>
          </cell>
          <cell r="AE184">
            <v>82.751146960004789</v>
          </cell>
          <cell r="AF184">
            <v>49.165647186169295</v>
          </cell>
          <cell r="AG184">
            <v>58.101643343553548</v>
          </cell>
          <cell r="AH184">
            <v>36.335581106320532</v>
          </cell>
          <cell r="AI184">
            <v>35.063615725258764</v>
          </cell>
          <cell r="AJ184">
            <v>35.789560258741993</v>
          </cell>
          <cell r="AK184">
            <v>35.789560258741993</v>
          </cell>
          <cell r="AL184">
            <v>49.084104341379451</v>
          </cell>
          <cell r="AM184">
            <v>36.335581106320532</v>
          </cell>
          <cell r="AN184">
            <v>35.063615725258764</v>
          </cell>
          <cell r="AO184">
            <v>35.789560258741993</v>
          </cell>
          <cell r="AP184">
            <v>35.789560258741993</v>
          </cell>
          <cell r="AQ184">
            <v>36.530534487674302</v>
          </cell>
          <cell r="AR184">
            <v>36.530534487674302</v>
          </cell>
          <cell r="AS184">
            <v>38.058823151938739</v>
          </cell>
          <cell r="AT184">
            <v>38.058823151938739</v>
          </cell>
          <cell r="AU184">
            <v>1290.3139251809575</v>
          </cell>
          <cell r="AW184">
            <v>417.81571742954287</v>
          </cell>
          <cell r="AX184">
            <v>341.24113696966879</v>
          </cell>
          <cell r="AY184">
            <v>531.25707078174594</v>
          </cell>
          <cell r="AZ184">
            <v>759.05685439921172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2</v>
          </cell>
          <cell r="BG184">
            <v>0</v>
          </cell>
          <cell r="BH184">
            <v>16591.212636829128</v>
          </cell>
          <cell r="BI184">
            <v>8117.548874489552</v>
          </cell>
          <cell r="BK184">
            <v>0</v>
          </cell>
          <cell r="BL184">
            <v>0</v>
          </cell>
          <cell r="BM184">
            <v>0</v>
          </cell>
        </row>
        <row r="185">
          <cell r="A185">
            <v>39173</v>
          </cell>
          <cell r="B185">
            <v>9.4049488433259913</v>
          </cell>
          <cell r="C185">
            <v>13.269996313185992</v>
          </cell>
          <cell r="D185">
            <v>9.9202885059739838</v>
          </cell>
          <cell r="E185">
            <v>9.2761139276639888</v>
          </cell>
          <cell r="F185">
            <v>6.184075951775994</v>
          </cell>
          <cell r="G185">
            <v>20.355916674595974</v>
          </cell>
          <cell r="H185">
            <v>0</v>
          </cell>
          <cell r="I185">
            <v>12.110482072227978</v>
          </cell>
          <cell r="J185">
            <v>16.74853903605997</v>
          </cell>
          <cell r="K185">
            <v>7.0859203614099933</v>
          </cell>
          <cell r="L185">
            <v>5.5399013734659963</v>
          </cell>
          <cell r="M185">
            <v>0</v>
          </cell>
          <cell r="N185">
            <v>0</v>
          </cell>
          <cell r="O185">
            <v>14.558345469806</v>
          </cell>
          <cell r="P185">
            <v>10.049123421635986</v>
          </cell>
          <cell r="Q185">
            <v>38.779309614261919</v>
          </cell>
          <cell r="R185">
            <v>0</v>
          </cell>
          <cell r="S185">
            <v>2.4478633975779962</v>
          </cell>
          <cell r="T185">
            <v>33.49707807211994</v>
          </cell>
          <cell r="U185">
            <v>89.153761638103859</v>
          </cell>
          <cell r="V185">
            <v>45.34989031302392</v>
          </cell>
          <cell r="W185">
            <v>40.32532860220595</v>
          </cell>
          <cell r="X185">
            <v>14.944850216791988</v>
          </cell>
          <cell r="Y185">
            <v>52.548081384860104</v>
          </cell>
          <cell r="Z185">
            <v>38.208328170364112</v>
          </cell>
          <cell r="AA185">
            <v>30.723070897222616</v>
          </cell>
          <cell r="AB185">
            <v>121.47948045244684</v>
          </cell>
          <cell r="AC185">
            <v>0</v>
          </cell>
          <cell r="AD185">
            <v>83.098520601989804</v>
          </cell>
          <cell r="AE185">
            <v>81.072647913333512</v>
          </cell>
          <cell r="AF185">
            <v>48.168386181788932</v>
          </cell>
          <cell r="AG185">
            <v>56.923127316345798</v>
          </cell>
          <cell r="AH185">
            <v>35.598561252363908</v>
          </cell>
          <cell r="AI185">
            <v>34.352396029462398</v>
          </cell>
          <cell r="AJ185">
            <v>35.063615725258764</v>
          </cell>
          <cell r="AK185">
            <v>35.063615725258764</v>
          </cell>
          <cell r="AL185">
            <v>48.088497327212764</v>
          </cell>
          <cell r="AM185">
            <v>35.598561252363908</v>
          </cell>
          <cell r="AN185">
            <v>34.352396029462398</v>
          </cell>
          <cell r="AO185">
            <v>35.063615725258764</v>
          </cell>
          <cell r="AP185">
            <v>35.063615725258764</v>
          </cell>
          <cell r="AQ185">
            <v>35.789560258741993</v>
          </cell>
          <cell r="AR185">
            <v>35.789560258741993</v>
          </cell>
          <cell r="AS185">
            <v>37.286849581483757</v>
          </cell>
          <cell r="AT185">
            <v>37.286849581483757</v>
          </cell>
          <cell r="AU185">
            <v>1264.1415907434703</v>
          </cell>
          <cell r="AW185">
            <v>409.34087074580191</v>
          </cell>
          <cell r="AX185">
            <v>334.31950574000808</v>
          </cell>
          <cell r="AY185">
            <v>520.48121425766021</v>
          </cell>
          <cell r="AZ185">
            <v>743.66037648581005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2</v>
          </cell>
          <cell r="BG185">
            <v>0</v>
          </cell>
          <cell r="BH185">
            <v>16406.828342647117</v>
          </cell>
          <cell r="BI185">
            <v>8203.3172939159122</v>
          </cell>
          <cell r="BK185">
            <v>0</v>
          </cell>
          <cell r="BL185">
            <v>0</v>
          </cell>
          <cell r="BM185">
            <v>0</v>
          </cell>
        </row>
        <row r="186">
          <cell r="A186">
            <v>39203</v>
          </cell>
          <cell r="B186">
            <v>9.2141817271294677</v>
          </cell>
          <cell r="C186">
            <v>13.000831751977199</v>
          </cell>
          <cell r="D186">
            <v>9.719068397109158</v>
          </cell>
          <cell r="E186">
            <v>9.0879600596345416</v>
          </cell>
          <cell r="F186">
            <v>6.0586400397563622</v>
          </cell>
          <cell r="G186">
            <v>19.943023464198021</v>
          </cell>
          <cell r="H186">
            <v>0</v>
          </cell>
          <cell r="I186">
            <v>11.864836744522865</v>
          </cell>
          <cell r="J186">
            <v>16.408816774340135</v>
          </cell>
          <cell r="K186">
            <v>6.9421917122208319</v>
          </cell>
          <cell r="L186">
            <v>5.4275317022817431</v>
          </cell>
          <cell r="M186">
            <v>0</v>
          </cell>
          <cell r="N186">
            <v>0</v>
          </cell>
          <cell r="O186">
            <v>14.263048426926449</v>
          </cell>
          <cell r="P186">
            <v>9.8452900646040842</v>
          </cell>
          <cell r="Q186">
            <v>37.992721915972147</v>
          </cell>
          <cell r="R186">
            <v>0</v>
          </cell>
          <cell r="S186">
            <v>2.3982116824035584</v>
          </cell>
          <cell r="T186">
            <v>32.81763354868027</v>
          </cell>
          <cell r="U186">
            <v>87.345393906487502</v>
          </cell>
          <cell r="V186">
            <v>44.43002695821329</v>
          </cell>
          <cell r="W186">
            <v>39.507381925911268</v>
          </cell>
          <cell r="X186">
            <v>14.64171342941121</v>
          </cell>
          <cell r="Y186">
            <v>51.482212115984325</v>
          </cell>
          <cell r="Z186">
            <v>37.433322085676778</v>
          </cell>
          <cell r="AA186">
            <v>30.099893489944787</v>
          </cell>
          <cell r="AB186">
            <v>119.01542769160589</v>
          </cell>
          <cell r="AC186">
            <v>0</v>
          </cell>
          <cell r="AD186">
            <v>81.412975534226007</v>
          </cell>
          <cell r="AE186">
            <v>79.428195029805295</v>
          </cell>
          <cell r="AF186">
            <v>47.191353315707893</v>
          </cell>
          <cell r="AG186">
            <v>55.768515949083259</v>
          </cell>
          <cell r="AH186">
            <v>34.876490884519441</v>
          </cell>
          <cell r="AI186">
            <v>33.655602497232621</v>
          </cell>
          <cell r="AJ186">
            <v>34.352396029462398</v>
          </cell>
          <cell r="AK186">
            <v>34.352396029462398</v>
          </cell>
          <cell r="AL186">
            <v>47.113084902311961</v>
          </cell>
          <cell r="AM186">
            <v>34.876490884519441</v>
          </cell>
          <cell r="AN186">
            <v>33.655602497232621</v>
          </cell>
          <cell r="AO186">
            <v>34.352396029462398</v>
          </cell>
          <cell r="AP186">
            <v>34.352396029462398</v>
          </cell>
          <cell r="AQ186">
            <v>35.063615725258764</v>
          </cell>
          <cell r="AR186">
            <v>35.063615725258764</v>
          </cell>
          <cell r="AS186">
            <v>36.530534487674302</v>
          </cell>
          <cell r="AT186">
            <v>36.530534487674302</v>
          </cell>
          <cell r="AU186">
            <v>1238.5001279617404</v>
          </cell>
          <cell r="AW186">
            <v>401.03792526949934</v>
          </cell>
          <cell r="AX186">
            <v>327.53827076885494</v>
          </cell>
          <cell r="AY186">
            <v>509.92393192338602</v>
          </cell>
          <cell r="AZ186">
            <v>728.57619603835428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2</v>
          </cell>
          <cell r="BG186">
            <v>0</v>
          </cell>
          <cell r="BH186">
            <v>16607.826940869858</v>
          </cell>
          <cell r="BI186">
            <v>8244.1824005333547</v>
          </cell>
          <cell r="BK186">
            <v>0</v>
          </cell>
          <cell r="BL186">
            <v>0</v>
          </cell>
          <cell r="BM186">
            <v>0</v>
          </cell>
        </row>
        <row r="187">
          <cell r="A187">
            <v>39234</v>
          </cell>
          <cell r="B187">
            <v>9.0272840729819332</v>
          </cell>
          <cell r="C187">
            <v>12.73712684270054</v>
          </cell>
          <cell r="D187">
            <v>9.5219297756110741</v>
          </cell>
          <cell r="E187">
            <v>8.9036226473246458</v>
          </cell>
          <cell r="F187">
            <v>5.9357484315497642</v>
          </cell>
          <cell r="G187">
            <v>19.538505253851302</v>
          </cell>
          <cell r="H187">
            <v>0</v>
          </cell>
          <cell r="I187">
            <v>11.624174011784945</v>
          </cell>
          <cell r="J187">
            <v>16.075985335447267</v>
          </cell>
          <cell r="K187">
            <v>6.8013784111507718</v>
          </cell>
          <cell r="L187">
            <v>5.3174413032633323</v>
          </cell>
          <cell r="M187">
            <v>0</v>
          </cell>
          <cell r="N187">
            <v>0</v>
          </cell>
          <cell r="O187">
            <v>13.973741099273417</v>
          </cell>
          <cell r="P187">
            <v>9.6455912012683633</v>
          </cell>
          <cell r="Q187">
            <v>37.222089122843272</v>
          </cell>
          <cell r="R187">
            <v>0</v>
          </cell>
          <cell r="S187">
            <v>2.3495670874884467</v>
          </cell>
          <cell r="T187">
            <v>32.151970670894535</v>
          </cell>
          <cell r="U187">
            <v>85.573706554842389</v>
          </cell>
          <cell r="V187">
            <v>43.528821831364908</v>
          </cell>
          <cell r="W187">
            <v>38.706026230730743</v>
          </cell>
          <cell r="X187">
            <v>14.344725376245265</v>
          </cell>
          <cell r="Y187">
            <v>50.437962614536652</v>
          </cell>
          <cell r="Z187">
            <v>36.674035988229512</v>
          </cell>
          <cell r="AA187">
            <v>29.489356423283972</v>
          </cell>
          <cell r="AB187">
            <v>116.60135502605013</v>
          </cell>
          <cell r="AC187">
            <v>0</v>
          </cell>
          <cell r="AD187">
            <v>79.761619548949852</v>
          </cell>
          <cell r="AE187">
            <v>77.817097727422464</v>
          </cell>
          <cell r="AF187">
            <v>46.234138286533408</v>
          </cell>
          <cell r="AG187">
            <v>54.637324366928503</v>
          </cell>
          <cell r="AH187">
            <v>34.169066771966669</v>
          </cell>
          <cell r="AI187">
            <v>32.972942512663998</v>
          </cell>
          <cell r="AJ187">
            <v>33.655602497232621</v>
          </cell>
          <cell r="AK187">
            <v>33.655602497232621</v>
          </cell>
          <cell r="AL187">
            <v>46.15745744578264</v>
          </cell>
          <cell r="AM187">
            <v>34.169066771966669</v>
          </cell>
          <cell r="AN187">
            <v>32.972942512663998</v>
          </cell>
          <cell r="AO187">
            <v>33.655602497232621</v>
          </cell>
          <cell r="AP187">
            <v>33.655602497232621</v>
          </cell>
          <cell r="AQ187">
            <v>34.352396029462398</v>
          </cell>
          <cell r="AR187">
            <v>34.352396029462398</v>
          </cell>
          <cell r="AS187">
            <v>35.789560258741993</v>
          </cell>
          <cell r="AT187">
            <v>35.789560258741993</v>
          </cell>
          <cell r="AU187">
            <v>1213.3787687968845</v>
          </cell>
          <cell r="AW187">
            <v>392.90339420893014</v>
          </cell>
          <cell r="AX187">
            <v>320.8945843012873</v>
          </cell>
          <cell r="AY187">
            <v>499.58079028666708</v>
          </cell>
          <cell r="AZ187">
            <v>713.79797851021749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2</v>
          </cell>
          <cell r="BG187">
            <v>0</v>
          </cell>
          <cell r="BH187">
            <v>16442.599247528138</v>
          </cell>
          <cell r="BI187">
            <v>8393.6695574556179</v>
          </cell>
          <cell r="BK187">
            <v>0</v>
          </cell>
          <cell r="BL187">
            <v>0</v>
          </cell>
          <cell r="BM187">
            <v>0</v>
          </cell>
        </row>
        <row r="188">
          <cell r="A188">
            <v>39264</v>
          </cell>
          <cell r="B188">
            <v>8.8441773938943982</v>
          </cell>
          <cell r="C188">
            <v>12.478770843440046</v>
          </cell>
          <cell r="D188">
            <v>9.3287898538338112</v>
          </cell>
          <cell r="E188">
            <v>8.7230242789095431</v>
          </cell>
          <cell r="F188">
            <v>5.8153495192730293</v>
          </cell>
          <cell r="G188">
            <v>19.14219216760705</v>
          </cell>
          <cell r="H188">
            <v>0</v>
          </cell>
          <cell r="I188">
            <v>11.388392808576338</v>
          </cell>
          <cell r="J188">
            <v>15.74990494803111</v>
          </cell>
          <cell r="K188">
            <v>6.6634213241670128</v>
          </cell>
          <cell r="L188">
            <v>5.2095839443487568</v>
          </cell>
          <cell r="M188">
            <v>0</v>
          </cell>
          <cell r="N188">
            <v>0</v>
          </cell>
          <cell r="O188">
            <v>13.690301993288603</v>
          </cell>
          <cell r="P188">
            <v>9.4499429688186698</v>
          </cell>
          <cell r="Q188">
            <v>36.467087610441247</v>
          </cell>
          <cell r="R188">
            <v>0</v>
          </cell>
          <cell r="S188">
            <v>2.301909184712239</v>
          </cell>
          <cell r="T188">
            <v>31.499809896062221</v>
          </cell>
          <cell r="U188">
            <v>83.837955569519465</v>
          </cell>
          <cell r="V188">
            <v>42.645896474668852</v>
          </cell>
          <cell r="W188">
            <v>37.920924990259536</v>
          </cell>
          <cell r="X188">
            <v>14.053761338243156</v>
          </cell>
          <cell r="Y188">
            <v>49.414894351743158</v>
          </cell>
          <cell r="Z188">
            <v>35.930151018591772</v>
          </cell>
          <cell r="AA188">
            <v>28.891203304423215</v>
          </cell>
          <cell r="AB188">
            <v>114.23624867475814</v>
          </cell>
          <cell r="AC188">
            <v>0</v>
          </cell>
          <cell r="AD188">
            <v>78.143759165231231</v>
          </cell>
          <cell r="AE188">
            <v>76.238679431742113</v>
          </cell>
          <cell r="AF188">
            <v>45.296339115301109</v>
          </cell>
          <cell r="AG188">
            <v>53.529077530097545</v>
          </cell>
          <cell r="AH188">
            <v>33.475991834526674</v>
          </cell>
          <cell r="AI188">
            <v>32.304129395182947</v>
          </cell>
          <cell r="AJ188">
            <v>32.972942512663998</v>
          </cell>
          <cell r="AK188">
            <v>32.972942512663998</v>
          </cell>
          <cell r="AL188">
            <v>45.221213645355782</v>
          </cell>
          <cell r="AM188">
            <v>33.475991834526674</v>
          </cell>
          <cell r="AN188">
            <v>32.304129395182947</v>
          </cell>
          <cell r="AO188">
            <v>32.972942512663998</v>
          </cell>
          <cell r="AP188">
            <v>32.972942512663998</v>
          </cell>
          <cell r="AQ188">
            <v>33.655602497232621</v>
          </cell>
          <cell r="AR188">
            <v>33.655602497232621</v>
          </cell>
          <cell r="AS188">
            <v>35.063615725258764</v>
          </cell>
          <cell r="AT188">
            <v>35.063615725258764</v>
          </cell>
          <cell r="AU188">
            <v>1188.7669636256392</v>
          </cell>
          <cell r="AW188">
            <v>384.93386149740962</v>
          </cell>
          <cell r="AX188">
            <v>314.38565634537616</v>
          </cell>
          <cell r="AY188">
            <v>489.44744578285326</v>
          </cell>
          <cell r="AZ188">
            <v>699.31951784278579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2</v>
          </cell>
          <cell r="BG188">
            <v>0</v>
          </cell>
          <cell r="BH188">
            <v>16382.566655445435</v>
          </cell>
          <cell r="BI188">
            <v>8441.4204412001382</v>
          </cell>
          <cell r="BK188">
            <v>0</v>
          </cell>
          <cell r="BL188">
            <v>0</v>
          </cell>
          <cell r="BM188">
            <v>0</v>
          </cell>
        </row>
        <row r="189">
          <cell r="A189">
            <v>39295</v>
          </cell>
          <cell r="B189">
            <v>8.6647847948840386</v>
          </cell>
          <cell r="C189">
            <v>12.225655258535019</v>
          </cell>
          <cell r="D189">
            <v>9.1395675233708307</v>
          </cell>
          <cell r="E189">
            <v>8.5460891127623402</v>
          </cell>
          <cell r="F189">
            <v>5.6973927418415604</v>
          </cell>
          <cell r="G189">
            <v>18.753917775228466</v>
          </cell>
          <cell r="H189">
            <v>0</v>
          </cell>
          <cell r="I189">
            <v>11.157394119439711</v>
          </cell>
          <cell r="J189">
            <v>15.430438675820882</v>
          </cell>
          <cell r="K189">
            <v>6.5282625166934549</v>
          </cell>
          <cell r="L189">
            <v>5.1039143312330655</v>
          </cell>
          <cell r="M189">
            <v>0</v>
          </cell>
          <cell r="N189">
            <v>0</v>
          </cell>
          <cell r="O189">
            <v>13.412612079752019</v>
          </cell>
          <cell r="P189">
            <v>9.2582632054925327</v>
          </cell>
          <cell r="Q189">
            <v>35.72740031863141</v>
          </cell>
          <cell r="R189">
            <v>0</v>
          </cell>
          <cell r="S189">
            <v>2.2552179603122826</v>
          </cell>
          <cell r="T189">
            <v>30.860877351641765</v>
          </cell>
          <cell r="U189">
            <v>82.137412028215792</v>
          </cell>
          <cell r="V189">
            <v>41.780880106838083</v>
          </cell>
          <cell r="W189">
            <v>37.151748504091834</v>
          </cell>
          <cell r="X189">
            <v>13.768699126117106</v>
          </cell>
          <cell r="Y189">
            <v>48.412577693813923</v>
          </cell>
          <cell r="Z189">
            <v>35.201354784980538</v>
          </cell>
          <cell r="AA189">
            <v>28.305182941139325</v>
          </cell>
          <cell r="AB189">
            <v>111.91911541993377</v>
          </cell>
          <cell r="AC189">
            <v>0</v>
          </cell>
          <cell r="AD189">
            <v>76.558714968495863</v>
          </cell>
          <cell r="AE189">
            <v>74.692277291751168</v>
          </cell>
          <cell r="AF189">
            <v>44.377561976665454</v>
          </cell>
          <cell r="AG189">
            <v>52.443310034368608</v>
          </cell>
          <cell r="AH189">
            <v>32.796975017904352</v>
          </cell>
          <cell r="AI189">
            <v>31.64888227915727</v>
          </cell>
          <cell r="AJ189">
            <v>32.304129395182947</v>
          </cell>
          <cell r="AK189">
            <v>32.304129395182947</v>
          </cell>
          <cell r="AL189">
            <v>44.303960328858139</v>
          </cell>
          <cell r="AM189">
            <v>32.796975017904352</v>
          </cell>
          <cell r="AN189">
            <v>31.64888227915727</v>
          </cell>
          <cell r="AO189">
            <v>32.304129395182947</v>
          </cell>
          <cell r="AP189">
            <v>32.304129395182947</v>
          </cell>
          <cell r="AQ189">
            <v>32.972942512663998</v>
          </cell>
          <cell r="AR189">
            <v>32.972942512663998</v>
          </cell>
          <cell r="AS189">
            <v>34.352396029462398</v>
          </cell>
          <cell r="AT189">
            <v>34.352396029462398</v>
          </cell>
          <cell r="AU189">
            <v>1164.654376810083</v>
          </cell>
          <cell r="AW189">
            <v>377.12598035870855</v>
          </cell>
          <cell r="AX189">
            <v>308.00875350053843</v>
          </cell>
          <cell r="AY189">
            <v>479.51964295083599</v>
          </cell>
          <cell r="AZ189">
            <v>685.13473385924704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2</v>
          </cell>
          <cell r="BG189">
            <v>0</v>
          </cell>
          <cell r="BH189">
            <v>16373.537574990971</v>
          </cell>
          <cell r="BI189">
            <v>8612.0687441587252</v>
          </cell>
          <cell r="BK189">
            <v>0</v>
          </cell>
          <cell r="BL189">
            <v>0</v>
          </cell>
          <cell r="BM189">
            <v>0</v>
          </cell>
        </row>
        <row r="190">
          <cell r="A190">
            <v>39326</v>
          </cell>
          <cell r="B190">
            <v>8.4890309406824294</v>
          </cell>
          <cell r="C190">
            <v>11.977673793017679</v>
          </cell>
          <cell r="D190">
            <v>8.9541833209937902</v>
          </cell>
          <cell r="E190">
            <v>8.3727428456045878</v>
          </cell>
          <cell r="F190">
            <v>5.5818285637363925</v>
          </cell>
          <cell r="G190">
            <v>18.373519022298954</v>
          </cell>
          <cell r="H190">
            <v>0</v>
          </cell>
          <cell r="I190">
            <v>10.931080937317091</v>
          </cell>
          <cell r="J190">
            <v>15.117452360119385</v>
          </cell>
          <cell r="K190">
            <v>6.3958452292812833</v>
          </cell>
          <cell r="L190">
            <v>5.0003880883471856</v>
          </cell>
          <cell r="M190">
            <v>0</v>
          </cell>
          <cell r="N190">
            <v>0</v>
          </cell>
          <cell r="O190">
            <v>13.140554743796102</v>
          </cell>
          <cell r="P190">
            <v>9.0704714160716353</v>
          </cell>
          <cell r="Q190">
            <v>35.002716618430256</v>
          </cell>
          <cell r="R190">
            <v>0</v>
          </cell>
          <cell r="S190">
            <v>2.2094738064789872</v>
          </cell>
          <cell r="T190">
            <v>30.23490472023877</v>
          </cell>
          <cell r="U190">
            <v>80.471361793866294</v>
          </cell>
          <cell r="V190">
            <v>40.933409467400182</v>
          </cell>
          <cell r="W190">
            <v>36.398173759364383</v>
          </cell>
          <cell r="X190">
            <v>13.489419029029616</v>
          </cell>
          <cell r="Y190">
            <v>47.430591721519896</v>
          </cell>
          <cell r="Z190">
            <v>34.487341232072509</v>
          </cell>
          <cell r="AA190">
            <v>27.73104923631562</v>
          </cell>
          <cell r="AB190">
            <v>109.64898218990803</v>
          </cell>
          <cell r="AC190">
            <v>0</v>
          </cell>
          <cell r="AD190">
            <v>75.005821325207677</v>
          </cell>
          <cell r="AE190">
            <v>73.177241901504487</v>
          </cell>
          <cell r="AF190">
            <v>43.477421033514176</v>
          </cell>
          <cell r="AG190">
            <v>51.379565915637315</v>
          </cell>
          <cell r="AH190">
            <v>32.131731171461226</v>
          </cell>
          <cell r="AI190">
            <v>31.006925995947658</v>
          </cell>
          <cell r="AJ190">
            <v>31.64888227915727</v>
          </cell>
          <cell r="AK190">
            <v>31.64888227915727</v>
          </cell>
          <cell r="AL190">
            <v>43.405312299101013</v>
          </cell>
          <cell r="AM190">
            <v>32.131731171461226</v>
          </cell>
          <cell r="AN190">
            <v>31.006925995947658</v>
          </cell>
          <cell r="AO190">
            <v>31.64888227915727</v>
          </cell>
          <cell r="AP190">
            <v>31.64888227915727</v>
          </cell>
          <cell r="AQ190">
            <v>32.304129395182947</v>
          </cell>
          <cell r="AR190">
            <v>32.304129395182947</v>
          </cell>
          <cell r="AS190">
            <v>33.655602497232621</v>
          </cell>
          <cell r="AT190">
            <v>33.655602497232621</v>
          </cell>
          <cell r="AU190">
            <v>1141.0308823572257</v>
          </cell>
          <cell r="AW190">
            <v>369.47647190158705</v>
          </cell>
          <cell r="AX190">
            <v>301.76119780965553</v>
          </cell>
          <cell r="AY190">
            <v>469.79321264598303</v>
          </cell>
          <cell r="AZ190">
            <v>671.23766971124257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2</v>
          </cell>
          <cell r="BG190">
            <v>0</v>
          </cell>
          <cell r="BH190">
            <v>16392.833415700108</v>
          </cell>
          <cell r="BI190">
            <v>8480.6585176120061</v>
          </cell>
          <cell r="BK190">
            <v>0</v>
          </cell>
          <cell r="BL190">
            <v>0</v>
          </cell>
          <cell r="BM190">
            <v>0</v>
          </cell>
        </row>
        <row r="191">
          <cell r="A191">
            <v>39356</v>
          </cell>
          <cell r="B191">
            <v>8.3168420240987686</v>
          </cell>
          <cell r="C191">
            <v>11.73472230797498</v>
          </cell>
          <cell r="D191">
            <v>8.7725593952822578</v>
          </cell>
          <cell r="E191">
            <v>8.2029126813028963</v>
          </cell>
          <cell r="F191">
            <v>5.4686084542019309</v>
          </cell>
          <cell r="G191">
            <v>18.000836161748019</v>
          </cell>
          <cell r="H191">
            <v>0</v>
          </cell>
          <cell r="I191">
            <v>10.709358222812105</v>
          </cell>
          <cell r="J191">
            <v>14.810814563463552</v>
          </cell>
          <cell r="K191">
            <v>6.2661138537730459</v>
          </cell>
          <cell r="L191">
            <v>4.898961740222564</v>
          </cell>
          <cell r="M191">
            <v>0</v>
          </cell>
          <cell r="N191">
            <v>0</v>
          </cell>
          <cell r="O191">
            <v>12.874015735933725</v>
          </cell>
          <cell r="P191">
            <v>8.8864887380781354</v>
          </cell>
          <cell r="Q191">
            <v>34.292732181557902</v>
          </cell>
          <cell r="R191">
            <v>0</v>
          </cell>
          <cell r="S191">
            <v>2.1646575131215964</v>
          </cell>
          <cell r="T191">
            <v>29.621629126927104</v>
          </cell>
          <cell r="U191">
            <v>78.839105214744478</v>
          </cell>
          <cell r="V191">
            <v>40.103128664147462</v>
          </cell>
          <cell r="W191">
            <v>35.659884295108419</v>
          </cell>
          <cell r="X191">
            <v>13.215803764321334</v>
          </cell>
          <cell r="Y191">
            <v>46.468524053429398</v>
          </cell>
          <cell r="Z191">
            <v>33.7878105124773</v>
          </cell>
          <cell r="AA191">
            <v>27.168561084594327</v>
          </cell>
          <cell r="AB191">
            <v>107.42489565050103</v>
          </cell>
          <cell r="AC191">
            <v>0</v>
          </cell>
          <cell r="AD191">
            <v>73.48442610333835</v>
          </cell>
          <cell r="AE191">
            <v>71.692937027409215</v>
          </cell>
          <cell r="AF191">
            <v>42.595538274937425</v>
          </cell>
          <cell r="AG191">
            <v>50.337398458436233</v>
          </cell>
          <cell r="AH191">
            <v>31.479980928467466</v>
          </cell>
          <cell r="AI191">
            <v>30.377990958351628</v>
          </cell>
          <cell r="AJ191">
            <v>31.006925995947658</v>
          </cell>
          <cell r="AK191">
            <v>31.006925995947658</v>
          </cell>
          <cell r="AL191">
            <v>42.524892172118086</v>
          </cell>
          <cell r="AM191">
            <v>31.479980928467466</v>
          </cell>
          <cell r="AN191">
            <v>30.377990958351628</v>
          </cell>
          <cell r="AO191">
            <v>31.006925995947658</v>
          </cell>
          <cell r="AP191">
            <v>31.006925995947658</v>
          </cell>
          <cell r="AQ191">
            <v>31.64888227915727</v>
          </cell>
          <cell r="AR191">
            <v>31.64888227915727</v>
          </cell>
          <cell r="AS191">
            <v>32.972942512663998</v>
          </cell>
          <cell r="AT191">
            <v>32.972942512663998</v>
          </cell>
          <cell r="AU191">
            <v>1117.8865596666321</v>
          </cell>
          <cell r="AW191">
            <v>361.98212374283565</v>
          </cell>
          <cell r="AX191">
            <v>295.64036563447507</v>
          </cell>
          <cell r="AY191">
            <v>460.2640702893213</v>
          </cell>
          <cell r="AZ191">
            <v>657.62248937731079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2</v>
          </cell>
          <cell r="BG191">
            <v>0</v>
          </cell>
          <cell r="BH191">
            <v>16198.898081654126</v>
          </cell>
          <cell r="BI191">
            <v>8157.1024099207525</v>
          </cell>
          <cell r="BK191">
            <v>0</v>
          </cell>
          <cell r="BL191">
            <v>0</v>
          </cell>
          <cell r="BM191">
            <v>0</v>
          </cell>
        </row>
        <row r="192">
          <cell r="A192">
            <v>39387</v>
          </cell>
          <cell r="B192">
            <v>8.1481457350248245</v>
          </cell>
          <cell r="C192">
            <v>11.496698776815853</v>
          </cell>
          <cell r="D192">
            <v>8.5946194739302886</v>
          </cell>
          <cell r="E192">
            <v>8.0365273002984576</v>
          </cell>
          <cell r="F192">
            <v>5.3576848668656387</v>
          </cell>
          <cell r="G192">
            <v>17.635712686766059</v>
          </cell>
          <cell r="H192">
            <v>0</v>
          </cell>
          <cell r="I192">
            <v>10.492132864278533</v>
          </cell>
          <cell r="J192">
            <v>14.510396514427761</v>
          </cell>
          <cell r="K192">
            <v>6.1390139099502115</v>
          </cell>
          <cell r="L192">
            <v>4.7995926932338024</v>
          </cell>
          <cell r="M192">
            <v>0</v>
          </cell>
          <cell r="N192">
            <v>0</v>
          </cell>
          <cell r="O192">
            <v>12.612883124079536</v>
          </cell>
          <cell r="P192">
            <v>8.7062379086566608</v>
          </cell>
          <cell r="Q192">
            <v>33.597148852636572</v>
          </cell>
          <cell r="R192">
            <v>0</v>
          </cell>
          <cell r="S192">
            <v>2.1207502598009809</v>
          </cell>
          <cell r="T192">
            <v>29.020793028855522</v>
          </cell>
          <cell r="U192">
            <v>77.239956830646264</v>
          </cell>
          <cell r="V192">
            <v>39.289689023681319</v>
          </cell>
          <cell r="W192">
            <v>34.936570069353017</v>
          </cell>
          <cell r="X192">
            <v>12.947738428258628</v>
          </cell>
          <cell r="Y192">
            <v>45.525970672730033</v>
          </cell>
          <cell r="Z192">
            <v>33.102468860817616</v>
          </cell>
          <cell r="AA192">
            <v>26.617482271125283</v>
          </cell>
          <cell r="AB192">
            <v>105.24592180467293</v>
          </cell>
          <cell r="AC192">
            <v>0</v>
          </cell>
          <cell r="AD192">
            <v>71.99389039850692</v>
          </cell>
          <cell r="AE192">
            <v>70.238739341040812</v>
          </cell>
          <cell r="AF192">
            <v>41.731543357483432</v>
          </cell>
          <cell r="AG192">
            <v>49.316370008338332</v>
          </cell>
          <cell r="AH192">
            <v>30.841450588782859</v>
          </cell>
          <cell r="AI192">
            <v>29.76181304739136</v>
          </cell>
          <cell r="AJ192">
            <v>30.377990958351628</v>
          </cell>
          <cell r="AK192">
            <v>30.377990958351628</v>
          </cell>
          <cell r="AL192">
            <v>41.66233021868441</v>
          </cell>
          <cell r="AM192">
            <v>30.841450588782859</v>
          </cell>
          <cell r="AN192">
            <v>29.76181304739136</v>
          </cell>
          <cell r="AO192">
            <v>30.377990958351628</v>
          </cell>
          <cell r="AP192">
            <v>30.377990958351628</v>
          </cell>
          <cell r="AQ192">
            <v>31.006925995947658</v>
          </cell>
          <cell r="AR192">
            <v>31.006925995947658</v>
          </cell>
          <cell r="AS192">
            <v>32.304129395182947</v>
          </cell>
          <cell r="AT192">
            <v>32.304129395182947</v>
          </cell>
          <cell r="AU192">
            <v>1095.2116893643029</v>
          </cell>
          <cell r="AW192">
            <v>354.63978865824697</v>
          </cell>
          <cell r="AX192">
            <v>289.6436865538231</v>
          </cell>
          <cell r="AY192">
            <v>450.92821415223284</v>
          </cell>
          <cell r="AZ192">
            <v>644.28347521207002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2</v>
          </cell>
          <cell r="BG192">
            <v>0</v>
          </cell>
          <cell r="BH192">
            <v>16511.653908597909</v>
          </cell>
          <cell r="BI192">
            <v>8408.661910229268</v>
          </cell>
          <cell r="BK192">
            <v>0</v>
          </cell>
          <cell r="BL192">
            <v>0</v>
          </cell>
          <cell r="BM192">
            <v>0</v>
          </cell>
        </row>
        <row r="193">
          <cell r="A193">
            <v>39417</v>
          </cell>
          <cell r="B193">
            <v>7.9828712300685609</v>
          </cell>
          <cell r="C193">
            <v>11.263503242425507</v>
          </cell>
          <cell r="D193">
            <v>8.4202888317161477</v>
          </cell>
          <cell r="E193">
            <v>7.8735168296566629</v>
          </cell>
          <cell r="F193">
            <v>5.2490112197711092</v>
          </cell>
          <cell r="G193">
            <v>17.277995265079898</v>
          </cell>
          <cell r="H193">
            <v>0</v>
          </cell>
          <cell r="I193">
            <v>10.279313638718413</v>
          </cell>
          <cell r="J193">
            <v>14.216072053546743</v>
          </cell>
          <cell r="K193">
            <v>6.0144920226543963</v>
          </cell>
          <cell r="L193">
            <v>4.7022392177116199</v>
          </cell>
          <cell r="M193">
            <v>0</v>
          </cell>
          <cell r="N193">
            <v>0</v>
          </cell>
          <cell r="O193">
            <v>12.357047246544498</v>
          </cell>
          <cell r="P193">
            <v>8.5296432321280502</v>
          </cell>
          <cell r="Q193">
            <v>32.915674523981295</v>
          </cell>
          <cell r="R193">
            <v>0</v>
          </cell>
          <cell r="S193">
            <v>2.0777336078260631</v>
          </cell>
          <cell r="T193">
            <v>28.432144107093485</v>
          </cell>
          <cell r="U193">
            <v>75.673245085033457</v>
          </cell>
          <cell r="V193">
            <v>38.492748944988101</v>
          </cell>
          <cell r="W193">
            <v>34.227927328924103</v>
          </cell>
          <cell r="X193">
            <v>12.685110447780181</v>
          </cell>
          <cell r="Y193">
            <v>44.602535757563295</v>
          </cell>
          <cell r="Z193">
            <v>32.431028470363543</v>
          </cell>
          <cell r="AA193">
            <v>26.077581372368353</v>
          </cell>
          <cell r="AB193">
            <v>103.11114560029519</v>
          </cell>
          <cell r="AC193">
            <v>0</v>
          </cell>
          <cell r="AD193">
            <v>70.533588265674183</v>
          </cell>
          <cell r="AE193">
            <v>68.814038157378533</v>
          </cell>
          <cell r="AF193">
            <v>40.885073449634156</v>
          </cell>
          <cell r="AG193">
            <v>48.316051788165602</v>
          </cell>
          <cell r="AH193">
            <v>30.215872003917426</v>
          </cell>
          <cell r="AI193">
            <v>29.158133501397881</v>
          </cell>
          <cell r="AJ193">
            <v>29.76181304739136</v>
          </cell>
          <cell r="AK193">
            <v>29.76181304739136</v>
          </cell>
          <cell r="AL193">
            <v>40.817264209049952</v>
          </cell>
          <cell r="AM193">
            <v>30.215872003917426</v>
          </cell>
          <cell r="AN193">
            <v>29.158133501397881</v>
          </cell>
          <cell r="AO193">
            <v>29.76181304739136</v>
          </cell>
          <cell r="AP193">
            <v>29.76181304739136</v>
          </cell>
          <cell r="AQ193">
            <v>30.377990958351628</v>
          </cell>
          <cell r="AR193">
            <v>30.377990958351628</v>
          </cell>
          <cell r="AS193">
            <v>31.64888227915727</v>
          </cell>
          <cell r="AT193">
            <v>31.64888227915727</v>
          </cell>
          <cell r="AU193">
            <v>1072.9967492210599</v>
          </cell>
          <cell r="AW193">
            <v>347.44638326095043</v>
          </cell>
          <cell r="AX193">
            <v>283.76864228416582</v>
          </cell>
          <cell r="AY193">
            <v>441.78172367594351</v>
          </cell>
          <cell r="AZ193">
            <v>631.2150255451163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2</v>
          </cell>
          <cell r="BG193">
            <v>0</v>
          </cell>
          <cell r="BH193">
            <v>16192.522227330846</v>
          </cell>
          <cell r="BI193">
            <v>8386.1191959369862</v>
          </cell>
          <cell r="BK193">
            <v>0</v>
          </cell>
          <cell r="BL193">
            <v>0</v>
          </cell>
          <cell r="BM193">
            <v>0</v>
          </cell>
        </row>
        <row r="194">
          <cell r="B194">
            <v>8.9527268963341111</v>
          </cell>
          <cell r="C194">
            <v>12.631929730444025</v>
          </cell>
          <cell r="D194">
            <v>9.443287274215427</v>
          </cell>
          <cell r="E194">
            <v>8.8300868018637821</v>
          </cell>
          <cell r="F194">
            <v>5.8867245345758548</v>
          </cell>
          <cell r="G194">
            <v>19.377134926312184</v>
          </cell>
          <cell r="H194">
            <v>0</v>
          </cell>
          <cell r="I194">
            <v>11.528168880211037</v>
          </cell>
          <cell r="J194">
            <v>15.94321228114293</v>
          </cell>
          <cell r="K194">
            <v>6.7452051958681665</v>
          </cell>
          <cell r="L194">
            <v>5.2735240622242054</v>
          </cell>
          <cell r="M194">
            <v>0</v>
          </cell>
          <cell r="N194">
            <v>0</v>
          </cell>
          <cell r="O194">
            <v>13.858330675147336</v>
          </cell>
          <cell r="P194">
            <v>9.5659273686857613</v>
          </cell>
          <cell r="Q194">
            <v>36.914668435569375</v>
          </cell>
          <cell r="R194">
            <v>0</v>
          </cell>
          <cell r="S194">
            <v>2.3301617949362745</v>
          </cell>
          <cell r="T194">
            <v>31.88642456228586</v>
          </cell>
          <cell r="U194">
            <v>84.866945373468525</v>
          </cell>
          <cell r="V194">
            <v>43.16931325355624</v>
          </cell>
          <cell r="W194">
            <v>38.38634956921338</v>
          </cell>
          <cell r="X194">
            <v>14.226250958558316</v>
          </cell>
          <cell r="Y194">
            <v>50.0213908020174</v>
          </cell>
          <cell r="Z194">
            <v>36.371141722638981</v>
          </cell>
          <cell r="AA194">
            <v>29.245801092765273</v>
          </cell>
          <cell r="AB194">
            <v>115.63833361742167</v>
          </cell>
          <cell r="AC194">
            <v>0</v>
          </cell>
          <cell r="AD194">
            <v>79.102860933362948</v>
          </cell>
          <cell r="AE194">
            <v>77.174399097958855</v>
          </cell>
          <cell r="AF194">
            <v>45.852286249140931</v>
          </cell>
          <cell r="AG194">
            <v>54.186069636108485</v>
          </cell>
          <cell r="AH194">
            <v>33.886861279526997</v>
          </cell>
          <cell r="AI194">
            <v>32.700615921450051</v>
          </cell>
          <cell r="AJ194">
            <v>33.377637753873636</v>
          </cell>
          <cell r="AK194">
            <v>33.377637753873636</v>
          </cell>
          <cell r="AL194">
            <v>45.77623872256784</v>
          </cell>
          <cell r="AM194">
            <v>33.886861279526997</v>
          </cell>
          <cell r="AN194">
            <v>32.700615921450051</v>
          </cell>
          <cell r="AO194">
            <v>33.377637753873636</v>
          </cell>
          <cell r="AP194">
            <v>33.377637753873636</v>
          </cell>
          <cell r="AQ194">
            <v>34.068676403677038</v>
          </cell>
          <cell r="AR194">
            <v>34.068676403677038</v>
          </cell>
          <cell r="AS194">
            <v>35.493970960256846</v>
          </cell>
          <cell r="AT194">
            <v>35.493970960256846</v>
          </cell>
          <cell r="BA194">
            <v>450</v>
          </cell>
        </row>
        <row r="195">
          <cell r="A195">
            <v>39448</v>
          </cell>
          <cell r="B195">
            <v>7.8209491028037172</v>
          </cell>
          <cell r="C195">
            <v>11.03503777518881</v>
          </cell>
          <cell r="D195">
            <v>8.2494942591217235</v>
          </cell>
          <cell r="E195">
            <v>7.7138128137242141</v>
          </cell>
          <cell r="F195">
            <v>5.1425418758161436</v>
          </cell>
          <cell r="G195">
            <v>16.92753367456147</v>
          </cell>
          <cell r="H195">
            <v>0</v>
          </cell>
          <cell r="I195">
            <v>10.070811173473272</v>
          </cell>
          <cell r="J195">
            <v>13.927717580335377</v>
          </cell>
          <cell r="K195">
            <v>5.8924958993726646</v>
          </cell>
          <cell r="L195">
            <v>4.6068604304186298</v>
          </cell>
          <cell r="M195">
            <v>0</v>
          </cell>
          <cell r="N195">
            <v>0</v>
          </cell>
          <cell r="O195">
            <v>12.10640066598385</v>
          </cell>
          <cell r="P195">
            <v>8.3566305482012311</v>
          </cell>
          <cell r="Q195">
            <v>32.248023012930368</v>
          </cell>
          <cell r="R195">
            <v>0</v>
          </cell>
          <cell r="S195">
            <v>2.0355894925105558</v>
          </cell>
          <cell r="T195">
            <v>27.855435160670755</v>
          </cell>
          <cell r="U195">
            <v>74.138312043016043</v>
          </cell>
          <cell r="V195">
            <v>37.711973755985021</v>
          </cell>
          <cell r="W195">
            <v>33.53365848188443</v>
          </cell>
          <cell r="X195">
            <v>12.427809533222348</v>
          </cell>
          <cell r="Y195">
            <v>43.697831514800647</v>
          </cell>
          <cell r="Z195">
            <v>31.773207372169171</v>
          </cell>
          <cell r="AA195">
            <v>25.548631658907965</v>
          </cell>
          <cell r="AB195">
            <v>101.01967054587779</v>
          </cell>
          <cell r="AC195">
            <v>0</v>
          </cell>
          <cell r="AD195">
            <v>69.102906456279328</v>
          </cell>
          <cell r="AE195">
            <v>67.4182351783505</v>
          </cell>
          <cell r="AF195">
            <v>40.05577307943549</v>
          </cell>
          <cell r="AG195">
            <v>47.336023717925649</v>
          </cell>
          <cell r="AH195">
            <v>29.602982464423437</v>
          </cell>
          <cell r="AI195">
            <v>28.566698807345063</v>
          </cell>
          <cell r="AJ195">
            <v>29.158133501397881</v>
          </cell>
          <cell r="AK195">
            <v>29.158133501397881</v>
          </cell>
          <cell r="AL195">
            <v>39.989339260822547</v>
          </cell>
          <cell r="AM195">
            <v>29.602982464423437</v>
          </cell>
          <cell r="AN195">
            <v>28.566698807345063</v>
          </cell>
          <cell r="AO195">
            <v>29.158133501397881</v>
          </cell>
          <cell r="AP195">
            <v>29.158133501397881</v>
          </cell>
          <cell r="AQ195">
            <v>29.76181304739136</v>
          </cell>
          <cell r="AR195">
            <v>29.76181304739136</v>
          </cell>
          <cell r="AS195">
            <v>31.006925995947658</v>
          </cell>
          <cell r="AT195">
            <v>31.006925995947658</v>
          </cell>
          <cell r="AU195">
            <v>1051.2324101537183</v>
          </cell>
          <cell r="AW195">
            <v>340.39888670655517</v>
          </cell>
          <cell r="AX195">
            <v>278.01276562206488</v>
          </cell>
          <cell r="AY195">
            <v>432.82075782509844</v>
          </cell>
          <cell r="AZ195">
            <v>618.41165232861999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2</v>
          </cell>
          <cell r="BG195">
            <v>0</v>
          </cell>
          <cell r="BH195">
            <v>16694.730906986624</v>
          </cell>
          <cell r="BI195">
            <v>8557.9618007878416</v>
          </cell>
          <cell r="BK195">
            <v>0</v>
          </cell>
          <cell r="BL195">
            <v>0</v>
          </cell>
          <cell r="BM195">
            <v>0</v>
          </cell>
        </row>
        <row r="196">
          <cell r="A196">
            <v>39479</v>
          </cell>
          <cell r="B196">
            <v>7.6623113546228323</v>
          </cell>
          <cell r="C196">
            <v>10.811206431865095</v>
          </cell>
          <cell r="D196">
            <v>8.0821640315884622</v>
          </cell>
          <cell r="E196">
            <v>7.5573481853814233</v>
          </cell>
          <cell r="F196">
            <v>5.0382321235876164</v>
          </cell>
          <cell r="G196">
            <v>16.584180740142568</v>
          </cell>
          <cell r="H196">
            <v>0</v>
          </cell>
          <cell r="I196">
            <v>9.8665379086924077</v>
          </cell>
          <cell r="J196">
            <v>13.645212001383117</v>
          </cell>
          <cell r="K196">
            <v>5.7729743082774769</v>
          </cell>
          <cell r="L196">
            <v>4.5134162773805739</v>
          </cell>
          <cell r="M196">
            <v>0</v>
          </cell>
          <cell r="N196">
            <v>0</v>
          </cell>
          <cell r="O196">
            <v>11.860838124279192</v>
          </cell>
          <cell r="P196">
            <v>8.1871272008298739</v>
          </cell>
          <cell r="Q196">
            <v>31.593913941663981</v>
          </cell>
          <cell r="R196">
            <v>0</v>
          </cell>
          <cell r="S196">
            <v>1.9943002155867637</v>
          </cell>
          <cell r="T196">
            <v>27.290424002766233</v>
          </cell>
          <cell r="U196">
            <v>72.634513115054773</v>
          </cell>
          <cell r="V196">
            <v>36.947035572975821</v>
          </cell>
          <cell r="W196">
            <v>32.853471972560911</v>
          </cell>
          <cell r="X196">
            <v>12.175727632003408</v>
          </cell>
          <cell r="Y196">
            <v>42.811478017191185</v>
          </cell>
          <cell r="Z196">
            <v>31.12872931666076</v>
          </cell>
          <cell r="AA196">
            <v>25.030411000238921</v>
          </cell>
          <cell r="AB196">
            <v>98.970618334090858</v>
          </cell>
          <cell r="AC196">
            <v>0</v>
          </cell>
          <cell r="AD196">
            <v>67.701244160708498</v>
          </cell>
          <cell r="AE196">
            <v>66.050744241580588</v>
          </cell>
          <cell r="AF196">
            <v>39.243293985218116</v>
          </cell>
          <cell r="AG196">
            <v>46.375874238400627</v>
          </cell>
          <cell r="AH196">
            <v>29.002524589571543</v>
          </cell>
          <cell r="AI196">
            <v>27.987260594387735</v>
          </cell>
          <cell r="AJ196">
            <v>28.566698807345063</v>
          </cell>
          <cell r="AK196">
            <v>28.566698807345063</v>
          </cell>
          <cell r="AL196">
            <v>39.178207689936329</v>
          </cell>
          <cell r="AM196">
            <v>29.002524589571543</v>
          </cell>
          <cell r="AN196">
            <v>27.987260594387735</v>
          </cell>
          <cell r="AO196">
            <v>28.566698807345063</v>
          </cell>
          <cell r="AP196">
            <v>28.566698807345063</v>
          </cell>
          <cell r="AQ196">
            <v>29.158133501397881</v>
          </cell>
          <cell r="AR196">
            <v>29.158133501397881</v>
          </cell>
          <cell r="AS196">
            <v>30.377990958351628</v>
          </cell>
          <cell r="AT196">
            <v>30.377990958351628</v>
          </cell>
          <cell r="AU196">
            <v>1029.9095323073755</v>
          </cell>
          <cell r="AW196">
            <v>333.49433942455727</v>
          </cell>
          <cell r="AX196">
            <v>272.37363940808478</v>
          </cell>
          <cell r="AY196">
            <v>424.04155347473346</v>
          </cell>
          <cell r="AZ196">
            <v>605.86797883264205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2</v>
          </cell>
          <cell r="BG196">
            <v>0</v>
          </cell>
          <cell r="BH196">
            <v>16787.114029708424</v>
          </cell>
          <cell r="BI196">
            <v>8393.2508084449528</v>
          </cell>
          <cell r="BK196">
            <v>0</v>
          </cell>
          <cell r="BL196">
            <v>0</v>
          </cell>
          <cell r="BM196">
            <v>0</v>
          </cell>
        </row>
        <row r="197">
          <cell r="A197">
            <v>39508</v>
          </cell>
          <cell r="B197">
            <v>7.5068913661814758</v>
          </cell>
          <cell r="C197">
            <v>10.591915215297153</v>
          </cell>
          <cell r="D197">
            <v>7.9182278793968948</v>
          </cell>
          <cell r="E197">
            <v>7.4040572378776197</v>
          </cell>
          <cell r="F197">
            <v>4.936038158585081</v>
          </cell>
          <cell r="G197">
            <v>16.247792272009221</v>
          </cell>
          <cell r="H197">
            <v>0</v>
          </cell>
          <cell r="I197">
            <v>9.666408060562441</v>
          </cell>
          <cell r="J197">
            <v>13.368436679501249</v>
          </cell>
          <cell r="K197">
            <v>5.6558770567120709</v>
          </cell>
          <cell r="L197">
            <v>4.4218675170658024</v>
          </cell>
          <cell r="M197">
            <v>0</v>
          </cell>
          <cell r="N197">
            <v>0</v>
          </cell>
          <cell r="O197">
            <v>11.620256498335722</v>
          </cell>
          <cell r="P197">
            <v>8.0210620077007526</v>
          </cell>
          <cell r="Q197">
            <v>30.953072619460581</v>
          </cell>
          <cell r="R197">
            <v>0</v>
          </cell>
          <cell r="S197">
            <v>1.9538484377732599</v>
          </cell>
          <cell r="T197">
            <v>26.736873359002498</v>
          </cell>
          <cell r="U197">
            <v>71.161216786268213</v>
          </cell>
          <cell r="V197">
            <v>36.197613162957225</v>
          </cell>
          <cell r="W197">
            <v>32.187082159106872</v>
          </cell>
          <cell r="X197">
            <v>11.92875888324728</v>
          </cell>
          <cell r="Y197">
            <v>41.94310304381257</v>
          </cell>
          <cell r="Z197">
            <v>30.497323657626733</v>
          </cell>
          <cell r="AA197">
            <v>24.52270177148349</v>
          </cell>
          <cell r="AB197">
            <v>96.96312847292279</v>
          </cell>
          <cell r="AC197">
            <v>0</v>
          </cell>
          <cell r="AD197">
            <v>66.328012755986919</v>
          </cell>
          <cell r="AE197">
            <v>64.710991074231686</v>
          </cell>
          <cell r="AF197">
            <v>38.447294969346281</v>
          </cell>
          <cell r="AG197">
            <v>45.435200138314435</v>
          </cell>
          <cell r="AH197">
            <v>28.414246219264669</v>
          </cell>
          <cell r="AI197">
            <v>27.419575529559264</v>
          </cell>
          <cell r="AJ197">
            <v>27.987260594387735</v>
          </cell>
          <cell r="AK197">
            <v>27.987260594387735</v>
          </cell>
          <cell r="AL197">
            <v>38.383528864643054</v>
          </cell>
          <cell r="AM197">
            <v>28.414246219264669</v>
          </cell>
          <cell r="AN197">
            <v>27.419575529559264</v>
          </cell>
          <cell r="AO197">
            <v>27.987260594387735</v>
          </cell>
          <cell r="AP197">
            <v>27.987260594387735</v>
          </cell>
          <cell r="AQ197">
            <v>28.566698807345063</v>
          </cell>
          <cell r="AR197">
            <v>28.566698807345063</v>
          </cell>
          <cell r="AS197">
            <v>29.76181304739136</v>
          </cell>
          <cell r="AT197">
            <v>29.76181304739136</v>
          </cell>
          <cell r="AU197">
            <v>1009.0191612171582</v>
          </cell>
          <cell r="AW197">
            <v>326.72984187547871</v>
          </cell>
          <cell r="AX197">
            <v>266.84889551171534</v>
          </cell>
          <cell r="AY197">
            <v>415.44042382996417</v>
          </cell>
          <cell r="AZ197">
            <v>593.578737387194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2</v>
          </cell>
          <cell r="BG197">
            <v>0</v>
          </cell>
          <cell r="BH197">
            <v>16959.504630673389</v>
          </cell>
          <cell r="BI197">
            <v>8269.1846291874881</v>
          </cell>
          <cell r="BK197">
            <v>0</v>
          </cell>
          <cell r="BL197">
            <v>0</v>
          </cell>
          <cell r="BM197">
            <v>0</v>
          </cell>
        </row>
        <row r="198">
          <cell r="A198">
            <v>39539</v>
          </cell>
          <cell r="B198">
            <v>7.3546238694216974</v>
          </cell>
          <cell r="C198">
            <v>10.377072034937466</v>
          </cell>
          <cell r="D198">
            <v>7.7576169581571284</v>
          </cell>
          <cell r="E198">
            <v>7.2538755972378386</v>
          </cell>
          <cell r="F198">
            <v>4.8359170648252263</v>
          </cell>
          <cell r="G198">
            <v>15.918227005049701</v>
          </cell>
          <cell r="H198">
            <v>0</v>
          </cell>
          <cell r="I198">
            <v>9.4703375852827261</v>
          </cell>
          <cell r="J198">
            <v>13.097275383901644</v>
          </cell>
          <cell r="K198">
            <v>5.5411549701122382</v>
          </cell>
          <cell r="L198">
            <v>4.332175703905933</v>
          </cell>
          <cell r="M198">
            <v>0</v>
          </cell>
          <cell r="N198">
            <v>0</v>
          </cell>
          <cell r="O198">
            <v>11.384554756776065</v>
          </cell>
          <cell r="P198">
            <v>7.8583652303409899</v>
          </cell>
          <cell r="Q198">
            <v>30.325229927341496</v>
          </cell>
          <cell r="R198">
            <v>0</v>
          </cell>
          <cell r="S198">
            <v>1.9142171714933176</v>
          </cell>
          <cell r="T198">
            <v>26.194550767803289</v>
          </cell>
          <cell r="U198">
            <v>69.717804351230313</v>
          </cell>
          <cell r="V198">
            <v>35.463391808718292</v>
          </cell>
          <cell r="W198">
            <v>31.534209193547824</v>
          </cell>
          <cell r="X198">
            <v>11.686799573327631</v>
          </cell>
          <cell r="Y198">
            <v>41.092341923758234</v>
          </cell>
          <cell r="Z198">
            <v>29.878725238560797</v>
          </cell>
          <cell r="AA198">
            <v>24.025290762000648</v>
          </cell>
          <cell r="AB198">
            <v>94.996357924319682</v>
          </cell>
          <cell r="AC198">
            <v>0</v>
          </cell>
          <cell r="AD198">
            <v>64.982635558588882</v>
          </cell>
          <cell r="AE198">
            <v>63.398413051841878</v>
          </cell>
          <cell r="AF198">
            <v>37.667441754933101</v>
          </cell>
          <cell r="AG198">
            <v>44.51360638500563</v>
          </cell>
          <cell r="AH198">
            <v>27.837900308144309</v>
          </cell>
          <cell r="AI198">
            <v>26.863405215584759</v>
          </cell>
          <cell r="AJ198">
            <v>27.419575529559264</v>
          </cell>
          <cell r="AK198">
            <v>27.419575529559264</v>
          </cell>
          <cell r="AL198">
            <v>37.604969062465067</v>
          </cell>
          <cell r="AM198">
            <v>27.837900308144309</v>
          </cell>
          <cell r="AN198">
            <v>26.863405215584759</v>
          </cell>
          <cell r="AO198">
            <v>27.419575529559264</v>
          </cell>
          <cell r="AP198">
            <v>27.419575529559264</v>
          </cell>
          <cell r="AQ198">
            <v>27.987260594387735</v>
          </cell>
          <cell r="AR198">
            <v>27.987260594387735</v>
          </cell>
          <cell r="AS198">
            <v>29.158133501397881</v>
          </cell>
          <cell r="AT198">
            <v>29.158133501397881</v>
          </cell>
          <cell r="AU198">
            <v>988.55252404783141</v>
          </cell>
          <cell r="AW198">
            <v>320.10255333321709</v>
          </cell>
          <cell r="AX198">
            <v>261.43621383688389</v>
          </cell>
          <cell r="AY198">
            <v>407.01375687773043</v>
          </cell>
          <cell r="AZ198">
            <v>581.53876717010098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2</v>
          </cell>
          <cell r="BG198">
            <v>0</v>
          </cell>
          <cell r="BH198">
            <v>16767.650013924576</v>
          </cell>
          <cell r="BI198">
            <v>8351.8773151762834</v>
          </cell>
          <cell r="BK198">
            <v>0</v>
          </cell>
          <cell r="BL198">
            <v>0</v>
          </cell>
          <cell r="BM198">
            <v>0</v>
          </cell>
        </row>
        <row r="199">
          <cell r="A199">
            <v>39569</v>
          </cell>
          <cell r="B199">
            <v>7.2054449201629449</v>
          </cell>
          <cell r="C199">
            <v>10.166586668175116</v>
          </cell>
          <cell r="D199">
            <v>7.6002638198978962</v>
          </cell>
          <cell r="E199">
            <v>7.1067401952292055</v>
          </cell>
          <cell r="F199">
            <v>4.7378267968194709</v>
          </cell>
          <cell r="G199">
            <v>15.595346539530757</v>
          </cell>
          <cell r="H199">
            <v>0</v>
          </cell>
          <cell r="I199">
            <v>9.278244143771456</v>
          </cell>
          <cell r="J199">
            <v>12.831614241386058</v>
          </cell>
          <cell r="K199">
            <v>5.428759871355644</v>
          </cell>
          <cell r="L199">
            <v>4.2443031721507776</v>
          </cell>
          <cell r="M199">
            <v>0</v>
          </cell>
          <cell r="N199">
            <v>0</v>
          </cell>
          <cell r="O199">
            <v>11.153633917512517</v>
          </cell>
          <cell r="P199">
            <v>7.6989685448316374</v>
          </cell>
          <cell r="Q199">
            <v>29.710122205055406</v>
          </cell>
          <cell r="R199">
            <v>0</v>
          </cell>
          <cell r="S199">
            <v>1.8753897737410394</v>
          </cell>
          <cell r="T199">
            <v>25.663228482772116</v>
          </cell>
          <cell r="U199">
            <v>68.303669654147342</v>
          </cell>
          <cell r="V199">
            <v>34.744063176676086</v>
          </cell>
          <cell r="W199">
            <v>30.894578904260296</v>
          </cell>
          <cell r="X199">
            <v>11.449748092313722</v>
          </cell>
          <cell r="Y199">
            <v>40.258837382995132</v>
          </cell>
          <cell r="Z199">
            <v>29.272674281310422</v>
          </cell>
          <cell r="AA199">
            <v>23.537969085849031</v>
          </cell>
          <cell r="AB199">
            <v>93.069480750154582</v>
          </cell>
          <cell r="AC199">
            <v>0</v>
          </cell>
          <cell r="AD199">
            <v>63.664547582261548</v>
          </cell>
          <cell r="AE199">
            <v>62.112458962052393</v>
          </cell>
          <cell r="AF199">
            <v>36.903406845462193</v>
          </cell>
          <cell r="AG199">
            <v>43.610705958534872</v>
          </cell>
          <cell r="AH199">
            <v>27.27324482184472</v>
          </cell>
          <cell r="AI199">
            <v>26.318516090766995</v>
          </cell>
          <cell r="AJ199">
            <v>26.863405215584759</v>
          </cell>
          <cell r="AK199">
            <v>26.863405215584759</v>
          </cell>
          <cell r="AL199">
            <v>36.84220133004974</v>
          </cell>
          <cell r="AM199">
            <v>27.27324482184472</v>
          </cell>
          <cell r="AN199">
            <v>26.318516090766995</v>
          </cell>
          <cell r="AO199">
            <v>26.863405215584759</v>
          </cell>
          <cell r="AP199">
            <v>26.863405215584759</v>
          </cell>
          <cell r="AQ199">
            <v>27.419575529559264</v>
          </cell>
          <cell r="AR199">
            <v>27.419575529559264</v>
          </cell>
          <cell r="AS199">
            <v>28.566698807345063</v>
          </cell>
          <cell r="AT199">
            <v>28.566698807345063</v>
          </cell>
          <cell r="AU199">
            <v>968.50102590967595</v>
          </cell>
          <cell r="AW199">
            <v>313.60969069209222</v>
          </cell>
          <cell r="AX199">
            <v>256.13332134763959</v>
          </cell>
          <cell r="AY199">
            <v>398.75801386994408</v>
          </cell>
          <cell r="AZ199">
            <v>569.74301203973187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2</v>
          </cell>
          <cell r="BG199">
            <v>0</v>
          </cell>
          <cell r="BH199">
            <v>16961.329815326888</v>
          </cell>
          <cell r="BI199">
            <v>8389.7290755958838</v>
          </cell>
          <cell r="BK199">
            <v>0</v>
          </cell>
          <cell r="BL199">
            <v>0</v>
          </cell>
          <cell r="BM199">
            <v>0</v>
          </cell>
        </row>
        <row r="200">
          <cell r="A200">
            <v>39600</v>
          </cell>
          <cell r="B200">
            <v>7.0592918712489361</v>
          </cell>
          <cell r="C200">
            <v>9.9603707224471307</v>
          </cell>
          <cell r="D200">
            <v>7.4461023847420238</v>
          </cell>
          <cell r="E200">
            <v>6.9625892428756622</v>
          </cell>
          <cell r="F200">
            <v>4.6417261619171093</v>
          </cell>
          <cell r="G200">
            <v>15.279015282977149</v>
          </cell>
          <cell r="H200">
            <v>0</v>
          </cell>
          <cell r="I200">
            <v>9.0900470670876636</v>
          </cell>
          <cell r="J200">
            <v>12.571341688525495</v>
          </cell>
          <cell r="K200">
            <v>5.3186445605300205</v>
          </cell>
          <cell r="L200">
            <v>4.158213020050745</v>
          </cell>
          <cell r="M200">
            <v>0</v>
          </cell>
          <cell r="N200">
            <v>0</v>
          </cell>
          <cell r="O200">
            <v>10.927397006179872</v>
          </cell>
          <cell r="P200">
            <v>7.5428050131152995</v>
          </cell>
          <cell r="Q200">
            <v>29.107491140355179</v>
          </cell>
          <cell r="R200">
            <v>0</v>
          </cell>
          <cell r="S200">
            <v>1.8373499390921879</v>
          </cell>
          <cell r="T200">
            <v>25.142683377050989</v>
          </cell>
          <cell r="U200">
            <v>66.918218834304952</v>
          </cell>
          <cell r="V200">
            <v>34.039325187392102</v>
          </cell>
          <cell r="W200">
            <v>30.267922680834477</v>
          </cell>
          <cell r="X200">
            <v>11.217504891299681</v>
          </cell>
          <cell r="Y200">
            <v>39.442239394327842</v>
          </cell>
          <cell r="Z200">
            <v>28.678916276983959</v>
          </cell>
          <cell r="AA200">
            <v>23.060532094066055</v>
          </cell>
          <cell r="AB200">
            <v>91.181687765377859</v>
          </cell>
          <cell r="AC200">
            <v>0</v>
          </cell>
          <cell r="AD200">
            <v>62.373195300761061</v>
          </cell>
          <cell r="AE200">
            <v>60.85258877312797</v>
          </cell>
          <cell r="AF200">
            <v>36.15486938725671</v>
          </cell>
          <cell r="AG200">
            <v>42.726119689157343</v>
          </cell>
          <cell r="AH200">
            <v>26.720042635351472</v>
          </cell>
          <cell r="AI200">
            <v>25.784679330903039</v>
          </cell>
          <cell r="AJ200">
            <v>26.318516090766995</v>
          </cell>
          <cell r="AK200">
            <v>26.318516090766995</v>
          </cell>
          <cell r="AL200">
            <v>36.094905345866607</v>
          </cell>
          <cell r="AM200">
            <v>26.720042635351472</v>
          </cell>
          <cell r="AN200">
            <v>25.784679330903039</v>
          </cell>
          <cell r="AO200">
            <v>26.318516090766995</v>
          </cell>
          <cell r="AP200">
            <v>26.318516090766995</v>
          </cell>
          <cell r="AQ200">
            <v>26.863405215584759</v>
          </cell>
          <cell r="AR200">
            <v>26.863405215584759</v>
          </cell>
          <cell r="AS200">
            <v>27.987260594387735</v>
          </cell>
          <cell r="AT200">
            <v>27.987260594387735</v>
          </cell>
          <cell r="AU200">
            <v>948.8562462490961</v>
          </cell>
          <cell r="AW200">
            <v>307.24852729809157</v>
          </cell>
          <cell r="AX200">
            <v>250.93799111360011</v>
          </cell>
          <cell r="AY200">
            <v>390.66972783740448</v>
          </cell>
          <cell r="AZ200">
            <v>558.18651841169162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2</v>
          </cell>
          <cell r="BG200">
            <v>0</v>
          </cell>
          <cell r="BH200">
            <v>16788.93177740906</v>
          </cell>
          <cell r="BI200">
            <v>8536.2640081162699</v>
          </cell>
          <cell r="BK200">
            <v>0</v>
          </cell>
          <cell r="BL200">
            <v>0</v>
          </cell>
          <cell r="BM200">
            <v>0</v>
          </cell>
        </row>
        <row r="201">
          <cell r="A201">
            <v>39630</v>
          </cell>
          <cell r="B201">
            <v>6.9161033462392165</v>
          </cell>
          <cell r="C201">
            <v>9.7583375981183487</v>
          </cell>
          <cell r="D201">
            <v>7.2950679131564291</v>
          </cell>
          <cell r="E201">
            <v>6.8213622045099109</v>
          </cell>
          <cell r="F201">
            <v>4.5475748030066088</v>
          </cell>
          <cell r="G201">
            <v>14.969100393230084</v>
          </cell>
          <cell r="H201">
            <v>0</v>
          </cell>
          <cell r="I201">
            <v>8.9056673225545993</v>
          </cell>
          <cell r="J201">
            <v>12.316348424809556</v>
          </cell>
          <cell r="K201">
            <v>5.2107627951117381</v>
          </cell>
          <cell r="L201">
            <v>4.0738690943600879</v>
          </cell>
          <cell r="M201">
            <v>0</v>
          </cell>
          <cell r="N201">
            <v>0</v>
          </cell>
          <cell r="O201">
            <v>10.705749015411401</v>
          </cell>
          <cell r="P201">
            <v>7.3898090548857356</v>
          </cell>
          <cell r="Q201">
            <v>28.51708366052058</v>
          </cell>
          <cell r="R201">
            <v>0</v>
          </cell>
          <cell r="S201">
            <v>1.8000816928567813</v>
          </cell>
          <cell r="T201">
            <v>24.632696849619112</v>
          </cell>
          <cell r="U201">
            <v>65.560870076678569</v>
          </cell>
          <cell r="V201">
            <v>33.348881888715098</v>
          </cell>
          <cell r="W201">
            <v>29.653977361272254</v>
          </cell>
          <cell r="X201">
            <v>10.989972440599304</v>
          </cell>
          <cell r="Y201">
            <v>38.64220503040589</v>
          </cell>
          <cell r="Z201">
            <v>28.097201879070553</v>
          </cell>
          <cell r="AA201">
            <v>22.592779288726327</v>
          </cell>
          <cell r="AB201">
            <v>89.332186198202777</v>
          </cell>
          <cell r="AC201">
            <v>0</v>
          </cell>
          <cell r="AD201">
            <v>61.108036415401209</v>
          </cell>
          <cell r="AE201">
            <v>59.618273407172481</v>
          </cell>
          <cell r="AF201">
            <v>35.421515034738</v>
          </cell>
          <cell r="AG201">
            <v>41.859476098091768</v>
          </cell>
          <cell r="AH201">
            <v>26.178061433421668</v>
          </cell>
          <cell r="AI201">
            <v>25.261670753190355</v>
          </cell>
          <cell r="AJ201">
            <v>25.784679330903039</v>
          </cell>
          <cell r="AK201">
            <v>25.784679330903039</v>
          </cell>
          <cell r="AL201">
            <v>35.362767285689515</v>
          </cell>
          <cell r="AM201">
            <v>26.178061433421668</v>
          </cell>
          <cell r="AN201">
            <v>25.261670753190355</v>
          </cell>
          <cell r="AO201">
            <v>25.784679330903039</v>
          </cell>
          <cell r="AP201">
            <v>25.784679330903039</v>
          </cell>
          <cell r="AQ201">
            <v>26.318516090766995</v>
          </cell>
          <cell r="AR201">
            <v>26.318516090766995</v>
          </cell>
          <cell r="AS201">
            <v>27.419575529559264</v>
          </cell>
          <cell r="AT201">
            <v>27.419575529559264</v>
          </cell>
          <cell r="AU201">
            <v>929.6099353124398</v>
          </cell>
          <cell r="AW201">
            <v>301.01639180382153</v>
          </cell>
          <cell r="AX201">
            <v>245.84804137476013</v>
          </cell>
          <cell r="AY201">
            <v>382.74550213385822</v>
          </cell>
          <cell r="AZ201">
            <v>546.86443317858163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2</v>
          </cell>
          <cell r="BG201">
            <v>0</v>
          </cell>
          <cell r="BH201">
            <v>16721.874281834476</v>
          </cell>
          <cell r="BI201">
            <v>8581.122549478996</v>
          </cell>
          <cell r="BK201">
            <v>0</v>
          </cell>
          <cell r="BL201">
            <v>0</v>
          </cell>
          <cell r="BM201">
            <v>0</v>
          </cell>
        </row>
        <row r="202">
          <cell r="A202">
            <v>39661</v>
          </cell>
          <cell r="B202">
            <v>6.7758192136343443</v>
          </cell>
          <cell r="C202">
            <v>9.5604024521142144</v>
          </cell>
          <cell r="D202">
            <v>7.1470969787649885</v>
          </cell>
          <cell r="E202">
            <v>6.682999772351681</v>
          </cell>
          <cell r="F202">
            <v>4.4553331815677888</v>
          </cell>
          <cell r="G202">
            <v>14.665471722660635</v>
          </cell>
          <cell r="H202">
            <v>0</v>
          </cell>
          <cell r="I202">
            <v>8.7250274805702439</v>
          </cell>
          <cell r="J202">
            <v>12.066527366746085</v>
          </cell>
          <cell r="K202">
            <v>5.1050692705464238</v>
          </cell>
          <cell r="L202">
            <v>3.9912359751544781</v>
          </cell>
          <cell r="M202">
            <v>0</v>
          </cell>
          <cell r="N202">
            <v>0</v>
          </cell>
          <cell r="O202">
            <v>10.488596864940845</v>
          </cell>
          <cell r="P202">
            <v>7.2399164200476527</v>
          </cell>
          <cell r="Q202">
            <v>27.938651826081312</v>
          </cell>
          <cell r="R202">
            <v>0</v>
          </cell>
          <cell r="S202">
            <v>1.7635693843705817</v>
          </cell>
          <cell r="T202">
            <v>24.13305473349217</v>
          </cell>
          <cell r="U202">
            <v>64.231053367602243</v>
          </cell>
          <cell r="V202">
            <v>32.672443331497085</v>
          </cell>
          <cell r="W202">
            <v>29.052485121473282</v>
          </cell>
          <cell r="X202">
            <v>10.767055188788822</v>
          </cell>
          <cell r="Y202">
            <v>37.85839831971267</v>
          </cell>
          <cell r="Z202">
            <v>27.527286798727989</v>
          </cell>
          <cell r="AA202">
            <v>22.134514238743272</v>
          </cell>
          <cell r="AB202">
            <v>87.520199357183941</v>
          </cell>
          <cell r="AC202">
            <v>0</v>
          </cell>
          <cell r="AD202">
            <v>59.86853962731707</v>
          </cell>
          <cell r="AE202">
            <v>58.408994517944613</v>
          </cell>
          <cell r="AF202">
            <v>34.703035818417341</v>
          </cell>
          <cell r="AG202">
            <v>41.010411241519272</v>
          </cell>
          <cell r="AH202">
            <v>25.647073613023995</v>
          </cell>
          <cell r="AI202">
            <v>24.749270722082059</v>
          </cell>
          <cell r="AJ202">
            <v>25.261670753190355</v>
          </cell>
          <cell r="AK202">
            <v>25.261670753190355</v>
          </cell>
          <cell r="AL202">
            <v>34.645479690807278</v>
          </cell>
          <cell r="AM202">
            <v>25.647073613023995</v>
          </cell>
          <cell r="AN202">
            <v>24.749270722082059</v>
          </cell>
          <cell r="AO202">
            <v>25.261670753190355</v>
          </cell>
          <cell r="AP202">
            <v>25.261670753190355</v>
          </cell>
          <cell r="AQ202">
            <v>25.784679330903039</v>
          </cell>
          <cell r="AR202">
            <v>25.784679330903039</v>
          </cell>
          <cell r="AS202">
            <v>26.863405215584759</v>
          </cell>
          <cell r="AT202">
            <v>26.863405215584759</v>
          </cell>
          <cell r="AU202">
            <v>910.75401068154338</v>
          </cell>
          <cell r="AW202">
            <v>294.91066704668503</v>
          </cell>
          <cell r="AX202">
            <v>240.86133462526959</v>
          </cell>
          <cell r="AY202">
            <v>374.98200900958881</v>
          </cell>
          <cell r="AZ202">
            <v>535.77200167195463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2</v>
          </cell>
          <cell r="BG202">
            <v>0</v>
          </cell>
          <cell r="BH202">
            <v>16705.962788889734</v>
          </cell>
          <cell r="BI202">
            <v>8748.9371774472256</v>
          </cell>
          <cell r="BK202">
            <v>0</v>
          </cell>
          <cell r="BL202">
            <v>0</v>
          </cell>
          <cell r="BM202">
            <v>0</v>
          </cell>
        </row>
        <row r="203">
          <cell r="A203">
            <v>39692</v>
          </cell>
          <cell r="B203">
            <v>6.6383805616238885</v>
          </cell>
          <cell r="C203">
            <v>9.3664821622912431</v>
          </cell>
          <cell r="D203">
            <v>7.0021274417128643</v>
          </cell>
          <cell r="E203">
            <v>6.5474438416016421</v>
          </cell>
          <cell r="F203">
            <v>4.3649625610677631</v>
          </cell>
          <cell r="G203">
            <v>14.368001763514718</v>
          </cell>
          <cell r="H203">
            <v>0</v>
          </cell>
          <cell r="I203">
            <v>8.5480516820910264</v>
          </cell>
          <cell r="J203">
            <v>11.821773602891849</v>
          </cell>
          <cell r="K203">
            <v>5.0015196012234773</v>
          </cell>
          <cell r="L203">
            <v>3.9102789609565383</v>
          </cell>
          <cell r="M203">
            <v>0</v>
          </cell>
          <cell r="N203">
            <v>0</v>
          </cell>
          <cell r="O203">
            <v>10.275849362513702</v>
          </cell>
          <cell r="P203">
            <v>7.0930641617351107</v>
          </cell>
          <cell r="Q203">
            <v>27.371952726695735</v>
          </cell>
          <cell r="R203">
            <v>0</v>
          </cell>
          <cell r="S203">
            <v>1.7277976804226549</v>
          </cell>
          <cell r="T203">
            <v>23.643547205783698</v>
          </cell>
          <cell r="U203">
            <v>62.928210255393537</v>
          </cell>
          <cell r="V203">
            <v>32.009725447830228</v>
          </cell>
          <cell r="W203">
            <v>28.463193366962699</v>
          </cell>
          <cell r="X203">
            <v>10.548659522580426</v>
          </cell>
          <cell r="Y203">
            <v>37.090490105475446</v>
          </cell>
          <cell r="Z203">
            <v>26.968931702194482</v>
          </cell>
          <cell r="AA203">
            <v>21.685544497378611</v>
          </cell>
          <cell r="AB203">
            <v>85.74496630504855</v>
          </cell>
          <cell r="AC203">
            <v>0</v>
          </cell>
          <cell r="AD203">
            <v>58.654184414347974</v>
          </cell>
          <cell r="AE203">
            <v>57.22424427318024</v>
          </cell>
          <cell r="AF203">
            <v>33.999130015565257</v>
          </cell>
          <cell r="AG203">
            <v>40.17856855774648</v>
          </cell>
          <cell r="AH203">
            <v>25.126856187757671</v>
          </cell>
          <cell r="AI203">
            <v>24.247264057051762</v>
          </cell>
          <cell r="AJ203">
            <v>24.749270722082059</v>
          </cell>
          <cell r="AK203">
            <v>24.749270722082059</v>
          </cell>
          <cell r="AL203">
            <v>33.94274133890751</v>
          </cell>
          <cell r="AM203">
            <v>25.126856187757671</v>
          </cell>
          <cell r="AN203">
            <v>24.247264057051762</v>
          </cell>
          <cell r="AO203">
            <v>24.749270722082059</v>
          </cell>
          <cell r="AP203">
            <v>24.749270722082059</v>
          </cell>
          <cell r="AQ203">
            <v>25.261670753190355</v>
          </cell>
          <cell r="AR203">
            <v>25.261670753190355</v>
          </cell>
          <cell r="AS203">
            <v>26.318516090766995</v>
          </cell>
          <cell r="AT203">
            <v>26.318516090766995</v>
          </cell>
          <cell r="AU203">
            <v>892.28055387955055</v>
          </cell>
          <cell r="AW203">
            <v>288.92878894981357</v>
          </cell>
          <cell r="AX203">
            <v>235.97577671579575</v>
          </cell>
          <cell r="AY203">
            <v>367.3759882139413</v>
          </cell>
          <cell r="AZ203">
            <v>524.90456566560931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2</v>
          </cell>
          <cell r="BG203">
            <v>0</v>
          </cell>
          <cell r="BH203">
            <v>16718.515817866144</v>
          </cell>
          <cell r="BI203">
            <v>8614.7507533100943</v>
          </cell>
          <cell r="BK203">
            <v>0</v>
          </cell>
          <cell r="BL203">
            <v>0</v>
          </cell>
          <cell r="BM203">
            <v>0</v>
          </cell>
        </row>
        <row r="204">
          <cell r="A204">
            <v>39722</v>
          </cell>
          <cell r="B204">
            <v>6.5037296733466272</v>
          </cell>
          <cell r="C204">
            <v>9.1764952925301753</v>
          </cell>
          <cell r="D204">
            <v>6.8600984225710953</v>
          </cell>
          <cell r="E204">
            <v>6.4146374860405073</v>
          </cell>
          <cell r="F204">
            <v>4.2764249906936733</v>
          </cell>
          <cell r="G204">
            <v>14.076565594366672</v>
          </cell>
          <cell r="H204">
            <v>0</v>
          </cell>
          <cell r="I204">
            <v>8.3746656067751015</v>
          </cell>
          <cell r="J204">
            <v>11.581984349795356</v>
          </cell>
          <cell r="K204">
            <v>4.9000703018364993</v>
          </cell>
          <cell r="L204">
            <v>3.8309640541630827</v>
          </cell>
          <cell r="M204">
            <v>0</v>
          </cell>
          <cell r="N204">
            <v>0</v>
          </cell>
          <cell r="O204">
            <v>10.067417165591365</v>
          </cell>
          <cell r="P204">
            <v>6.9491906098772152</v>
          </cell>
          <cell r="Q204">
            <v>26.816748379141547</v>
          </cell>
          <cell r="R204">
            <v>0</v>
          </cell>
          <cell r="S204">
            <v>1.6927515588162445</v>
          </cell>
          <cell r="T204">
            <v>23.163968699590711</v>
          </cell>
          <cell r="U204">
            <v>61.651793615833746</v>
          </cell>
          <cell r="V204">
            <v>31.360449931753571</v>
          </cell>
          <cell r="W204">
            <v>27.885854626814989</v>
          </cell>
          <cell r="X204">
            <v>10.334693727509709</v>
          </cell>
          <cell r="Y204">
            <v>36.338157907437143</v>
          </cell>
          <cell r="Z204">
            <v>26.421902110281334</v>
          </cell>
          <cell r="AA204">
            <v>21.245681521425059</v>
          </cell>
          <cell r="AB204">
            <v>84.005741539143528</v>
          </cell>
          <cell r="AC204">
            <v>0</v>
          </cell>
          <cell r="AD204">
            <v>57.464460812446141</v>
          </cell>
          <cell r="AE204">
            <v>56.063525141330132</v>
          </cell>
          <cell r="AF204">
            <v>33.30950202350418</v>
          </cell>
          <cell r="AG204">
            <v>39.363598717468747</v>
          </cell>
          <cell r="AH204">
            <v>24.617190694210109</v>
          </cell>
          <cell r="AI204">
            <v>23.755439942229295</v>
          </cell>
          <cell r="AJ204">
            <v>24.247264057051762</v>
          </cell>
          <cell r="AK204">
            <v>24.247264057051762</v>
          </cell>
          <cell r="AL204">
            <v>33.254257117579407</v>
          </cell>
          <cell r="AM204">
            <v>24.617190694210109</v>
          </cell>
          <cell r="AN204">
            <v>23.755439942229295</v>
          </cell>
          <cell r="AO204">
            <v>24.247264057051762</v>
          </cell>
          <cell r="AP204">
            <v>24.247264057051762</v>
          </cell>
          <cell r="AQ204">
            <v>24.749270722082059</v>
          </cell>
          <cell r="AR204">
            <v>24.749270722082059</v>
          </cell>
          <cell r="AS204">
            <v>25.784679330903039</v>
          </cell>
          <cell r="AT204">
            <v>25.784679330903039</v>
          </cell>
          <cell r="AU204">
            <v>874.18180704557608</v>
          </cell>
          <cell r="AW204">
            <v>283.06824544529212</v>
          </cell>
          <cell r="AX204">
            <v>231.18931597409252</v>
          </cell>
          <cell r="AY204">
            <v>359.92424562619146</v>
          </cell>
          <cell r="AZ204">
            <v>514.25756141938461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2</v>
          </cell>
          <cell r="BG204">
            <v>0</v>
          </cell>
          <cell r="BH204">
            <v>16517.974441225761</v>
          </cell>
          <cell r="BI204">
            <v>8288.474759574312</v>
          </cell>
          <cell r="BK204">
            <v>0</v>
          </cell>
          <cell r="BL204">
            <v>0</v>
          </cell>
          <cell r="BM204">
            <v>0</v>
          </cell>
        </row>
        <row r="205">
          <cell r="A205">
            <v>39753</v>
          </cell>
          <cell r="B205">
            <v>6.3718100026525617</v>
          </cell>
          <cell r="C205">
            <v>8.9903620585371797</v>
          </cell>
          <cell r="D205">
            <v>6.7209502767705063</v>
          </cell>
          <cell r="E205">
            <v>6.2845249341230733</v>
          </cell>
          <cell r="F205">
            <v>4.1896832894153837</v>
          </cell>
          <cell r="G205">
            <v>13.79104082765897</v>
          </cell>
          <cell r="H205">
            <v>0</v>
          </cell>
          <cell r="I205">
            <v>8.2047964417717854</v>
          </cell>
          <cell r="J205">
            <v>11.347058908833322</v>
          </cell>
          <cell r="K205">
            <v>4.8006787691217925</v>
          </cell>
          <cell r="L205">
            <v>3.7532579467679485</v>
          </cell>
          <cell r="M205">
            <v>0</v>
          </cell>
          <cell r="N205">
            <v>0</v>
          </cell>
          <cell r="O205">
            <v>9.863212743832058</v>
          </cell>
          <cell r="P205">
            <v>6.8082353452999946</v>
          </cell>
          <cell r="Q205">
            <v>26.272805627375607</v>
          </cell>
          <cell r="R205">
            <v>0</v>
          </cell>
          <cell r="S205">
            <v>1.6584163020602549</v>
          </cell>
          <cell r="T205">
            <v>22.694117817666644</v>
          </cell>
          <cell r="U205">
            <v>60.401267422405077</v>
          </cell>
          <cell r="V205">
            <v>30.724344122379449</v>
          </cell>
          <cell r="W205">
            <v>27.320226449729478</v>
          </cell>
          <cell r="X205">
            <v>10.12506794942051</v>
          </cell>
          <cell r="Y205">
            <v>35.601085786431945</v>
          </cell>
          <cell r="Z205">
            <v>25.885968299904253</v>
          </cell>
          <cell r="AA205">
            <v>20.814740592028283</v>
          </cell>
          <cell r="AB205">
            <v>82.301794678364487</v>
          </cell>
          <cell r="AC205">
            <v>0</v>
          </cell>
          <cell r="AD205">
            <v>56.298869201519132</v>
          </cell>
          <cell r="AE205">
            <v>54.926349682623375</v>
          </cell>
          <cell r="AF205">
            <v>32.633862235471163</v>
          </cell>
          <cell r="AG205">
            <v>38.565159477070594</v>
          </cell>
          <cell r="AH205">
            <v>24.117863100214009</v>
          </cell>
          <cell r="AI205">
            <v>23.273591837869361</v>
          </cell>
          <cell r="AJ205">
            <v>23.755439942229295</v>
          </cell>
          <cell r="AK205">
            <v>23.755439942229295</v>
          </cell>
          <cell r="AL205">
            <v>32.579737900382376</v>
          </cell>
          <cell r="AM205">
            <v>24.117863100214009</v>
          </cell>
          <cell r="AN205">
            <v>23.273591837869361</v>
          </cell>
          <cell r="AO205">
            <v>23.755439942229295</v>
          </cell>
          <cell r="AP205">
            <v>23.755439942229295</v>
          </cell>
          <cell r="AQ205">
            <v>24.247264057051762</v>
          </cell>
          <cell r="AR205">
            <v>24.247264057051762</v>
          </cell>
          <cell r="AS205">
            <v>25.261670753190355</v>
          </cell>
          <cell r="AT205">
            <v>25.261670753190355</v>
          </cell>
          <cell r="AU205">
            <v>856.45016967682079</v>
          </cell>
          <cell r="AW205">
            <v>277.32657541922623</v>
          </cell>
          <cell r="AX205">
            <v>226.49994234340852</v>
          </cell>
          <cell r="AY205">
            <v>352.62365191418604</v>
          </cell>
          <cell r="AZ205">
            <v>503.82651776263475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2</v>
          </cell>
          <cell r="BG205">
            <v>0</v>
          </cell>
          <cell r="BH205">
            <v>16824.258220529948</v>
          </cell>
          <cell r="BI205">
            <v>8537.3695431779452</v>
          </cell>
          <cell r="BK205">
            <v>0</v>
          </cell>
          <cell r="BL205">
            <v>0</v>
          </cell>
          <cell r="BM205">
            <v>0</v>
          </cell>
        </row>
        <row r="206">
          <cell r="A206">
            <v>39783</v>
          </cell>
          <cell r="B206">
            <v>6.242566150356569</v>
          </cell>
          <cell r="C206">
            <v>8.8080042943387244</v>
          </cell>
          <cell r="D206">
            <v>6.584624569554185</v>
          </cell>
          <cell r="E206">
            <v>6.1570515455571631</v>
          </cell>
          <cell r="F206">
            <v>4.1047010303714435</v>
          </cell>
          <cell r="G206">
            <v>13.511307558305999</v>
          </cell>
          <cell r="H206">
            <v>0</v>
          </cell>
          <cell r="I206">
            <v>8.038372851144068</v>
          </cell>
          <cell r="J206">
            <v>11.116898623922649</v>
          </cell>
          <cell r="K206">
            <v>4.7033032639672774</v>
          </cell>
          <cell r="L206">
            <v>3.6771280063744185</v>
          </cell>
          <cell r="M206">
            <v>0</v>
          </cell>
          <cell r="N206">
            <v>0</v>
          </cell>
          <cell r="O206">
            <v>9.6631503423327807</v>
          </cell>
          <cell r="P206">
            <v>6.6701391743535918</v>
          </cell>
          <cell r="Q206">
            <v>25.739896044620899</v>
          </cell>
          <cell r="R206">
            <v>0</v>
          </cell>
          <cell r="S206">
            <v>1.6247774911886952</v>
          </cell>
          <cell r="T206">
            <v>22.233797247845299</v>
          </cell>
          <cell r="U206">
            <v>59.176106521188267</v>
          </cell>
          <cell r="V206">
            <v>30.101140889390553</v>
          </cell>
          <cell r="W206">
            <v>26.766071302213785</v>
          </cell>
          <cell r="X206">
            <v>9.9196941567309871</v>
          </cell>
          <cell r="Y206">
            <v>34.878964211707789</v>
          </cell>
          <cell r="Z206">
            <v>25.360905207611982</v>
          </cell>
          <cell r="AA206">
            <v>20.392540737114906</v>
          </cell>
          <cell r="AB206">
            <v>80.632410156434673</v>
          </cell>
          <cell r="AC206">
            <v>0</v>
          </cell>
          <cell r="AD206">
            <v>55.156920095616186</v>
          </cell>
          <cell r="AE206">
            <v>53.812240344368817</v>
          </cell>
          <cell r="AF206">
            <v>31.971926918998577</v>
          </cell>
          <cell r="AG206">
            <v>37.782915534901733</v>
          </cell>
          <cell r="AH206">
            <v>23.628663714965327</v>
          </cell>
          <cell r="AI206">
            <v>22.801517393615907</v>
          </cell>
          <cell r="AJ206">
            <v>23.273591837869361</v>
          </cell>
          <cell r="AK206">
            <v>23.273591837869361</v>
          </cell>
          <cell r="AL206">
            <v>31.918900425428436</v>
          </cell>
          <cell r="AM206">
            <v>23.628663714965327</v>
          </cell>
          <cell r="AN206">
            <v>22.801517393615907</v>
          </cell>
          <cell r="AO206">
            <v>23.273591837869361</v>
          </cell>
          <cell r="AP206">
            <v>23.273591837869361</v>
          </cell>
          <cell r="AQ206">
            <v>23.755439942229295</v>
          </cell>
          <cell r="AR206">
            <v>23.755439942229295</v>
          </cell>
          <cell r="AS206">
            <v>24.749270722082059</v>
          </cell>
          <cell r="AT206">
            <v>24.749270722082059</v>
          </cell>
          <cell r="AU206">
            <v>839.07819543676851</v>
          </cell>
          <cell r="AW206">
            <v>271.70136767820532</v>
          </cell>
          <cell r="AX206">
            <v>221.9056865383711</v>
          </cell>
          <cell r="AY206">
            <v>345.47114122019212</v>
          </cell>
          <cell r="AZ206">
            <v>493.60705421657644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2</v>
          </cell>
          <cell r="BG206">
            <v>0</v>
          </cell>
          <cell r="BH206">
            <v>16498.785768665268</v>
          </cell>
          <cell r="BI206">
            <v>8512.2161624823566</v>
          </cell>
          <cell r="BK206">
            <v>0</v>
          </cell>
          <cell r="BL206">
            <v>0</v>
          </cell>
          <cell r="BM206">
            <v>0</v>
          </cell>
        </row>
        <row r="207">
          <cell r="B207">
            <v>7.0009885247719508</v>
          </cell>
          <cell r="C207">
            <v>9.8781070965960449</v>
          </cell>
          <cell r="D207">
            <v>7.3846043343484915</v>
          </cell>
          <cell r="E207">
            <v>6.905084572377814</v>
          </cell>
          <cell r="F207">
            <v>4.6033897149185439</v>
          </cell>
          <cell r="G207">
            <v>15.152824478273539</v>
          </cell>
          <cell r="H207">
            <v>0</v>
          </cell>
          <cell r="I207">
            <v>9.0149715250488089</v>
          </cell>
          <cell r="J207">
            <v>12.467513811237716</v>
          </cell>
          <cell r="K207">
            <v>5.2747173816774984</v>
          </cell>
          <cell r="L207">
            <v>4.1238699529478628</v>
          </cell>
          <cell r="M207">
            <v>0</v>
          </cell>
          <cell r="N207">
            <v>0</v>
          </cell>
          <cell r="O207">
            <v>10.837146620537414</v>
          </cell>
          <cell r="P207">
            <v>7.48050828674263</v>
          </cell>
          <cell r="Q207">
            <v>28.867089670635</v>
          </cell>
          <cell r="R207">
            <v>0</v>
          </cell>
          <cell r="S207">
            <v>1.8221750954885896</v>
          </cell>
          <cell r="T207">
            <v>24.935027622475431</v>
          </cell>
          <cell r="U207">
            <v>66.365535056742289</v>
          </cell>
          <cell r="V207">
            <v>33.758191242735961</v>
          </cell>
          <cell r="W207">
            <v>30.017937099364669</v>
          </cell>
          <cell r="X207">
            <v>11.124858477719814</v>
          </cell>
          <cell r="Y207">
            <v>39.116482279991551</v>
          </cell>
          <cell r="Z207">
            <v>28.442054446820588</v>
          </cell>
          <cell r="AA207">
            <v>22.870073020104275</v>
          </cell>
          <cell r="AB207">
            <v>90.428609746916408</v>
          </cell>
          <cell r="AC207">
            <v>0</v>
          </cell>
          <cell r="AD207">
            <v>61.858049294217835</v>
          </cell>
          <cell r="AE207">
            <v>60.350001596967843</v>
          </cell>
          <cell r="AF207">
            <v>35.8562629667883</v>
          </cell>
          <cell r="AG207">
            <v>42.373240702810328</v>
          </cell>
          <cell r="AH207">
            <v>26.499359324325109</v>
          </cell>
          <cell r="AI207">
            <v>25.571721272184661</v>
          </cell>
          <cell r="AJ207">
            <v>26.101149024723213</v>
          </cell>
          <cell r="AK207">
            <v>26.101149024723213</v>
          </cell>
          <cell r="AL207">
            <v>35.796794173979087</v>
          </cell>
          <cell r="AM207">
            <v>26.499359324325109</v>
          </cell>
          <cell r="AN207">
            <v>25.571721272184661</v>
          </cell>
          <cell r="AO207">
            <v>26.101149024723213</v>
          </cell>
          <cell r="AP207">
            <v>26.101149024723213</v>
          </cell>
          <cell r="AQ207">
            <v>26.641537859708059</v>
          </cell>
          <cell r="AR207">
            <v>26.641537859708059</v>
          </cell>
          <cell r="AS207">
            <v>27.756111212673968</v>
          </cell>
          <cell r="AT207">
            <v>27.756111212673968</v>
          </cell>
          <cell r="BA207">
            <v>400</v>
          </cell>
        </row>
        <row r="208">
          <cell r="A208">
            <v>39814</v>
          </cell>
          <cell r="B208">
            <v>6.1159438409737135</v>
          </cell>
          <cell r="C208">
            <v>8.6293454194560653</v>
          </cell>
          <cell r="D208">
            <v>6.4510640514380224</v>
          </cell>
          <cell r="E208">
            <v>6.032163788357634</v>
          </cell>
          <cell r="F208">
            <v>4.0214425255717572</v>
          </cell>
          <cell r="G208">
            <v>13.237248313340366</v>
          </cell>
          <cell r="H208">
            <v>0</v>
          </cell>
          <cell r="I208">
            <v>7.8753249459113492</v>
          </cell>
          <cell r="J208">
            <v>10.891406840090166</v>
          </cell>
          <cell r="K208">
            <v>4.6079028938843036</v>
          </cell>
          <cell r="L208">
            <v>3.6025422624913666</v>
          </cell>
          <cell r="M208">
            <v>0</v>
          </cell>
          <cell r="N208">
            <v>0</v>
          </cell>
          <cell r="O208">
            <v>9.4671459456168527</v>
          </cell>
          <cell r="P208">
            <v>6.5348441040541019</v>
          </cell>
          <cell r="Q208">
            <v>25.217795837439535</v>
          </cell>
          <cell r="R208">
            <v>0</v>
          </cell>
          <cell r="S208">
            <v>1.5918209997054862</v>
          </cell>
          <cell r="T208">
            <v>21.782813680180332</v>
          </cell>
          <cell r="U208">
            <v>57.975796410326126</v>
          </cell>
          <cell r="V208">
            <v>29.490578520859522</v>
          </cell>
          <cell r="W208">
            <v>26.223156468832499</v>
          </cell>
          <cell r="X208">
            <v>9.7184861034650787</v>
          </cell>
          <cell r="Y208">
            <v>34.171489930940069</v>
          </cell>
          <cell r="Z208">
            <v>24.846492335071719</v>
          </cell>
          <cell r="AA208">
            <v>19.978904655393936</v>
          </cell>
          <cell r="AB208">
            <v>78.996886921405718</v>
          </cell>
          <cell r="AC208">
            <v>0</v>
          </cell>
          <cell r="AD208">
            <v>54.038133937370404</v>
          </cell>
          <cell r="AE208">
            <v>52.720729260408568</v>
          </cell>
          <cell r="AF208">
            <v>31.323418096761706</v>
          </cell>
          <cell r="AG208">
            <v>37.016538390468369</v>
          </cell>
          <cell r="AH208">
            <v>23.149387100964383</v>
          </cell>
          <cell r="AI208">
            <v>22.339018363525838</v>
          </cell>
          <cell r="AJ208">
            <v>22.801517393615907</v>
          </cell>
          <cell r="AK208">
            <v>22.801517393615907</v>
          </cell>
          <cell r="AL208">
            <v>31.271467176427411</v>
          </cell>
          <cell r="AM208">
            <v>23.149387100964383</v>
          </cell>
          <cell r="AN208">
            <v>22.339018363525838</v>
          </cell>
          <cell r="AO208">
            <v>22.801517393615907</v>
          </cell>
          <cell r="AP208">
            <v>22.801517393615907</v>
          </cell>
          <cell r="AQ208">
            <v>23.273591837869361</v>
          </cell>
          <cell r="AR208">
            <v>23.273591837869361</v>
          </cell>
          <cell r="AS208">
            <v>24.247264057051762</v>
          </cell>
          <cell r="AT208">
            <v>24.247264057051762</v>
          </cell>
          <cell r="AU208">
            <v>822.05858902812281</v>
          </cell>
          <cell r="AW208">
            <v>266.19025993673108</v>
          </cell>
          <cell r="AX208">
            <v>217.40461921799167</v>
          </cell>
          <cell r="AY208">
            <v>338.46370987340003</v>
          </cell>
          <cell r="AZ208">
            <v>483.59487915472278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2</v>
          </cell>
          <cell r="BG208">
            <v>0</v>
          </cell>
          <cell r="BH208">
            <v>16994.78229198189</v>
          </cell>
          <cell r="BI208">
            <v>8681.5010548916325</v>
          </cell>
          <cell r="BK208">
            <v>0</v>
          </cell>
          <cell r="BL208">
            <v>0</v>
          </cell>
          <cell r="BM208">
            <v>0</v>
          </cell>
        </row>
        <row r="209">
          <cell r="A209">
            <v>39845</v>
          </cell>
          <cell r="B209">
            <v>5.9918898999264547</v>
          </cell>
          <cell r="C209">
            <v>8.4543104067455506</v>
          </cell>
          <cell r="D209">
            <v>6.3202126341689961</v>
          </cell>
          <cell r="E209">
            <v>5.9098092163658178</v>
          </cell>
          <cell r="F209">
            <v>3.9398728109105461</v>
          </cell>
          <cell r="G209">
            <v>12.968748002580547</v>
          </cell>
          <cell r="H209">
            <v>0</v>
          </cell>
          <cell r="I209">
            <v>7.7155842546998112</v>
          </cell>
          <cell r="J209">
            <v>10.670488862882721</v>
          </cell>
          <cell r="K209">
            <v>4.5144375958349992</v>
          </cell>
          <cell r="L209">
            <v>3.5294693931073651</v>
          </cell>
          <cell r="M209">
            <v>0</v>
          </cell>
          <cell r="N209">
            <v>0</v>
          </cell>
          <cell r="O209">
            <v>9.2751172423519179</v>
          </cell>
          <cell r="P209">
            <v>6.4022933177296339</v>
          </cell>
          <cell r="Q209">
            <v>24.706285751751526</v>
          </cell>
          <cell r="R209">
            <v>0</v>
          </cell>
          <cell r="S209">
            <v>1.5595329876520903</v>
          </cell>
          <cell r="T209">
            <v>21.340977725765441</v>
          </cell>
          <cell r="U209">
            <v>56.799833023960332</v>
          </cell>
          <cell r="V209">
            <v>28.892400613343973</v>
          </cell>
          <cell r="W209">
            <v>25.691253954479187</v>
          </cell>
          <cell r="X209">
            <v>9.521359293033818</v>
          </cell>
          <cell r="Y209">
            <v>33.478365842881907</v>
          </cell>
          <cell r="Z209">
            <v>24.342513656471652</v>
          </cell>
          <cell r="AA209">
            <v>19.57365864189973</v>
          </cell>
          <cell r="AB209">
            <v>77.394538141253292</v>
          </cell>
          <cell r="AC209">
            <v>0</v>
          </cell>
          <cell r="AD209">
            <v>52.942040896610379</v>
          </cell>
          <cell r="AE209">
            <v>51.651358054639296</v>
          </cell>
          <cell r="AF209">
            <v>30.688063429843172</v>
          </cell>
          <cell r="AG209">
            <v>36.265706206480615</v>
          </cell>
          <cell r="AH209">
            <v>22.679831987743135</v>
          </cell>
          <cell r="AI209">
            <v>21.885900522816357</v>
          </cell>
          <cell r="AJ209">
            <v>22.339018363525838</v>
          </cell>
          <cell r="AK209">
            <v>22.339018363525838</v>
          </cell>
          <cell r="AL209">
            <v>30.637166266144988</v>
          </cell>
          <cell r="AM209">
            <v>22.679831987743135</v>
          </cell>
          <cell r="AN209">
            <v>21.885900522816357</v>
          </cell>
          <cell r="AO209">
            <v>22.339018363525838</v>
          </cell>
          <cell r="AP209">
            <v>22.339018363525838</v>
          </cell>
          <cell r="AQ209">
            <v>22.801517393615907</v>
          </cell>
          <cell r="AR209">
            <v>22.801517393615907</v>
          </cell>
          <cell r="AS209">
            <v>23.755439942229295</v>
          </cell>
          <cell r="AT209">
            <v>23.755439942229295</v>
          </cell>
          <cell r="AU209">
            <v>805.38420312917515</v>
          </cell>
          <cell r="AW209">
            <v>260.79093782518464</v>
          </cell>
          <cell r="AX209">
            <v>212.99485017544654</v>
          </cell>
          <cell r="AY209">
            <v>331.59841512854399</v>
          </cell>
          <cell r="AZ209">
            <v>473.78578800063121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2</v>
          </cell>
          <cell r="BG209">
            <v>0</v>
          </cell>
          <cell r="BH209">
            <v>17081.079263850574</v>
          </cell>
          <cell r="BI209">
            <v>8514.2842299668719</v>
          </cell>
          <cell r="BK209">
            <v>0</v>
          </cell>
          <cell r="BL209">
            <v>0</v>
          </cell>
          <cell r="BM209">
            <v>0</v>
          </cell>
        </row>
        <row r="210">
          <cell r="A210">
            <v>39873</v>
          </cell>
          <cell r="B210">
            <v>5.8703522312141798</v>
          </cell>
          <cell r="C210">
            <v>8.2828257508912451</v>
          </cell>
          <cell r="D210">
            <v>6.1920153671711171</v>
          </cell>
          <cell r="E210">
            <v>5.7899364472249442</v>
          </cell>
          <cell r="F210">
            <v>3.8599576314832968</v>
          </cell>
          <cell r="G210">
            <v>12.705693870299186</v>
          </cell>
          <cell r="H210">
            <v>0</v>
          </cell>
          <cell r="I210">
            <v>7.5590836949881153</v>
          </cell>
          <cell r="J210">
            <v>10.454051918600587</v>
          </cell>
          <cell r="K210">
            <v>4.4228681194079424</v>
          </cell>
          <cell r="L210">
            <v>3.4578787115371212</v>
          </cell>
          <cell r="M210">
            <v>0</v>
          </cell>
          <cell r="N210">
            <v>0</v>
          </cell>
          <cell r="O210">
            <v>9.0869835907836016</v>
          </cell>
          <cell r="P210">
            <v>6.2724311511603545</v>
          </cell>
          <cell r="Q210">
            <v>24.205150980759818</v>
          </cell>
          <cell r="R210">
            <v>0</v>
          </cell>
          <cell r="S210">
            <v>1.5278998957954708</v>
          </cell>
          <cell r="T210">
            <v>20.908103837201175</v>
          </cell>
          <cell r="U210">
            <v>55.647722520550822</v>
          </cell>
          <cell r="V210">
            <v>28.306355964210812</v>
          </cell>
          <cell r="W210">
            <v>25.170140388630667</v>
          </cell>
          <cell r="X210">
            <v>9.3282309427512988</v>
          </cell>
          <cell r="Y210">
            <v>32.799300872597577</v>
          </cell>
          <cell r="Z210">
            <v>23.848757527801698</v>
          </cell>
          <cell r="AA210">
            <v>19.176632515045235</v>
          </cell>
          <cell r="AB210">
            <v>75.824690915444506</v>
          </cell>
          <cell r="AC210">
            <v>0</v>
          </cell>
          <cell r="AD210">
            <v>51.86818067305672</v>
          </cell>
          <cell r="AE210">
            <v>50.603677648518868</v>
          </cell>
          <cell r="AF210">
            <v>30.065596103365205</v>
          </cell>
          <cell r="AG210">
            <v>35.530103673698093</v>
          </cell>
          <cell r="AH210">
            <v>22.21980118734238</v>
          </cell>
          <cell r="AI210">
            <v>21.441973586300968</v>
          </cell>
          <cell r="AJ210">
            <v>21.885900522816357</v>
          </cell>
          <cell r="AK210">
            <v>21.885900522816357</v>
          </cell>
          <cell r="AL210">
            <v>30.015731322224653</v>
          </cell>
          <cell r="AM210">
            <v>22.21980118734238</v>
          </cell>
          <cell r="AN210">
            <v>21.441973586300968</v>
          </cell>
          <cell r="AO210">
            <v>21.885900522816357</v>
          </cell>
          <cell r="AP210">
            <v>21.885900522816357</v>
          </cell>
          <cell r="AQ210">
            <v>22.339018363525838</v>
          </cell>
          <cell r="AR210">
            <v>22.339018363525838</v>
          </cell>
          <cell r="AS210">
            <v>23.273591837869361</v>
          </cell>
          <cell r="AT210">
            <v>23.273591837869361</v>
          </cell>
          <cell r="AU210">
            <v>789.04803539231239</v>
          </cell>
          <cell r="AW210">
            <v>255.50113391791496</v>
          </cell>
          <cell r="AX210">
            <v>208.67452754429112</v>
          </cell>
          <cell r="AY210">
            <v>324.87237393010628</v>
          </cell>
          <cell r="AZ210">
            <v>464.17566146220611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2</v>
          </cell>
          <cell r="BG210">
            <v>0</v>
          </cell>
          <cell r="BH210">
            <v>17247.507163591585</v>
          </cell>
          <cell r="BI210">
            <v>8387.7630456719762</v>
          </cell>
          <cell r="BK210">
            <v>0</v>
          </cell>
          <cell r="BL210">
            <v>0</v>
          </cell>
          <cell r="BM210">
            <v>0</v>
          </cell>
        </row>
        <row r="211">
          <cell r="A211">
            <v>39904</v>
          </cell>
          <cell r="B211">
            <v>5.7512797955356758</v>
          </cell>
          <cell r="C211">
            <v>8.1148194375366423</v>
          </cell>
          <cell r="D211">
            <v>6.0664184144691333</v>
          </cell>
          <cell r="E211">
            <v>5.6724951408023099</v>
          </cell>
          <cell r="F211">
            <v>3.7816634272015408</v>
          </cell>
          <cell r="G211">
            <v>12.447975447871737</v>
          </cell>
          <cell r="H211">
            <v>0</v>
          </cell>
          <cell r="I211">
            <v>7.4057575449363426</v>
          </cell>
          <cell r="J211">
            <v>10.242005115337498</v>
          </cell>
          <cell r="K211">
            <v>4.333156010335097</v>
          </cell>
          <cell r="L211">
            <v>3.3877401535347147</v>
          </cell>
          <cell r="M211">
            <v>0</v>
          </cell>
          <cell r="N211">
            <v>0</v>
          </cell>
          <cell r="O211">
            <v>8.9026659848702998</v>
          </cell>
          <cell r="P211">
            <v>6.145203069202501</v>
          </cell>
          <cell r="Q211">
            <v>23.714181074742971</v>
          </cell>
          <cell r="R211">
            <v>0</v>
          </cell>
          <cell r="S211">
            <v>1.4969084399339423</v>
          </cell>
          <cell r="T211">
            <v>20.484010230674997</v>
          </cell>
          <cell r="U211">
            <v>54.518981075488838</v>
          </cell>
          <cell r="V211">
            <v>27.732198466144602</v>
          </cell>
          <cell r="W211">
            <v>24.659596931543383</v>
          </cell>
          <cell r="X211">
            <v>9.1390199490703878</v>
          </cell>
          <cell r="Y211">
            <v>32.134009849226651</v>
          </cell>
          <cell r="Z211">
            <v>23.365016597974382</v>
          </cell>
          <cell r="AA211">
            <v>18.787659545154849</v>
          </cell>
          <cell r="AB211">
            <v>74.286685992355885</v>
          </cell>
          <cell r="AC211">
            <v>0</v>
          </cell>
          <cell r="AD211">
            <v>50.816102303020621</v>
          </cell>
          <cell r="AE211">
            <v>49.577248072477438</v>
          </cell>
          <cell r="AF211">
            <v>29.455754714441703</v>
          </cell>
          <cell r="AG211">
            <v>34.809421878516957</v>
          </cell>
          <cell r="AH211">
            <v>21.769101511503379</v>
          </cell>
          <cell r="AI211">
            <v>21.007051128479908</v>
          </cell>
          <cell r="AJ211">
            <v>21.441973586300968</v>
          </cell>
          <cell r="AK211">
            <v>21.441973586300968</v>
          </cell>
          <cell r="AL211">
            <v>29.406901375325599</v>
          </cell>
          <cell r="AM211">
            <v>21.769101511503379</v>
          </cell>
          <cell r="AN211">
            <v>21.007051128479908</v>
          </cell>
          <cell r="AO211">
            <v>21.441973586300968</v>
          </cell>
          <cell r="AP211">
            <v>21.441973586300968</v>
          </cell>
          <cell r="AQ211">
            <v>21.885900522816357</v>
          </cell>
          <cell r="AR211">
            <v>21.885900522816357</v>
          </cell>
          <cell r="AS211">
            <v>22.801517393615907</v>
          </cell>
          <cell r="AT211">
            <v>22.801517393615907</v>
          </cell>
          <cell r="AU211">
            <v>773.04322550340578</v>
          </cell>
          <cell r="AW211">
            <v>250.31862678104196</v>
          </cell>
          <cell r="AX211">
            <v>204.44183702077538</v>
          </cell>
          <cell r="AY211">
            <v>318.28276170158847</v>
          </cell>
          <cell r="AZ211">
            <v>454.76046380181731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2</v>
          </cell>
          <cell r="BG211">
            <v>0</v>
          </cell>
          <cell r="BH211">
            <v>17049.810791233318</v>
          </cell>
          <cell r="BI211">
            <v>8468.0505231973639</v>
          </cell>
          <cell r="BK211">
            <v>0</v>
          </cell>
          <cell r="BL211">
            <v>0</v>
          </cell>
          <cell r="BM211">
            <v>0</v>
          </cell>
        </row>
        <row r="212">
          <cell r="A212">
            <v>39934</v>
          </cell>
          <cell r="B212">
            <v>5.6346225888553603</v>
          </cell>
          <cell r="C212">
            <v>7.9502209130424983</v>
          </cell>
          <cell r="D212">
            <v>5.9433690320803079</v>
          </cell>
          <cell r="E212">
            <v>5.5574359780491225</v>
          </cell>
          <cell r="F212">
            <v>3.7049573186994156</v>
          </cell>
          <cell r="G212">
            <v>12.195484507385576</v>
          </cell>
          <cell r="H212">
            <v>0</v>
          </cell>
          <cell r="I212">
            <v>7.2555414157863476</v>
          </cell>
          <cell r="J212">
            <v>10.034259404810909</v>
          </cell>
          <cell r="K212">
            <v>4.2452635943430783</v>
          </cell>
          <cell r="L212">
            <v>3.3190242646682275</v>
          </cell>
          <cell r="M212">
            <v>0</v>
          </cell>
          <cell r="N212">
            <v>0</v>
          </cell>
          <cell r="O212">
            <v>8.7220870211048798</v>
          </cell>
          <cell r="P212">
            <v>6.0205556428865474</v>
          </cell>
          <cell r="Q212">
            <v>23.233169852677563</v>
          </cell>
          <cell r="R212">
            <v>0</v>
          </cell>
          <cell r="S212">
            <v>1.4665456053185177</v>
          </cell>
          <cell r="T212">
            <v>20.068518809621818</v>
          </cell>
          <cell r="U212">
            <v>53.413134677916538</v>
          </cell>
          <cell r="V212">
            <v>27.169687003795687</v>
          </cell>
          <cell r="W212">
            <v>24.159409182352441</v>
          </cell>
          <cell r="X212">
            <v>8.9536468535235851</v>
          </cell>
          <cell r="Y212">
            <v>31.482213386227521</v>
          </cell>
          <cell r="Z212">
            <v>22.891087721748491</v>
          </cell>
          <cell r="AA212">
            <v>18.406576384446897</v>
          </cell>
          <cell r="AB212">
            <v>72.779877492422912</v>
          </cell>
          <cell r="AC212">
            <v>0</v>
          </cell>
          <cell r="AD212">
            <v>49.785363970023319</v>
          </cell>
          <cell r="AE212">
            <v>48.571638281153838</v>
          </cell>
          <cell r="AF212">
            <v>28.85828316240304</v>
          </cell>
          <cell r="AG212">
            <v>34.103358173242775</v>
          </cell>
          <cell r="AH212">
            <v>21.327543690539169</v>
          </cell>
          <cell r="AI212">
            <v>20.580950505251444</v>
          </cell>
          <cell r="AJ212">
            <v>21.007051128479908</v>
          </cell>
          <cell r="AK212">
            <v>21.007051128479908</v>
          </cell>
          <cell r="AL212">
            <v>28.810420749529602</v>
          </cell>
          <cell r="AM212">
            <v>21.327543690539169</v>
          </cell>
          <cell r="AN212">
            <v>20.580950505251444</v>
          </cell>
          <cell r="AO212">
            <v>21.007051128479908</v>
          </cell>
          <cell r="AP212">
            <v>21.007051128479908</v>
          </cell>
          <cell r="AQ212">
            <v>21.441973586300968</v>
          </cell>
          <cell r="AR212">
            <v>21.441973586300968</v>
          </cell>
          <cell r="AS212">
            <v>22.339018363525838</v>
          </cell>
          <cell r="AT212">
            <v>22.339018363525838</v>
          </cell>
          <cell r="AU212">
            <v>757.36305230084838</v>
          </cell>
          <cell r="AW212">
            <v>245.2412400395734</v>
          </cell>
          <cell r="AX212">
            <v>200.29500110193365</v>
          </cell>
          <cell r="AY212">
            <v>311.82681115934133</v>
          </cell>
          <cell r="AZ212">
            <v>445.53624114150705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2</v>
          </cell>
          <cell r="BG212">
            <v>0</v>
          </cell>
          <cell r="BH212">
            <v>17237.767329416696</v>
          </cell>
          <cell r="BI212">
            <v>8503.545861669043</v>
          </cell>
          <cell r="BK212">
            <v>0</v>
          </cell>
          <cell r="BL212">
            <v>0</v>
          </cell>
          <cell r="BM212">
            <v>0</v>
          </cell>
        </row>
        <row r="213">
          <cell r="A213">
            <v>39965</v>
          </cell>
          <cell r="B213">
            <v>5.5203316214042717</v>
          </cell>
          <cell r="C213">
            <v>7.7889610548580848</v>
          </cell>
          <cell r="D213">
            <v>5.8228155458647759</v>
          </cell>
          <cell r="E213">
            <v>5.4447106402891441</v>
          </cell>
          <cell r="F213">
            <v>3.6298070935260967</v>
          </cell>
          <cell r="G213">
            <v>11.948115016190068</v>
          </cell>
          <cell r="H213">
            <v>0</v>
          </cell>
          <cell r="I213">
            <v>7.1083722248219319</v>
          </cell>
          <cell r="J213">
            <v>9.8307275449665035</v>
          </cell>
          <cell r="K213">
            <v>4.1591539613319837</v>
          </cell>
          <cell r="L213">
            <v>3.2517021879504626</v>
          </cell>
          <cell r="M213">
            <v>0</v>
          </cell>
          <cell r="N213">
            <v>0</v>
          </cell>
          <cell r="O213">
            <v>8.545170866009359</v>
          </cell>
          <cell r="P213">
            <v>5.8984365269799044</v>
          </cell>
          <cell r="Q213">
            <v>22.761915315653209</v>
          </cell>
          <cell r="R213">
            <v>0</v>
          </cell>
          <cell r="S213">
            <v>1.4367986411874125</v>
          </cell>
          <cell r="T213">
            <v>19.661455089933007</v>
          </cell>
          <cell r="U213">
            <v>52.329718931667863</v>
          </cell>
          <cell r="V213">
            <v>26.618585352524683</v>
          </cell>
          <cell r="W213">
            <v>23.669367089034758</v>
          </cell>
          <cell r="X213">
            <v>8.7720338093547312</v>
          </cell>
          <cell r="Y213">
            <v>30.843637764050047</v>
          </cell>
          <cell r="Z213">
            <v>22.426771874418982</v>
          </cell>
          <cell r="AA213">
            <v>18.033222998436326</v>
          </cell>
          <cell r="AB213">
            <v>71.303632636905363</v>
          </cell>
          <cell r="AC213">
            <v>0</v>
          </cell>
          <cell r="AD213">
            <v>48.775532819256853</v>
          </cell>
          <cell r="AE213">
            <v>47.586425972379644</v>
          </cell>
          <cell r="AF213">
            <v>28.272930541247533</v>
          </cell>
          <cell r="AG213">
            <v>33.411616048994716</v>
          </cell>
          <cell r="AH213">
            <v>20.894942293851436</v>
          </cell>
          <cell r="AI213">
            <v>20.163492777211136</v>
          </cell>
          <cell r="AJ213">
            <v>20.580950505251444</v>
          </cell>
          <cell r="AK213">
            <v>20.580950505251444</v>
          </cell>
          <cell r="AL213">
            <v>28.226038954970836</v>
          </cell>
          <cell r="AM213">
            <v>20.894942293851436</v>
          </cell>
          <cell r="AN213">
            <v>20.163492777211136</v>
          </cell>
          <cell r="AO213">
            <v>20.580950505251444</v>
          </cell>
          <cell r="AP213">
            <v>20.580950505251444</v>
          </cell>
          <cell r="AQ213">
            <v>21.007051128479908</v>
          </cell>
          <cell r="AR213">
            <v>21.007051128479908</v>
          </cell>
          <cell r="AS213">
            <v>21.885900522816357</v>
          </cell>
          <cell r="AT213">
            <v>21.885900522816357</v>
          </cell>
          <cell r="AU213">
            <v>742.00093095302668</v>
          </cell>
          <cell r="AW213">
            <v>240.26684146344422</v>
          </cell>
          <cell r="AX213">
            <v>196.23227833912881</v>
          </cell>
          <cell r="AY213">
            <v>305.50181115045359</v>
          </cell>
          <cell r="AZ213">
            <v>436.49911980257303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2</v>
          </cell>
          <cell r="BG213">
            <v>0</v>
          </cell>
          <cell r="BH213">
            <v>17059.762117206916</v>
          </cell>
          <cell r="BI213">
            <v>8647.7721691861861</v>
          </cell>
          <cell r="BK213">
            <v>0</v>
          </cell>
          <cell r="BL213">
            <v>0</v>
          </cell>
          <cell r="BM213">
            <v>0</v>
          </cell>
        </row>
        <row r="214">
          <cell r="A214">
            <v>39995</v>
          </cell>
          <cell r="B214">
            <v>5.4083588971069911</v>
          </cell>
          <cell r="C214">
            <v>7.6309721424934285</v>
          </cell>
          <cell r="D214">
            <v>5.7047073298251787</v>
          </cell>
          <cell r="E214">
            <v>5.3342717889274427</v>
          </cell>
          <cell r="F214">
            <v>3.5561811926182956</v>
          </cell>
          <cell r="G214">
            <v>11.705763092368555</v>
          </cell>
          <cell r="H214">
            <v>0</v>
          </cell>
          <cell r="I214">
            <v>6.964188168877488</v>
          </cell>
          <cell r="J214">
            <v>9.6313240633412089</v>
          </cell>
          <cell r="K214">
            <v>4.074790949875128</v>
          </cell>
          <cell r="L214">
            <v>3.1857456517205573</v>
          </cell>
          <cell r="M214">
            <v>0</v>
          </cell>
          <cell r="N214">
            <v>0</v>
          </cell>
          <cell r="O214">
            <v>8.3718432242889111</v>
          </cell>
          <cell r="P214">
            <v>5.778794438004728</v>
          </cell>
          <cell r="Q214">
            <v>22.300219562043871</v>
          </cell>
          <cell r="R214">
            <v>0</v>
          </cell>
          <cell r="S214">
            <v>1.407655055411408</v>
          </cell>
          <cell r="T214">
            <v>19.262648126682418</v>
          </cell>
          <cell r="U214">
            <v>51.268278860247065</v>
          </cell>
          <cell r="V214">
            <v>26.078662079200807</v>
          </cell>
          <cell r="W214">
            <v>23.18926486019847</v>
          </cell>
          <cell r="X214">
            <v>8.5941045488275449</v>
          </cell>
          <cell r="Y214">
            <v>30.218014815188031</v>
          </cell>
          <cell r="Z214">
            <v>21.97187406823727</v>
          </cell>
          <cell r="AA214">
            <v>17.667442598728808</v>
          </cell>
          <cell r="AB214">
            <v>69.857331482154109</v>
          </cell>
          <cell r="AC214">
            <v>0</v>
          </cell>
          <cell r="AD214">
            <v>47.786184775808273</v>
          </cell>
          <cell r="AE214">
            <v>46.62119740983492</v>
          </cell>
          <cell r="AF214">
            <v>27.699451034274372</v>
          </cell>
          <cell r="AG214">
            <v>32.733905011187716</v>
          </cell>
          <cell r="AH214">
            <v>20.471115652059606</v>
          </cell>
          <cell r="AI214">
            <v>19.754502634506892</v>
          </cell>
          <cell r="AJ214">
            <v>20.163492777211136</v>
          </cell>
          <cell r="AK214">
            <v>20.163492777211136</v>
          </cell>
          <cell r="AL214">
            <v>27.65351058264358</v>
          </cell>
          <cell r="AM214">
            <v>20.471115652059606</v>
          </cell>
          <cell r="AN214">
            <v>19.754502634506892</v>
          </cell>
          <cell r="AO214">
            <v>20.163492777211136</v>
          </cell>
          <cell r="AP214">
            <v>20.163492777211136</v>
          </cell>
          <cell r="AQ214">
            <v>20.580950505251444</v>
          </cell>
          <cell r="AR214">
            <v>20.580950505251444</v>
          </cell>
          <cell r="AS214">
            <v>21.441973586300968</v>
          </cell>
          <cell r="AT214">
            <v>21.441973586300968</v>
          </cell>
          <cell r="AU214">
            <v>726.95041019304495</v>
          </cell>
          <cell r="AW214">
            <v>235.39334207209407</v>
          </cell>
          <cell r="AX214">
            <v>192.25196260673718</v>
          </cell>
          <cell r="AY214">
            <v>299.30510551421366</v>
          </cell>
          <cell r="AZ214">
            <v>427.64530467883128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2</v>
          </cell>
          <cell r="BG214">
            <v>0</v>
          </cell>
          <cell r="BH214">
            <v>16987.211181554936</v>
          </cell>
          <cell r="BI214">
            <v>8690.3689129916838</v>
          </cell>
          <cell r="BK214">
            <v>0</v>
          </cell>
          <cell r="BL214">
            <v>0</v>
          </cell>
          <cell r="BM214">
            <v>0</v>
          </cell>
        </row>
        <row r="215">
          <cell r="A215">
            <v>40026</v>
          </cell>
          <cell r="B215">
            <v>5.2986573934258665</v>
          </cell>
          <cell r="C215">
            <v>7.4761878290803354</v>
          </cell>
          <cell r="D215">
            <v>5.5889947848464585</v>
          </cell>
          <cell r="E215">
            <v>5.2260730455707174</v>
          </cell>
          <cell r="F215">
            <v>3.4840486970471454</v>
          </cell>
          <cell r="G215">
            <v>11.468326961113519</v>
          </cell>
          <cell r="H215">
            <v>0</v>
          </cell>
          <cell r="I215">
            <v>6.8229286983839854</v>
          </cell>
          <cell r="J215">
            <v>9.4359652211693437</v>
          </cell>
          <cell r="K215">
            <v>3.9921391320331852</v>
          </cell>
          <cell r="L215">
            <v>3.121126957771402</v>
          </cell>
          <cell r="M215">
            <v>0</v>
          </cell>
          <cell r="N215">
            <v>0</v>
          </cell>
          <cell r="O215">
            <v>8.2020313076318274</v>
          </cell>
          <cell r="P215">
            <v>5.6615791327016094</v>
          </cell>
          <cell r="Q215">
            <v>21.847888704399786</v>
          </cell>
          <cell r="R215">
            <v>0</v>
          </cell>
          <cell r="S215">
            <v>1.3791026092478278</v>
          </cell>
          <cell r="T215">
            <v>18.871930442338687</v>
          </cell>
          <cell r="U215">
            <v>50.228368715762983</v>
          </cell>
          <cell r="V215">
            <v>25.549690445012374</v>
          </cell>
          <cell r="W215">
            <v>22.718900878661596</v>
          </cell>
          <cell r="X215">
            <v>8.419784351197265</v>
          </cell>
          <cell r="Y215">
            <v>29.605081811563245</v>
          </cell>
          <cell r="Z215">
            <v>21.52620327052685</v>
          </cell>
          <cell r="AA215">
            <v>17.309081577178031</v>
          </cell>
          <cell r="AB215">
            <v>68.440366659268122</v>
          </cell>
          <cell r="AC215">
            <v>0</v>
          </cell>
          <cell r="AD215">
            <v>46.816904366570945</v>
          </cell>
          <cell r="AE215">
            <v>45.675547249301161</v>
          </cell>
          <cell r="AF215">
            <v>27.13760381085379</v>
          </cell>
          <cell r="AG215">
            <v>32.069940457540355</v>
          </cell>
          <cell r="AH215">
            <v>20.055885780709463</v>
          </cell>
          <cell r="AI215">
            <v>19.353808323218239</v>
          </cell>
          <cell r="AJ215">
            <v>19.754502634506892</v>
          </cell>
          <cell r="AK215">
            <v>19.754502634506892</v>
          </cell>
          <cell r="AL215">
            <v>27.092595201343606</v>
          </cell>
          <cell r="AM215">
            <v>20.055885780709463</v>
          </cell>
          <cell r="AN215">
            <v>19.353808323218239</v>
          </cell>
          <cell r="AO215">
            <v>19.754502634506892</v>
          </cell>
          <cell r="AP215">
            <v>19.754502634506892</v>
          </cell>
          <cell r="AQ215">
            <v>20.163492777211136</v>
          </cell>
          <cell r="AR215">
            <v>20.163492777211136</v>
          </cell>
          <cell r="AS215">
            <v>21.007051128479908</v>
          </cell>
          <cell r="AT215">
            <v>21.007051128479908</v>
          </cell>
          <cell r="AU215">
            <v>712.20516960953887</v>
          </cell>
          <cell r="AW215">
            <v>230.61869525720772</v>
          </cell>
          <cell r="AX215">
            <v>188.35238238566717</v>
          </cell>
          <cell r="AY215">
            <v>293.23409196666404</v>
          </cell>
          <cell r="AZ215">
            <v>418.97107764287489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2</v>
          </cell>
          <cell r="BG215">
            <v>0</v>
          </cell>
          <cell r="BH215">
            <v>16965.917675797216</v>
          </cell>
          <cell r="BI215">
            <v>8855.9676210150574</v>
          </cell>
          <cell r="BK215">
            <v>0</v>
          </cell>
          <cell r="BL215">
            <v>0</v>
          </cell>
          <cell r="BM215">
            <v>0</v>
          </cell>
        </row>
        <row r="216">
          <cell r="A216">
            <v>40057</v>
          </cell>
          <cell r="B216">
            <v>5.1911810416140716</v>
          </cell>
          <cell r="C216">
            <v>7.3245431135102681</v>
          </cell>
          <cell r="D216">
            <v>5.4756293178668933</v>
          </cell>
          <cell r="E216">
            <v>5.1200689725508646</v>
          </cell>
          <cell r="F216">
            <v>3.41337931503391</v>
          </cell>
          <cell r="G216">
            <v>11.23570691198662</v>
          </cell>
          <cell r="H216">
            <v>0</v>
          </cell>
          <cell r="I216">
            <v>6.6845344919413998</v>
          </cell>
          <cell r="J216">
            <v>9.2445689782168312</v>
          </cell>
          <cell r="K216">
            <v>3.9111637984763532</v>
          </cell>
          <cell r="L216">
            <v>3.0578189697178786</v>
          </cell>
          <cell r="M216">
            <v>0</v>
          </cell>
          <cell r="N216">
            <v>0</v>
          </cell>
          <cell r="O216">
            <v>8.0356638041423363</v>
          </cell>
          <cell r="P216">
            <v>5.5467413869301021</v>
          </cell>
          <cell r="Q216">
            <v>21.404732788025125</v>
          </cell>
          <cell r="R216">
            <v>0</v>
          </cell>
          <cell r="S216">
            <v>1.3511293122009223</v>
          </cell>
          <cell r="T216">
            <v>18.489137956433662</v>
          </cell>
          <cell r="U216">
            <v>49.209551791738839</v>
          </cell>
          <cell r="V216">
            <v>25.031448310248649</v>
          </cell>
          <cell r="W216">
            <v>22.258077616783623</v>
          </cell>
          <cell r="X216">
            <v>8.2490000113319457</v>
          </cell>
          <cell r="Y216">
            <v>29.004581354193739</v>
          </cell>
          <cell r="Z216">
            <v>21.089572323459802</v>
          </cell>
          <cell r="AA216">
            <v>16.957989441378501</v>
          </cell>
          <cell r="AB216">
            <v>67.052143119032038</v>
          </cell>
          <cell r="AC216">
            <v>0</v>
          </cell>
          <cell r="AD216">
            <v>45.867284545768101</v>
          </cell>
          <cell r="AE216">
            <v>44.749078368438454</v>
          </cell>
          <cell r="AF216">
            <v>26.587152925291125</v>
          </cell>
          <cell r="AG216">
            <v>31.419443558557155</v>
          </cell>
          <cell r="AH216">
            <v>19.649078305529219</v>
          </cell>
          <cell r="AI216">
            <v>18.961241573228886</v>
          </cell>
          <cell r="AJ216">
            <v>19.353808323218239</v>
          </cell>
          <cell r="AK216">
            <v>19.353808323218239</v>
          </cell>
          <cell r="AL216">
            <v>26.543057256699949</v>
          </cell>
          <cell r="AM216">
            <v>19.649078305529219</v>
          </cell>
          <cell r="AN216">
            <v>18.961241573228886</v>
          </cell>
          <cell r="AO216">
            <v>19.353808323218239</v>
          </cell>
          <cell r="AP216">
            <v>19.353808323218239</v>
          </cell>
          <cell r="AQ216">
            <v>19.754502634506892</v>
          </cell>
          <cell r="AR216">
            <v>19.754502634506892</v>
          </cell>
          <cell r="AS216">
            <v>20.580950505251444</v>
          </cell>
          <cell r="AT216">
            <v>20.580950505251444</v>
          </cell>
          <cell r="AU216">
            <v>697.75901699244287</v>
          </cell>
          <cell r="AW216">
            <v>225.9408959232494</v>
          </cell>
          <cell r="AX216">
            <v>184.53190006141122</v>
          </cell>
          <cell r="AY216">
            <v>287.28622100778233</v>
          </cell>
          <cell r="AZ216">
            <v>410.47279598466059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2</v>
          </cell>
          <cell r="BG216">
            <v>0</v>
          </cell>
          <cell r="BH216">
            <v>16973.197859068387</v>
          </cell>
          <cell r="BI216">
            <v>8719.6102239779357</v>
          </cell>
          <cell r="BK216">
            <v>0</v>
          </cell>
          <cell r="BL216">
            <v>0</v>
          </cell>
          <cell r="BM216">
            <v>0</v>
          </cell>
        </row>
        <row r="217">
          <cell r="A217">
            <v>40087</v>
          </cell>
          <cell r="B217">
            <v>5.0858847073691988</v>
          </cell>
          <cell r="C217">
            <v>7.1759743131373659</v>
          </cell>
          <cell r="D217">
            <v>5.3645633214716169</v>
          </cell>
          <cell r="E217">
            <v>5.0162150538435926</v>
          </cell>
          <cell r="F217">
            <v>3.3441433692290623</v>
          </cell>
          <cell r="G217">
            <v>11.007805257045662</v>
          </cell>
          <cell r="H217">
            <v>0</v>
          </cell>
          <cell r="I217">
            <v>6.5489474314069067</v>
          </cell>
          <cell r="J217">
            <v>9.0570549583287026</v>
          </cell>
          <cell r="K217">
            <v>3.8318309439082987</v>
          </cell>
          <cell r="L217">
            <v>2.9957951016010358</v>
          </cell>
          <cell r="M217">
            <v>0</v>
          </cell>
          <cell r="N217">
            <v>0</v>
          </cell>
          <cell r="O217">
            <v>7.8726708483934233</v>
          </cell>
          <cell r="P217">
            <v>5.4342329749972249</v>
          </cell>
          <cell r="Q217">
            <v>20.970565711207225</v>
          </cell>
          <cell r="R217">
            <v>0</v>
          </cell>
          <cell r="S217">
            <v>1.3237234169865033</v>
          </cell>
          <cell r="T217">
            <v>18.114109916657405</v>
          </cell>
          <cell r="U217">
            <v>48.211400239718948</v>
          </cell>
          <cell r="V217">
            <v>24.523718041013101</v>
          </cell>
          <cell r="W217">
            <v>21.806601553514511</v>
          </cell>
          <cell r="X217">
            <v>8.0816798089702306</v>
          </cell>
          <cell r="Y217">
            <v>28.416261265100065</v>
          </cell>
          <cell r="Z217">
            <v>20.661797865460553</v>
          </cell>
          <cell r="AA217">
            <v>16.614018751466823</v>
          </cell>
          <cell r="AB217">
            <v>65.692077882027434</v>
          </cell>
          <cell r="AC217">
            <v>0</v>
          </cell>
          <cell r="AD217">
            <v>44.936926524015462</v>
          </cell>
          <cell r="AE217">
            <v>43.841401700015417</v>
          </cell>
          <cell r="AF217">
            <v>26.047867217742279</v>
          </cell>
          <cell r="AG217">
            <v>30.782141140435154</v>
          </cell>
          <cell r="AH217">
            <v>19.250522389201674</v>
          </cell>
          <cell r="AI217">
            <v>18.576637527562294</v>
          </cell>
          <cell r="AJ217">
            <v>18.961241573228886</v>
          </cell>
          <cell r="AK217">
            <v>18.961241573228886</v>
          </cell>
          <cell r="AL217">
            <v>26.004665972254731</v>
          </cell>
          <cell r="AM217">
            <v>19.250522389201674</v>
          </cell>
          <cell r="AN217">
            <v>18.576637527562294</v>
          </cell>
          <cell r="AO217">
            <v>18.961241573228886</v>
          </cell>
          <cell r="AP217">
            <v>18.961241573228886</v>
          </cell>
          <cell r="AQ217">
            <v>19.353808323218239</v>
          </cell>
          <cell r="AR217">
            <v>19.353808323218239</v>
          </cell>
          <cell r="AS217">
            <v>20.163492777211136</v>
          </cell>
          <cell r="AT217">
            <v>20.163492777211136</v>
          </cell>
          <cell r="AU217">
            <v>683.6058857325927</v>
          </cell>
          <cell r="AW217">
            <v>221.35797964543002</v>
          </cell>
          <cell r="AX217">
            <v>180.78891123633522</v>
          </cell>
          <cell r="AY217">
            <v>281.45899485082742</v>
          </cell>
          <cell r="AZ217">
            <v>402.14689088176522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2</v>
          </cell>
          <cell r="BG217">
            <v>0</v>
          </cell>
          <cell r="BH217">
            <v>16767.490589518158</v>
          </cell>
          <cell r="BI217">
            <v>8391.207292694864</v>
          </cell>
          <cell r="BK217">
            <v>0</v>
          </cell>
          <cell r="BL217">
            <v>0</v>
          </cell>
          <cell r="BM217">
            <v>0</v>
          </cell>
        </row>
        <row r="218">
          <cell r="A218">
            <v>40118</v>
          </cell>
          <cell r="B218">
            <v>4.9827241718792781</v>
          </cell>
          <cell r="C218">
            <v>7.0304190370351485</v>
          </cell>
          <cell r="D218">
            <v>5.2557501539000562</v>
          </cell>
          <cell r="E218">
            <v>4.9144676763740813</v>
          </cell>
          <cell r="F218">
            <v>3.2763117842493883</v>
          </cell>
          <cell r="G218">
            <v>10.784526289820901</v>
          </cell>
          <cell r="H218">
            <v>0</v>
          </cell>
          <cell r="I218">
            <v>6.4161105774883787</v>
          </cell>
          <cell r="J218">
            <v>8.8733444156754189</v>
          </cell>
          <cell r="K218">
            <v>3.7541072527857557</v>
          </cell>
          <cell r="L218">
            <v>2.9350293067234112</v>
          </cell>
          <cell r="M218">
            <v>0</v>
          </cell>
          <cell r="N218">
            <v>0</v>
          </cell>
          <cell r="O218">
            <v>7.7129839920871071</v>
          </cell>
          <cell r="P218">
            <v>5.3240066494052547</v>
          </cell>
          <cell r="Q218">
            <v>20.545205147063854</v>
          </cell>
          <cell r="R218">
            <v>0</v>
          </cell>
          <cell r="S218">
            <v>1.2968734145987157</v>
          </cell>
          <cell r="T218">
            <v>17.746688831350838</v>
          </cell>
          <cell r="U218">
            <v>47.233494889595313</v>
          </cell>
          <cell r="V218">
            <v>24.026286417828825</v>
          </cell>
          <cell r="W218">
            <v>21.364283093126218</v>
          </cell>
          <cell r="X218">
            <v>7.9177534786026849</v>
          </cell>
          <cell r="Y218">
            <v>27.839874481404063</v>
          </cell>
          <cell r="Z218">
            <v>20.242700254203854</v>
          </cell>
          <cell r="AA218">
            <v>16.277025058204856</v>
          </cell>
          <cell r="AB218">
            <v>64.359599793812777</v>
          </cell>
          <cell r="AC218">
            <v>0</v>
          </cell>
          <cell r="AD218">
            <v>44.025439600851094</v>
          </cell>
          <cell r="AE218">
            <v>42.952136068521817</v>
          </cell>
          <cell r="AF218">
            <v>25.519520217138989</v>
          </cell>
          <cell r="AG218">
            <v>30.157765570345557</v>
          </cell>
          <cell r="AH218">
            <v>18.860050659621706</v>
          </cell>
          <cell r="AI218">
            <v>18.199834673150601</v>
          </cell>
          <cell r="AJ218">
            <v>18.576637527562294</v>
          </cell>
          <cell r="AK218">
            <v>18.576637527562294</v>
          </cell>
          <cell r="AL218">
            <v>25.477195252549407</v>
          </cell>
          <cell r="AM218">
            <v>18.860050659621706</v>
          </cell>
          <cell r="AN218">
            <v>18.199834673150601</v>
          </cell>
          <cell r="AO218">
            <v>18.576637527562294</v>
          </cell>
          <cell r="AP218">
            <v>18.576637527562294</v>
          </cell>
          <cell r="AQ218">
            <v>18.961241573228886</v>
          </cell>
          <cell r="AR218">
            <v>18.961241573228886</v>
          </cell>
          <cell r="AS218">
            <v>19.754502634506892</v>
          </cell>
          <cell r="AT218">
            <v>19.754502634506892</v>
          </cell>
          <cell r="AU218">
            <v>669.73983227407552</v>
          </cell>
          <cell r="AW218">
            <v>216.86802184475434</v>
          </cell>
          <cell r="AX218">
            <v>177.12184405591785</v>
          </cell>
          <cell r="AY218">
            <v>275.74996637340337</v>
          </cell>
          <cell r="AZ218">
            <v>393.98986590067216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2</v>
          </cell>
          <cell r="BG218">
            <v>0</v>
          </cell>
          <cell r="BH218">
            <v>17068.713259309985</v>
          </cell>
          <cell r="BI218">
            <v>8638.0182809042381</v>
          </cell>
          <cell r="BK218">
            <v>0</v>
          </cell>
          <cell r="BL218">
            <v>0</v>
          </cell>
          <cell r="BM218">
            <v>0</v>
          </cell>
        </row>
        <row r="219">
          <cell r="A219">
            <v>40148</v>
          </cell>
          <cell r="B219">
            <v>4.8816561132532446</v>
          </cell>
          <cell r="C219">
            <v>6.8878161597956762</v>
          </cell>
          <cell r="D219">
            <v>5.1491441194588976</v>
          </cell>
          <cell r="E219">
            <v>4.8147841117018286</v>
          </cell>
          <cell r="F219">
            <v>3.2098560744678863</v>
          </cell>
          <cell r="G219">
            <v>10.565776245123457</v>
          </cell>
          <cell r="H219">
            <v>0</v>
          </cell>
          <cell r="I219">
            <v>6.2859681458329382</v>
          </cell>
          <cell r="J219">
            <v>8.693360201683852</v>
          </cell>
          <cell r="K219">
            <v>3.677960085327785</v>
          </cell>
          <cell r="L219">
            <v>2.875496066710816</v>
          </cell>
          <cell r="M219">
            <v>0</v>
          </cell>
          <cell r="N219">
            <v>0</v>
          </cell>
          <cell r="O219">
            <v>7.5565361753098212</v>
          </cell>
          <cell r="P219">
            <v>5.2160161210103144</v>
          </cell>
          <cell r="Q219">
            <v>20.128472466975687</v>
          </cell>
          <cell r="R219">
            <v>0</v>
          </cell>
          <cell r="S219">
            <v>1.2705680294768713</v>
          </cell>
          <cell r="T219">
            <v>17.386720403367704</v>
          </cell>
          <cell r="U219">
            <v>46.275425073578667</v>
          </cell>
          <cell r="V219">
            <v>23.538944546097813</v>
          </cell>
          <cell r="W219">
            <v>20.930936485592675</v>
          </cell>
          <cell r="X219">
            <v>7.7571521799640557</v>
          </cell>
          <cell r="Y219">
            <v>27.275178951575697</v>
          </cell>
          <cell r="Z219">
            <v>19.832103491174628</v>
          </cell>
          <cell r="AA219">
            <v>15.946866842318784</v>
          </cell>
          <cell r="AB219">
            <v>63.054149285069109</v>
          </cell>
          <cell r="AC219">
            <v>0</v>
          </cell>
          <cell r="AD219">
            <v>43.132441000662169</v>
          </cell>
          <cell r="AE219">
            <v>42.080908030095308</v>
          </cell>
          <cell r="AF219">
            <v>25.001890046083126</v>
          </cell>
          <cell r="AG219">
            <v>29.546054644042307</v>
          </cell>
          <cell r="AH219">
            <v>18.47749913960897</v>
          </cell>
          <cell r="AI219">
            <v>17.830674773007793</v>
          </cell>
          <cell r="AJ219">
            <v>18.199834673150601</v>
          </cell>
          <cell r="AK219">
            <v>18.199834673150601</v>
          </cell>
          <cell r="AL219">
            <v>24.96042358817682</v>
          </cell>
          <cell r="AM219">
            <v>18.47749913960897</v>
          </cell>
          <cell r="AN219">
            <v>17.830674773007793</v>
          </cell>
          <cell r="AO219">
            <v>18.199834673150601</v>
          </cell>
          <cell r="AP219">
            <v>18.199834673150601</v>
          </cell>
          <cell r="AQ219">
            <v>18.576637527562294</v>
          </cell>
          <cell r="AR219">
            <v>18.576637527562294</v>
          </cell>
          <cell r="AS219">
            <v>19.353808323218239</v>
          </cell>
          <cell r="AT219">
            <v>19.353808323218239</v>
          </cell>
          <cell r="AU219">
            <v>656.15503361825586</v>
          </cell>
          <cell r="AW219">
            <v>212.46913697980088</v>
          </cell>
          <cell r="AX219">
            <v>173.52915854865583</v>
          </cell>
          <cell r="AY219">
            <v>270.15673808979909</v>
          </cell>
          <cell r="AZ219">
            <v>385.99829552845671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2</v>
          </cell>
          <cell r="BG219">
            <v>0</v>
          </cell>
          <cell r="BH219">
            <v>16738.282355935931</v>
          </cell>
          <cell r="BI219">
            <v>8610.8233718851334</v>
          </cell>
          <cell r="BK219">
            <v>0</v>
          </cell>
          <cell r="BL219">
            <v>0</v>
          </cell>
          <cell r="BM219">
            <v>0</v>
          </cell>
        </row>
        <row r="220">
          <cell r="B220">
            <v>5.4747386904048563</v>
          </cell>
          <cell r="C220">
            <v>7.7246313029000051</v>
          </cell>
          <cell r="D220">
            <v>5.7747243720708701</v>
          </cell>
          <cell r="E220">
            <v>5.3997422699883515</v>
          </cell>
          <cell r="F220">
            <v>3.599828179992234</v>
          </cell>
          <cell r="G220">
            <v>11.84943442580777</v>
          </cell>
          <cell r="H220">
            <v>0</v>
          </cell>
          <cell r="I220">
            <v>7.0496635191514514</v>
          </cell>
          <cell r="J220">
            <v>9.7495346541456254</v>
          </cell>
          <cell r="K220">
            <v>4.1248031229077675</v>
          </cell>
          <cell r="L220">
            <v>3.2248460779097115</v>
          </cell>
          <cell r="M220">
            <v>0</v>
          </cell>
          <cell r="N220">
            <v>0</v>
          </cell>
          <cell r="O220">
            <v>8.4745955070650574</v>
          </cell>
          <cell r="P220">
            <v>5.8497207924873775</v>
          </cell>
          <cell r="Q220">
            <v>22.573922545367946</v>
          </cell>
          <cell r="R220">
            <v>0</v>
          </cell>
          <cell r="S220">
            <v>1.4249319879135918</v>
          </cell>
          <cell r="T220">
            <v>19.499069308291251</v>
          </cell>
          <cell r="U220">
            <v>51.897522928221342</v>
          </cell>
          <cell r="V220">
            <v>26.398739986609691</v>
          </cell>
          <cell r="W220">
            <v>23.473879590366032</v>
          </cell>
          <cell r="X220">
            <v>8.6995847683145637</v>
          </cell>
          <cell r="Y220">
            <v>30.588897298297091</v>
          </cell>
          <cell r="Z220">
            <v>22.241547084907168</v>
          </cell>
          <cell r="AA220">
            <v>17.884284936694367</v>
          </cell>
          <cell r="AB220">
            <v>70.714729319898623</v>
          </cell>
          <cell r="AC220">
            <v>0</v>
          </cell>
          <cell r="AD220">
            <v>48.372691168645581</v>
          </cell>
          <cell r="AE220">
            <v>47.193405265533848</v>
          </cell>
          <cell r="AF220">
            <v>28.03942178494016</v>
          </cell>
          <cell r="AG220">
            <v>33.135666412347113</v>
          </cell>
          <cell r="AH220">
            <v>20.722369026958098</v>
          </cell>
          <cell r="AI220">
            <v>19.996960619734558</v>
          </cell>
          <cell r="AJ220">
            <v>20.410970525670141</v>
          </cell>
          <cell r="AK220">
            <v>20.410970525670141</v>
          </cell>
          <cell r="AL220">
            <v>27.992917480624797</v>
          </cell>
          <cell r="AM220">
            <v>20.722369026958098</v>
          </cell>
          <cell r="AN220">
            <v>19.996960619734558</v>
          </cell>
          <cell r="AO220">
            <v>20.410970525670141</v>
          </cell>
          <cell r="AP220">
            <v>20.410970525670141</v>
          </cell>
          <cell r="AQ220">
            <v>20.833551944320686</v>
          </cell>
          <cell r="AR220">
            <v>20.833551944320686</v>
          </cell>
          <cell r="AS220">
            <v>21.705142839975739</v>
          </cell>
          <cell r="AT220">
            <v>21.705142839975739</v>
          </cell>
          <cell r="BA220">
            <v>350</v>
          </cell>
        </row>
        <row r="221">
          <cell r="A221">
            <v>40179</v>
          </cell>
          <cell r="B221">
            <v>4.7826380883280697</v>
          </cell>
          <cell r="C221">
            <v>6.7481057958601545</v>
          </cell>
          <cell r="D221">
            <v>5.0447004493323426</v>
          </cell>
          <cell r="E221">
            <v>4.7171224980769981</v>
          </cell>
          <cell r="F221">
            <v>3.144748332051333</v>
          </cell>
          <cell r="G221">
            <v>10.351463259668968</v>
          </cell>
          <cell r="H221">
            <v>0</v>
          </cell>
          <cell r="I221">
            <v>6.158465483600521</v>
          </cell>
          <cell r="J221">
            <v>8.5170267326390192</v>
          </cell>
          <cell r="K221">
            <v>3.6033574638088175</v>
          </cell>
          <cell r="L221">
            <v>2.8171703807959867</v>
          </cell>
          <cell r="M221">
            <v>0</v>
          </cell>
          <cell r="N221">
            <v>0</v>
          </cell>
          <cell r="O221">
            <v>7.4032616983708515</v>
          </cell>
          <cell r="P221">
            <v>5.1102160395834151</v>
          </cell>
          <cell r="Q221">
            <v>19.720192665571883</v>
          </cell>
          <cell r="R221">
            <v>0</v>
          </cell>
          <cell r="S221">
            <v>1.2447962147703189</v>
          </cell>
          <cell r="T221">
            <v>17.034053465278038</v>
          </cell>
          <cell r="U221">
            <v>45.33678845374002</v>
          </cell>
          <cell r="V221">
            <v>23.06148776837642</v>
          </cell>
          <cell r="W221">
            <v>20.506379748584731</v>
          </cell>
          <cell r="X221">
            <v>7.5998084691240511</v>
          </cell>
          <cell r="Y221">
            <v>26.721937533784409</v>
          </cell>
          <cell r="Z221">
            <v>19.429835147758052</v>
          </cell>
          <cell r="AA221">
            <v>15.623405455068612</v>
          </cell>
          <cell r="AB221">
            <v>61.775178136611075</v>
          </cell>
          <cell r="AC221">
            <v>0</v>
          </cell>
          <cell r="AD221">
            <v>42.25755571193973</v>
          </cell>
          <cell r="AE221">
            <v>41.227351715695036</v>
          </cell>
          <cell r="AF221">
            <v>24.494759327670081</v>
          </cell>
          <cell r="AG221">
            <v>28.946751475750371</v>
          </cell>
          <cell r="AH221">
            <v>18.102707178046273</v>
          </cell>
          <cell r="AI221">
            <v>17.469002799778657</v>
          </cell>
          <cell r="AJ221">
            <v>17.830674773007793</v>
          </cell>
          <cell r="AK221">
            <v>17.830674773007793</v>
          </cell>
          <cell r="AL221">
            <v>24.454133962759116</v>
          </cell>
          <cell r="AM221">
            <v>18.102707178046273</v>
          </cell>
          <cell r="AN221">
            <v>17.469002799778657</v>
          </cell>
          <cell r="AO221">
            <v>17.830674773007793</v>
          </cell>
          <cell r="AP221">
            <v>17.830674773007793</v>
          </cell>
          <cell r="AQ221">
            <v>18.199834673150601</v>
          </cell>
          <cell r="AR221">
            <v>18.199834673150601</v>
          </cell>
          <cell r="AS221">
            <v>18.961241573228886</v>
          </cell>
          <cell r="AT221">
            <v>18.961241573228886</v>
          </cell>
          <cell r="AU221">
            <v>642.84578487842725</v>
          </cell>
          <cell r="AW221">
            <v>208.1594777548957</v>
          </cell>
          <cell r="AX221">
            <v>170.00934597935859</v>
          </cell>
          <cell r="AY221">
            <v>264.67696114417299</v>
          </cell>
          <cell r="AZ221">
            <v>378.16882373425426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2</v>
          </cell>
          <cell r="BG221">
            <v>0</v>
          </cell>
          <cell r="BH221">
            <v>17229.421003462518</v>
          </cell>
          <cell r="BI221">
            <v>8778.108145709255</v>
          </cell>
          <cell r="BK221">
            <v>0</v>
          </cell>
          <cell r="BL221">
            <v>0</v>
          </cell>
          <cell r="BM221">
            <v>0</v>
          </cell>
        </row>
        <row r="222">
          <cell r="A222">
            <v>40210</v>
          </cell>
          <cell r="B222">
            <v>4.6856285148449093</v>
          </cell>
          <cell r="C222">
            <v>6.6112292743702152</v>
          </cell>
          <cell r="D222">
            <v>4.9423752827816116</v>
          </cell>
          <cell r="E222">
            <v>4.6214418228607297</v>
          </cell>
          <cell r="F222">
            <v>3.0809612152404875</v>
          </cell>
          <cell r="G222">
            <v>10.141497333499935</v>
          </cell>
          <cell r="H222">
            <v>0</v>
          </cell>
          <cell r="I222">
            <v>6.0335490465126158</v>
          </cell>
          <cell r="J222">
            <v>8.3442699579429807</v>
          </cell>
          <cell r="K222">
            <v>3.5302680591297237</v>
          </cell>
          <cell r="L222">
            <v>2.7600277553196042</v>
          </cell>
          <cell r="M222">
            <v>0</v>
          </cell>
          <cell r="N222">
            <v>0</v>
          </cell>
          <cell r="O222">
            <v>7.2530961942119863</v>
          </cell>
          <cell r="P222">
            <v>5.0065619747657912</v>
          </cell>
          <cell r="Q222">
            <v>19.320194287237207</v>
          </cell>
          <cell r="R222">
            <v>0</v>
          </cell>
          <cell r="S222">
            <v>1.2195471476993593</v>
          </cell>
          <cell r="T222">
            <v>16.688539915885961</v>
          </cell>
          <cell r="U222">
            <v>44.417190853050336</v>
          </cell>
          <cell r="V222">
            <v>22.593715578430221</v>
          </cell>
          <cell r="W222">
            <v>20.090434591047345</v>
          </cell>
          <cell r="X222">
            <v>7.4456562701645082</v>
          </cell>
          <cell r="Y222">
            <v>26.179917896312258</v>
          </cell>
          <cell r="Z222">
            <v>19.035726292828773</v>
          </cell>
          <cell r="AA222">
            <v>15.306505060023138</v>
          </cell>
          <cell r="AB222">
            <v>60.522149249164173</v>
          </cell>
          <cell r="AC222">
            <v>0</v>
          </cell>
          <cell r="AD222">
            <v>41.400416329793998</v>
          </cell>
          <cell r="AE222">
            <v>40.391108677456288</v>
          </cell>
          <cell r="AF222">
            <v>23.997915094202138</v>
          </cell>
          <cell r="AG222">
            <v>28.35960439028749</v>
          </cell>
          <cell r="AH222">
            <v>17.735517382414731</v>
          </cell>
          <cell r="AI222">
            <v>17.114666870635606</v>
          </cell>
          <cell r="AJ222">
            <v>17.469002799778657</v>
          </cell>
          <cell r="AK222">
            <v>17.469002799778657</v>
          </cell>
          <cell r="AL222">
            <v>23.95811376181252</v>
          </cell>
          <cell r="AM222">
            <v>17.735517382414731</v>
          </cell>
          <cell r="AN222">
            <v>17.114666870635606</v>
          </cell>
          <cell r="AO222">
            <v>17.469002799778657</v>
          </cell>
          <cell r="AP222">
            <v>17.469002799778657</v>
          </cell>
          <cell r="AQ222">
            <v>17.830674773007793</v>
          </cell>
          <cell r="AR222">
            <v>17.830674773007793</v>
          </cell>
          <cell r="AS222">
            <v>18.576637527562294</v>
          </cell>
          <cell r="AT222">
            <v>18.576637527562294</v>
          </cell>
          <cell r="AU222">
            <v>629.80649688406754</v>
          </cell>
          <cell r="AW222">
            <v>203.93723434434756</v>
          </cell>
          <cell r="AX222">
            <v>166.56092821556032</v>
          </cell>
          <cell r="AY222">
            <v>259.30833432415966</v>
          </cell>
          <cell r="AZ222">
            <v>370.49816255990788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2</v>
          </cell>
          <cell r="BG222">
            <v>0</v>
          </cell>
          <cell r="BH222">
            <v>17310.958635213257</v>
          </cell>
          <cell r="BI222">
            <v>8608.9317719951905</v>
          </cell>
          <cell r="BK222">
            <v>0</v>
          </cell>
          <cell r="BL222">
            <v>0</v>
          </cell>
          <cell r="BM222">
            <v>0</v>
          </cell>
        </row>
        <row r="223">
          <cell r="A223">
            <v>40238</v>
          </cell>
          <cell r="B223">
            <v>4.5905866539867857</v>
          </cell>
          <cell r="C223">
            <v>6.4771291145293004</v>
          </cell>
          <cell r="D223">
            <v>4.8421256487257827</v>
          </cell>
          <cell r="E223">
            <v>4.527701905302032</v>
          </cell>
          <cell r="F223">
            <v>3.0184679368680225</v>
          </cell>
          <cell r="G223">
            <v>9.9357902921905712</v>
          </cell>
          <cell r="H223">
            <v>0</v>
          </cell>
          <cell r="I223">
            <v>5.9111663763665385</v>
          </cell>
          <cell r="J223">
            <v>8.175017329017555</v>
          </cell>
          <cell r="K223">
            <v>3.4586611776612743</v>
          </cell>
          <cell r="L223">
            <v>2.7040441934442709</v>
          </cell>
          <cell r="M223">
            <v>0</v>
          </cell>
          <cell r="N223">
            <v>0</v>
          </cell>
          <cell r="O223">
            <v>7.105976601376808</v>
          </cell>
          <cell r="P223">
            <v>4.9050103974105355</v>
          </cell>
          <cell r="Q223">
            <v>18.928309354109874</v>
          </cell>
          <cell r="R223">
            <v>0</v>
          </cell>
          <cell r="S223">
            <v>1.1948102250102586</v>
          </cell>
          <cell r="T223">
            <v>16.35003465803511</v>
          </cell>
          <cell r="U223">
            <v>43.5162460898473</v>
          </cell>
          <cell r="V223">
            <v>22.135431537032144</v>
          </cell>
          <cell r="W223">
            <v>19.682926338326894</v>
          </cell>
          <cell r="X223">
            <v>7.2946308474310513</v>
          </cell>
          <cell r="Y223">
            <v>25.648892419987067</v>
          </cell>
          <cell r="Z223">
            <v>18.649611421808903</v>
          </cell>
          <cell r="AA223">
            <v>14.996032576015933</v>
          </cell>
          <cell r="AB223">
            <v>59.294536417811905</v>
          </cell>
          <cell r="AC223">
            <v>0</v>
          </cell>
          <cell r="AD223">
            <v>40.560662901664003</v>
          </cell>
          <cell r="AE223">
            <v>39.571827738161588</v>
          </cell>
          <cell r="AF223">
            <v>23.511148697753459</v>
          </cell>
          <cell r="AG223">
            <v>27.784366817374103</v>
          </cell>
          <cell r="AH223">
            <v>17.375775552697338</v>
          </cell>
          <cell r="AI223">
            <v>16.767518183496048</v>
          </cell>
          <cell r="AJ223">
            <v>17.114666870635606</v>
          </cell>
          <cell r="AK223">
            <v>17.114666870635606</v>
          </cell>
          <cell r="AL223">
            <v>23.472154683460648</v>
          </cell>
          <cell r="AM223">
            <v>17.375775552697338</v>
          </cell>
          <cell r="AN223">
            <v>16.767518183496048</v>
          </cell>
          <cell r="AO223">
            <v>17.114666870635606</v>
          </cell>
          <cell r="AP223">
            <v>17.114666870635606</v>
          </cell>
          <cell r="AQ223">
            <v>17.469002799778657</v>
          </cell>
          <cell r="AR223">
            <v>17.469002799778657</v>
          </cell>
          <cell r="AS223">
            <v>18.199834673150601</v>
          </cell>
          <cell r="AT223">
            <v>18.199834673150601</v>
          </cell>
          <cell r="AU223">
            <v>617.03169383368549</v>
          </cell>
          <cell r="AW223">
            <v>199.80063363241774</v>
          </cell>
          <cell r="AX223">
            <v>163.18245710678374</v>
          </cell>
          <cell r="AY223">
            <v>254.04860309448401</v>
          </cell>
          <cell r="AZ223">
            <v>362.98309073920149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2</v>
          </cell>
          <cell r="BG223">
            <v>0</v>
          </cell>
          <cell r="BH223">
            <v>17472.723731840881</v>
          </cell>
          <cell r="BI223">
            <v>8480.4907858014631</v>
          </cell>
          <cell r="BK223">
            <v>0</v>
          </cell>
          <cell r="BL223">
            <v>0</v>
          </cell>
          <cell r="BM223">
            <v>0</v>
          </cell>
        </row>
        <row r="224">
          <cell r="A224">
            <v>40269</v>
          </cell>
          <cell r="B224">
            <v>4.4974725932704693</v>
          </cell>
          <cell r="C224">
            <v>6.3457490014638127</v>
          </cell>
          <cell r="D224">
            <v>4.7439094476962431</v>
          </cell>
          <cell r="E224">
            <v>4.4358633796640214</v>
          </cell>
          <cell r="F224">
            <v>2.9572422531093485</v>
          </cell>
          <cell r="G224">
            <v>9.7342557498182689</v>
          </cell>
          <cell r="H224">
            <v>0</v>
          </cell>
          <cell r="I224">
            <v>5.7912660790058021</v>
          </cell>
          <cell r="J224">
            <v>8.0091977688378133</v>
          </cell>
          <cell r="K224">
            <v>3.3885067483544606</v>
          </cell>
          <cell r="L224">
            <v>2.6491961850771255</v>
          </cell>
          <cell r="M224">
            <v>0</v>
          </cell>
          <cell r="N224">
            <v>0</v>
          </cell>
          <cell r="O224">
            <v>6.9618411375282632</v>
          </cell>
          <cell r="P224">
            <v>4.8055186613026901</v>
          </cell>
          <cell r="Q224">
            <v>18.544373295539856</v>
          </cell>
          <cell r="R224">
            <v>0</v>
          </cell>
          <cell r="S224">
            <v>1.1705750585224501</v>
          </cell>
          <cell r="T224">
            <v>16.018395537675627</v>
          </cell>
          <cell r="U224">
            <v>42.633575815659754</v>
          </cell>
          <cell r="V224">
            <v>21.686443189468537</v>
          </cell>
          <cell r="W224">
            <v>19.283683858817209</v>
          </cell>
          <cell r="X224">
            <v>7.1466687783475891</v>
          </cell>
          <cell r="Y224">
            <v>25.128638102594582</v>
          </cell>
          <cell r="Z224">
            <v>18.271328387164978</v>
          </cell>
          <cell r="AA224">
            <v>14.691857621258391</v>
          </cell>
          <cell r="AB224">
            <v>58.091824111017957</v>
          </cell>
          <cell r="AC224">
            <v>0</v>
          </cell>
          <cell r="AD224">
            <v>39.737942776156821</v>
          </cell>
          <cell r="AE224">
            <v>38.769164843765125</v>
          </cell>
          <cell r="AF224">
            <v>23.034255722549148</v>
          </cell>
          <cell r="AG224">
            <v>27.220797188087058</v>
          </cell>
          <cell r="AH224">
            <v>17.023330616623248</v>
          </cell>
          <cell r="AI224">
            <v>16.427410954533478</v>
          </cell>
          <cell r="AJ224">
            <v>16.767518183496048</v>
          </cell>
          <cell r="AK224">
            <v>16.767518183496048</v>
          </cell>
          <cell r="AL224">
            <v>22.996052650958895</v>
          </cell>
          <cell r="AM224">
            <v>17.023330616623248</v>
          </cell>
          <cell r="AN224">
            <v>16.427410954533478</v>
          </cell>
          <cell r="AO224">
            <v>16.767518183496048</v>
          </cell>
          <cell r="AP224">
            <v>16.767518183496048</v>
          </cell>
          <cell r="AQ224">
            <v>17.114666870635606</v>
          </cell>
          <cell r="AR224">
            <v>17.114666870635606</v>
          </cell>
          <cell r="AS224">
            <v>17.830674773007793</v>
          </cell>
          <cell r="AT224">
            <v>17.830674773007793</v>
          </cell>
          <cell r="AU224">
            <v>604.51601099527875</v>
          </cell>
          <cell r="AW224">
            <v>195.74793846870696</v>
          </cell>
          <cell r="AX224">
            <v>159.87251387639449</v>
          </cell>
          <cell r="AY224">
            <v>248.89555865017726</v>
          </cell>
          <cell r="AZ224">
            <v>355.62045234510146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2</v>
          </cell>
          <cell r="BG224">
            <v>0</v>
          </cell>
          <cell r="BH224">
            <v>17270.459135246594</v>
          </cell>
          <cell r="BI224">
            <v>8558.8974021046779</v>
          </cell>
          <cell r="BK224">
            <v>0</v>
          </cell>
          <cell r="BL224">
            <v>0</v>
          </cell>
          <cell r="BM224">
            <v>0</v>
          </cell>
        </row>
        <row r="225">
          <cell r="A225">
            <v>40299</v>
          </cell>
          <cell r="B225">
            <v>4.4062472297853779</v>
          </cell>
          <cell r="C225">
            <v>6.2170337625738883</v>
          </cell>
          <cell r="D225">
            <v>4.6476854341571734</v>
          </cell>
          <cell r="E225">
            <v>4.3458876786924243</v>
          </cell>
          <cell r="F225">
            <v>2.897258452461617</v>
          </cell>
          <cell r="G225">
            <v>9.5368090726861521</v>
          </cell>
          <cell r="H225">
            <v>0</v>
          </cell>
          <cell r="I225">
            <v>5.6737978027373277</v>
          </cell>
          <cell r="J225">
            <v>7.8467416420835407</v>
          </cell>
          <cell r="K225">
            <v>3.3197753101122682</v>
          </cell>
          <cell r="L225">
            <v>2.5954606969968661</v>
          </cell>
          <cell r="M225">
            <v>0</v>
          </cell>
          <cell r="N225">
            <v>0</v>
          </cell>
          <cell r="O225">
            <v>6.8206292735033953</v>
          </cell>
          <cell r="P225">
            <v>4.708044985250126</v>
          </cell>
          <cell r="Q225">
            <v>18.168224878978041</v>
          </cell>
          <cell r="R225">
            <v>0</v>
          </cell>
          <cell r="S225">
            <v>1.1468314707660563</v>
          </cell>
          <cell r="T225">
            <v>15.693483284167081</v>
          </cell>
          <cell r="U225">
            <v>41.768809356321626</v>
          </cell>
          <cell r="V225">
            <v>21.246561984718507</v>
          </cell>
          <cell r="W225">
            <v>18.892539492093459</v>
          </cell>
          <cell r="X225">
            <v>7.0017079267822382</v>
          </cell>
          <cell r="Y225">
            <v>24.618936465229506</v>
          </cell>
          <cell r="Z225">
            <v>17.900718330314685</v>
          </cell>
          <cell r="AA225">
            <v>14.393852458586371</v>
          </cell>
          <cell r="AB225">
            <v>56.913507254130565</v>
          </cell>
          <cell r="AC225">
            <v>0</v>
          </cell>
          <cell r="AD225">
            <v>38.931910454952927</v>
          </cell>
          <cell r="AE225">
            <v>37.982782918908505</v>
          </cell>
          <cell r="AF225">
            <v>22.567035899121592</v>
          </cell>
          <cell r="AG225">
            <v>26.668658833413627</v>
          </cell>
          <cell r="AH225">
            <v>16.678034566225513</v>
          </cell>
          <cell r="AI225">
            <v>16.09420235695611</v>
          </cell>
          <cell r="AJ225">
            <v>16.427410954533478</v>
          </cell>
          <cell r="AK225">
            <v>16.427410954533478</v>
          </cell>
          <cell r="AL225">
            <v>22.529607726993156</v>
          </cell>
          <cell r="AM225">
            <v>16.678034566225513</v>
          </cell>
          <cell r="AN225">
            <v>16.09420235695611</v>
          </cell>
          <cell r="AO225">
            <v>16.427410954533478</v>
          </cell>
          <cell r="AP225">
            <v>16.427410954533478</v>
          </cell>
          <cell r="AQ225">
            <v>16.767518183496048</v>
          </cell>
          <cell r="AR225">
            <v>16.767518183496048</v>
          </cell>
          <cell r="AS225">
            <v>17.469002799778657</v>
          </cell>
          <cell r="AT225">
            <v>17.469002799778657</v>
          </cell>
          <cell r="AU225">
            <v>592.25419245343414</v>
          </cell>
          <cell r="AW225">
            <v>191.77744693864526</v>
          </cell>
          <cell r="AX225">
            <v>156.62970852579113</v>
          </cell>
          <cell r="AY225">
            <v>243.8470369889977</v>
          </cell>
          <cell r="AZ225">
            <v>348.40715546443641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2</v>
          </cell>
          <cell r="BG225">
            <v>0</v>
          </cell>
          <cell r="BH225">
            <v>17453.940109662199</v>
          </cell>
          <cell r="BI225">
            <v>8592.5500301700267</v>
          </cell>
          <cell r="BK225">
            <v>0</v>
          </cell>
          <cell r="BL225">
            <v>0</v>
          </cell>
          <cell r="BM225">
            <v>0</v>
          </cell>
        </row>
        <row r="226">
          <cell r="A226">
            <v>40330</v>
          </cell>
          <cell r="B226">
            <v>4.3168722537724493</v>
          </cell>
          <cell r="C226">
            <v>6.0909293443638663</v>
          </cell>
          <cell r="D226">
            <v>4.5534131991846332</v>
          </cell>
          <cell r="E226">
            <v>4.2577370174193989</v>
          </cell>
          <cell r="F226">
            <v>2.838491344946267</v>
          </cell>
          <cell r="G226">
            <v>9.3433673437814591</v>
          </cell>
          <cell r="H226">
            <v>0</v>
          </cell>
          <cell r="I226">
            <v>5.558712217186434</v>
          </cell>
          <cell r="J226">
            <v>7.6875807258961348</v>
          </cell>
          <cell r="K226">
            <v>3.2524379994175963</v>
          </cell>
          <cell r="L226">
            <v>2.5428151631810318</v>
          </cell>
          <cell r="M226">
            <v>0</v>
          </cell>
          <cell r="N226">
            <v>0</v>
          </cell>
          <cell r="O226">
            <v>6.6822817078943419</v>
          </cell>
          <cell r="P226">
            <v>4.6125484355376827</v>
          </cell>
          <cell r="Q226">
            <v>17.799706142267201</v>
          </cell>
          <cell r="R226">
            <v>0</v>
          </cell>
          <cell r="S226">
            <v>1.123569490707897</v>
          </cell>
          <cell r="T226">
            <v>15.37516145179227</v>
          </cell>
          <cell r="U226">
            <v>40.921583556308661</v>
          </cell>
          <cell r="V226">
            <v>20.815603196272608</v>
          </cell>
          <cell r="W226">
            <v>18.509328978503781</v>
          </cell>
          <cell r="X226">
            <v>6.8596874169534754</v>
          </cell>
          <cell r="Y226">
            <v>24.119573460546071</v>
          </cell>
          <cell r="Z226">
            <v>17.537625614914784</v>
          </cell>
          <cell r="AA226">
            <v>14.101891941817446</v>
          </cell>
          <cell r="AB226">
            <v>55.759091017278294</v>
          </cell>
          <cell r="AC226">
            <v>0</v>
          </cell>
          <cell r="AD226">
            <v>38.142227447715413</v>
          </cell>
          <cell r="AE226">
            <v>37.212351725367178</v>
          </cell>
          <cell r="AF226">
            <v>22.109293020208028</v>
          </cell>
          <cell r="AG226">
            <v>26.127719884863204</v>
          </cell>
          <cell r="AH226">
            <v>16.339742395685686</v>
          </cell>
          <cell r="AI226">
            <v>15.767752461027273</v>
          </cell>
          <cell r="AJ226">
            <v>16.09420235695611</v>
          </cell>
          <cell r="AK226">
            <v>16.09420235695611</v>
          </cell>
          <cell r="AL226">
            <v>22.072624029716874</v>
          </cell>
          <cell r="AM226">
            <v>16.339742395685686</v>
          </cell>
          <cell r="AN226">
            <v>15.767752461027273</v>
          </cell>
          <cell r="AO226">
            <v>16.09420235695611</v>
          </cell>
          <cell r="AP226">
            <v>16.09420235695611</v>
          </cell>
          <cell r="AQ226">
            <v>16.427410954533478</v>
          </cell>
          <cell r="AR226">
            <v>16.427410954533478</v>
          </cell>
          <cell r="AS226">
            <v>17.114666870635606</v>
          </cell>
          <cell r="AT226">
            <v>17.114666870635606</v>
          </cell>
          <cell r="AU226">
            <v>580.24108890212472</v>
          </cell>
          <cell r="AW226">
            <v>187.88749164877899</v>
          </cell>
          <cell r="AX226">
            <v>153.45267925068023</v>
          </cell>
          <cell r="AY226">
            <v>238.90091800266549</v>
          </cell>
          <cell r="AZ226">
            <v>341.34017089945922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2</v>
          </cell>
          <cell r="BG226">
            <v>0</v>
          </cell>
          <cell r="BH226">
            <v>17271.550114656191</v>
          </cell>
          <cell r="BI226">
            <v>8734.9710042571587</v>
          </cell>
          <cell r="BK226">
            <v>0</v>
          </cell>
          <cell r="BL226">
            <v>0</v>
          </cell>
          <cell r="BM226">
            <v>0</v>
          </cell>
        </row>
        <row r="227">
          <cell r="A227">
            <v>40360</v>
          </cell>
          <cell r="B227">
            <v>4.229310132536102</v>
          </cell>
          <cell r="C227">
            <v>5.9673827897427181</v>
          </cell>
          <cell r="D227">
            <v>4.4610531534969793</v>
          </cell>
          <cell r="E227">
            <v>4.1713743772958782</v>
          </cell>
          <cell r="F227">
            <v>2.7809162515305865</v>
          </cell>
          <cell r="G227">
            <v>9.1538493279548447</v>
          </cell>
          <cell r="H227">
            <v>0</v>
          </cell>
          <cell r="I227">
            <v>5.4459609925807264</v>
          </cell>
          <cell r="J227">
            <v>7.5316481812286664</v>
          </cell>
          <cell r="K227">
            <v>3.1864665382121289</v>
          </cell>
          <cell r="L227">
            <v>2.4912374753294846</v>
          </cell>
          <cell r="M227">
            <v>0</v>
          </cell>
          <cell r="N227">
            <v>0</v>
          </cell>
          <cell r="O227">
            <v>6.5467403421449273</v>
          </cell>
          <cell r="P227">
            <v>4.5189889087372022</v>
          </cell>
          <cell r="Q227">
            <v>17.438662327306371</v>
          </cell>
          <cell r="R227">
            <v>0</v>
          </cell>
          <cell r="S227">
            <v>1.1007793495641902</v>
          </cell>
          <cell r="T227">
            <v>15.063296362457333</v>
          </cell>
          <cell r="U227">
            <v>40.091542626232602</v>
          </cell>
          <cell r="V227">
            <v>20.393385844557617</v>
          </cell>
          <cell r="W227">
            <v>18.133891390189032</v>
          </cell>
          <cell r="X227">
            <v>6.7205476078655808</v>
          </cell>
          <cell r="Y227">
            <v>23.630339382869643</v>
          </cell>
          <cell r="Z227">
            <v>17.181897761502196</v>
          </cell>
          <cell r="AA227">
            <v>13.815853463196211</v>
          </cell>
          <cell r="AB227">
            <v>54.628090607568048</v>
          </cell>
          <cell r="AC227">
            <v>0</v>
          </cell>
          <cell r="AD227">
            <v>37.368562129942205</v>
          </cell>
          <cell r="AE227">
            <v>36.457547723368101</v>
          </cell>
          <cell r="AF227">
            <v>21.660834858354015</v>
          </cell>
          <cell r="AG227">
            <v>25.597753177094994</v>
          </cell>
          <cell r="AH227">
            <v>16.008312040439151</v>
          </cell>
          <cell r="AI227">
            <v>15.447924175302429</v>
          </cell>
          <cell r="AJ227">
            <v>15.767752461027273</v>
          </cell>
          <cell r="AK227">
            <v>15.767752461027273</v>
          </cell>
          <cell r="AL227">
            <v>21.624909650491173</v>
          </cell>
          <cell r="AM227">
            <v>16.008312040439151</v>
          </cell>
          <cell r="AN227">
            <v>15.447924175302429</v>
          </cell>
          <cell r="AO227">
            <v>15.767752461027273</v>
          </cell>
          <cell r="AP227">
            <v>15.767752461027273</v>
          </cell>
          <cell r="AQ227">
            <v>16.09420235695611</v>
          </cell>
          <cell r="AR227">
            <v>16.09420235695611</v>
          </cell>
          <cell r="AS227">
            <v>16.767518183496048</v>
          </cell>
          <cell r="AT227">
            <v>16.767518183496048</v>
          </cell>
          <cell r="AU227">
            <v>568.47165548227804</v>
          </cell>
          <cell r="AW227">
            <v>184.07643902655542</v>
          </cell>
          <cell r="AX227">
            <v>150.34009186919161</v>
          </cell>
          <cell r="AY227">
            <v>234.05512458653104</v>
          </cell>
          <cell r="AZ227">
            <v>334.41653089574703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2</v>
          </cell>
          <cell r="BG227">
            <v>0</v>
          </cell>
          <cell r="BH227">
            <v>17194.703335805967</v>
          </cell>
          <cell r="BI227">
            <v>8775.7990334657679</v>
          </cell>
          <cell r="BK227">
            <v>0</v>
          </cell>
          <cell r="BL227">
            <v>0</v>
          </cell>
          <cell r="BM227">
            <v>0</v>
          </cell>
        </row>
        <row r="228">
          <cell r="A228">
            <v>40391</v>
          </cell>
          <cell r="B228">
            <v>4.1435240946825109</v>
          </cell>
          <cell r="C228">
            <v>5.8463422157849116</v>
          </cell>
          <cell r="D228">
            <v>4.3705665108294935</v>
          </cell>
          <cell r="E228">
            <v>4.0867634906457617</v>
          </cell>
          <cell r="F228">
            <v>2.724508993763842</v>
          </cell>
          <cell r="G228">
            <v>8.9681754378059768</v>
          </cell>
          <cell r="H228">
            <v>0</v>
          </cell>
          <cell r="I228">
            <v>5.3354967794541848</v>
          </cell>
          <cell r="J228">
            <v>7.3788785247770665</v>
          </cell>
          <cell r="K228">
            <v>3.1218332220210674</v>
          </cell>
          <cell r="L228">
            <v>2.4407059735801093</v>
          </cell>
          <cell r="M228">
            <v>0</v>
          </cell>
          <cell r="N228">
            <v>0</v>
          </cell>
          <cell r="O228">
            <v>6.4139482561523824</v>
          </cell>
          <cell r="P228">
            <v>4.4273271148662419</v>
          </cell>
          <cell r="Q228">
            <v>17.084941815060745</v>
          </cell>
          <cell r="R228">
            <v>0</v>
          </cell>
          <cell r="S228">
            <v>1.0784514766981872</v>
          </cell>
          <cell r="T228">
            <v>14.757757049554133</v>
          </cell>
          <cell r="U228">
            <v>39.2783379934287</v>
          </cell>
          <cell r="V228">
            <v>19.979732620934822</v>
          </cell>
          <cell r="W228">
            <v>17.766069063501718</v>
          </cell>
          <cell r="X228">
            <v>6.5842300682626149</v>
          </cell>
          <cell r="Y228">
            <v>23.151028780131586</v>
          </cell>
          <cell r="Z228">
            <v>16.833385383460794</v>
          </cell>
          <cell r="AA228">
            <v>13.535616901905609</v>
          </cell>
          <cell r="AB228">
            <v>53.520031065497989</v>
          </cell>
          <cell r="AC228">
            <v>0</v>
          </cell>
          <cell r="AD228">
            <v>36.610589603701577</v>
          </cell>
          <cell r="AE228">
            <v>35.718053935720391</v>
          </cell>
          <cell r="AF228">
            <v>21.221473085188215</v>
          </cell>
          <cell r="AG228">
            <v>25.078536152520737</v>
          </cell>
          <cell r="AH228">
            <v>15.683604317515622</v>
          </cell>
          <cell r="AI228">
            <v>15.134583189058123</v>
          </cell>
          <cell r="AJ228">
            <v>15.447924175302429</v>
          </cell>
          <cell r="AK228">
            <v>15.447924175302429</v>
          </cell>
          <cell r="AL228">
            <v>21.186276573293522</v>
          </cell>
          <cell r="AM228">
            <v>15.683604317515622</v>
          </cell>
          <cell r="AN228">
            <v>15.134583189058123</v>
          </cell>
          <cell r="AO228">
            <v>15.447924175302429</v>
          </cell>
          <cell r="AP228">
            <v>15.447924175302429</v>
          </cell>
          <cell r="AQ228">
            <v>15.767752461027273</v>
          </cell>
          <cell r="AR228">
            <v>15.767752461027273</v>
          </cell>
          <cell r="AS228">
            <v>16.427410954533478</v>
          </cell>
          <cell r="AT228">
            <v>16.427410954533478</v>
          </cell>
          <cell r="AU228">
            <v>556.94094966320563</v>
          </cell>
          <cell r="AW228">
            <v>180.34268863430955</v>
          </cell>
          <cell r="AX228">
            <v>147.29063926159364</v>
          </cell>
          <cell r="AY228">
            <v>229.30762176730241</v>
          </cell>
          <cell r="AZ228">
            <v>327.63332789590322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2</v>
          </cell>
          <cell r="BG228">
            <v>0</v>
          </cell>
          <cell r="BH228">
            <v>17169.201122424285</v>
          </cell>
          <cell r="BI228">
            <v>8939.6649029601231</v>
          </cell>
          <cell r="BK228">
            <v>0</v>
          </cell>
          <cell r="BL228">
            <v>0</v>
          </cell>
          <cell r="BM228">
            <v>0</v>
          </cell>
        </row>
        <row r="229">
          <cell r="A229">
            <v>40422</v>
          </cell>
          <cell r="B229">
            <v>4.0594781146775993</v>
          </cell>
          <cell r="C229">
            <v>5.7277567919423653</v>
          </cell>
          <cell r="D229">
            <v>4.2819152716462305</v>
          </cell>
          <cell r="E229">
            <v>4.003868825435438</v>
          </cell>
          <cell r="F229">
            <v>2.6692458836236264</v>
          </cell>
          <cell r="G229">
            <v>8.7862677002610994</v>
          </cell>
          <cell r="H229">
            <v>0</v>
          </cell>
          <cell r="I229">
            <v>5.2272731887629291</v>
          </cell>
          <cell r="J229">
            <v>7.229207601480649</v>
          </cell>
          <cell r="K229">
            <v>3.0585109083187367</v>
          </cell>
          <cell r="L229">
            <v>2.3911994374128325</v>
          </cell>
          <cell r="M229">
            <v>0</v>
          </cell>
          <cell r="N229">
            <v>0</v>
          </cell>
          <cell r="O229">
            <v>6.2838496843639575</v>
          </cell>
          <cell r="P229">
            <v>4.337524560888391</v>
          </cell>
          <cell r="Q229">
            <v>16.738396061889809</v>
          </cell>
          <cell r="R229">
            <v>0</v>
          </cell>
          <cell r="S229">
            <v>1.0565764956010184</v>
          </cell>
          <cell r="T229">
            <v>14.458415202961298</v>
          </cell>
          <cell r="U229">
            <v>38.481628155573922</v>
          </cell>
          <cell r="V229">
            <v>19.574469813239904</v>
          </cell>
          <cell r="W229">
            <v>17.405707532795727</v>
          </cell>
          <cell r="X229">
            <v>6.4506775520904265</v>
          </cell>
          <cell r="Y229">
            <v>22.681440367590412</v>
          </cell>
          <cell r="Z229">
            <v>16.491942124287053</v>
          </cell>
          <cell r="AA229">
            <v>13.261064573622631</v>
          </cell>
          <cell r="AB229">
            <v>52.434447065500095</v>
          </cell>
          <cell r="AC229">
            <v>0</v>
          </cell>
          <cell r="AD229">
            <v>35.867991561192426</v>
          </cell>
          <cell r="AE229">
            <v>34.993559814701911</v>
          </cell>
          <cell r="AF229">
            <v>20.791023192334592</v>
          </cell>
          <cell r="AG229">
            <v>24.569850767842478</v>
          </cell>
          <cell r="AH229">
            <v>15.365482867089771</v>
          </cell>
          <cell r="AI229">
            <v>14.827597915888687</v>
          </cell>
          <cell r="AJ229">
            <v>15.134583189058123</v>
          </cell>
          <cell r="AK229">
            <v>15.134583189058123</v>
          </cell>
          <cell r="AL229">
            <v>20.756540595761095</v>
          </cell>
          <cell r="AM229">
            <v>15.365482867089771</v>
          </cell>
          <cell r="AN229">
            <v>14.827597915888687</v>
          </cell>
          <cell r="AO229">
            <v>15.134583189058123</v>
          </cell>
          <cell r="AP229">
            <v>15.134583189058123</v>
          </cell>
          <cell r="AQ229">
            <v>15.447924175302429</v>
          </cell>
          <cell r="AR229">
            <v>15.447924175302429</v>
          </cell>
          <cell r="AS229">
            <v>16.09420235695611</v>
          </cell>
          <cell r="AT229">
            <v>16.09420235695611</v>
          </cell>
          <cell r="AU229">
            <v>545.64412916700508</v>
          </cell>
          <cell r="AW229">
            <v>176.68467249716613</v>
          </cell>
          <cell r="AX229">
            <v>144.30304082137289</v>
          </cell>
          <cell r="AY229">
            <v>224.65641584846608</v>
          </cell>
          <cell r="AZ229">
            <v>320.98771331853902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2</v>
          </cell>
          <cell r="BG229">
            <v>0</v>
          </cell>
          <cell r="BH229">
            <v>17172.357966214342</v>
          </cell>
          <cell r="BI229">
            <v>8801.6098157626257</v>
          </cell>
          <cell r="BK229">
            <v>0</v>
          </cell>
          <cell r="BL229">
            <v>0</v>
          </cell>
          <cell r="BM229">
            <v>0</v>
          </cell>
        </row>
        <row r="230">
          <cell r="A230">
            <v>40452</v>
          </cell>
          <cell r="B230">
            <v>3.9771368977182435</v>
          </cell>
          <cell r="C230">
            <v>5.611576718698343</v>
          </cell>
          <cell r="D230">
            <v>4.1950622071822528</v>
          </cell>
          <cell r="E230">
            <v>3.9226555703522381</v>
          </cell>
          <cell r="F230">
            <v>2.6151037135681596</v>
          </cell>
          <cell r="G230">
            <v>8.6080497238285218</v>
          </cell>
          <cell r="H230">
            <v>0</v>
          </cell>
          <cell r="I230">
            <v>5.1212447724043066</v>
          </cell>
          <cell r="J230">
            <v>7.082572557580427</v>
          </cell>
          <cell r="K230">
            <v>2.9964730051301811</v>
          </cell>
          <cell r="L230">
            <v>2.3426970767381436</v>
          </cell>
          <cell r="M230">
            <v>0</v>
          </cell>
          <cell r="N230">
            <v>0</v>
          </cell>
          <cell r="O230">
            <v>6.1563899923583794</v>
          </cell>
          <cell r="P230">
            <v>4.2495435345482573</v>
          </cell>
          <cell r="Q230">
            <v>16.398879537166987</v>
          </cell>
          <cell r="R230">
            <v>0</v>
          </cell>
          <cell r="S230">
            <v>1.0351452199540629</v>
          </cell>
          <cell r="T230">
            <v>14.165145115160854</v>
          </cell>
          <cell r="U230">
            <v>37.701078537274277</v>
          </cell>
          <cell r="V230">
            <v>19.17742723283315</v>
          </cell>
          <cell r="W230">
            <v>17.052655465559038</v>
          </cell>
          <cell r="X230">
            <v>6.3198339744563823</v>
          </cell>
          <cell r="Y230">
            <v>22.221376943302985</v>
          </cell>
          <cell r="Z230">
            <v>16.157424596128166</v>
          </cell>
          <cell r="AA230">
            <v>12.992081181097209</v>
          </cell>
          <cell r="AB230">
            <v>51.370882720528357</v>
          </cell>
          <cell r="AC230">
            <v>0</v>
          </cell>
          <cell r="AD230">
            <v>35.140456151072094</v>
          </cell>
          <cell r="AE230">
            <v>34.283761111645866</v>
          </cell>
          <cell r="AF230">
            <v>20.369304413928766</v>
          </cell>
          <cell r="AG230">
            <v>24.071483402486063</v>
          </cell>
          <cell r="AH230">
            <v>15.053814095217408</v>
          </cell>
          <cell r="AI230">
            <v>14.526839438447</v>
          </cell>
          <cell r="AJ230">
            <v>14.827597915888687</v>
          </cell>
          <cell r="AK230">
            <v>14.827597915888687</v>
          </cell>
          <cell r="AL230">
            <v>20.335521251835658</v>
          </cell>
          <cell r="AM230">
            <v>15.053814095217408</v>
          </cell>
          <cell r="AN230">
            <v>14.526839438447</v>
          </cell>
          <cell r="AO230">
            <v>14.827597915888687</v>
          </cell>
          <cell r="AP230">
            <v>14.827597915888687</v>
          </cell>
          <cell r="AQ230">
            <v>15.134583189058123</v>
          </cell>
          <cell r="AR230">
            <v>15.134583189058123</v>
          </cell>
          <cell r="AS230">
            <v>15.767752461027273</v>
          </cell>
          <cell r="AT230">
            <v>15.767752461027273</v>
          </cell>
          <cell r="AU230">
            <v>534.57644993506335</v>
          </cell>
          <cell r="AW230">
            <v>173.10085444457457</v>
          </cell>
          <cell r="AX230">
            <v>141.37604191744822</v>
          </cell>
          <cell r="AY230">
            <v>220.09955357304057</v>
          </cell>
          <cell r="AZ230">
            <v>314.47689636202279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2</v>
          </cell>
          <cell r="BG230">
            <v>0</v>
          </cell>
          <cell r="BH230">
            <v>16962.610993744456</v>
          </cell>
          <cell r="BI230">
            <v>8471.5436297490232</v>
          </cell>
          <cell r="BK230">
            <v>0</v>
          </cell>
          <cell r="BL230">
            <v>0</v>
          </cell>
          <cell r="BM230">
            <v>0</v>
          </cell>
        </row>
        <row r="231">
          <cell r="A231">
            <v>40483</v>
          </cell>
          <cell r="B231">
            <v>3.8964658649103514</v>
          </cell>
          <cell r="C231">
            <v>5.4977532066543313</v>
          </cell>
          <cell r="D231">
            <v>4.1099708438095446</v>
          </cell>
          <cell r="E231">
            <v>3.84308962018555</v>
          </cell>
          <cell r="F231">
            <v>2.5620597467903674</v>
          </cell>
          <cell r="G231">
            <v>8.4334466665182894</v>
          </cell>
          <cell r="H231">
            <v>0</v>
          </cell>
          <cell r="I231">
            <v>5.0173670041311311</v>
          </cell>
          <cell r="J231">
            <v>6.938911814223907</v>
          </cell>
          <cell r="K231">
            <v>2.9356934598639612</v>
          </cell>
          <cell r="L231">
            <v>2.2951785231663715</v>
          </cell>
          <cell r="M231">
            <v>0</v>
          </cell>
          <cell r="N231">
            <v>0</v>
          </cell>
          <cell r="O231">
            <v>6.0315156539023276</v>
          </cell>
          <cell r="P231">
            <v>4.1633470885343451</v>
          </cell>
          <cell r="Q231">
            <v>16.066249662164584</v>
          </cell>
          <cell r="R231">
            <v>0</v>
          </cell>
          <cell r="S231">
            <v>1.0141486497711869</v>
          </cell>
          <cell r="T231">
            <v>13.877823628447814</v>
          </cell>
          <cell r="U231">
            <v>36.936361349561111</v>
          </cell>
          <cell r="V231">
            <v>18.788438143129341</v>
          </cell>
          <cell r="W231">
            <v>16.706764598862186</v>
          </cell>
          <cell r="X231">
            <v>6.1916443880767185</v>
          </cell>
          <cell r="Y231">
            <v>21.770645305310289</v>
          </cell>
          <cell r="Z231">
            <v>15.829692319566828</v>
          </cell>
          <cell r="AA231">
            <v>12.72855376573356</v>
          </cell>
          <cell r="AB231">
            <v>50.328891390610671</v>
          </cell>
          <cell r="AC231">
            <v>0</v>
          </cell>
          <cell r="AD231">
            <v>34.427677847495517</v>
          </cell>
          <cell r="AE231">
            <v>33.58835974917271</v>
          </cell>
          <cell r="AF231">
            <v>19.956139650706074</v>
          </cell>
          <cell r="AG231">
            <v>23.583224768891963</v>
          </cell>
          <cell r="AH231">
            <v>14.748467117733199</v>
          </cell>
          <cell r="AI231">
            <v>14.232181454306129</v>
          </cell>
          <cell r="AJ231">
            <v>14.526839438447</v>
          </cell>
          <cell r="AK231">
            <v>14.526839438447</v>
          </cell>
          <cell r="AL231">
            <v>19.923041735977506</v>
          </cell>
          <cell r="AM231">
            <v>14.748467117733199</v>
          </cell>
          <cell r="AN231">
            <v>14.232181454306129</v>
          </cell>
          <cell r="AO231">
            <v>14.526839438447</v>
          </cell>
          <cell r="AP231">
            <v>14.526839438447</v>
          </cell>
          <cell r="AQ231">
            <v>14.827597915888687</v>
          </cell>
          <cell r="AR231">
            <v>14.827597915888687</v>
          </cell>
          <cell r="AS231">
            <v>15.447924175302429</v>
          </cell>
          <cell r="AT231">
            <v>15.447924175302429</v>
          </cell>
          <cell r="AU231">
            <v>523.73326413580685</v>
          </cell>
          <cell r="AW231">
            <v>169.58972946519964</v>
          </cell>
          <cell r="AX231">
            <v>138.50841336729306</v>
          </cell>
          <cell r="AY231">
            <v>215.63512130331407</v>
          </cell>
          <cell r="AZ231">
            <v>308.09814283249273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2</v>
          </cell>
          <cell r="BG231">
            <v>0</v>
          </cell>
          <cell r="BH231">
            <v>17259.875900719555</v>
          </cell>
          <cell r="BI231">
            <v>8716.7251001799468</v>
          </cell>
          <cell r="BK231">
            <v>0</v>
          </cell>
          <cell r="BL231">
            <v>0</v>
          </cell>
          <cell r="BM231">
            <v>0</v>
          </cell>
        </row>
        <row r="232">
          <cell r="A232">
            <v>40513</v>
          </cell>
          <cell r="B232">
            <v>3.8174311387475801</v>
          </cell>
          <cell r="C232">
            <v>5.3862384560411067</v>
          </cell>
          <cell r="D232">
            <v>4.0266054477200468</v>
          </cell>
          <cell r="E232">
            <v>3.7651375615044609</v>
          </cell>
          <cell r="F232">
            <v>2.5100917076696412</v>
          </cell>
          <cell r="G232">
            <v>8.2623852044125652</v>
          </cell>
          <cell r="H232">
            <v>0</v>
          </cell>
          <cell r="I232">
            <v>4.9155962608530421</v>
          </cell>
          <cell r="J232">
            <v>6.7981650416052739</v>
          </cell>
          <cell r="K232">
            <v>2.8761467483714624</v>
          </cell>
          <cell r="L232">
            <v>2.2486238214540544</v>
          </cell>
          <cell r="M232">
            <v>0</v>
          </cell>
          <cell r="N232">
            <v>0</v>
          </cell>
          <cell r="O232">
            <v>5.9091742284722848</v>
          </cell>
          <cell r="P232">
            <v>4.0788990249631647</v>
          </cell>
          <cell r="Q232">
            <v>15.740366750178364</v>
          </cell>
          <cell r="R232">
            <v>0</v>
          </cell>
          <cell r="S232">
            <v>0.99357796761923278</v>
          </cell>
          <cell r="T232">
            <v>13.596330083210548</v>
          </cell>
          <cell r="U232">
            <v>36.187155452237306</v>
          </cell>
          <cell r="V232">
            <v>18.40733918957735</v>
          </cell>
          <cell r="W232">
            <v>16.367889677095786</v>
          </cell>
          <cell r="X232">
            <v>6.0660549602016305</v>
          </cell>
          <cell r="Y232">
            <v>21.32905617050297</v>
          </cell>
          <cell r="Z232">
            <v>15.50860766462743</v>
          </cell>
          <cell r="AA232">
            <v>12.470371660153635</v>
          </cell>
          <cell r="AB232">
            <v>49.308035495284031</v>
          </cell>
          <cell r="AC232">
            <v>0</v>
          </cell>
          <cell r="AD232">
            <v>33.72935732181076</v>
          </cell>
          <cell r="AE232">
            <v>32.90706369601363</v>
          </cell>
          <cell r="AF232">
            <v>19.551355395629361</v>
          </cell>
          <cell r="AG232">
            <v>23.104869824625734</v>
          </cell>
          <cell r="AH232">
            <v>14.449313705286329</v>
          </cell>
          <cell r="AI232">
            <v>13.943500222919072</v>
          </cell>
          <cell r="AJ232">
            <v>14.232181454306129</v>
          </cell>
          <cell r="AK232">
            <v>14.232181454306129</v>
          </cell>
          <cell r="AL232">
            <v>19.518928828916618</v>
          </cell>
          <cell r="AM232">
            <v>14.449313705286329</v>
          </cell>
          <cell r="AN232">
            <v>13.943500222919072</v>
          </cell>
          <cell r="AO232">
            <v>14.232181454306129</v>
          </cell>
          <cell r="AP232">
            <v>14.232181454306129</v>
          </cell>
          <cell r="AQ232">
            <v>14.526839438447</v>
          </cell>
          <cell r="AR232">
            <v>14.526839438447</v>
          </cell>
          <cell r="AS232">
            <v>15.134583189058123</v>
          </cell>
          <cell r="AT232">
            <v>15.134583189058123</v>
          </cell>
          <cell r="AU232">
            <v>513.1100182128605</v>
          </cell>
          <cell r="AW232">
            <v>166.14982307489714</v>
          </cell>
          <cell r="AX232">
            <v>135.69895092074452</v>
          </cell>
          <cell r="AY232">
            <v>211.26124421721892</v>
          </cell>
          <cell r="AZ232">
            <v>301.84877399564164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2</v>
          </cell>
          <cell r="BG232">
            <v>0</v>
          </cell>
          <cell r="BH232">
            <v>16925.567512583624</v>
          </cell>
          <cell r="BI232">
            <v>8687.9337260244174</v>
          </cell>
          <cell r="BK232">
            <v>0</v>
          </cell>
          <cell r="BL232">
            <v>0</v>
          </cell>
          <cell r="BM232">
            <v>0</v>
          </cell>
        </row>
        <row r="233">
          <cell r="B233">
            <v>4.2812188053389519</v>
          </cell>
          <cell r="C233">
            <v>6.0406237938344134</v>
          </cell>
          <cell r="D233">
            <v>4.5158061371383411</v>
          </cell>
          <cell r="E233">
            <v>4.2225719723891002</v>
          </cell>
          <cell r="F233">
            <v>2.8150479815927354</v>
          </cell>
          <cell r="G233">
            <v>9.2661996060760838</v>
          </cell>
          <cell r="H233">
            <v>0</v>
          </cell>
          <cell r="I233">
            <v>5.5128022972857664</v>
          </cell>
          <cell r="J233">
            <v>7.6240882834803179</v>
          </cell>
          <cell r="K233">
            <v>3.225575812241674</v>
          </cell>
          <cell r="L233">
            <v>2.5218138168434923</v>
          </cell>
          <cell r="M233">
            <v>0</v>
          </cell>
          <cell r="N233">
            <v>0</v>
          </cell>
          <cell r="O233">
            <v>6.6270921233329023</v>
          </cell>
          <cell r="P233">
            <v>4.5744529700881928</v>
          </cell>
          <cell r="Q233">
            <v>17.652696717904423</v>
          </cell>
          <cell r="R233">
            <v>0</v>
          </cell>
          <cell r="S233">
            <v>1.1142898260471239</v>
          </cell>
          <cell r="T233">
            <v>15.248176566960636</v>
          </cell>
          <cell r="U233">
            <v>40.583608401295244</v>
          </cell>
          <cell r="V233">
            <v>20.643685198346706</v>
          </cell>
          <cell r="W233">
            <v>18.356458713302626</v>
          </cell>
          <cell r="X233">
            <v>6.8030326221824398</v>
          </cell>
          <cell r="Y233">
            <v>23.920367665687987</v>
          </cell>
          <cell r="Z233">
            <v>17.392780737941436</v>
          </cell>
          <cell r="AA233">
            <v>13.985423107993844</v>
          </cell>
          <cell r="AB233">
            <v>55.298571511623273</v>
          </cell>
          <cell r="AC233">
            <v>0</v>
          </cell>
          <cell r="AD233">
            <v>37.827207252652322</v>
          </cell>
          <cell r="AE233">
            <v>36.905011460162406</v>
          </cell>
          <cell r="AF233">
            <v>21.926690318006631</v>
          </cell>
          <cell r="AG233">
            <v>25.911928622384739</v>
          </cell>
          <cell r="AH233">
            <v>16.204790947351281</v>
          </cell>
          <cell r="AI233">
            <v>15.637525130628489</v>
          </cell>
          <cell r="AJ233">
            <v>15.961278846581083</v>
          </cell>
          <cell r="AK233">
            <v>15.961278846581083</v>
          </cell>
          <cell r="AL233">
            <v>21.890324180109847</v>
          </cell>
          <cell r="AM233">
            <v>16.204790947351281</v>
          </cell>
          <cell r="AN233">
            <v>15.637525130628489</v>
          </cell>
          <cell r="AO233">
            <v>15.961278846581083</v>
          </cell>
          <cell r="AP233">
            <v>15.961278846581083</v>
          </cell>
          <cell r="AQ233">
            <v>16.291735443438267</v>
          </cell>
          <cell r="AR233">
            <v>16.291735443438267</v>
          </cell>
          <cell r="AS233">
            <v>16.973315249170447</v>
          </cell>
          <cell r="AT233">
            <v>16.973315249170447</v>
          </cell>
          <cell r="BA233">
            <v>300</v>
          </cell>
        </row>
        <row r="234">
          <cell r="A234">
            <v>40544</v>
          </cell>
          <cell r="B234">
            <v>3.739999528884602</v>
          </cell>
          <cell r="C234">
            <v>5.2769856366453975</v>
          </cell>
          <cell r="D234">
            <v>3.9449310099193711</v>
          </cell>
          <cell r="E234">
            <v>3.6887666586259069</v>
          </cell>
          <cell r="F234">
            <v>2.4591777724172719</v>
          </cell>
          <cell r="G234">
            <v>8.0947935008735161</v>
          </cell>
          <cell r="H234">
            <v>0</v>
          </cell>
          <cell r="I234">
            <v>4.8158898043171527</v>
          </cell>
          <cell r="J234">
            <v>6.6602731336301071</v>
          </cell>
          <cell r="K234">
            <v>2.8178078642281226</v>
          </cell>
          <cell r="L234">
            <v>2.2030134211238068</v>
          </cell>
          <cell r="M234">
            <v>0</v>
          </cell>
          <cell r="N234">
            <v>0</v>
          </cell>
          <cell r="O234">
            <v>5.7893143392323321</v>
          </cell>
          <cell r="P234">
            <v>3.9961638801780648</v>
          </cell>
          <cell r="Q234">
            <v>15.421093947866632</v>
          </cell>
          <cell r="R234">
            <v>0</v>
          </cell>
          <cell r="S234">
            <v>0.97342453491517</v>
          </cell>
          <cell r="T234">
            <v>13.320546267260214</v>
          </cell>
          <cell r="U234">
            <v>35.45314621901565</v>
          </cell>
          <cell r="V234">
            <v>18.033970331059976</v>
          </cell>
          <cell r="W234">
            <v>16.03588839097096</v>
          </cell>
          <cell r="X234">
            <v>5.9430129500084048</v>
          </cell>
          <cell r="Y234">
            <v>20.896424095132573</v>
          </cell>
          <cell r="Z234">
            <v>15.194035792978843</v>
          </cell>
          <cell r="AA234">
            <v>12.217426441722752</v>
          </cell>
          <cell r="AB234">
            <v>48.307886329834169</v>
          </cell>
          <cell r="AC234">
            <v>0</v>
          </cell>
          <cell r="AD234">
            <v>33.045201316857046</v>
          </cell>
          <cell r="AE234">
            <v>32.239586844373065</v>
          </cell>
          <cell r="AF234">
            <v>19.154781661025339</v>
          </cell>
          <cell r="AG234">
            <v>22.636217686271177</v>
          </cell>
          <cell r="AH234">
            <v>14.156228229491058</v>
          </cell>
          <cell r="AI234">
            <v>13.660674513654376</v>
          </cell>
          <cell r="AJ234">
            <v>13.943500222919072</v>
          </cell>
          <cell r="AK234">
            <v>13.943500222919072</v>
          </cell>
          <cell r="AL234">
            <v>19.123012824909861</v>
          </cell>
          <cell r="AM234">
            <v>14.156228229491058</v>
          </cell>
          <cell r="AN234">
            <v>13.660674513654376</v>
          </cell>
          <cell r="AO234">
            <v>13.943500222919072</v>
          </cell>
          <cell r="AP234">
            <v>13.943500222919072</v>
          </cell>
          <cell r="AQ234">
            <v>14.232181454306129</v>
          </cell>
          <cell r="AR234">
            <v>14.232181454306129</v>
          </cell>
          <cell r="AS234">
            <v>14.827597915888687</v>
          </cell>
          <cell r="AT234">
            <v>14.827597915888687</v>
          </cell>
          <cell r="AU234">
            <v>502.70225097280013</v>
          </cell>
          <cell r="AW234">
            <v>162.77969069751023</v>
          </cell>
          <cell r="AX234">
            <v>132.94647475428306</v>
          </cell>
          <cell r="AY234">
            <v>206.97608552100681</v>
          </cell>
          <cell r="AZ234">
            <v>295.72616545179329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2</v>
          </cell>
          <cell r="BG234">
            <v>0</v>
          </cell>
          <cell r="BH234">
            <v>17412.90732506759</v>
          </cell>
          <cell r="BI234">
            <v>8853.6544169244225</v>
          </cell>
          <cell r="BK234">
            <v>0</v>
          </cell>
          <cell r="BL234">
            <v>0</v>
          </cell>
          <cell r="BM234">
            <v>0</v>
          </cell>
        </row>
        <row r="235">
          <cell r="A235">
            <v>40575</v>
          </cell>
          <cell r="B235">
            <v>3.6641385181989383</v>
          </cell>
          <cell r="C235">
            <v>5.1699488681437078</v>
          </cell>
          <cell r="D235">
            <v>3.8649132315249042</v>
          </cell>
          <cell r="E235">
            <v>3.6139448398674441</v>
          </cell>
          <cell r="F235">
            <v>2.4092965599116303</v>
          </cell>
          <cell r="G235">
            <v>7.9306011763757791</v>
          </cell>
          <cell r="H235">
            <v>0</v>
          </cell>
          <cell r="I235">
            <v>4.7182057631602712</v>
          </cell>
          <cell r="J235">
            <v>6.5251781830939937</v>
          </cell>
          <cell r="K235">
            <v>2.7606523082320749</v>
          </cell>
          <cell r="L235">
            <v>2.1583281682541693</v>
          </cell>
          <cell r="M235">
            <v>0</v>
          </cell>
          <cell r="N235">
            <v>0</v>
          </cell>
          <cell r="O235">
            <v>5.6718856514586333</v>
          </cell>
          <cell r="P235">
            <v>3.9151069098563971</v>
          </cell>
          <cell r="Q235">
            <v>15.108297177779171</v>
          </cell>
          <cell r="R235">
            <v>0</v>
          </cell>
          <cell r="S235">
            <v>0.95367988829835348</v>
          </cell>
          <cell r="T235">
            <v>13.050356366187987</v>
          </cell>
          <cell r="U235">
            <v>34.73402540539265</v>
          </cell>
          <cell r="V235">
            <v>17.668174772685269</v>
          </cell>
          <cell r="W235">
            <v>15.710621317757088</v>
          </cell>
          <cell r="X235">
            <v>5.8224666864531036</v>
          </cell>
          <cell r="Y235">
            <v>20.472567396935133</v>
          </cell>
          <cell r="Z235">
            <v>14.885844601309554</v>
          </cell>
          <cell r="AA235">
            <v>11.969611887017916</v>
          </cell>
          <cell r="AB235">
            <v>47.32802388526261</v>
          </cell>
          <cell r="AC235">
            <v>0</v>
          </cell>
          <cell r="AD235">
            <v>32.374922523812486</v>
          </cell>
          <cell r="AE235">
            <v>31.585648889778785</v>
          </cell>
          <cell r="AF235">
            <v>18.766251907198882</v>
          </cell>
          <cell r="AG235">
            <v>22.177071545070095</v>
          </cell>
          <cell r="AH235">
            <v>13.869087610169538</v>
          </cell>
          <cell r="AI235">
            <v>13.383585554885771</v>
          </cell>
          <cell r="AJ235">
            <v>13.660674513654376</v>
          </cell>
          <cell r="AK235">
            <v>13.660674513654376</v>
          </cell>
          <cell r="AL235">
            <v>18.735127460473674</v>
          </cell>
          <cell r="AM235">
            <v>13.869087610169538</v>
          </cell>
          <cell r="AN235">
            <v>13.383585554885771</v>
          </cell>
          <cell r="AO235">
            <v>13.660674513654376</v>
          </cell>
          <cell r="AP235">
            <v>13.660674513654376</v>
          </cell>
          <cell r="AQ235">
            <v>13.943500222919072</v>
          </cell>
          <cell r="AR235">
            <v>13.943500222919072</v>
          </cell>
          <cell r="AS235">
            <v>14.526839438447</v>
          </cell>
          <cell r="AT235">
            <v>14.526839438447</v>
          </cell>
          <cell r="AU235">
            <v>492.50559171168845</v>
          </cell>
          <cell r="AW235">
            <v>159.47791705822434</v>
          </cell>
          <cell r="AX235">
            <v>130.24982897556987</v>
          </cell>
          <cell r="AY235">
            <v>202.77784567789419</v>
          </cell>
          <cell r="AZ235">
            <v>289.72774603379423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2</v>
          </cell>
          <cell r="BG235">
            <v>0</v>
          </cell>
          <cell r="BH235">
            <v>17490.723176188025</v>
          </cell>
          <cell r="BI235">
            <v>8682.9456856676225</v>
          </cell>
          <cell r="BK235">
            <v>0</v>
          </cell>
          <cell r="BL235">
            <v>0</v>
          </cell>
          <cell r="BM235">
            <v>0</v>
          </cell>
        </row>
        <row r="236">
          <cell r="A236">
            <v>40603</v>
          </cell>
          <cell r="B236">
            <v>3.5898162491355143</v>
          </cell>
          <cell r="C236">
            <v>5.0650832008350406</v>
          </cell>
          <cell r="D236">
            <v>3.7865185093621143</v>
          </cell>
          <cell r="E236">
            <v>3.5406406840788613</v>
          </cell>
          <cell r="F236">
            <v>2.3604271227192419</v>
          </cell>
          <cell r="G236">
            <v>7.7697392789508335</v>
          </cell>
          <cell r="H236">
            <v>0</v>
          </cell>
          <cell r="I236">
            <v>4.622503115325177</v>
          </cell>
          <cell r="J236">
            <v>6.3928234573646083</v>
          </cell>
          <cell r="K236">
            <v>2.7046560781157964</v>
          </cell>
          <cell r="L236">
            <v>2.1145492974359881</v>
          </cell>
          <cell r="M236">
            <v>0</v>
          </cell>
          <cell r="N236">
            <v>0</v>
          </cell>
          <cell r="O236">
            <v>5.5568388514015519</v>
          </cell>
          <cell r="P236">
            <v>3.835694074418766</v>
          </cell>
          <cell r="Q236">
            <v>14.801845082051901</v>
          </cell>
          <cell r="R236">
            <v>0</v>
          </cell>
          <cell r="S236">
            <v>0.93433573607636633</v>
          </cell>
          <cell r="T236">
            <v>12.785646914729217</v>
          </cell>
          <cell r="U236">
            <v>34.029491019202382</v>
          </cell>
          <cell r="V236">
            <v>17.309798899941086</v>
          </cell>
          <cell r="W236">
            <v>15.391951862731721</v>
          </cell>
          <cell r="X236">
            <v>5.7043655465714984</v>
          </cell>
          <cell r="Y236">
            <v>20.057308078834353</v>
          </cell>
          <cell r="Z236">
            <v>14.583904665851366</v>
          </cell>
          <cell r="AA236">
            <v>11.726823927219664</v>
          </cell>
          <cell r="AB236">
            <v>46.368036671905379</v>
          </cell>
          <cell r="AC236">
            <v>0</v>
          </cell>
          <cell r="AD236">
            <v>31.718239461539767</v>
          </cell>
          <cell r="AE236">
            <v>30.944975213369062</v>
          </cell>
          <cell r="AF236">
            <v>18.385602972495288</v>
          </cell>
          <cell r="AG236">
            <v>21.727238584273163</v>
          </cell>
          <cell r="AH236">
            <v>13.587771263664742</v>
          </cell>
          <cell r="AI236">
            <v>13.11211698411446</v>
          </cell>
          <cell r="AJ236">
            <v>13.383585554885771</v>
          </cell>
          <cell r="AK236">
            <v>13.383585554885771</v>
          </cell>
          <cell r="AL236">
            <v>18.355109844562332</v>
          </cell>
          <cell r="AM236">
            <v>13.587771263664742</v>
          </cell>
          <cell r="AN236">
            <v>13.11211698411446</v>
          </cell>
          <cell r="AO236">
            <v>13.383585554885771</v>
          </cell>
          <cell r="AP236">
            <v>13.383585554885771</v>
          </cell>
          <cell r="AQ236">
            <v>13.660674513654376</v>
          </cell>
          <cell r="AR236">
            <v>13.660674513654376</v>
          </cell>
          <cell r="AS236">
            <v>14.232181454306129</v>
          </cell>
          <cell r="AT236">
            <v>14.232181454306129</v>
          </cell>
          <cell r="AU236">
            <v>482.51575837961514</v>
          </cell>
          <cell r="AW236">
            <v>156.24311558922804</v>
          </cell>
          <cell r="AX236">
            <v>127.60788113803407</v>
          </cell>
          <cell r="AY236">
            <v>198.66476165235306</v>
          </cell>
          <cell r="AZ236">
            <v>283.8509967272621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2</v>
          </cell>
          <cell r="BG236">
            <v>0</v>
          </cell>
          <cell r="BH236">
            <v>17648.841983649439</v>
          </cell>
          <cell r="BI236">
            <v>8553.0034238045719</v>
          </cell>
          <cell r="BK236">
            <v>0</v>
          </cell>
          <cell r="BL236">
            <v>0</v>
          </cell>
          <cell r="BM236">
            <v>0</v>
          </cell>
        </row>
        <row r="237">
          <cell r="A237">
            <v>40634</v>
          </cell>
          <cell r="B237">
            <v>3.5170015103281926</v>
          </cell>
          <cell r="C237">
            <v>4.962344596764436</v>
          </cell>
          <cell r="D237">
            <v>3.7097139218530217</v>
          </cell>
          <cell r="E237">
            <v>3.4688234074469828</v>
          </cell>
          <cell r="F237">
            <v>2.3125489382979896</v>
          </cell>
          <cell r="G237">
            <v>7.6121402552308775</v>
          </cell>
          <cell r="H237">
            <v>0</v>
          </cell>
          <cell r="I237">
            <v>4.5287416708335577</v>
          </cell>
          <cell r="J237">
            <v>6.2631533745570493</v>
          </cell>
          <cell r="K237">
            <v>2.6497956584664446</v>
          </cell>
          <cell r="L237">
            <v>2.0716584238919493</v>
          </cell>
          <cell r="M237">
            <v>0</v>
          </cell>
          <cell r="N237">
            <v>0</v>
          </cell>
          <cell r="O237">
            <v>5.44412562557652</v>
          </cell>
          <cell r="P237">
            <v>3.7578920247342307</v>
          </cell>
          <cell r="Q237">
            <v>14.50160896724363</v>
          </cell>
          <cell r="R237">
            <v>0</v>
          </cell>
          <cell r="S237">
            <v>0.91538395474295386</v>
          </cell>
          <cell r="T237">
            <v>12.526306749114099</v>
          </cell>
          <cell r="U237">
            <v>33.339247193795991</v>
          </cell>
          <cell r="V237">
            <v>16.958692214185234</v>
          </cell>
          <cell r="W237">
            <v>15.079746201818137</v>
          </cell>
          <cell r="X237">
            <v>5.5886599342201384</v>
          </cell>
          <cell r="Y237">
            <v>19.650471754192388</v>
          </cell>
          <cell r="Z237">
            <v>14.288089188028351</v>
          </cell>
          <cell r="AA237">
            <v>11.48896060440876</v>
          </cell>
          <cell r="AB237">
            <v>45.427521546629499</v>
          </cell>
          <cell r="AC237">
            <v>0</v>
          </cell>
          <cell r="AD237">
            <v>31.074876358379186</v>
          </cell>
          <cell r="AE237">
            <v>30.317296766567466</v>
          </cell>
          <cell r="AF237">
            <v>18.012675004781133</v>
          </cell>
          <cell r="AG237">
            <v>21.286529898167238</v>
          </cell>
          <cell r="AH237">
            <v>13.312161052201791</v>
          </cell>
          <cell r="AI237">
            <v>12.846154799103108</v>
          </cell>
          <cell r="AJ237">
            <v>13.11211698411446</v>
          </cell>
          <cell r="AK237">
            <v>13.11211698411446</v>
          </cell>
          <cell r="AL237">
            <v>17.982800390162442</v>
          </cell>
          <cell r="AM237">
            <v>13.312161052201791</v>
          </cell>
          <cell r="AN237">
            <v>12.846154799103108</v>
          </cell>
          <cell r="AO237">
            <v>13.11211698411446</v>
          </cell>
          <cell r="AP237">
            <v>13.11211698411446</v>
          </cell>
          <cell r="AQ237">
            <v>13.383585554885771</v>
          </cell>
          <cell r="AR237">
            <v>13.383585554885771</v>
          </cell>
          <cell r="AS237">
            <v>13.943500222919072</v>
          </cell>
          <cell r="AT237">
            <v>13.943500222919072</v>
          </cell>
          <cell r="AU237">
            <v>472.72855578246566</v>
          </cell>
          <cell r="AW237">
            <v>153.07392784742882</v>
          </cell>
          <cell r="AX237">
            <v>125.01952176530594</v>
          </cell>
          <cell r="AY237">
            <v>194.63510616973093</v>
          </cell>
          <cell r="AZ237">
            <v>278.09344961273473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2</v>
          </cell>
          <cell r="BG237">
            <v>0</v>
          </cell>
          <cell r="BH237">
            <v>17443.005058107196</v>
          </cell>
          <cell r="BI237">
            <v>8629.9392158566297</v>
          </cell>
          <cell r="BK237">
            <v>0</v>
          </cell>
          <cell r="BL237">
            <v>0</v>
          </cell>
          <cell r="BM237">
            <v>0</v>
          </cell>
        </row>
        <row r="238">
          <cell r="A238">
            <v>40664</v>
          </cell>
          <cell r="B238">
            <v>3.4456637234926761</v>
          </cell>
          <cell r="C238">
            <v>4.8616899112293925</v>
          </cell>
          <cell r="D238">
            <v>3.6344672151909014</v>
          </cell>
          <cell r="E238">
            <v>3.3984628505681171</v>
          </cell>
          <cell r="F238">
            <v>2.2656419003787458</v>
          </cell>
          <cell r="G238">
            <v>7.4577379220800335</v>
          </cell>
          <cell r="H238">
            <v>0</v>
          </cell>
          <cell r="I238">
            <v>4.4368820549083718</v>
          </cell>
          <cell r="J238">
            <v>6.1361134801924306</v>
          </cell>
          <cell r="K238">
            <v>2.5960480108506445</v>
          </cell>
          <cell r="L238">
            <v>2.0296375357559602</v>
          </cell>
          <cell r="M238">
            <v>0</v>
          </cell>
          <cell r="N238">
            <v>0</v>
          </cell>
          <cell r="O238">
            <v>5.3336986404749673</v>
          </cell>
          <cell r="P238">
            <v>3.6816680881154595</v>
          </cell>
          <cell r="Q238">
            <v>14.207462750291706</v>
          </cell>
          <cell r="R238">
            <v>0</v>
          </cell>
          <cell r="S238">
            <v>0.89681658556658661</v>
          </cell>
          <cell r="T238">
            <v>12.272226960384861</v>
          </cell>
          <cell r="U238">
            <v>32.663004063793558</v>
          </cell>
          <cell r="V238">
            <v>16.614707269444114</v>
          </cell>
          <cell r="W238">
            <v>14.773873225386403</v>
          </cell>
          <cell r="X238">
            <v>5.4753012592486332</v>
          </cell>
          <cell r="Y238">
            <v>19.251887573576809</v>
          </cell>
          <cell r="Z238">
            <v>13.998273941208256</v>
          </cell>
          <cell r="AA238">
            <v>11.255922028749326</v>
          </cell>
          <cell r="AB238">
            <v>44.506083543534388</v>
          </cell>
          <cell r="AC238">
            <v>0</v>
          </cell>
          <cell r="AD238">
            <v>30.44456303633935</v>
          </cell>
          <cell r="AE238">
            <v>29.702349958096899</v>
          </cell>
          <cell r="AF238">
            <v>17.647311394314954</v>
          </cell>
          <cell r="AG238">
            <v>20.854760412745094</v>
          </cell>
          <cell r="AH238">
            <v>13.04214123427643</v>
          </cell>
          <cell r="AI238">
            <v>12.585587310001021</v>
          </cell>
          <cell r="AJ238">
            <v>12.846154799103108</v>
          </cell>
          <cell r="AK238">
            <v>12.846154799103108</v>
          </cell>
          <cell r="AL238">
            <v>17.618042747274952</v>
          </cell>
          <cell r="AM238">
            <v>13.04214123427643</v>
          </cell>
          <cell r="AN238">
            <v>12.585587310001021</v>
          </cell>
          <cell r="AO238">
            <v>12.846154799103108</v>
          </cell>
          <cell r="AP238">
            <v>12.846154799103108</v>
          </cell>
          <cell r="AQ238">
            <v>13.11211698411446</v>
          </cell>
          <cell r="AR238">
            <v>13.11211698411446</v>
          </cell>
          <cell r="AS238">
            <v>13.660674513654376</v>
          </cell>
          <cell r="AT238">
            <v>13.660674513654376</v>
          </cell>
          <cell r="AU238">
            <v>463.13987382016421</v>
          </cell>
          <cell r="AW238">
            <v>149.96902294397998</v>
          </cell>
          <cell r="AX238">
            <v>122.48366388529628</v>
          </cell>
          <cell r="AY238">
            <v>190.68718699088791</v>
          </cell>
          <cell r="AZ238">
            <v>272.45268682927627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2</v>
          </cell>
          <cell r="BG238">
            <v>0</v>
          </cell>
          <cell r="BH238">
            <v>17622.986163606558</v>
          </cell>
          <cell r="BI238">
            <v>8662.150853421701</v>
          </cell>
          <cell r="BK238">
            <v>0</v>
          </cell>
          <cell r="BL238">
            <v>0</v>
          </cell>
          <cell r="BM238">
            <v>0</v>
          </cell>
        </row>
        <row r="239">
          <cell r="A239">
            <v>40695</v>
          </cell>
          <cell r="B239">
            <v>3.3757729305852671</v>
          </cell>
          <cell r="C239">
            <v>4.7630768746614045</v>
          </cell>
          <cell r="D239">
            <v>3.5607467897954153</v>
          </cell>
          <cell r="E239">
            <v>3.3295294657827275</v>
          </cell>
          <cell r="F239">
            <v>2.2196863105218192</v>
          </cell>
          <cell r="G239">
            <v>7.3064674388009836</v>
          </cell>
          <cell r="H239">
            <v>0</v>
          </cell>
          <cell r="I239">
            <v>4.3468856914385574</v>
          </cell>
          <cell r="J239">
            <v>6.0116504243299218</v>
          </cell>
          <cell r="K239">
            <v>2.5433905641395831</v>
          </cell>
          <cell r="L239">
            <v>1.9884689865091301</v>
          </cell>
          <cell r="M239">
            <v>0</v>
          </cell>
          <cell r="N239">
            <v>0</v>
          </cell>
          <cell r="O239">
            <v>5.2255115226867863</v>
          </cell>
          <cell r="P239">
            <v>3.606990254597954</v>
          </cell>
          <cell r="Q239">
            <v>13.919282905563897</v>
          </cell>
          <cell r="R239">
            <v>0</v>
          </cell>
          <cell r="S239">
            <v>0.87862583124821991</v>
          </cell>
          <cell r="T239">
            <v>12.023300848659844</v>
          </cell>
          <cell r="U239">
            <v>32.000477643356199</v>
          </cell>
          <cell r="V239">
            <v>16.277699610493322</v>
          </cell>
          <cell r="W239">
            <v>14.474204483194361</v>
          </cell>
          <cell r="X239">
            <v>5.364241917094394</v>
          </cell>
          <cell r="Y239">
            <v>18.861388153013014</v>
          </cell>
          <cell r="Z239">
            <v>13.714337218533975</v>
          </cell>
          <cell r="AA239">
            <v>11.027610336540475</v>
          </cell>
          <cell r="AB239">
            <v>43.603335708087464</v>
          </cell>
          <cell r="AC239">
            <v>0</v>
          </cell>
          <cell r="AD239">
            <v>29.827034797636902</v>
          </cell>
          <cell r="AE239">
            <v>29.099876543285401</v>
          </cell>
          <cell r="AF239">
            <v>17.289358707979559</v>
          </cell>
          <cell r="AG239">
            <v>20.431748807984267</v>
          </cell>
          <cell r="AH239">
            <v>12.777598416049807</v>
          </cell>
          <cell r="AI239">
            <v>12.330305092440399</v>
          </cell>
          <cell r="AJ239">
            <v>12.585587310001021</v>
          </cell>
          <cell r="AK239">
            <v>12.585587310001021</v>
          </cell>
          <cell r="AL239">
            <v>17.260683737256546</v>
          </cell>
          <cell r="AM239">
            <v>12.777598416049807</v>
          </cell>
          <cell r="AN239">
            <v>12.330305092440399</v>
          </cell>
          <cell r="AO239">
            <v>12.585587310001021</v>
          </cell>
          <cell r="AP239">
            <v>12.585587310001021</v>
          </cell>
          <cell r="AQ239">
            <v>12.846154799103108</v>
          </cell>
          <cell r="AR239">
            <v>12.846154799103108</v>
          </cell>
          <cell r="AS239">
            <v>13.383585554885771</v>
          </cell>
          <cell r="AT239">
            <v>13.383585554885771</v>
          </cell>
          <cell r="AU239">
            <v>453.74568576065224</v>
          </cell>
          <cell r="AW239">
            <v>146.92709698537837</v>
          </cell>
          <cell r="AX239">
            <v>119.99924257372653</v>
          </cell>
          <cell r="AY239">
            <v>186.81934620154729</v>
          </cell>
          <cell r="AZ239">
            <v>266.92633955910492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2</v>
          </cell>
          <cell r="BG239">
            <v>0</v>
          </cell>
          <cell r="BH239">
            <v>17437.16728995883</v>
          </cell>
          <cell r="BI239">
            <v>8803.1600656207229</v>
          </cell>
          <cell r="BK239">
            <v>0</v>
          </cell>
          <cell r="BL239">
            <v>0</v>
          </cell>
          <cell r="BM239">
            <v>0</v>
          </cell>
        </row>
        <row r="240">
          <cell r="A240">
            <v>40725</v>
          </cell>
          <cell r="B240">
            <v>3.3072997812220963</v>
          </cell>
          <cell r="C240">
            <v>4.6664640748750132</v>
          </cell>
          <cell r="D240">
            <v>3.488521687042482</v>
          </cell>
          <cell r="E240">
            <v>3.2619943047669975</v>
          </cell>
          <cell r="F240">
            <v>2.1746628698446662</v>
          </cell>
          <cell r="G240">
            <v>7.1582652799053541</v>
          </cell>
          <cell r="H240">
            <v>0</v>
          </cell>
          <cell r="I240">
            <v>4.2587147867791328</v>
          </cell>
          <cell r="J240">
            <v>5.8897119391626322</v>
          </cell>
          <cell r="K240">
            <v>2.4918012050303449</v>
          </cell>
          <cell r="L240">
            <v>1.9481354875691803</v>
          </cell>
          <cell r="M240">
            <v>0</v>
          </cell>
          <cell r="N240">
            <v>0</v>
          </cell>
          <cell r="O240">
            <v>5.1195188394259876</v>
          </cell>
          <cell r="P240">
            <v>3.53382716349758</v>
          </cell>
          <cell r="Q240">
            <v>13.636948412984248</v>
          </cell>
          <cell r="R240">
            <v>0</v>
          </cell>
          <cell r="S240">
            <v>0.86080405264684678</v>
          </cell>
          <cell r="T240">
            <v>11.779423878325264</v>
          </cell>
          <cell r="U240">
            <v>31.35138970692724</v>
          </cell>
          <cell r="V240">
            <v>15.947527712194198</v>
          </cell>
          <cell r="W240">
            <v>14.180614130445425</v>
          </cell>
          <cell r="X240">
            <v>5.255435268791274</v>
          </cell>
          <cell r="Y240">
            <v>18.478809503691927</v>
          </cell>
          <cell r="Z240">
            <v>13.436159781813208</v>
          </cell>
          <cell r="AA240">
            <v>10.803929649118805</v>
          </cell>
          <cell r="AB240">
            <v>42.718898934623944</v>
          </cell>
          <cell r="AC240">
            <v>0</v>
          </cell>
          <cell r="AD240">
            <v>29.222032313537657</v>
          </cell>
          <cell r="AE240">
            <v>28.509623515617232</v>
          </cell>
          <cell r="AF240">
            <v>16.938666624848345</v>
          </cell>
          <cell r="AG240">
            <v>20.017317441702371</v>
          </cell>
          <cell r="AH240">
            <v>12.518421503729137</v>
          </cell>
          <cell r="AI240">
            <v>12.080200941583975</v>
          </cell>
          <cell r="AJ240">
            <v>12.330305092440399</v>
          </cell>
          <cell r="AK240">
            <v>12.330305092440399</v>
          </cell>
          <cell r="AL240">
            <v>16.910573288492827</v>
          </cell>
          <cell r="AM240">
            <v>12.518421503729137</v>
          </cell>
          <cell r="AN240">
            <v>12.080200941583975</v>
          </cell>
          <cell r="AO240">
            <v>12.330305092440399</v>
          </cell>
          <cell r="AP240">
            <v>12.330305092440399</v>
          </cell>
          <cell r="AQ240">
            <v>12.585587310001021</v>
          </cell>
          <cell r="AR240">
            <v>12.585587310001021</v>
          </cell>
          <cell r="AS240">
            <v>13.11211698411446</v>
          </cell>
          <cell r="AT240">
            <v>13.11211698411446</v>
          </cell>
          <cell r="AU240">
            <v>444.54204654887712</v>
          </cell>
          <cell r="AW240">
            <v>143.94687252589952</v>
          </cell>
          <cell r="AX240">
            <v>117.5652145069177</v>
          </cell>
          <cell r="AY240">
            <v>183.0299595160599</v>
          </cell>
          <cell r="AZ240">
            <v>261.51208703281725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2</v>
          </cell>
          <cell r="BG240">
            <v>0</v>
          </cell>
          <cell r="BH240">
            <v>17356.961182796309</v>
          </cell>
          <cell r="BI240">
            <v>8842.6049686891292</v>
          </cell>
          <cell r="BK240">
            <v>0</v>
          </cell>
          <cell r="BL240">
            <v>0</v>
          </cell>
          <cell r="BM240">
            <v>0</v>
          </cell>
        </row>
        <row r="241">
          <cell r="A241">
            <v>40756</v>
          </cell>
          <cell r="B241">
            <v>3.2402155203535372</v>
          </cell>
          <cell r="C241">
            <v>4.5718109396769098</v>
          </cell>
          <cell r="D241">
            <v>3.4177615762633171</v>
          </cell>
          <cell r="E241">
            <v>3.1958290063760901</v>
          </cell>
          <cell r="F241">
            <v>2.1305526709173943</v>
          </cell>
          <cell r="G241">
            <v>7.0130692084364181</v>
          </cell>
          <cell r="H241">
            <v>0</v>
          </cell>
          <cell r="I241">
            <v>4.1723323138798927</v>
          </cell>
          <cell r="J241">
            <v>5.770246817067938</v>
          </cell>
          <cell r="K241">
            <v>2.4412582687595128</v>
          </cell>
          <cell r="L241">
            <v>1.9086201010301662</v>
          </cell>
          <cell r="M241">
            <v>0</v>
          </cell>
          <cell r="N241">
            <v>0</v>
          </cell>
          <cell r="O241">
            <v>5.0156760794513691</v>
          </cell>
          <cell r="P241">
            <v>3.4621480902407638</v>
          </cell>
          <cell r="Q241">
            <v>13.360340707211149</v>
          </cell>
          <cell r="R241">
            <v>0</v>
          </cell>
          <cell r="S241">
            <v>0.8433437655714684</v>
          </cell>
          <cell r="T241">
            <v>11.540493634135876</v>
          </cell>
          <cell r="U241">
            <v>30.715467672392407</v>
          </cell>
          <cell r="V241">
            <v>15.624052920060873</v>
          </cell>
          <cell r="W241">
            <v>13.892978874940509</v>
          </cell>
          <cell r="X241">
            <v>5.148835621383701</v>
          </cell>
          <cell r="Y241">
            <v>18.103990963103506</v>
          </cell>
          <cell r="Z241">
            <v>13.163624811444803</v>
          </cell>
          <cell r="AA241">
            <v>10.584786032594502</v>
          </cell>
          <cell r="AB241">
            <v>41.852401807142812</v>
          </cell>
          <cell r="AC241">
            <v>0</v>
          </cell>
          <cell r="AD241">
            <v>28.629301515452443</v>
          </cell>
          <cell r="AE241">
            <v>27.931343000483718</v>
          </cell>
          <cell r="AF241">
            <v>16.595087873058571</v>
          </cell>
          <cell r="AG241">
            <v>19.611292274956913</v>
          </cell>
          <cell r="AH241">
            <v>12.264501656914273</v>
          </cell>
          <cell r="AI241">
            <v>11.835169827104725</v>
          </cell>
          <cell r="AJ241">
            <v>12.080200941583975</v>
          </cell>
          <cell r="AK241">
            <v>12.080200941583975</v>
          </cell>
          <cell r="AL241">
            <v>16.567564373376296</v>
          </cell>
          <cell r="AM241">
            <v>12.264501656914273</v>
          </cell>
          <cell r="AN241">
            <v>11.835169827104725</v>
          </cell>
          <cell r="AO241">
            <v>12.080200941583975</v>
          </cell>
          <cell r="AP241">
            <v>12.080200941583975</v>
          </cell>
          <cell r="AQ241">
            <v>12.330305092440399</v>
          </cell>
          <cell r="AR241">
            <v>12.330305092440399</v>
          </cell>
          <cell r="AS241">
            <v>12.846154799103108</v>
          </cell>
          <cell r="AT241">
            <v>12.846154799103108</v>
          </cell>
          <cell r="AU241">
            <v>435.52509115008098</v>
          </cell>
          <cell r="AW241">
            <v>141.02709803113859</v>
          </cell>
          <cell r="AX241">
            <v>115.18055752365025</v>
          </cell>
          <cell r="AY241">
            <v>179.31743559529212</v>
          </cell>
          <cell r="AZ241">
            <v>256.20765555478886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2</v>
          </cell>
          <cell r="BG241">
            <v>0</v>
          </cell>
          <cell r="BH241">
            <v>17328.167780694064</v>
          </cell>
          <cell r="BI241">
            <v>9005.1157669524055</v>
          </cell>
          <cell r="BK241">
            <v>0</v>
          </cell>
          <cell r="BL241">
            <v>0</v>
          </cell>
          <cell r="BM241">
            <v>0</v>
          </cell>
        </row>
        <row r="242">
          <cell r="A242">
            <v>40787</v>
          </cell>
          <cell r="B242">
            <v>3.1744919761886266</v>
          </cell>
          <cell r="C242">
            <v>4.4790777198277887</v>
          </cell>
          <cell r="D242">
            <v>3.3484367420071783</v>
          </cell>
          <cell r="E242">
            <v>3.1310057847339863</v>
          </cell>
          <cell r="F242">
            <v>2.0873371898226583</v>
          </cell>
          <cell r="G242">
            <v>6.8708182498329124</v>
          </cell>
          <cell r="H242">
            <v>0</v>
          </cell>
          <cell r="I242">
            <v>4.0877019967360351</v>
          </cell>
          <cell r="J242">
            <v>5.6532048891030282</v>
          </cell>
          <cell r="K242">
            <v>2.3917405300051282</v>
          </cell>
          <cell r="L242">
            <v>1.8699062325494653</v>
          </cell>
          <cell r="M242">
            <v>0</v>
          </cell>
          <cell r="N242">
            <v>0</v>
          </cell>
          <cell r="O242">
            <v>4.9139396343741781</v>
          </cell>
          <cell r="P242">
            <v>3.3919229334618182</v>
          </cell>
          <cell r="Q242">
            <v>13.089343627846244</v>
          </cell>
          <cell r="R242">
            <v>0</v>
          </cell>
          <cell r="S242">
            <v>0.82623763763813551</v>
          </cell>
          <cell r="T242">
            <v>11.306409778206056</v>
          </cell>
          <cell r="U242">
            <v>30.092444486609967</v>
          </cell>
          <cell r="V242">
            <v>15.307139392032811</v>
          </cell>
          <cell r="W242">
            <v>13.611177925301918</v>
          </cell>
          <cell r="X242">
            <v>5.0443982087380892</v>
          </cell>
          <cell r="Y242">
            <v>17.736775127567093</v>
          </cell>
          <cell r="Z242">
            <v>12.896617857360802</v>
          </cell>
          <cell r="AA242">
            <v>10.37008745840415</v>
          </cell>
          <cell r="AB242">
            <v>41.003480443332045</v>
          </cell>
          <cell r="AC242">
            <v>0</v>
          </cell>
          <cell r="AD242">
            <v>28.048593488241931</v>
          </cell>
          <cell r="AE242">
            <v>27.364792151089212</v>
          </cell>
          <cell r="AF242">
            <v>16.258478167965084</v>
          </cell>
          <cell r="AG242">
            <v>19.21350279895827</v>
          </cell>
          <cell r="AH242">
            <v>12.01573224289058</v>
          </cell>
          <cell r="AI242">
            <v>11.595108849078773</v>
          </cell>
          <cell r="AJ242">
            <v>11.835169827104725</v>
          </cell>
          <cell r="AK242">
            <v>11.835169827104725</v>
          </cell>
          <cell r="AL242">
            <v>16.231512946562628</v>
          </cell>
          <cell r="AM242">
            <v>12.01573224289058</v>
          </cell>
          <cell r="AN242">
            <v>11.595108849078773</v>
          </cell>
          <cell r="AO242">
            <v>11.835169827104725</v>
          </cell>
          <cell r="AP242">
            <v>11.835169827104725</v>
          </cell>
          <cell r="AQ242">
            <v>12.080200941583975</v>
          </cell>
          <cell r="AR242">
            <v>12.080200941583975</v>
          </cell>
          <cell r="AS242">
            <v>12.585587310001021</v>
          </cell>
          <cell r="AT242">
            <v>12.585587310001021</v>
          </cell>
          <cell r="AU242">
            <v>426.6910329266928</v>
          </cell>
          <cell r="AW242">
            <v>138.1665473524333</v>
          </cell>
          <cell r="AX242">
            <v>112.84427019591141</v>
          </cell>
          <cell r="AY242">
            <v>175.68021537834809</v>
          </cell>
          <cell r="AZ242">
            <v>251.0108175483447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2</v>
          </cell>
          <cell r="BG242">
            <v>0</v>
          </cell>
          <cell r="BH242">
            <v>17328.100193232585</v>
          </cell>
          <cell r="BI242">
            <v>8865.7330943757224</v>
          </cell>
          <cell r="BK242">
            <v>0</v>
          </cell>
          <cell r="BL242">
            <v>0</v>
          </cell>
          <cell r="BM242">
            <v>0</v>
          </cell>
        </row>
        <row r="243">
          <cell r="A243">
            <v>40817</v>
          </cell>
          <cell r="B243">
            <v>3.110101548364423</v>
          </cell>
          <cell r="C243">
            <v>4.3882254723498031</v>
          </cell>
          <cell r="D243">
            <v>3.2805180715624709</v>
          </cell>
          <cell r="E243">
            <v>3.0674974175649088</v>
          </cell>
          <cell r="F243">
            <v>2.0449982783766067</v>
          </cell>
          <cell r="G243">
            <v>6.7314526663229932</v>
          </cell>
          <cell r="H243">
            <v>0</v>
          </cell>
          <cell r="I243">
            <v>4.0047882951541842</v>
          </cell>
          <cell r="J243">
            <v>5.5385370039366384</v>
          </cell>
          <cell r="K243">
            <v>2.3432271939731941</v>
          </cell>
          <cell r="L243">
            <v>1.8319776243790442</v>
          </cell>
          <cell r="M243">
            <v>0</v>
          </cell>
          <cell r="N243">
            <v>0</v>
          </cell>
          <cell r="O243">
            <v>4.8142667803449317</v>
          </cell>
          <cell r="P243">
            <v>3.3231222023619846</v>
          </cell>
          <cell r="Q243">
            <v>12.823843370653297</v>
          </cell>
          <cell r="R243">
            <v>0</v>
          </cell>
          <cell r="S243">
            <v>0.80947848519074006</v>
          </cell>
          <cell r="T243">
            <v>11.077074007873277</v>
          </cell>
          <cell r="U243">
            <v>29.482058513262725</v>
          </cell>
          <cell r="V243">
            <v>14.996654041428434</v>
          </cell>
          <cell r="W243">
            <v>13.335092940247458</v>
          </cell>
          <cell r="X243">
            <v>4.9420791727434645</v>
          </cell>
          <cell r="Y243">
            <v>17.377007786130324</v>
          </cell>
          <cell r="Z243">
            <v>12.635026790963543</v>
          </cell>
          <cell r="AA243">
            <v>10.159743764663665</v>
          </cell>
          <cell r="AB243">
            <v>40.17177834175753</v>
          </cell>
          <cell r="AC243">
            <v>0</v>
          </cell>
          <cell r="AD243">
            <v>27.479664365685615</v>
          </cell>
          <cell r="AE243">
            <v>26.809733046468455</v>
          </cell>
          <cell r="AF243">
            <v>15.928696151548502</v>
          </cell>
          <cell r="AG243">
            <v>18.823781963465144</v>
          </cell>
          <cell r="AH243">
            <v>11.772008791848906</v>
          </cell>
          <cell r="AI243">
            <v>11.359917194772942</v>
          </cell>
          <cell r="AJ243">
            <v>11.595108849078773</v>
          </cell>
          <cell r="AK243">
            <v>11.595108849078773</v>
          </cell>
          <cell r="AL243">
            <v>15.902277884479371</v>
          </cell>
          <cell r="AM243">
            <v>11.772008791848906</v>
          </cell>
          <cell r="AN243">
            <v>11.359917194772942</v>
          </cell>
          <cell r="AO243">
            <v>11.595108849078773</v>
          </cell>
          <cell r="AP243">
            <v>11.595108849078773</v>
          </cell>
          <cell r="AQ243">
            <v>11.835169827104725</v>
          </cell>
          <cell r="AR243">
            <v>11.835169827104725</v>
          </cell>
          <cell r="AS243">
            <v>12.330305092440399</v>
          </cell>
          <cell r="AT243">
            <v>12.330305092440399</v>
          </cell>
          <cell r="AU243">
            <v>418.03616204814421</v>
          </cell>
          <cell r="AW243">
            <v>135.36401921194712</v>
          </cell>
          <cell r="AX243">
            <v>110.555371408349</v>
          </cell>
          <cell r="AY243">
            <v>172.11677142784811</v>
          </cell>
          <cell r="AZ243">
            <v>245.91939062029613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2</v>
          </cell>
          <cell r="BG243">
            <v>0</v>
          </cell>
          <cell r="BH243">
            <v>17115.194192892028</v>
          </cell>
          <cell r="BI243">
            <v>8534.3662513201871</v>
          </cell>
          <cell r="BK243">
            <v>0</v>
          </cell>
          <cell r="BL243">
            <v>0</v>
          </cell>
          <cell r="BM243">
            <v>0</v>
          </cell>
        </row>
        <row r="244">
          <cell r="A244">
            <v>40848</v>
          </cell>
          <cell r="B244">
            <v>3.0470171963553367</v>
          </cell>
          <cell r="C244">
            <v>4.2992160441725993</v>
          </cell>
          <cell r="D244">
            <v>3.2139770427309693</v>
          </cell>
          <cell r="E244">
            <v>3.0052772347614267</v>
          </cell>
          <cell r="F244">
            <v>2.0035181565076186</v>
          </cell>
          <cell r="G244">
            <v>6.5949139318375742</v>
          </cell>
          <cell r="H244">
            <v>0</v>
          </cell>
          <cell r="I244">
            <v>3.9235563898274162</v>
          </cell>
          <cell r="J244">
            <v>5.4261950072081291</v>
          </cell>
          <cell r="K244">
            <v>2.2956978876649785</v>
          </cell>
          <cell r="L244">
            <v>1.7948183485380758</v>
          </cell>
          <cell r="M244">
            <v>0</v>
          </cell>
          <cell r="N244">
            <v>0</v>
          </cell>
          <cell r="O244">
            <v>4.7166156601116889</v>
          </cell>
          <cell r="P244">
            <v>3.2557170043248789</v>
          </cell>
          <cell r="Q244">
            <v>12.563728439766518</v>
          </cell>
          <cell r="R244">
            <v>0</v>
          </cell>
          <cell r="S244">
            <v>0.79305927028426559</v>
          </cell>
          <cell r="T244">
            <v>10.852390014416258</v>
          </cell>
          <cell r="U244">
            <v>28.884053422984813</v>
          </cell>
          <cell r="V244">
            <v>14.692466481055854</v>
          </cell>
          <cell r="W244">
            <v>13.064607978893431</v>
          </cell>
          <cell r="X244">
            <v>4.8418355448934101</v>
          </cell>
          <cell r="Y244">
            <v>17.024537855808799</v>
          </cell>
          <cell r="Z244">
            <v>12.378741758037673</v>
          </cell>
          <cell r="AA244">
            <v>9.9536666183051423</v>
          </cell>
          <cell r="AB244">
            <v>39.356946232151614</v>
          </cell>
          <cell r="AC244">
            <v>0</v>
          </cell>
          <cell r="AD244">
            <v>26.922275228071086</v>
          </cell>
          <cell r="AE244">
            <v>26.265932591572547</v>
          </cell>
          <cell r="AF244">
            <v>15.60560333305243</v>
          </cell>
          <cell r="AG244">
            <v>18.441966106632428</v>
          </cell>
          <cell r="AH244">
            <v>11.53322895301387</v>
          </cell>
          <cell r="AI244">
            <v>11.129496096308811</v>
          </cell>
          <cell r="AJ244">
            <v>11.359917194772942</v>
          </cell>
          <cell r="AK244">
            <v>11.359917194772942</v>
          </cell>
          <cell r="AL244">
            <v>15.57972092606161</v>
          </cell>
          <cell r="AM244">
            <v>11.53322895301387</v>
          </cell>
          <cell r="AN244">
            <v>11.129496096308811</v>
          </cell>
          <cell r="AO244">
            <v>11.359917194772942</v>
          </cell>
          <cell r="AP244">
            <v>11.359917194772942</v>
          </cell>
          <cell r="AQ244">
            <v>11.595108849078773</v>
          </cell>
          <cell r="AR244">
            <v>11.595108849078773</v>
          </cell>
          <cell r="AS244">
            <v>12.080200941583975</v>
          </cell>
          <cell r="AT244">
            <v>12.080200941583975</v>
          </cell>
          <cell r="AU244">
            <v>409.55684393293961</v>
          </cell>
          <cell r="AW244">
            <v>132.61833669819708</v>
          </cell>
          <cell r="AX244">
            <v>108.31289994625567</v>
          </cell>
          <cell r="AY244">
            <v>168.62560728848686</v>
          </cell>
          <cell r="AZ244">
            <v>240.93123664445275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2</v>
          </cell>
          <cell r="BG244">
            <v>0</v>
          </cell>
          <cell r="BH244">
            <v>17409.364148755078</v>
          </cell>
          <cell r="BI244">
            <v>8778.273446840245</v>
          </cell>
          <cell r="BK244">
            <v>0</v>
          </cell>
          <cell r="BL244">
            <v>0</v>
          </cell>
          <cell r="BM244">
            <v>0</v>
          </cell>
        </row>
        <row r="245">
          <cell r="A245">
            <v>40878</v>
          </cell>
          <cell r="B245">
            <v>2.9852124281175585</v>
          </cell>
          <cell r="C245">
            <v>4.2120120561110763</v>
          </cell>
          <cell r="D245">
            <v>3.1487857118500253</v>
          </cell>
          <cell r="E245">
            <v>2.9443191071844401</v>
          </cell>
          <cell r="F245">
            <v>1.9628794047896274</v>
          </cell>
          <cell r="G245">
            <v>6.4611447074325197</v>
          </cell>
          <cell r="H245">
            <v>0</v>
          </cell>
          <cell r="I245">
            <v>3.8439721677130168</v>
          </cell>
          <cell r="J245">
            <v>5.3161317213052364</v>
          </cell>
          <cell r="K245">
            <v>2.2491326513214469</v>
          </cell>
          <cell r="L245">
            <v>1.758412800124042</v>
          </cell>
          <cell r="M245">
            <v>0</v>
          </cell>
          <cell r="N245">
            <v>0</v>
          </cell>
          <cell r="O245">
            <v>4.6209452654422511</v>
          </cell>
          <cell r="P245">
            <v>3.1896790327831432</v>
          </cell>
          <cell r="Q245">
            <v>12.308889600868282</v>
          </cell>
          <cell r="R245">
            <v>0</v>
          </cell>
          <cell r="S245">
            <v>0.7769730977292274</v>
          </cell>
          <cell r="T245">
            <v>10.632263442610473</v>
          </cell>
          <cell r="U245">
            <v>28.298178085717108</v>
          </cell>
          <cell r="V245">
            <v>14.394448968457253</v>
          </cell>
          <cell r="W245">
            <v>12.799609452065697</v>
          </cell>
          <cell r="X245">
            <v>4.7436252282415978</v>
          </cell>
          <cell r="Y245">
            <v>16.67921731813933</v>
          </cell>
          <cell r="Z245">
            <v>12.127655132617262</v>
          </cell>
          <cell r="AA245">
            <v>9.7517694779817123</v>
          </cell>
          <cell r="AB245">
            <v>38.558641928738304</v>
          </cell>
          <cell r="AC245">
            <v>0</v>
          </cell>
          <cell r="AD245">
            <v>26.376192001860581</v>
          </cell>
          <cell r="AE245">
            <v>25.733162419381522</v>
          </cell>
          <cell r="AF245">
            <v>15.289064030824768</v>
          </cell>
          <cell r="AG245">
            <v>18.067894886282001</v>
          </cell>
          <cell r="AH245">
            <v>11.299292451662032</v>
          </cell>
          <cell r="AI245">
            <v>10.903748789185505</v>
          </cell>
          <cell r="AJ245">
            <v>11.129496096308811</v>
          </cell>
          <cell r="AK245">
            <v>11.129496096308811</v>
          </cell>
          <cell r="AL245">
            <v>15.263706614689731</v>
          </cell>
          <cell r="AM245">
            <v>11.299292451662032</v>
          </cell>
          <cell r="AN245">
            <v>10.903748789185505</v>
          </cell>
          <cell r="AO245">
            <v>11.129496096308811</v>
          </cell>
          <cell r="AP245">
            <v>11.129496096308811</v>
          </cell>
          <cell r="AQ245">
            <v>11.359917194772942</v>
          </cell>
          <cell r="AR245">
            <v>11.359917194772942</v>
          </cell>
          <cell r="AS245">
            <v>11.835169827104725</v>
          </cell>
          <cell r="AT245">
            <v>11.835169827104725</v>
          </cell>
          <cell r="AU245">
            <v>401.24951772232657</v>
          </cell>
          <cell r="AW245">
            <v>129.92834677181401</v>
          </cell>
          <cell r="AX245">
            <v>106.11591409191023</v>
          </cell>
          <cell r="AY245">
            <v>165.20525685860235</v>
          </cell>
          <cell r="AZ245">
            <v>236.04426086372422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2</v>
          </cell>
          <cell r="BG245">
            <v>0</v>
          </cell>
          <cell r="BH245">
            <v>17072.023586552274</v>
          </cell>
          <cell r="BI245">
            <v>8748.2336447778071</v>
          </cell>
          <cell r="BK245">
            <v>0</v>
          </cell>
          <cell r="BL245">
            <v>0</v>
          </cell>
          <cell r="BM245">
            <v>0</v>
          </cell>
        </row>
        <row r="246">
          <cell r="B246">
            <v>3.3478921087706675</v>
          </cell>
          <cell r="C246">
            <v>4.7237381808682022</v>
          </cell>
          <cell r="D246">
            <v>3.5313382517170022</v>
          </cell>
          <cell r="E246">
            <v>3.3020305730340822</v>
          </cell>
          <cell r="F246">
            <v>2.201353715356055</v>
          </cell>
          <cell r="G246">
            <v>7.2461226463803445</v>
          </cell>
          <cell r="H246">
            <v>0</v>
          </cell>
          <cell r="I246">
            <v>4.3109843592389376</v>
          </cell>
          <cell r="J246">
            <v>5.9619996457559781</v>
          </cell>
          <cell r="K246">
            <v>2.522384465512145</v>
          </cell>
          <cell r="L246">
            <v>1.9720460366731332</v>
          </cell>
          <cell r="M246">
            <v>0</v>
          </cell>
          <cell r="N246">
            <v>0</v>
          </cell>
          <cell r="O246">
            <v>5.1823535382340493</v>
          </cell>
          <cell r="P246">
            <v>3.5771997874535884</v>
          </cell>
          <cell r="Q246">
            <v>13.804322256711918</v>
          </cell>
          <cell r="R246">
            <v>0</v>
          </cell>
          <cell r="S246">
            <v>0.87136917899510491</v>
          </cell>
          <cell r="T246">
            <v>11.923999291511956</v>
          </cell>
          <cell r="U246">
            <v>31.73618272971644</v>
          </cell>
          <cell r="V246">
            <v>16.143260579277715</v>
          </cell>
          <cell r="W246">
            <v>14.354660685550945</v>
          </cell>
          <cell r="X246">
            <v>5.3199381454437979</v>
          </cell>
          <cell r="Y246">
            <v>18.705610198427966</v>
          </cell>
          <cell r="Z246">
            <v>13.601069235124625</v>
          </cell>
          <cell r="AA246">
            <v>10.936532279705469</v>
          </cell>
          <cell r="AB246">
            <v>43.243211713258056</v>
          </cell>
          <cell r="AC246">
            <v>0</v>
          </cell>
          <cell r="AD246">
            <v>29.580690550096953</v>
          </cell>
          <cell r="AE246">
            <v>28.85953796322886</v>
          </cell>
          <cell r="AF246">
            <v>17.146564290423076</v>
          </cell>
          <cell r="AG246">
            <v>20.263001099062599</v>
          </cell>
          <cell r="AH246">
            <v>12.672067045314327</v>
          </cell>
          <cell r="AI246">
            <v>12.22846795876139</v>
          </cell>
          <cell r="AJ246">
            <v>12.48164177680386</v>
          </cell>
          <cell r="AK246">
            <v>12.48164177680386</v>
          </cell>
          <cell r="AL246">
            <v>17.118126148943528</v>
          </cell>
          <cell r="AM246">
            <v>12.672067045314327</v>
          </cell>
          <cell r="AN246">
            <v>12.22846795876139</v>
          </cell>
          <cell r="AO246">
            <v>12.48164177680386</v>
          </cell>
          <cell r="AP246">
            <v>12.48164177680386</v>
          </cell>
          <cell r="AQ246">
            <v>12.740057214839803</v>
          </cell>
          <cell r="AR246">
            <v>12.740057214839803</v>
          </cell>
          <cell r="AS246">
            <v>13.273049280151342</v>
          </cell>
          <cell r="AT246">
            <v>13.273049280151342</v>
          </cell>
          <cell r="BA246">
            <v>250</v>
          </cell>
        </row>
        <row r="247">
          <cell r="B247">
            <v>2.9246612889638217</v>
          </cell>
          <cell r="C247">
            <v>4.1265768871681328</v>
          </cell>
          <cell r="D247">
            <v>3.0849167020577277</v>
          </cell>
          <cell r="E247">
            <v>2.8845974356903437</v>
          </cell>
          <cell r="F247">
            <v>1.9230649571268963</v>
          </cell>
          <cell r="G247">
            <v>6.3300888172093632</v>
          </cell>
          <cell r="H247">
            <v>0</v>
          </cell>
          <cell r="I247">
            <v>3.7660022077068351</v>
          </cell>
          <cell r="J247">
            <v>5.2083009255520061</v>
          </cell>
          <cell r="K247">
            <v>2.203511930041234</v>
          </cell>
          <cell r="L247">
            <v>1.722745690759512</v>
          </cell>
          <cell r="M247">
            <v>0</v>
          </cell>
          <cell r="N247">
            <v>0</v>
          </cell>
          <cell r="O247">
            <v>4.5272154199029053</v>
          </cell>
          <cell r="P247">
            <v>3.1249805553312053</v>
          </cell>
          <cell r="Q247">
            <v>12.059219835316572</v>
          </cell>
          <cell r="R247">
            <v>0</v>
          </cell>
          <cell r="S247">
            <v>0.76121321219606297</v>
          </cell>
          <cell r="T247">
            <v>10.416601851104012</v>
          </cell>
          <cell r="U247">
            <v>27.724186465246071</v>
          </cell>
          <cell r="V247">
            <v>14.102476352263892</v>
          </cell>
          <cell r="W247">
            <v>12.539986074598305</v>
          </cell>
          <cell r="X247">
            <v>4.6474069797233311</v>
          </cell>
          <cell r="Y247">
            <v>16.340901157020124</v>
          </cell>
          <cell r="Z247">
            <v>11.881661471788673</v>
          </cell>
          <cell r="AA247">
            <v>9.5539675577248069</v>
          </cell>
          <cell r="AB247">
            <v>37.776530186533606</v>
          </cell>
          <cell r="AC247">
            <v>0</v>
          </cell>
          <cell r="AD247">
            <v>25.841185361392633</v>
          </cell>
          <cell r="AE247">
            <v>25.211198795002453</v>
          </cell>
          <cell r="AF247">
            <v>14.9789453153387</v>
          </cell>
          <cell r="AG247">
            <v>17.701411212567621</v>
          </cell>
          <cell r="AH247">
            <v>11.07010104701188</v>
          </cell>
          <cell r="AI247">
            <v>10.682580471643796</v>
          </cell>
          <cell r="AJ247">
            <v>10.903748789185505</v>
          </cell>
          <cell r="AK247">
            <v>10.903748789185505</v>
          </cell>
          <cell r="AL247">
            <v>14.954102241304918</v>
          </cell>
          <cell r="AM247">
            <v>11.07010104701188</v>
          </cell>
          <cell r="AN247">
            <v>10.682580471643796</v>
          </cell>
          <cell r="AO247">
            <v>10.903748789185505</v>
          </cell>
          <cell r="AP247">
            <v>10.903748789185505</v>
          </cell>
          <cell r="AQ247">
            <v>11.129496096308811</v>
          </cell>
          <cell r="AR247">
            <v>11.129496096308811</v>
          </cell>
          <cell r="AS247">
            <v>11.595108849078773</v>
          </cell>
          <cell r="AT247">
            <v>11.595108849078773</v>
          </cell>
        </row>
        <row r="248">
          <cell r="B248">
            <v>2.8653383506638268</v>
          </cell>
          <cell r="C248">
            <v>4.0428746591558111</v>
          </cell>
          <cell r="D248">
            <v>3.0223431917960895</v>
          </cell>
          <cell r="E248">
            <v>2.8260871403807597</v>
          </cell>
          <cell r="F248">
            <v>1.8840580935871736</v>
          </cell>
          <cell r="G248">
            <v>6.2016912247244429</v>
          </cell>
          <cell r="H248">
            <v>0</v>
          </cell>
          <cell r="I248">
            <v>3.6896137666082116</v>
          </cell>
          <cell r="J248">
            <v>5.1026573367985906</v>
          </cell>
          <cell r="K248">
            <v>2.1588165655686353</v>
          </cell>
          <cell r="L248">
            <v>1.6878020421718438</v>
          </cell>
          <cell r="M248">
            <v>0</v>
          </cell>
          <cell r="N248">
            <v>0</v>
          </cell>
          <cell r="O248">
            <v>4.4353867619864751</v>
          </cell>
          <cell r="P248">
            <v>3.0615944020791561</v>
          </cell>
          <cell r="Q248">
            <v>11.814614295202896</v>
          </cell>
          <cell r="R248">
            <v>0</v>
          </cell>
          <cell r="S248">
            <v>0.74577299537825614</v>
          </cell>
          <cell r="T248">
            <v>10.205314673597181</v>
          </cell>
          <cell r="U248">
            <v>27.161837515881736</v>
          </cell>
          <cell r="V248">
            <v>13.816426019639259</v>
          </cell>
          <cell r="W248">
            <v>12.285628818599697</v>
          </cell>
          <cell r="X248">
            <v>4.553140392835668</v>
          </cell>
          <cell r="Y248">
            <v>16.009447297811811</v>
          </cell>
          <cell r="Z248">
            <v>11.640657471410199</v>
          </cell>
          <cell r="AA248">
            <v>9.3601777913386073</v>
          </cell>
          <cell r="AB248">
            <v>37.010282560560618</v>
          </cell>
          <cell r="AC248">
            <v>0</v>
          </cell>
          <cell r="AD248">
            <v>25.317030632577609</v>
          </cell>
          <cell r="AE248">
            <v>24.6998225217128</v>
          </cell>
          <cell r="AF248">
            <v>14.675116953369423</v>
          </cell>
          <cell r="AG248">
            <v>17.342361182005611</v>
          </cell>
          <cell r="AH248">
            <v>10.845558490967976</v>
          </cell>
          <cell r="AI248">
            <v>10.465898264854449</v>
          </cell>
          <cell r="AJ248">
            <v>10.682580471643796</v>
          </cell>
          <cell r="AK248">
            <v>10.682580471643796</v>
          </cell>
          <cell r="AL248">
            <v>14.650777788678459</v>
          </cell>
          <cell r="AM248">
            <v>10.845558490967976</v>
          </cell>
          <cell r="AN248">
            <v>10.465898264854449</v>
          </cell>
          <cell r="AO248">
            <v>10.682580471643796</v>
          </cell>
          <cell r="AP248">
            <v>10.682580471643796</v>
          </cell>
          <cell r="AQ248">
            <v>10.903748789185505</v>
          </cell>
          <cell r="AR248">
            <v>10.903748789185505</v>
          </cell>
          <cell r="AS248">
            <v>11.359917194772942</v>
          </cell>
          <cell r="AT248">
            <v>11.359917194772942</v>
          </cell>
        </row>
        <row r="249">
          <cell r="B249">
            <v>2.8072187007657488</v>
          </cell>
          <cell r="C249">
            <v>3.9608702216283858</v>
          </cell>
          <cell r="D249">
            <v>2.9610389035474318</v>
          </cell>
          <cell r="E249">
            <v>2.7687636500703263</v>
          </cell>
          <cell r="F249">
            <v>1.8458424333802181</v>
          </cell>
          <cell r="G249">
            <v>6.075898009876548</v>
          </cell>
          <cell r="H249">
            <v>0</v>
          </cell>
          <cell r="I249">
            <v>3.6147747653695905</v>
          </cell>
          <cell r="J249">
            <v>4.9991565904047528</v>
          </cell>
          <cell r="K249">
            <v>2.1150277882481654</v>
          </cell>
          <cell r="L249">
            <v>1.6535671799031129</v>
          </cell>
          <cell r="M249">
            <v>0</v>
          </cell>
          <cell r="N249">
            <v>0</v>
          </cell>
          <cell r="O249">
            <v>4.3454207285826003</v>
          </cell>
          <cell r="P249">
            <v>2.9994939542428534</v>
          </cell>
          <cell r="Q249">
            <v>11.574970259321779</v>
          </cell>
          <cell r="R249">
            <v>0</v>
          </cell>
          <cell r="S249">
            <v>0.7306459632130029</v>
          </cell>
          <cell r="T249">
            <v>9.9983131808095056</v>
          </cell>
          <cell r="U249">
            <v>26.610895081231462</v>
          </cell>
          <cell r="V249">
            <v>13.536177844788252</v>
          </cell>
          <cell r="W249">
            <v>12.036430867666843</v>
          </cell>
          <cell r="X249">
            <v>4.4607858806688592</v>
          </cell>
          <cell r="Y249">
            <v>15.684716547673702</v>
          </cell>
          <cell r="Z249">
            <v>11.404541922729859</v>
          </cell>
          <cell r="AA249">
            <v>9.1703187975166962</v>
          </cell>
          <cell r="AB249">
            <v>36.259577267920257</v>
          </cell>
          <cell r="AC249">
            <v>0</v>
          </cell>
          <cell r="AD249">
            <v>24.803507698546646</v>
          </cell>
          <cell r="AE249">
            <v>24.198818848909539</v>
          </cell>
          <cell r="AF249">
            <v>14.377451353303176</v>
          </cell>
          <cell r="AG249">
            <v>16.990594012843662</v>
          </cell>
          <cell r="AH249">
            <v>10.625570487701921</v>
          </cell>
          <cell r="AI249">
            <v>10.253611173914098</v>
          </cell>
          <cell r="AJ249">
            <v>10.465898264854449</v>
          </cell>
          <cell r="AK249">
            <v>10.465898264854449</v>
          </cell>
          <cell r="AL249">
            <v>14.353605876811486</v>
          </cell>
          <cell r="AM249">
            <v>10.625570487701921</v>
          </cell>
          <cell r="AN249">
            <v>10.253611173914098</v>
          </cell>
          <cell r="AO249">
            <v>10.465898264854449</v>
          </cell>
          <cell r="AP249">
            <v>10.465898264854449</v>
          </cell>
          <cell r="AQ249">
            <v>10.682580471643796</v>
          </cell>
          <cell r="AR249">
            <v>10.682580471643796</v>
          </cell>
          <cell r="AS249">
            <v>11.129496096308811</v>
          </cell>
          <cell r="AT249">
            <v>11.129496096308811</v>
          </cell>
        </row>
        <row r="250">
          <cell r="B250">
            <v>2.7502779321343427</v>
          </cell>
          <cell r="C250">
            <v>3.8805291371210595</v>
          </cell>
          <cell r="D250">
            <v>2.9009780927992366</v>
          </cell>
          <cell r="E250">
            <v>2.712602891968118</v>
          </cell>
          <cell r="F250">
            <v>1.8084019279787458</v>
          </cell>
          <cell r="G250">
            <v>5.9526563462633684</v>
          </cell>
          <cell r="H250">
            <v>0</v>
          </cell>
          <cell r="I250">
            <v>3.5414537756250404</v>
          </cell>
          <cell r="J250">
            <v>4.8977552216090983</v>
          </cell>
          <cell r="K250">
            <v>2.0721272091423115</v>
          </cell>
          <cell r="L250">
            <v>1.6200267271476272</v>
          </cell>
          <cell r="M250">
            <v>0</v>
          </cell>
          <cell r="N250">
            <v>0</v>
          </cell>
          <cell r="O250">
            <v>4.2572795387833011</v>
          </cell>
          <cell r="P250">
            <v>2.9386531329654608</v>
          </cell>
          <cell r="Q250">
            <v>11.34018709003338</v>
          </cell>
          <cell r="R250">
            <v>0</v>
          </cell>
          <cell r="S250">
            <v>0.71582576315825341</v>
          </cell>
          <cell r="T250">
            <v>9.7955104432181965</v>
          </cell>
          <cell r="U250">
            <v>26.071127795026904</v>
          </cell>
          <cell r="V250">
            <v>13.261614138510788</v>
          </cell>
          <cell r="W250">
            <v>11.792287572028075</v>
          </cell>
          <cell r="X250">
            <v>4.3703046592819677</v>
          </cell>
          <cell r="Y250">
            <v>15.366572537110274</v>
          </cell>
          <cell r="Z250">
            <v>11.173215669883156</v>
          </cell>
          <cell r="AA250">
            <v>8.9843108456662772</v>
          </cell>
          <cell r="AB250">
            <v>35.524099052659707</v>
          </cell>
          <cell r="AC250">
            <v>0</v>
          </cell>
          <cell r="AD250">
            <v>24.300400907214364</v>
          </cell>
          <cell r="AE250">
            <v>23.707977381925438</v>
          </cell>
          <cell r="AF250">
            <v>14.085823511555606</v>
          </cell>
          <cell r="AG250">
            <v>16.64596198174057</v>
          </cell>
          <cell r="AH250">
            <v>10.410044654053161</v>
          </cell>
          <cell r="AI250">
            <v>10.045630049632267</v>
          </cell>
          <cell r="AJ250">
            <v>10.253611173914098</v>
          </cell>
          <cell r="AK250">
            <v>10.253611173914098</v>
          </cell>
          <cell r="AL250">
            <v>14.062461709442207</v>
          </cell>
          <cell r="AM250">
            <v>10.410044654053161</v>
          </cell>
          <cell r="AN250">
            <v>10.045630049632267</v>
          </cell>
          <cell r="AO250">
            <v>10.253611173914098</v>
          </cell>
          <cell r="AP250">
            <v>10.253611173914098</v>
          </cell>
          <cell r="AQ250">
            <v>10.465898264854449</v>
          </cell>
          <cell r="AR250">
            <v>10.465898264854449</v>
          </cell>
          <cell r="AS250">
            <v>10.903748789185505</v>
          </cell>
          <cell r="AT250">
            <v>10.903748789185505</v>
          </cell>
        </row>
        <row r="251">
          <cell r="B251">
            <v>2.6944921327012579</v>
          </cell>
          <cell r="C251">
            <v>3.801817666688077</v>
          </cell>
          <cell r="D251">
            <v>2.8421355372328323</v>
          </cell>
          <cell r="E251">
            <v>2.6575812815683633</v>
          </cell>
          <cell r="F251">
            <v>1.7717208543789091</v>
          </cell>
          <cell r="G251">
            <v>5.8319144789972395</v>
          </cell>
          <cell r="H251">
            <v>0</v>
          </cell>
          <cell r="I251">
            <v>3.4696200064920273</v>
          </cell>
          <cell r="J251">
            <v>4.7984106472762074</v>
          </cell>
          <cell r="K251">
            <v>2.0300968123091656</v>
          </cell>
          <cell r="L251">
            <v>1.5871665987144403</v>
          </cell>
          <cell r="M251">
            <v>0</v>
          </cell>
          <cell r="N251">
            <v>0</v>
          </cell>
          <cell r="O251">
            <v>4.1709261780170195</v>
          </cell>
          <cell r="P251">
            <v>2.8790463883657265</v>
          </cell>
          <cell r="Q251">
            <v>11.110166191001072</v>
          </cell>
          <cell r="R251">
            <v>0</v>
          </cell>
          <cell r="S251">
            <v>0.70130617152498476</v>
          </cell>
          <cell r="T251">
            <v>9.5968212945524147</v>
          </cell>
          <cell r="U251">
            <v>25.542308983962592</v>
          </cell>
          <cell r="V251">
            <v>12.992619598778655</v>
          </cell>
          <cell r="W251">
            <v>11.553096404595808</v>
          </cell>
          <cell r="X251">
            <v>4.2816587314156962</v>
          </cell>
          <cell r="Y251">
            <v>15.054881662703291</v>
          </cell>
          <cell r="Z251">
            <v>10.946581568252929</v>
          </cell>
          <cell r="AA251">
            <v>8.8020758224255982</v>
          </cell>
          <cell r="AB251">
            <v>34.803539053381819</v>
          </cell>
          <cell r="AC251">
            <v>0</v>
          </cell>
          <cell r="AD251">
            <v>23.807498980716559</v>
          </cell>
          <cell r="AE251">
            <v>23.227091993674577</v>
          </cell>
          <cell r="AF251">
            <v>13.800110960076976</v>
          </cell>
          <cell r="AG251">
            <v>16.308320361730374</v>
          </cell>
          <cell r="AH251">
            <v>10.198890480733015</v>
          </cell>
          <cell r="AI251">
            <v>9.8418675510934897</v>
          </cell>
          <cell r="AJ251">
            <v>10.045630049632267</v>
          </cell>
          <cell r="AK251">
            <v>10.045630049632267</v>
          </cell>
          <cell r="AL251">
            <v>13.777223021638179</v>
          </cell>
          <cell r="AM251">
            <v>10.198890480733015</v>
          </cell>
          <cell r="AN251">
            <v>9.8418675510934897</v>
          </cell>
          <cell r="AO251">
            <v>10.045630049632267</v>
          </cell>
          <cell r="AP251">
            <v>10.045630049632267</v>
          </cell>
          <cell r="AQ251">
            <v>10.253611173914098</v>
          </cell>
          <cell r="AR251">
            <v>10.253611173914098</v>
          </cell>
          <cell r="AS251">
            <v>10.682580471643796</v>
          </cell>
          <cell r="AT251">
            <v>10.682580471643796</v>
          </cell>
        </row>
        <row r="252">
          <cell r="B252">
            <v>2.6398378754232503</v>
          </cell>
          <cell r="C252">
            <v>3.7247027557341759</v>
          </cell>
          <cell r="D252">
            <v>2.784486526131372</v>
          </cell>
          <cell r="E252">
            <v>2.6036757127462189</v>
          </cell>
          <cell r="F252">
            <v>1.7357838084974795</v>
          </cell>
          <cell r="G252">
            <v>5.7136217029708671</v>
          </cell>
          <cell r="H252">
            <v>0</v>
          </cell>
          <cell r="I252">
            <v>3.3992432916408943</v>
          </cell>
          <cell r="J252">
            <v>4.7010811480140022</v>
          </cell>
          <cell r="K252">
            <v>1.9889189472366942</v>
          </cell>
          <cell r="L252">
            <v>1.5549729951123261</v>
          </cell>
          <cell r="M252">
            <v>0</v>
          </cell>
          <cell r="N252">
            <v>0</v>
          </cell>
          <cell r="O252">
            <v>4.086324382504487</v>
          </cell>
          <cell r="P252">
            <v>2.820648688808403</v>
          </cell>
          <cell r="Q252">
            <v>10.884810965786274</v>
          </cell>
          <cell r="R252">
            <v>0</v>
          </cell>
          <cell r="S252">
            <v>0.68708109086358549</v>
          </cell>
          <cell r="T252">
            <v>9.4021622960280045</v>
          </cell>
          <cell r="U252">
            <v>25.024216572505313</v>
          </cell>
          <cell r="V252">
            <v>12.729081262314837</v>
          </cell>
          <cell r="W252">
            <v>11.318756917910651</v>
          </cell>
          <cell r="X252">
            <v>4.1948108705355747</v>
          </cell>
          <cell r="Y252">
            <v>14.749513031005538</v>
          </cell>
          <cell r="Z252">
            <v>10.72454444367383</v>
          </cell>
          <cell r="AA252">
            <v>8.6235371988605323</v>
          </cell>
          <cell r="AB252">
            <v>34.097594673539902</v>
          </cell>
          <cell r="AC252">
            <v>0</v>
          </cell>
          <cell r="AD252">
            <v>23.324594926684849</v>
          </cell>
          <cell r="AE252">
            <v>22.755960738090025</v>
          </cell>
          <cell r="AF252">
            <v>13.520193714922145</v>
          </cell>
          <cell r="AG252">
            <v>15.977527361444778</v>
          </cell>
          <cell r="AH252">
            <v>9.9920192943156341</v>
          </cell>
          <cell r="AI252">
            <v>9.6422381089788125</v>
          </cell>
          <cell r="AJ252">
            <v>9.8418675510934897</v>
          </cell>
          <cell r="AK252">
            <v>9.8418675510934897</v>
          </cell>
          <cell r="AL252">
            <v>13.497770028451582</v>
          </cell>
          <cell r="AM252">
            <v>9.9920192943156341</v>
          </cell>
          <cell r="AN252">
            <v>9.6422381089788125</v>
          </cell>
          <cell r="AO252">
            <v>9.8418675510934897</v>
          </cell>
          <cell r="AP252">
            <v>9.8418675510934897</v>
          </cell>
          <cell r="AQ252">
            <v>10.045630049632267</v>
          </cell>
          <cell r="AR252">
            <v>10.045630049632267</v>
          </cell>
          <cell r="AS252">
            <v>10.465898264854449</v>
          </cell>
          <cell r="AT252">
            <v>10.465898264854449</v>
          </cell>
        </row>
        <row r="253">
          <cell r="B253">
            <v>2.5862922084440818</v>
          </cell>
          <cell r="C253">
            <v>3.6491520201334309</v>
          </cell>
          <cell r="D253">
            <v>2.72800685000266</v>
          </cell>
          <cell r="E253">
            <v>2.5508635480544362</v>
          </cell>
          <cell r="F253">
            <v>1.7005756987029577</v>
          </cell>
          <cell r="G253">
            <v>5.597728341563899</v>
          </cell>
          <cell r="H253">
            <v>0</v>
          </cell>
          <cell r="I253">
            <v>3.3302940766266222</v>
          </cell>
          <cell r="J253">
            <v>4.6057258506538385</v>
          </cell>
          <cell r="K253">
            <v>1.9485763214304712</v>
          </cell>
          <cell r="L253">
            <v>1.5234323967547336</v>
          </cell>
          <cell r="M253">
            <v>0</v>
          </cell>
          <cell r="N253">
            <v>0</v>
          </cell>
          <cell r="O253">
            <v>4.0034386240298838</v>
          </cell>
          <cell r="P253">
            <v>2.7634355103923052</v>
          </cell>
          <cell r="Q253">
            <v>10.664026777283127</v>
          </cell>
          <cell r="R253">
            <v>0</v>
          </cell>
          <cell r="S253">
            <v>0.67314454740325391</v>
          </cell>
          <cell r="T253">
            <v>9.2114517013076771</v>
          </cell>
          <cell r="U253">
            <v>24.516632989634289</v>
          </cell>
          <cell r="V253">
            <v>12.470888457155011</v>
          </cell>
          <cell r="W253">
            <v>11.089170701958873</v>
          </cell>
          <cell r="X253">
            <v>4.1097246051988137</v>
          </cell>
          <cell r="Y253">
            <v>14.450338403572593</v>
          </cell>
          <cell r="Z253">
            <v>10.507011052464273</v>
          </cell>
          <cell r="AA253">
            <v>8.4486199983265315</v>
          </cell>
          <cell r="AB253">
            <v>33.405969454363401</v>
          </cell>
          <cell r="AC253">
            <v>0</v>
          </cell>
          <cell r="AD253">
            <v>22.851485951320964</v>
          </cell>
          <cell r="AE253">
            <v>22.294385765317333</v>
          </cell>
          <cell r="AF253">
            <v>13.24595422586375</v>
          </cell>
          <cell r="AG253">
            <v>15.653444065568394</v>
          </cell>
          <cell r="AH253">
            <v>9.7893442199999168</v>
          </cell>
          <cell r="AI253">
            <v>9.4466578896312701</v>
          </cell>
          <cell r="AJ253">
            <v>9.6422381089788125</v>
          </cell>
          <cell r="AK253">
            <v>9.6422381089788125</v>
          </cell>
          <cell r="AL253">
            <v>13.223985374615976</v>
          </cell>
          <cell r="AM253">
            <v>9.7893442199999168</v>
          </cell>
          <cell r="AN253">
            <v>9.4466578896312701</v>
          </cell>
          <cell r="AO253">
            <v>9.6422381089788125</v>
          </cell>
          <cell r="AP253">
            <v>9.6422381089788125</v>
          </cell>
          <cell r="AQ253">
            <v>9.8418675510934897</v>
          </cell>
          <cell r="AR253">
            <v>9.8418675510934897</v>
          </cell>
          <cell r="AS253">
            <v>10.253611173914098</v>
          </cell>
          <cell r="AT253">
            <v>10.253611173914098</v>
          </cell>
        </row>
        <row r="254">
          <cell r="B254">
            <v>2.5338326454559716</v>
          </cell>
          <cell r="C254">
            <v>3.5751337326296588</v>
          </cell>
          <cell r="D254">
            <v>2.6726727904124612</v>
          </cell>
          <cell r="E254">
            <v>2.4991226092168479</v>
          </cell>
          <cell r="F254">
            <v>1.6660817394778988</v>
          </cell>
          <cell r="G254">
            <v>5.4841857257814137</v>
          </cell>
          <cell r="H254">
            <v>0</v>
          </cell>
          <cell r="I254">
            <v>3.2627434064775489</v>
          </cell>
          <cell r="J254">
            <v>4.5123047110859709</v>
          </cell>
          <cell r="K254">
            <v>1.909051993151758</v>
          </cell>
          <cell r="L254">
            <v>1.4925315582822851</v>
          </cell>
          <cell r="M254">
            <v>0</v>
          </cell>
          <cell r="N254">
            <v>0</v>
          </cell>
          <cell r="O254">
            <v>3.9222340950208912</v>
          </cell>
          <cell r="P254">
            <v>2.7073828266515845</v>
          </cell>
          <cell r="Q254">
            <v>10.447720907975986</v>
          </cell>
          <cell r="R254">
            <v>0</v>
          </cell>
          <cell r="S254">
            <v>0.65949068854333481</v>
          </cell>
          <cell r="T254">
            <v>9.0246094221719417</v>
          </cell>
          <cell r="U254">
            <v>24.019345077473023</v>
          </cell>
          <cell r="V254">
            <v>12.217932756171246</v>
          </cell>
          <cell r="W254">
            <v>10.864241342845467</v>
          </cell>
          <cell r="X254">
            <v>4.0263642037382548</v>
          </cell>
          <cell r="Y254">
            <v>14.157232143109558</v>
          </cell>
          <cell r="Z254">
            <v>10.293890042269094</v>
          </cell>
          <cell r="AA254">
            <v>8.2772507649824547</v>
          </cell>
          <cell r="AB254">
            <v>32.728372950361106</v>
          </cell>
          <cell r="AC254">
            <v>0</v>
          </cell>
          <cell r="AD254">
            <v>22.387973374234235</v>
          </cell>
          <cell r="AE254">
            <v>21.842173238628209</v>
          </cell>
          <cell r="AF254">
            <v>12.977277327027418</v>
          </cell>
          <cell r="AG254">
            <v>15.335934376501756</v>
          </cell>
          <cell r="AH254">
            <v>9.5907801451267503</v>
          </cell>
          <cell r="AI254">
            <v>9.2550447598502483</v>
          </cell>
          <cell r="AJ254">
            <v>9.4466578896312701</v>
          </cell>
          <cell r="AK254">
            <v>9.4466578896312701</v>
          </cell>
          <cell r="AL254">
            <v>12.955754085263385</v>
          </cell>
          <cell r="AM254">
            <v>9.5907801451267503</v>
          </cell>
          <cell r="AN254">
            <v>9.2550447598502483</v>
          </cell>
          <cell r="AO254">
            <v>9.4466578896312701</v>
          </cell>
          <cell r="AP254">
            <v>9.4466578896312701</v>
          </cell>
          <cell r="AQ254">
            <v>9.6422381089788125</v>
          </cell>
          <cell r="AR254">
            <v>9.6422381089788125</v>
          </cell>
          <cell r="AS254">
            <v>10.045630049632267</v>
          </cell>
          <cell r="AT254">
            <v>10.045630049632267</v>
          </cell>
        </row>
        <row r="255">
          <cell r="B255">
            <v>2.482437156256553</v>
          </cell>
          <cell r="C255">
            <v>3.5026168095126713</v>
          </cell>
          <cell r="D255">
            <v>2.6184611100240334</v>
          </cell>
          <cell r="E255">
            <v>2.448431167814682</v>
          </cell>
          <cell r="F255">
            <v>1.6322874452097882</v>
          </cell>
          <cell r="G255">
            <v>5.3729461738155493</v>
          </cell>
          <cell r="H255">
            <v>0</v>
          </cell>
          <cell r="I255">
            <v>3.196562913535832</v>
          </cell>
          <cell r="J255">
            <v>4.4207784974431714</v>
          </cell>
          <cell r="K255">
            <v>1.8703293643028811</v>
          </cell>
          <cell r="L255">
            <v>1.4622575030004359</v>
          </cell>
          <cell r="M255">
            <v>0</v>
          </cell>
          <cell r="N255">
            <v>0</v>
          </cell>
          <cell r="O255">
            <v>3.8426766939313803</v>
          </cell>
          <cell r="P255">
            <v>2.6524670984659044</v>
          </cell>
          <cell r="Q255">
            <v>10.235802521003041</v>
          </cell>
          <cell r="R255">
            <v>0</v>
          </cell>
          <cell r="S255">
            <v>0.64611378039554102</v>
          </cell>
          <cell r="T255">
            <v>8.8415569948863428</v>
          </cell>
          <cell r="U255">
            <v>23.532144001774427</v>
          </cell>
          <cell r="V255">
            <v>11.970107931538434</v>
          </cell>
          <cell r="W255">
            <v>10.643874382305496</v>
          </cell>
          <cell r="X255">
            <v>3.9446946592569869</v>
          </cell>
          <cell r="Y255">
            <v>13.870071160710143</v>
          </cell>
          <cell r="Z255">
            <v>10.085091913696465</v>
          </cell>
          <cell r="AA255">
            <v>8.1093575329430596</v>
          </cell>
          <cell r="AB255">
            <v>32.064520607349664</v>
          </cell>
          <cell r="AC255">
            <v>0</v>
          </cell>
          <cell r="AD255">
            <v>21.933862545006498</v>
          </cell>
          <cell r="AE255">
            <v>21.399133253019478</v>
          </cell>
          <cell r="AF255">
            <v>12.714050188528272</v>
          </cell>
          <cell r="AG255">
            <v>15.024864957207631</v>
          </cell>
          <cell r="AH255">
            <v>9.3962436834362606</v>
          </cell>
          <cell r="AI255">
            <v>9.0673182523999429</v>
          </cell>
          <cell r="AJ255">
            <v>9.2550447598502483</v>
          </cell>
          <cell r="AK255">
            <v>9.2550447598502483</v>
          </cell>
          <cell r="AL255">
            <v>12.692963517641012</v>
          </cell>
          <cell r="AM255">
            <v>9.3962436834362606</v>
          </cell>
          <cell r="AN255">
            <v>9.0673182523999429</v>
          </cell>
          <cell r="AO255">
            <v>9.2550447598502483</v>
          </cell>
          <cell r="AP255">
            <v>9.2550447598502483</v>
          </cell>
          <cell r="AQ255">
            <v>9.4466578896312701</v>
          </cell>
          <cell r="AR255">
            <v>9.4466578896312701</v>
          </cell>
          <cell r="AS255">
            <v>9.8418675510934897</v>
          </cell>
          <cell r="AT255">
            <v>9.8418675510934897</v>
          </cell>
        </row>
        <row r="256">
          <cell r="B256">
            <v>2.4320841574973713</v>
          </cell>
          <cell r="C256">
            <v>3.4315707975647847</v>
          </cell>
          <cell r="D256">
            <v>2.5653490428396912</v>
          </cell>
          <cell r="E256">
            <v>2.3987679361617902</v>
          </cell>
          <cell r="F256">
            <v>1.5991786241078605</v>
          </cell>
          <cell r="G256">
            <v>5.2639629710217042</v>
          </cell>
          <cell r="H256">
            <v>0</v>
          </cell>
          <cell r="I256">
            <v>3.131724805544557</v>
          </cell>
          <cell r="J256">
            <v>4.3311087736254503</v>
          </cell>
          <cell r="K256">
            <v>1.8323921734569222</v>
          </cell>
          <cell r="L256">
            <v>1.432597517429959</v>
          </cell>
          <cell r="M256">
            <v>0</v>
          </cell>
          <cell r="N256">
            <v>0</v>
          </cell>
          <cell r="O256">
            <v>3.7647330109205921</v>
          </cell>
          <cell r="P256">
            <v>2.5986652641752719</v>
          </cell>
          <cell r="Q256">
            <v>10.028182622009703</v>
          </cell>
          <cell r="R256">
            <v>0</v>
          </cell>
          <cell r="S256">
            <v>0.63300820537602798</v>
          </cell>
          <cell r="T256">
            <v>8.6622175472509007</v>
          </cell>
          <cell r="U256">
            <v>23.054825164221636</v>
          </cell>
          <cell r="V256">
            <v>11.727309910124298</v>
          </cell>
          <cell r="W256">
            <v>10.427977278036675</v>
          </cell>
          <cell r="X256">
            <v>3.8646816749273283</v>
          </cell>
          <cell r="Y256">
            <v>13.588734864165916</v>
          </cell>
          <cell r="Z256">
            <v>9.8805289827329421</v>
          </cell>
          <cell r="AA256">
            <v>7.9448697960571861</v>
          </cell>
          <cell r="AB256">
            <v>31.414133642956045</v>
          </cell>
          <cell r="AC256">
            <v>0</v>
          </cell>
          <cell r="AD256">
            <v>21.488962761449343</v>
          </cell>
          <cell r="AE256">
            <v>20.965079755463186</v>
          </cell>
          <cell r="AF256">
            <v>12.456162269088439</v>
          </cell>
          <cell r="AG256">
            <v>14.720105175216613</v>
          </cell>
          <cell r="AH256">
            <v>9.2056531400500585</v>
          </cell>
          <cell r="AI256">
            <v>8.8833995322174388</v>
          </cell>
          <cell r="AJ256">
            <v>9.0673182523999429</v>
          </cell>
          <cell r="AK256">
            <v>9.0673182523999429</v>
          </cell>
          <cell r="AL256">
            <v>12.435503313807329</v>
          </cell>
          <cell r="AM256">
            <v>9.2056531400500585</v>
          </cell>
          <cell r="AN256">
            <v>8.8833995322174388</v>
          </cell>
          <cell r="AO256">
            <v>9.0673182523999429</v>
          </cell>
          <cell r="AP256">
            <v>9.0673182523999429</v>
          </cell>
          <cell r="AQ256">
            <v>9.2550447598502483</v>
          </cell>
          <cell r="AR256">
            <v>9.2550447598502483</v>
          </cell>
          <cell r="AS256">
            <v>9.6422381089788125</v>
          </cell>
          <cell r="AT256">
            <v>9.6422381089788125</v>
          </cell>
        </row>
        <row r="257">
          <cell r="B257">
            <v>2.3827525036200337</v>
          </cell>
          <cell r="C257">
            <v>3.3619658612721026</v>
          </cell>
          <cell r="D257">
            <v>2.5133142846403076</v>
          </cell>
          <cell r="E257">
            <v>2.3501120583649642</v>
          </cell>
          <cell r="F257">
            <v>1.5667413722433097</v>
          </cell>
          <cell r="G257">
            <v>5.1571903503008913</v>
          </cell>
          <cell r="H257">
            <v>0</v>
          </cell>
          <cell r="I257">
            <v>3.0682018539764786</v>
          </cell>
          <cell r="J257">
            <v>4.2432578831589591</v>
          </cell>
          <cell r="K257">
            <v>1.7952244890287912</v>
          </cell>
          <cell r="L257">
            <v>1.4035391459679656</v>
          </cell>
          <cell r="M257">
            <v>0</v>
          </cell>
          <cell r="N257">
            <v>0</v>
          </cell>
          <cell r="O257">
            <v>3.6883703138227952</v>
          </cell>
          <cell r="P257">
            <v>2.5459547298953771</v>
          </cell>
          <cell r="Q257">
            <v>9.8247740217757489</v>
          </cell>
          <cell r="R257">
            <v>0</v>
          </cell>
          <cell r="S257">
            <v>0.62016845984630997</v>
          </cell>
          <cell r="T257">
            <v>8.4865157663179183</v>
          </cell>
          <cell r="U257">
            <v>22.587188116507697</v>
          </cell>
          <cell r="V257">
            <v>11.489436729784259</v>
          </cell>
          <cell r="W257">
            <v>10.216459364836583</v>
          </cell>
          <cell r="X257">
            <v>3.786291649587997</v>
          </cell>
          <cell r="Y257">
            <v>13.313105107324054</v>
          </cell>
          <cell r="Z257">
            <v>9.6801153439208925</v>
          </cell>
          <cell r="AA257">
            <v>7.7837184782989599</v>
          </cell>
          <cell r="AB257">
            <v>30.776938929543903</v>
          </cell>
          <cell r="AC257">
            <v>0</v>
          </cell>
          <cell r="AD257">
            <v>21.053087189519442</v>
          </cell>
          <cell r="AE257">
            <v>20.539830466774291</v>
          </cell>
          <cell r="AF257">
            <v>12.203505269615638</v>
          </cell>
          <cell r="AG257">
            <v>14.421527047768498</v>
          </cell>
          <cell r="AH257">
            <v>9.0189284771637723</v>
          </cell>
          <cell r="AI257">
            <v>8.7032113633062131</v>
          </cell>
          <cell r="AJ257">
            <v>8.8833995322174388</v>
          </cell>
          <cell r="AK257">
            <v>8.8833995322174388</v>
          </cell>
          <cell r="AL257">
            <v>12.18326535428767</v>
          </cell>
          <cell r="AM257">
            <v>9.0189284771637723</v>
          </cell>
          <cell r="AN257">
            <v>8.7032113633062131</v>
          </cell>
          <cell r="AO257">
            <v>8.8833995322174388</v>
          </cell>
          <cell r="AP257">
            <v>8.8833995322174388</v>
          </cell>
          <cell r="AQ257">
            <v>9.0673182523999429</v>
          </cell>
          <cell r="AR257">
            <v>9.0673182523999429</v>
          </cell>
          <cell r="AS257">
            <v>9.4466578896312701</v>
          </cell>
          <cell r="AT257">
            <v>9.4466578896312701</v>
          </cell>
        </row>
        <row r="258">
          <cell r="B258">
            <v>2.3344214779762096</v>
          </cell>
          <cell r="C258">
            <v>3.2937727702952002</v>
          </cell>
          <cell r="D258">
            <v>2.46233498361874</v>
          </cell>
          <cell r="E258">
            <v>2.3024431015655762</v>
          </cell>
          <cell r="F258">
            <v>1.5349620677103843</v>
          </cell>
          <cell r="G258">
            <v>5.0525834728800119</v>
          </cell>
          <cell r="H258">
            <v>0</v>
          </cell>
          <cell r="I258">
            <v>3.0059673825995001</v>
          </cell>
          <cell r="J258">
            <v>4.1571889333822867</v>
          </cell>
          <cell r="K258">
            <v>1.7588107025848143</v>
          </cell>
          <cell r="L258">
            <v>1.3750701856572201</v>
          </cell>
          <cell r="M258">
            <v>0</v>
          </cell>
          <cell r="N258">
            <v>0</v>
          </cell>
          <cell r="O258">
            <v>3.6135565344015337</v>
          </cell>
          <cell r="P258">
            <v>2.4943133600293734</v>
          </cell>
          <cell r="Q258">
            <v>9.6254912996005295</v>
          </cell>
          <cell r="R258">
            <v>0</v>
          </cell>
          <cell r="S258">
            <v>0.60758915180202699</v>
          </cell>
          <cell r="T258">
            <v>8.3143778667645734</v>
          </cell>
          <cell r="U258">
            <v>22.129036476158024</v>
          </cell>
          <cell r="V258">
            <v>11.256388496542808</v>
          </cell>
          <cell r="W258">
            <v>10.009231816528132</v>
          </cell>
          <cell r="X258">
            <v>3.7094916636334276</v>
          </cell>
          <cell r="Y258">
            <v>13.043066140472293</v>
          </cell>
          <cell r="Z258">
            <v>9.4837668342828056</v>
          </cell>
          <cell r="AA258">
            <v>7.6258359047595627</v>
          </cell>
          <cell r="AB258">
            <v>30.15266887951466</v>
          </cell>
          <cell r="AC258">
            <v>0</v>
          </cell>
          <cell r="AD258">
            <v>20.62605278485826</v>
          </cell>
          <cell r="AE258">
            <v>20.123206805063194</v>
          </cell>
          <cell r="AF258">
            <v>11.955973087723368</v>
          </cell>
          <cell r="AG258">
            <v>14.129005188066385</v>
          </cell>
          <cell r="AH258">
            <v>8.8359912804354597</v>
          </cell>
          <cell r="AI258">
            <v>8.526678076301156</v>
          </cell>
          <cell r="AJ258">
            <v>8.7032113633062131</v>
          </cell>
          <cell r="AK258">
            <v>8.7032113633062131</v>
          </cell>
          <cell r="AL258">
            <v>11.936143712669836</v>
          </cell>
          <cell r="AM258">
            <v>8.8359912804354597</v>
          </cell>
          <cell r="AN258">
            <v>8.526678076301156</v>
          </cell>
          <cell r="AO258">
            <v>8.7032113633062131</v>
          </cell>
          <cell r="AP258">
            <v>8.7032113633062131</v>
          </cell>
          <cell r="AQ258">
            <v>8.8833995322174388</v>
          </cell>
          <cell r="AR258">
            <v>8.8833995322174388</v>
          </cell>
          <cell r="AS258">
            <v>9.2550447598502483</v>
          </cell>
          <cell r="AT258">
            <v>9.2550447598502483</v>
          </cell>
        </row>
        <row r="259">
          <cell r="B259">
            <v>2.618035209504205</v>
          </cell>
          <cell r="C259">
            <v>3.6939400901223731</v>
          </cell>
          <cell r="D259">
            <v>2.7614891935866264</v>
          </cell>
          <cell r="E259">
            <v>2.5821717134835991</v>
          </cell>
          <cell r="F259">
            <v>1.7214478089890668</v>
          </cell>
          <cell r="G259">
            <v>5.6664323712556746</v>
          </cell>
          <cell r="H259">
            <v>0</v>
          </cell>
          <cell r="I259">
            <v>3.3711686259369182</v>
          </cell>
          <cell r="J259">
            <v>4.6622544826787164</v>
          </cell>
          <cell r="K259">
            <v>1.9724922811333041</v>
          </cell>
          <cell r="L259">
            <v>1.5421303288860393</v>
          </cell>
          <cell r="M259">
            <v>0</v>
          </cell>
          <cell r="N259">
            <v>0</v>
          </cell>
          <cell r="O259">
            <v>4.0525750503284312</v>
          </cell>
          <cell r="P259">
            <v>2.7973526896072323</v>
          </cell>
          <cell r="Q259">
            <v>10.794912302202269</v>
          </cell>
          <cell r="R259">
            <v>0</v>
          </cell>
          <cell r="S259">
            <v>0.68140642439150545</v>
          </cell>
          <cell r="T259">
            <v>9.3245089653574329</v>
          </cell>
          <cell r="U259">
            <v>24.817539246259024</v>
          </cell>
          <cell r="V259">
            <v>12.623950599253142</v>
          </cell>
          <cell r="W259">
            <v>11.225274254449543</v>
          </cell>
          <cell r="X259">
            <v>4.1601655383902418</v>
          </cell>
          <cell r="Y259">
            <v>14.62769543452452</v>
          </cell>
          <cell r="Z259">
            <v>10.635969436164372</v>
          </cell>
          <cell r="AA259">
            <v>8.5523146051029286</v>
          </cell>
          <cell r="AB259">
            <v>33.815979475791821</v>
          </cell>
          <cell r="AC259">
            <v>0</v>
          </cell>
          <cell r="AD259">
            <v>23.131954933290547</v>
          </cell>
          <cell r="AE259">
            <v>22.568017147213283</v>
          </cell>
          <cell r="AF259">
            <v>13.408529180720421</v>
          </cell>
          <cell r="AG259">
            <v>15.845567480681975</v>
          </cell>
          <cell r="AH259">
            <v>9.9094942799733499</v>
          </cell>
          <cell r="AI259">
            <v>9.5626019698965052</v>
          </cell>
          <cell r="AJ259">
            <v>9.7605826539285161</v>
          </cell>
          <cell r="AK259">
            <v>9.7605826539285161</v>
          </cell>
          <cell r="AL259">
            <v>13.386290693556724</v>
          </cell>
          <cell r="AM259">
            <v>9.9094942799733499</v>
          </cell>
          <cell r="AN259">
            <v>9.5626019698965052</v>
          </cell>
          <cell r="AO259">
            <v>9.7605826539285161</v>
          </cell>
          <cell r="AP259">
            <v>9.7605826539285161</v>
          </cell>
          <cell r="AQ259">
            <v>9.9626622590881837</v>
          </cell>
          <cell r="AR259">
            <v>9.9626622590881837</v>
          </cell>
          <cell r="AS259">
            <v>10.379459440131264</v>
          </cell>
          <cell r="AT259">
            <v>10.379459440131264</v>
          </cell>
        </row>
        <row r="262">
          <cell r="B262">
            <v>0.13352676858426435</v>
          </cell>
          <cell r="C262">
            <v>0.17111314565286531</v>
          </cell>
          <cell r="D262">
            <v>0.14332783326783533</v>
          </cell>
          <cell r="E262">
            <v>0.13202585453756682</v>
          </cell>
          <cell r="F262">
            <v>8.8934635732196746E-2</v>
          </cell>
          <cell r="G262">
            <v>0.28961777906036001</v>
          </cell>
          <cell r="H262">
            <v>2.1374653936784189E-2</v>
          </cell>
          <cell r="I262">
            <v>0.17265458790056473</v>
          </cell>
          <cell r="J262">
            <v>0.23592093985186555</v>
          </cell>
          <cell r="K262">
            <v>0.10507954926987223</v>
          </cell>
          <cell r="L262">
            <v>0.12496332755818158</v>
          </cell>
          <cell r="M262">
            <v>0</v>
          </cell>
          <cell r="N262">
            <v>4.420427204375621E-2</v>
          </cell>
          <cell r="O262">
            <v>0.23123316961074492</v>
          </cell>
          <cell r="P262">
            <v>0.14259499413970686</v>
          </cell>
          <cell r="Q262">
            <v>0.55422319579285328</v>
          </cell>
          <cell r="R262">
            <v>1.4511838836364999E-3</v>
          </cell>
          <cell r="S262">
            <v>3.5666847699550509E-2</v>
          </cell>
          <cell r="T262">
            <v>0.48389233953777139</v>
          </cell>
          <cell r="U262">
            <v>1.3023371251880582</v>
          </cell>
          <cell r="V262">
            <v>0.5894682172291702</v>
          </cell>
          <cell r="W262">
            <v>0.58817184087126329</v>
          </cell>
          <cell r="X262">
            <v>0.20170141393705593</v>
          </cell>
          <cell r="Y262">
            <v>0.70857105004816634</v>
          </cell>
          <cell r="Z262">
            <v>0.48401643306829845</v>
          </cell>
          <cell r="AA262">
            <v>0.38752632249643892</v>
          </cell>
          <cell r="AB262">
            <v>1.5801138056129034</v>
          </cell>
          <cell r="AC262">
            <v>2.5389386740258656E-3</v>
          </cell>
          <cell r="AD262">
            <v>1.1730352904058572</v>
          </cell>
          <cell r="AE262">
            <v>1.0058083580396815</v>
          </cell>
          <cell r="AF262">
            <v>0.60024152219349192</v>
          </cell>
          <cell r="AG262">
            <v>0.6763801854071898</v>
          </cell>
          <cell r="AH262">
            <v>0.4050868582210051</v>
          </cell>
          <cell r="AI262">
            <v>0.39257523667482092</v>
          </cell>
          <cell r="AJ262">
            <v>0.39231602566130119</v>
          </cell>
          <cell r="AK262">
            <v>0.39231602566130119</v>
          </cell>
          <cell r="AL262">
            <v>0.58199281553799642</v>
          </cell>
          <cell r="AM262">
            <v>0.40426605822100509</v>
          </cell>
          <cell r="AN262">
            <v>0.39257523667482092</v>
          </cell>
          <cell r="AO262">
            <v>0.39231602566130119</v>
          </cell>
          <cell r="AP262">
            <v>0.39231602566130119</v>
          </cell>
          <cell r="AQ262">
            <v>0.39205144803585673</v>
          </cell>
          <cell r="AR262">
            <v>0.39205144803585673</v>
          </cell>
          <cell r="AS262">
            <v>0.39150574621520434</v>
          </cell>
          <cell r="AT262">
            <v>0.39150574621520434</v>
          </cell>
          <cell r="BA262">
            <v>4.7445952</v>
          </cell>
        </row>
        <row r="264">
          <cell r="B264">
            <v>0.14935757477941752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VOLUMETR."/>
      <sheetName val="PLANEADAS"/>
      <sheetName val="REALES"/>
      <sheetName val="DATOS (2)"/>
      <sheetName val="PRECIOS REAL"/>
      <sheetName val="TRANSFER"/>
      <sheetName val="PRECIOS PROG."/>
      <sheetName val="PRECIOS VOL."/>
      <sheetName val="ACUM. EXPORT"/>
      <sheetName val="PRECIOS PLAN"/>
      <sheetName val="PREC. I.P"/>
      <sheetName val="PREC. TRANSF."/>
      <sheetName val="CARGAS"/>
      <sheetName val="DATOS MARG."/>
      <sheetName val="REAL"/>
      <sheetName val="PLAN"/>
      <sheetName val="VOLUM"/>
      <sheetName val="Hoja2"/>
      <sheetName val="VR"/>
      <sheetName val="OPCIONES DE SIMULACION"/>
      <sheetName val="COSTOS DE TRANSPORTE"/>
      <sheetName val="BOUNDS &amp; ROWS"/>
      <sheetName val="COMPRA MATERIA PRIMA"/>
      <sheetName val="AIU"/>
      <sheetName val="CALCULO SALARIO"/>
      <sheetName val="VOLUMETR_"/>
      <sheetName val="DATOS_(2)"/>
      <sheetName val="PRECIOS_REAL"/>
      <sheetName val="PRECIOS_PROG_"/>
      <sheetName val="PRECIOS_VOL_"/>
      <sheetName val="ACUM__EXPORT"/>
      <sheetName val="PRECIOS_PLAN"/>
      <sheetName val="PREC__I_P"/>
      <sheetName val="PREC__TRANSF_"/>
      <sheetName val="DATOS_MARG_"/>
      <sheetName val="PARAMETROS"/>
      <sheetName val="A_A310"/>
      <sheetName val="A_G105"/>
      <sheetName val="A_G200"/>
      <sheetName val="Resultados"/>
      <sheetName val="MATRIZ"/>
      <sheetName val="VOLUMETR_1"/>
      <sheetName val="DATOS_(2)1"/>
      <sheetName val="PRECIOS_REAL1"/>
      <sheetName val="PRECIOS_PROG_1"/>
      <sheetName val="PRECIOS_VOL_1"/>
      <sheetName val="ACUM__EXPORT1"/>
      <sheetName val="PRECIOS_PLAN1"/>
      <sheetName val="PREC__I_P1"/>
      <sheetName val="PREC__TRANSF_1"/>
      <sheetName val="DATOS_MARG_1"/>
      <sheetName val="OPCIONES_DE_SIMULACION"/>
      <sheetName val="COSTOS_DE_TRANSPORTE"/>
      <sheetName val="BOUNDS_&amp;_ROWS"/>
      <sheetName val="COMPRA_MATERIA_PRIMA"/>
      <sheetName val="CALCULO_SALARIO"/>
      <sheetName val="API93"/>
      <sheetName val="Prestaciones y AIU"/>
      <sheetName val="Tabla5"/>
      <sheetName val="Estimado"/>
      <sheetName val="pressure"/>
      <sheetName val="140 kbbld Cus,BCF22"/>
      <sheetName val="Equipo"/>
      <sheetName val="VOLUMETR_2"/>
      <sheetName val="DATOS_(2)2"/>
      <sheetName val="PRECIOS_REAL2"/>
      <sheetName val="PRECIOS_PROG_2"/>
      <sheetName val="PRECIOS_VOL_2"/>
      <sheetName val="ACUM__EXPORT2"/>
      <sheetName val="PRECIOS_PLAN2"/>
      <sheetName val="PREC__I_P2"/>
      <sheetName val="PREC__TRANSF_2"/>
      <sheetName val="DATOS_MARG_2"/>
      <sheetName val="OPCIONES_DE_SIMULACION1"/>
      <sheetName val="COSTOS_DE_TRANSPORTE1"/>
      <sheetName val="BOUNDS_&amp;_ROWS1"/>
      <sheetName val="COMPRA_MATERIA_PRIMA1"/>
      <sheetName val="CALCULO_SALARIO1"/>
      <sheetName val="Prestaciones_y_AIU"/>
      <sheetName val="Tablas"/>
      <sheetName val="SABANA"/>
      <sheetName val="RESUMEN"/>
      <sheetName val="original_s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INST"/>
      <sheetName val="original_sis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 AJUST"/>
      <sheetName val="CANTIDADES"/>
      <sheetName val="MANO DE OBRA"/>
      <sheetName val="APU "/>
      <sheetName val="TRANSP. EXTRAS "/>
      <sheetName val="PRECIOS TOPE"/>
      <sheetName val="MATERIALES"/>
      <sheetName val="CONCRETOS "/>
      <sheetName val="ORNAMENTACION"/>
    </sheetNames>
    <sheetDataSet>
      <sheetData sheetId="0">
        <row r="3">
          <cell r="A3" t="str">
            <v xml:space="preserve">CONSTRUCCIÓN AULA DE CLASES SEDE  
EDUCATIVA SANTA RITA, VEREDA SANTA RITA 
MUNICIPIO DE SARDINATA, NORTE DE SANTANDER </v>
          </cell>
        </row>
        <row r="10">
          <cell r="A10">
            <v>1.1000000000000001</v>
          </cell>
          <cell r="C10" t="str">
            <v>Limpieza y descapote, retiro de sobrantes e= 0,20 m</v>
          </cell>
          <cell r="D10" t="str">
            <v>M2</v>
          </cell>
        </row>
        <row r="11">
          <cell r="A11">
            <v>1.2</v>
          </cell>
          <cell r="C11" t="str">
            <v>REPLANTEO Y NIVELACIÓN DE TERRENO NATURAL</v>
          </cell>
          <cell r="D11" t="str">
            <v>M2</v>
          </cell>
        </row>
        <row r="12">
          <cell r="A12">
            <v>1.3</v>
          </cell>
          <cell r="C12" t="str">
            <v xml:space="preserve">Excavacion manual </v>
          </cell>
          <cell r="D12" t="str">
            <v>M3</v>
          </cell>
        </row>
        <row r="13">
          <cell r="A13">
            <v>1.4</v>
          </cell>
          <cell r="C13" t="str">
            <v>Relleno y compactacion manual con material de excavacion</v>
          </cell>
          <cell r="D13" t="str">
            <v>M3</v>
          </cell>
        </row>
        <row r="15">
          <cell r="A15">
            <v>2.1</v>
          </cell>
          <cell r="C15" t="str">
            <v>ACERO DE REFUERZO 60000 PSI</v>
          </cell>
          <cell r="D15" t="str">
            <v>KG</v>
          </cell>
        </row>
        <row r="17">
          <cell r="A17">
            <v>2.2000000000000002</v>
          </cell>
          <cell r="D17" t="str">
            <v>M3</v>
          </cell>
        </row>
        <row r="18">
          <cell r="A18">
            <v>2.2999999999999998</v>
          </cell>
          <cell r="D18" t="str">
            <v>M3</v>
          </cell>
        </row>
        <row r="19">
          <cell r="A19">
            <v>2.4</v>
          </cell>
          <cell r="D19" t="str">
            <v>M3</v>
          </cell>
        </row>
        <row r="20">
          <cell r="A20">
            <v>2.5</v>
          </cell>
          <cell r="C20" t="str">
            <v>Concreto Viga de cimentacion 3000 PSI</v>
          </cell>
          <cell r="D20" t="str">
            <v>M3</v>
          </cell>
        </row>
        <row r="21">
          <cell r="A21">
            <v>2.6</v>
          </cell>
          <cell r="C21" t="str">
            <v>Concreto Columnas 3000 PSI</v>
          </cell>
        </row>
        <row r="22">
          <cell r="C22" t="str">
            <v>Concreto Viga aerea 3000 PSI (,30*,30)</v>
          </cell>
        </row>
        <row r="23">
          <cell r="C23" t="str">
            <v>RETIRO DE SOBRANTES CARGUE TRANSPORTE Y DISPOSICION FINAL DE ESCOMBROS A SITIO AUTORIZADO</v>
          </cell>
        </row>
        <row r="25">
          <cell r="A25">
            <v>3.1</v>
          </cell>
          <cell r="C25" t="str">
            <v>MURO EN LADRILLO TOLETE PRENSADO e = 12CM</v>
          </cell>
          <cell r="D25" t="str">
            <v>M2</v>
          </cell>
        </row>
        <row r="27">
          <cell r="C27" t="str">
            <v>SUMINISTRO E INSTALACION DE ESTRUCTURA METALICA PARA CUBIERTAS. NORMA NSR10 TITULO F. PERFILERIA ASTM A572 GR50 Y ASTM A37. SOLDADURA E70XX. INC CERCHAS, CORREAS, TENSORES, ANCLAJES Y ACCESORIOS, LIMPIEZA SSPC-SP3, PINTURA ANTICORROSIVA 3 MILS Y ACABADO ESMALTE ALQUIDICO 3 MILS</v>
          </cell>
          <cell r="D27" t="str">
            <v>KG</v>
          </cell>
        </row>
        <row r="28">
          <cell r="C28" t="str">
            <v>SUMINISTRO E INSTALACIÓN DE LAMINA THERMOACUSTICA THEMOACUSTICA FIBROCARBONO BLANCO-BLANCO(INCLUYE TODOS LOS ACCESORIOS, TORNILLOS Y PLACAS DE FIJACIÓN NECESARIOS PARA SU CORRECTA INSTALACIÓN Y FUNCIONAMIENTO)</v>
          </cell>
          <cell r="D28" t="str">
            <v>M2</v>
          </cell>
        </row>
        <row r="29">
          <cell r="C29" t="str">
            <v>ESMALTE  S/ LAMINA LINEAL</v>
          </cell>
          <cell r="D29" t="str">
            <v>ML</v>
          </cell>
        </row>
        <row r="31">
          <cell r="C31" t="str">
            <v>TABLERO DE AUTOMÁTICOS DE 12 CIRCUITOS TIPO PESADO CON PUERTA Y CERRADURA DE CIERRE, CERRADURA Y ESPACIO TOTALIZADOR INDUSTRIAL NTQ-412T Y BARRAJE DE TIERRA AISLADA.</v>
          </cell>
          <cell r="D31" t="str">
            <v>UND</v>
          </cell>
        </row>
        <row r="32">
          <cell r="C32" t="str">
            <v>SALIDA + INTERRUPTOR DOBLE LUMINEX O EQUIVALENTE - PVC</v>
          </cell>
          <cell r="D32" t="str">
            <v>UND</v>
          </cell>
        </row>
        <row r="33">
          <cell r="C33" t="str">
            <v>SALIDA PARA LAMPARA FLUORESCENTE - EMT</v>
          </cell>
          <cell r="D33" t="str">
            <v>UND</v>
          </cell>
        </row>
        <row r="34">
          <cell r="C34" t="str">
            <v>SALIDA + TOMACORRIENTE DOBLE MONOFASICA - PVC</v>
          </cell>
          <cell r="D34" t="str">
            <v>UND</v>
          </cell>
        </row>
        <row r="37">
          <cell r="C37" t="str">
            <v>SUMINISTRO E INSTALACION DE CANAL LAMINA GALVANIZADA  Ds = 80 cm - CAL 20. INCLUYE SOPORTES, SOSCOS, REFUERZOS Y GARGOLAS DE REBOSE</v>
          </cell>
          <cell r="D37" t="str">
            <v>ML</v>
          </cell>
        </row>
        <row r="38">
          <cell r="C38" t="str">
            <v>BAJANTE LAMINA GALVANIZADA 12 x 6 - CAL. 20</v>
          </cell>
          <cell r="D38" t="str">
            <v>ML</v>
          </cell>
        </row>
        <row r="40">
          <cell r="C40" t="str">
            <v>LOSA MACIZA ENTREPISO H = 10 cm - CONCRETO 3000 PSI</v>
          </cell>
          <cell r="D40" t="str">
            <v>M2</v>
          </cell>
        </row>
        <row r="41">
          <cell r="D41" t="str">
            <v>ML</v>
          </cell>
        </row>
        <row r="42">
          <cell r="C42" t="str">
            <v>TABLETA GRES LISO DE 33 x 33 MORTERO 1:4</v>
          </cell>
          <cell r="D42" t="str">
            <v>M2</v>
          </cell>
        </row>
        <row r="44">
          <cell r="C44" t="str">
            <v xml:space="preserve">Pintura en aceite rejas, puertas </v>
          </cell>
          <cell r="D44" t="str">
            <v>M2</v>
          </cell>
        </row>
        <row r="46">
          <cell r="C46" t="str">
            <v>SUMINISTRO E INSTALACION DE PUERTA METALICA ENTAMBORADA LAMINA C.R. C18 (ANTIC - ESMALTE)</v>
          </cell>
          <cell r="D46" t="str">
            <v>M2</v>
          </cell>
        </row>
        <row r="47">
          <cell r="C47" t="str">
            <v>VENTANAS LAMINA C.R. CAL 18. (ANTIC - ESMALTE)</v>
          </cell>
          <cell r="D47" t="str">
            <v>M2</v>
          </cell>
        </row>
        <row r="50">
          <cell r="C50" t="str">
            <v>Aseo general</v>
          </cell>
          <cell r="D50" t="str">
            <v>M3</v>
          </cell>
        </row>
        <row r="51">
          <cell r="A51">
            <v>11</v>
          </cell>
        </row>
        <row r="52">
          <cell r="A52">
            <v>11.1</v>
          </cell>
          <cell r="C52" t="str">
            <v>TRANSPORTE CAMINO DESTAPADO - TROCHA</v>
          </cell>
          <cell r="D52" t="str">
            <v>Ton/Km</v>
          </cell>
        </row>
        <row r="53">
          <cell r="A53">
            <v>11.2</v>
          </cell>
          <cell r="C53" t="str">
            <v>TRANSPORTE A LOMO DE MULA CARGA DE 100 Kg</v>
          </cell>
          <cell r="D53" t="str">
            <v>KM</v>
          </cell>
        </row>
      </sheetData>
      <sheetData sheetId="1"/>
      <sheetData sheetId="2"/>
      <sheetData sheetId="3"/>
      <sheetData sheetId="4">
        <row r="20">
          <cell r="J20">
            <v>2576.5936000000002</v>
          </cell>
        </row>
        <row r="40">
          <cell r="M40">
            <v>85.962414063199986</v>
          </cell>
        </row>
        <row r="44">
          <cell r="M44">
            <v>85962.414063199991</v>
          </cell>
        </row>
      </sheetData>
      <sheetData sheetId="5">
        <row r="136">
          <cell r="B136" t="str">
            <v>TUBERIA PVC-L Ø 2" (INC. ACCESORIOS)</v>
          </cell>
        </row>
        <row r="278">
          <cell r="B278" t="str">
            <v>SARDINEL H=0.40m, e=0.15m CONCRETO 3000 PSI (Fundido en Sitio. Inc. Sumin, Formalet. y Const.)</v>
          </cell>
        </row>
      </sheetData>
      <sheetData sheetId="6"/>
      <sheetData sheetId="7"/>
      <sheetData sheetId="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 DE OBRA"/>
      <sheetName val="PRECIOS TOPE"/>
      <sheetName val="A.P.U. FINAL "/>
      <sheetName val="CANT"/>
      <sheetName val="CANT. 11.1 - 11.2 TRANSP. EXTRA"/>
      <sheetName val="MATERIALES"/>
      <sheetName val="MANO DE OBRA"/>
      <sheetName val="CONCRETOS"/>
      <sheetName val="PRESUPUESTO"/>
    </sheetNames>
    <sheetDataSet>
      <sheetData sheetId="0" refreshError="1">
        <row r="2">
          <cell r="A2" t="str">
            <v>CONSTRUCCIÓN DE RESTAURANTE - COCINA  ESCOLAR PARA LA SEDE
 EDUCATIVA LA PITA     
MUNICIPIO DE SARDINATA, NORTE DE SANTANDER</v>
          </cell>
        </row>
        <row r="7">
          <cell r="C7" t="str">
            <v xml:space="preserve">LIMPIEZA, DESCAPOTE, RETIRO SOBR. - MANUAL   H = 0,20 mts </v>
          </cell>
        </row>
        <row r="8">
          <cell r="C8" t="str">
            <v>REPLANTEO Y NIVELACIÓN DE TERRENO NATURAL</v>
          </cell>
        </row>
        <row r="9">
          <cell r="C9" t="str">
            <v xml:space="preserve">EXCAVACION MANUAL EN MATERIAL COMUN (incluye cargue y retiro) </v>
          </cell>
        </row>
        <row r="10">
          <cell r="A10">
            <v>1.4</v>
          </cell>
          <cell r="C10" t="str">
            <v>DEMOLICIÓN DE CONSTRUCCIONES EXISTENTES (INC. RETIRO DE SOBR.)</v>
          </cell>
          <cell r="D10" t="str">
            <v>M2</v>
          </cell>
        </row>
        <row r="12">
          <cell r="C12" t="str">
            <v>CONCRETO DE LIMPIEZA 1500 PSI</v>
          </cell>
        </row>
        <row r="13">
          <cell r="C13" t="str">
            <v>CONCRETO CICLOPEO - 60% CONC. 3000 PSI</v>
          </cell>
        </row>
        <row r="14">
          <cell r="C14" t="str">
            <v>CONCRETO PARA ZAPATAS 3000 PSI</v>
          </cell>
        </row>
        <row r="15">
          <cell r="C15" t="str">
            <v>CONCRETO PARA VIGAS DE CIMENTACIÓN 3000 PSI</v>
          </cell>
        </row>
        <row r="16">
          <cell r="C16" t="str">
            <v>COLUMNAS EN CONCRETO DE 3000 PSI</v>
          </cell>
        </row>
        <row r="17">
          <cell r="C17" t="str">
            <v>VIGAS AÉREAS EN CONCRETO DE 3000 PSI</v>
          </cell>
        </row>
        <row r="18">
          <cell r="C18" t="str">
            <v>LOSA MACIZA ENTREPISO H = 15 cm - CONCRETO 3000 PSI</v>
          </cell>
        </row>
        <row r="20">
          <cell r="C20" t="str">
            <v>MESONES EN CONCRETO DE 60 cm</v>
          </cell>
        </row>
        <row r="21">
          <cell r="C21" t="str">
            <v>REFUERZO Fy=2400 Kg/cm2 3/8" (INCLUYE ALAMBRE NEGRO, FIGURACIÓN Y TRASIEGO)"</v>
          </cell>
        </row>
        <row r="22">
          <cell r="C22" t="str">
            <v>REFUERZO Fy=4200 Kg/cm2 1/2" (INCLUYE ALAMBRE NEGRO, FIGURACIÓN Y TRASIEGO)</v>
          </cell>
        </row>
        <row r="23">
          <cell r="C23" t="str">
            <v>REFUERZO Fy=4200 Kg/cm2 5/8" - 3/4" (INCLUYE ALAMBRE NEGRO, FIGURACIÓN Y TRASIEGO)</v>
          </cell>
        </row>
        <row r="24">
          <cell r="C24" t="str">
            <v>RELLENO CON MATERIAL SELECCIONADO PROVENIENTE DE EXCAVACIÓN</v>
          </cell>
        </row>
        <row r="25">
          <cell r="C25" t="str">
            <v>CARGUE Y RETIRO DE ESCOMBROS Y/O MATERIAL DE EXCAVACIÓN</v>
          </cell>
        </row>
        <row r="28">
          <cell r="C28" t="str">
            <v xml:space="preserve">PAÑETE LISO SOBRE MUROS 1:4  </v>
          </cell>
        </row>
        <row r="29">
          <cell r="C29" t="str">
            <v xml:space="preserve">PAÑETE LISO BAJO PLACAS 1:4 </v>
          </cell>
        </row>
        <row r="30">
          <cell r="C30" t="str">
            <v>ENCHAPE PARED 25 x 35 - MACEDONIA CORONA Ó EQUIVALENTE</v>
          </cell>
        </row>
        <row r="32">
          <cell r="C32" t="str">
            <v>PLACA CONTRAPISO DE 8 cm - CONCRETO 3000 PSI. INCLUYE CORTE Y DILATACION</v>
          </cell>
        </row>
        <row r="33">
          <cell r="C33" t="str">
            <v>TABLETA GRES LISO DE 33 x 33 MORTERO 1:4</v>
          </cell>
        </row>
        <row r="34">
          <cell r="C34" t="str">
            <v xml:space="preserve">RELLENO EN RECEBO COMUN (Suministro, Extendido, Humedecimiento y Compactación)  </v>
          </cell>
        </row>
        <row r="36">
          <cell r="C36" t="str">
            <v>SUMINISTRO E INSTALACION DE ESTRUCTURA METALICA PARA CUBIERTAS. NORMA NSR10 TITULO F. PERFILERIA ASTM A572 GR50 Y ASTM A37. SOLDADURA E70XX. INC CERCHAS, CORREAS, TENSORES, ANCLAJES Y ACCESORIOS, LIMPIEZA SSPC-SP3, PINTURA ANTICORROSIVA 3 MILS Y ACABADO ESMALTE ALQUIDICO 3 MILS</v>
          </cell>
        </row>
        <row r="37">
          <cell r="C37" t="str">
            <v>SUMINISTRO E INSTALACION DE CUBIERTA TERMOACUSTICA UPVC BLANCO - BLANCO CON FIBRA DE CARBONO DE 2,5 MM COLOR A DEFINIR</v>
          </cell>
        </row>
        <row r="51">
          <cell r="C51" t="str">
            <v>SUMINISTRO E INSTALACION DE TANQUE PLASTICO 1000 LTS. INC. VALVULA DE FLOTADOR Y ACCESORIOS</v>
          </cell>
        </row>
        <row r="54">
          <cell r="C54" t="str">
            <v>TABLERO DE AUTOMÁTICOS DE 12 CIRCUITOS TIPO PESADO CON PUERTA Y CERRADURA DE CIERRE, CERRADURA Y ESPACIO TOTALIZADOR INDUSTRIAL NTQ-412T Y BARRAJE DE TIERRA AISLADA.</v>
          </cell>
        </row>
        <row r="63">
          <cell r="C63" t="str">
            <v>VENTANA EN LÁMINA C.R. CAL. 20 TIPO PERSIANA PARA VENTILACIÓN (ANTIC - ESMALTE)</v>
          </cell>
        </row>
        <row r="72">
          <cell r="C72" t="str">
            <v>AFINADO PISO IMPERMEABILIZADO MORTERO 1:3 H=5</v>
          </cell>
        </row>
        <row r="73">
          <cell r="C73" t="str">
            <v xml:space="preserve">PAÑETE LISO SOBRE MUROS 1:4  </v>
          </cell>
        </row>
        <row r="74">
          <cell r="C74" t="str">
            <v xml:space="preserve">SUMINISTRO E INSTALACIÓN SANITARIO DE TANQUE AVANTI </v>
          </cell>
        </row>
        <row r="75">
          <cell r="C75" t="str">
            <v>DUCHA CALYPSO MEZCLADOR (SUM E INSTALACION)</v>
          </cell>
        </row>
        <row r="76">
          <cell r="C76" t="str">
            <v>LAVAMANOS BLANCO ACUACER CON GRIFERIA (SUM E INSTALACION)</v>
          </cell>
        </row>
      </sheetData>
      <sheetData sheetId="1" refreshError="1">
        <row r="1269">
          <cell r="B1269" t="str">
            <v>TRANSPORTE A LOMO DE MULA CARGA DE 100 Kg</v>
          </cell>
          <cell r="C1269" t="str">
            <v>Km</v>
          </cell>
          <cell r="D1269">
            <v>5764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2">
          <cell r="D22">
            <v>1241.5872000000002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a No1 - preliminar"/>
      <sheetName val="CERTIFICADO DE OBRA "/>
      <sheetName val="Lista de chequeo 90%"/>
      <sheetName val="Acta Parcial  No.1 "/>
      <sheetName val="Anexo al Acta Parcial o Final"/>
      <sheetName val="SANTA RITA"/>
      <sheetName val="EL COMIENZO "/>
      <sheetName val="LA GARITA "/>
      <sheetName val="LA PITA "/>
      <sheetName val="Hoja2"/>
    </sheetNames>
    <sheetDataSet>
      <sheetData sheetId="0" refreshError="1"/>
      <sheetData sheetId="1" refreshError="1"/>
      <sheetData sheetId="2" refreshError="1"/>
      <sheetData sheetId="3">
        <row r="53">
          <cell r="O53">
            <v>2928352.9411764704</v>
          </cell>
        </row>
        <row r="100">
          <cell r="O100">
            <v>53133572.189999998</v>
          </cell>
        </row>
        <row r="109">
          <cell r="O109">
            <v>3847760.0672268914</v>
          </cell>
        </row>
        <row r="180">
          <cell r="O180">
            <v>79698845.140000001</v>
          </cell>
        </row>
        <row r="189">
          <cell r="O189">
            <v>1972207.0588235294</v>
          </cell>
        </row>
        <row r="279">
          <cell r="O279">
            <v>39137876.409999996</v>
          </cell>
        </row>
        <row r="289">
          <cell r="O289">
            <v>4401604.3193277316</v>
          </cell>
        </row>
        <row r="369">
          <cell r="O369">
            <v>26886415.469999999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CANT"/>
      <sheetName val=" transp. extra final "/>
      <sheetName val="MANO DE OBRA"/>
      <sheetName val="APU "/>
      <sheetName val="MATERIALES"/>
      <sheetName val="CONCRETOS"/>
      <sheetName val="PRECIOS TOPE POR DEP"/>
      <sheetName val="TABLA GENERAL DE  MAT."/>
      <sheetName val="PRECIOS FERRETERIA"/>
    </sheetNames>
    <sheetDataSet>
      <sheetData sheetId="0">
        <row r="2">
          <cell r="A2" t="str">
            <v>CONSTRUCCIÓN DE RESTAURANTE - COCINA ESCOLAR, PARA LA SEDE
 EDUCATIVA EL COMIENZO, VEREDA EL COMIENZO DEL 
MUNICIPIO DE SARDINATA, NORTE DE SANTANDER</v>
          </cell>
        </row>
        <row r="6">
          <cell r="C6" t="str">
            <v xml:space="preserve">LIMPIEZA, DESCAPOTE, RETIRO SOBR. - MANUAL   H = 0,20 mts </v>
          </cell>
        </row>
        <row r="7">
          <cell r="C7" t="str">
            <v>REPLANTEO Y NIVELACIÓN DE TERRENO NATURAL</v>
          </cell>
        </row>
        <row r="8">
          <cell r="C8" t="str">
            <v xml:space="preserve">EXCAVACION MANUAL EN MATERIAL COMUN (incluye cargue y retiro) </v>
          </cell>
        </row>
        <row r="10">
          <cell r="C10" t="str">
            <v>CONCRETO DE LIMPIEZA 1500 PSI</v>
          </cell>
        </row>
        <row r="11">
          <cell r="C11" t="str">
            <v>CONCRETO CICLOPEO - 60% CONC. 3000 PSI</v>
          </cell>
        </row>
        <row r="12">
          <cell r="C12" t="str">
            <v>CONCRETO PARA ZAPATAS 3000 PSI</v>
          </cell>
        </row>
        <row r="14">
          <cell r="C14" t="str">
            <v>COLUMNAS EN CONCRETO DE 3000 PSI</v>
          </cell>
        </row>
        <row r="15">
          <cell r="C15" t="str">
            <v>VIGAS AÉREAS EN CONCRETO DE 3000 PSI</v>
          </cell>
        </row>
        <row r="16">
          <cell r="C16" t="str">
            <v>LOSA MACIZA ENTREPISO H = 10 cm - CONCRETO 3000 PSI</v>
          </cell>
        </row>
        <row r="17">
          <cell r="A17" t="str">
            <v>2.7</v>
          </cell>
        </row>
        <row r="18">
          <cell r="A18" t="str">
            <v>2.8</v>
          </cell>
          <cell r="C18" t="str">
            <v>MESONES EN CONCRETO DE 60 cm</v>
          </cell>
          <cell r="D18" t="str">
            <v>ML</v>
          </cell>
        </row>
        <row r="19">
          <cell r="A19">
            <v>2.9</v>
          </cell>
        </row>
        <row r="20">
          <cell r="A20">
            <v>2.1</v>
          </cell>
        </row>
        <row r="21">
          <cell r="A21">
            <v>2.11</v>
          </cell>
        </row>
        <row r="22">
          <cell r="A22">
            <v>2.12</v>
          </cell>
          <cell r="C22" t="str">
            <v>RELLENOS COMPACTOS EN MATERIAL SELECCIONADO PROVENIENTE DE LA EXCAVACIÓN (INC. MANIPULACION, TRASIEGO E INSTALACION)</v>
          </cell>
        </row>
        <row r="23">
          <cell r="A23">
            <v>2.13</v>
          </cell>
          <cell r="C23" t="str">
            <v>CARGUE Y RETIRO DE ESCOMBROS Y/O MATERIAL DE EXCAVACIÓN</v>
          </cell>
        </row>
        <row r="25">
          <cell r="C25" t="str">
            <v>MURO EN LADRILLO TOLETE PRENSADO e = 12CM</v>
          </cell>
        </row>
        <row r="30">
          <cell r="C30" t="str">
            <v>PLACA CONTRAPISO DE 8 cm - CONCRETO 3000 PSI. INCLUYE CORTE Y DILATACION</v>
          </cell>
        </row>
        <row r="32">
          <cell r="C32" t="str">
            <v xml:space="preserve">RELLENO EN RECEBO COMUN (Suministro, Extendido, Humedecimiento y Compactación)  </v>
          </cell>
        </row>
        <row r="34">
          <cell r="C34" t="str">
            <v>SUMINISTRO E INSTALACION DE ESTRUCTURA METALICA PARA CUBIERTAS. NORMA NSR10 TITULO F. PERFILERIA ASTM A572 GR50 Y ASTM A37. SOLDADURA E70XX. INC CERCHAS, CORREAS, TENSORES, ANCLAJES Y ACCESORIOS, LIMPIEZA SSPC-SP3, PINTURA ANTICORROSIVA 3 MILS Y ACABADO ESMALTE ALQUIDICO 3 MILS</v>
          </cell>
        </row>
        <row r="35">
          <cell r="A35">
            <v>5.2</v>
          </cell>
          <cell r="C35" t="str">
            <v>SUMINISTRO E INSTALACION DE CUBIERTA TERMOACUSTICA UPVC BLANCO - BLANCO CON FIBRA DE CARBONO DE 2,5 MM COLOR A DEFINIR</v>
          </cell>
        </row>
        <row r="49">
          <cell r="C49" t="str">
            <v>SUMINISTRO E INSTALACION DE TANQUE PLASTICO 1000 LTS. INC. VALVULA DE FLOTADOR Y ACCESORIOS</v>
          </cell>
        </row>
        <row r="52">
          <cell r="C52" t="str">
            <v>TABLERO DE AUTOMÁTICOS DE 12 CIRCUITOS TIPO PESADO CON PUERTA Y CERRADURA DE CIERRE, CERRADURA Y ESPACIO TOTALIZADOR INDUSTRIAL NTQ-412T Y BARRAJE DE TIERRA AISLADA.</v>
          </cell>
        </row>
        <row r="56">
          <cell r="C56" t="str">
            <v>SALIDA PARA LAMPARA FLUORESCENTE - EMT</v>
          </cell>
        </row>
        <row r="57">
          <cell r="C57" t="str">
            <v>SUMINISTRO E INSTALACIÓN DE LUMINARIA HERMÉTICA 2X18 W SOBREPONER, 100-240 V, IRC 80, FLUJO LUMINOSO 3600, VIDA ÚTIL MAYOR A 30,000 HORAS, 6500 K. INCLUYE CONECTORES DE RESORTE, CINTA , ACCESORIOS DE FIJACIÓN Y SOPORTE. MATERIAL CERTIFICADO, GARANTIZADO E INSTALADO SEGÚN REGLAMENTACIÓN NTC 2050.</v>
          </cell>
        </row>
        <row r="61">
          <cell r="C61" t="str">
            <v>VENTANA EN LÁMINA C.R. CAL. 20 TIPO PERSIANA PARA VENTILACIÓN (ANTIC - ESMALTE)</v>
          </cell>
        </row>
        <row r="62">
          <cell r="C62" t="str">
            <v>REJA BANCARIA (ANTIC - ESMALTE)</v>
          </cell>
        </row>
      </sheetData>
      <sheetData sheetId="1"/>
      <sheetData sheetId="2"/>
      <sheetData sheetId="3"/>
      <sheetData sheetId="4">
        <row r="422">
          <cell r="I422" t="e">
            <v>#REF!</v>
          </cell>
        </row>
      </sheetData>
      <sheetData sheetId="5"/>
      <sheetData sheetId="6">
        <row r="41">
          <cell r="G41">
            <v>295575</v>
          </cell>
        </row>
      </sheetData>
      <sheetData sheetId="7">
        <row r="5">
          <cell r="D5">
            <v>10467</v>
          </cell>
        </row>
      </sheetData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79"/>
  <sheetViews>
    <sheetView showGridLines="0" showZeros="0" view="pageBreakPreview" topLeftCell="C25" zoomScale="50" zoomScaleNormal="30" zoomScaleSheetLayoutView="50" zoomScalePageLayoutView="10" workbookViewId="0">
      <selection activeCell="I270" sqref="I270"/>
    </sheetView>
  </sheetViews>
  <sheetFormatPr baseColWidth="10" defaultColWidth="11.42578125" defaultRowHeight="12"/>
  <cols>
    <col min="1" max="1" width="7.42578125" style="2" customWidth="1"/>
    <col min="2" max="2" width="12.42578125" style="2" customWidth="1"/>
    <col min="3" max="3" width="16.140625" style="2" customWidth="1"/>
    <col min="4" max="4" width="13.28515625" style="2" customWidth="1"/>
    <col min="5" max="5" width="25.42578125" style="2" customWidth="1"/>
    <col min="6" max="6" width="15.5703125" style="2" customWidth="1"/>
    <col min="7" max="7" width="2.85546875" style="2" customWidth="1"/>
    <col min="8" max="8" width="32.28515625" style="2" customWidth="1"/>
    <col min="9" max="9" width="17" style="413" customWidth="1"/>
    <col min="10" max="10" width="15.5703125" style="414" customWidth="1"/>
    <col min="11" max="11" width="29.85546875" style="423" customWidth="1"/>
    <col min="12" max="12" width="32.85546875" style="2" customWidth="1"/>
    <col min="13" max="13" width="6.140625" style="2" customWidth="1"/>
    <col min="14" max="14" width="25.140625" style="8" bestFit="1" customWidth="1"/>
    <col min="15" max="15" width="27.7109375" style="423" customWidth="1"/>
    <col min="16" max="16" width="2.42578125" style="2" bestFit="1" customWidth="1"/>
    <col min="17" max="17" width="17.7109375" style="2" customWidth="1"/>
    <col min="18" max="18" width="24.7109375" style="2" customWidth="1"/>
    <col min="19" max="19" width="5.140625" style="2" customWidth="1"/>
    <col min="20" max="20" width="15.7109375" style="2" customWidth="1"/>
    <col min="21" max="21" width="27.42578125" style="423" customWidth="1"/>
    <col min="22" max="22" width="8.7109375" style="2" customWidth="1"/>
    <col min="23" max="23" width="7" style="2" customWidth="1"/>
    <col min="24" max="24" width="4.5703125" style="8" customWidth="1"/>
    <col min="25" max="25" width="25.28515625" style="2" hidden="1" customWidth="1"/>
    <col min="26" max="26" width="29.7109375" style="2" hidden="1" customWidth="1"/>
    <col min="27" max="16384" width="11.42578125" style="2"/>
  </cols>
  <sheetData>
    <row r="1" spans="1:24" ht="12" customHeight="1">
      <c r="A1" s="1"/>
      <c r="B1" s="2" t="s">
        <v>0</v>
      </c>
      <c r="C1" s="3"/>
      <c r="D1" s="3"/>
      <c r="E1" s="3"/>
      <c r="F1" s="3"/>
      <c r="G1" s="3"/>
      <c r="H1" s="3"/>
      <c r="I1" s="4"/>
      <c r="J1" s="5"/>
      <c r="K1" s="6"/>
      <c r="L1" s="3"/>
      <c r="M1" s="3"/>
      <c r="N1" s="7"/>
      <c r="O1" s="6"/>
      <c r="P1" s="3"/>
      <c r="Q1" s="3"/>
      <c r="R1" s="3"/>
      <c r="S1" s="3"/>
      <c r="T1" s="3"/>
      <c r="U1" s="6"/>
      <c r="V1" s="3"/>
      <c r="W1" s="3"/>
    </row>
    <row r="3" spans="1:24" ht="20.25">
      <c r="B3" s="1360" t="s">
        <v>1</v>
      </c>
      <c r="C3" s="1361"/>
      <c r="D3" s="1361"/>
      <c r="E3" s="1361"/>
      <c r="F3" s="1361"/>
      <c r="G3" s="1361"/>
      <c r="H3" s="1361"/>
      <c r="I3" s="1361"/>
      <c r="J3" s="1361"/>
      <c r="K3" s="1361"/>
      <c r="L3" s="1361"/>
      <c r="M3" s="1361"/>
      <c r="N3" s="1361"/>
      <c r="O3" s="1361"/>
      <c r="P3" s="1361"/>
      <c r="Q3" s="1361"/>
      <c r="R3" s="1361"/>
      <c r="S3" s="1361"/>
      <c r="T3" s="1361"/>
      <c r="U3" s="1361"/>
      <c r="V3" s="1361"/>
      <c r="W3" s="1362"/>
    </row>
    <row r="4" spans="1:24" ht="57.75" customHeight="1">
      <c r="B4" s="1363" t="s">
        <v>2</v>
      </c>
      <c r="C4" s="1364"/>
      <c r="D4" s="1364"/>
      <c r="E4" s="1364"/>
      <c r="F4" s="1364"/>
      <c r="G4" s="1364"/>
      <c r="H4" s="1364"/>
      <c r="I4" s="1364"/>
      <c r="J4" s="1364"/>
      <c r="K4" s="1364"/>
      <c r="L4" s="1364"/>
      <c r="M4" s="1364"/>
      <c r="N4" s="1364"/>
      <c r="O4" s="1364"/>
      <c r="P4" s="1364"/>
      <c r="Q4" s="1364"/>
      <c r="R4" s="1364"/>
      <c r="S4" s="1364"/>
      <c r="T4" s="1364"/>
      <c r="U4" s="1364"/>
      <c r="V4" s="1364"/>
      <c r="W4" s="1364"/>
      <c r="X4" s="1364"/>
    </row>
    <row r="5" spans="1:24" ht="20.25">
      <c r="B5" s="1365" t="s">
        <v>3</v>
      </c>
      <c r="C5" s="1366"/>
      <c r="D5" s="1366"/>
      <c r="E5" s="1366"/>
      <c r="F5" s="1366"/>
      <c r="G5" s="1366"/>
      <c r="H5" s="1366"/>
      <c r="I5" s="1366"/>
      <c r="J5" s="1366"/>
      <c r="K5" s="1366"/>
      <c r="L5" s="1366"/>
      <c r="M5" s="1366"/>
      <c r="N5" s="1366"/>
      <c r="O5" s="1366"/>
      <c r="P5" s="1366"/>
      <c r="Q5" s="1366"/>
      <c r="R5" s="1366"/>
      <c r="S5" s="1366"/>
      <c r="T5" s="1366"/>
      <c r="U5" s="1366"/>
      <c r="V5" s="1366"/>
      <c r="W5" s="1367"/>
    </row>
    <row r="6" spans="1:24" ht="15.75">
      <c r="B6" s="9" t="s">
        <v>4</v>
      </c>
      <c r="C6" s="10"/>
      <c r="D6" s="10"/>
      <c r="E6" s="11"/>
      <c r="F6" s="12"/>
      <c r="G6" s="12"/>
      <c r="H6" s="13"/>
      <c r="I6" s="14"/>
      <c r="J6" s="15"/>
      <c r="K6" s="16" t="s">
        <v>5</v>
      </c>
      <c r="L6" s="13"/>
      <c r="N6" s="17"/>
      <c r="O6" s="18"/>
      <c r="P6" s="13"/>
      <c r="Q6" s="13"/>
      <c r="R6" s="19"/>
      <c r="S6" s="19" t="s">
        <v>6</v>
      </c>
      <c r="T6" s="19"/>
      <c r="U6" s="483">
        <v>1</v>
      </c>
      <c r="V6" s="13"/>
      <c r="W6" s="21"/>
    </row>
    <row r="7" spans="1:24" s="22" customFormat="1" ht="17.100000000000001" customHeight="1">
      <c r="B7" s="9"/>
      <c r="C7" s="10"/>
      <c r="D7" s="10"/>
      <c r="E7" s="23"/>
      <c r="F7" s="23"/>
      <c r="G7" s="23"/>
      <c r="H7" s="23"/>
      <c r="I7" s="14"/>
      <c r="J7" s="15"/>
      <c r="K7" s="24"/>
      <c r="L7" s="23"/>
      <c r="M7" s="23"/>
      <c r="N7" s="25"/>
      <c r="O7" s="26"/>
      <c r="P7" s="23"/>
      <c r="Q7" s="23"/>
      <c r="R7" s="10"/>
      <c r="S7" s="10" t="s">
        <v>7</v>
      </c>
      <c r="T7" s="23"/>
      <c r="U7" s="26" t="s">
        <v>8</v>
      </c>
      <c r="V7" s="23"/>
      <c r="W7" s="27"/>
      <c r="X7" s="28"/>
    </row>
    <row r="8" spans="1:24" s="29" customFormat="1" ht="10.15" customHeight="1">
      <c r="B8" s="30"/>
      <c r="C8" s="13"/>
      <c r="D8" s="13"/>
      <c r="E8" s="13"/>
      <c r="F8" s="13"/>
      <c r="G8" s="13"/>
      <c r="H8" s="13"/>
      <c r="I8" s="14"/>
      <c r="J8" s="15"/>
      <c r="K8" s="20"/>
      <c r="L8" s="13"/>
      <c r="M8" s="13"/>
      <c r="N8" s="31"/>
      <c r="O8" s="20"/>
      <c r="P8" s="13"/>
      <c r="Q8" s="13"/>
      <c r="R8" s="13"/>
      <c r="S8" s="13"/>
      <c r="T8" s="13"/>
      <c r="U8" s="20"/>
      <c r="V8" s="13"/>
      <c r="W8" s="21"/>
      <c r="X8" s="32"/>
    </row>
    <row r="9" spans="1:24" s="29" customFormat="1" ht="16.5" customHeight="1">
      <c r="B9" s="33" t="s">
        <v>9</v>
      </c>
      <c r="C9" s="34"/>
      <c r="D9" s="35" t="s">
        <v>10</v>
      </c>
      <c r="E9" s="36"/>
      <c r="F9" s="43"/>
      <c r="G9" s="43"/>
      <c r="H9" s="43"/>
      <c r="I9" s="14"/>
      <c r="J9" s="1368" t="s">
        <v>11</v>
      </c>
      <c r="K9" s="1368"/>
      <c r="L9" s="1369" t="s">
        <v>12</v>
      </c>
      <c r="M9" s="1369"/>
      <c r="N9" s="1369"/>
      <c r="O9" s="1369"/>
      <c r="P9" s="1369"/>
      <c r="Q9" s="1369"/>
      <c r="R9" s="1369"/>
      <c r="S9" s="1369"/>
      <c r="T9" s="1369"/>
      <c r="U9" s="1369"/>
      <c r="V9" s="1369"/>
      <c r="W9" s="21"/>
      <c r="X9" s="32"/>
    </row>
    <row r="10" spans="1:24" s="29" customFormat="1" ht="12.95" customHeight="1">
      <c r="B10" s="37"/>
      <c r="C10" s="38"/>
      <c r="D10" s="38"/>
      <c r="E10" s="38"/>
      <c r="F10" s="38"/>
      <c r="G10" s="38"/>
      <c r="H10" s="38"/>
      <c r="I10" s="14"/>
      <c r="J10" s="39"/>
      <c r="K10" s="40"/>
      <c r="L10" s="1369"/>
      <c r="M10" s="1369"/>
      <c r="N10" s="1369"/>
      <c r="O10" s="1369"/>
      <c r="P10" s="1369"/>
      <c r="Q10" s="1369"/>
      <c r="R10" s="1369"/>
      <c r="S10" s="1369"/>
      <c r="T10" s="1369"/>
      <c r="U10" s="1369"/>
      <c r="V10" s="1369"/>
      <c r="W10" s="21"/>
      <c r="X10" s="32"/>
    </row>
    <row r="11" spans="1:24" s="29" customFormat="1" ht="44.25" customHeight="1">
      <c r="B11" s="33" t="s">
        <v>13</v>
      </c>
      <c r="C11" s="34"/>
      <c r="D11" s="1370" t="s">
        <v>14</v>
      </c>
      <c r="E11" s="1370"/>
      <c r="F11" s="1370"/>
      <c r="G11" s="1370"/>
      <c r="H11" s="1370"/>
      <c r="I11" s="1370"/>
      <c r="J11" s="39"/>
      <c r="K11" s="41"/>
      <c r="L11" s="1369"/>
      <c r="M11" s="1369"/>
      <c r="N11" s="1369"/>
      <c r="O11" s="1369"/>
      <c r="P11" s="1369"/>
      <c r="Q11" s="1369"/>
      <c r="R11" s="1369"/>
      <c r="S11" s="1369"/>
      <c r="T11" s="1369"/>
      <c r="U11" s="1369"/>
      <c r="V11" s="1369"/>
      <c r="W11" s="21"/>
      <c r="X11" s="32"/>
    </row>
    <row r="12" spans="1:24" s="29" customFormat="1" ht="22.5" customHeight="1">
      <c r="B12" s="37"/>
      <c r="C12" s="38"/>
      <c r="D12" s="42"/>
      <c r="E12" s="42"/>
      <c r="F12" s="42"/>
      <c r="G12" s="42"/>
      <c r="H12" s="42"/>
      <c r="I12" s="14"/>
      <c r="J12" s="1376" t="s">
        <v>15</v>
      </c>
      <c r="K12" s="1376"/>
      <c r="L12" s="43" t="s">
        <v>16</v>
      </c>
      <c r="M12" s="1377">
        <v>80</v>
      </c>
      <c r="N12" s="1377"/>
      <c r="O12" s="44"/>
      <c r="P12" s="13"/>
      <c r="Q12" s="13"/>
      <c r="R12" s="13"/>
      <c r="S12" s="13"/>
      <c r="T12" s="13"/>
      <c r="U12" s="44"/>
      <c r="V12" s="13"/>
      <c r="W12" s="21"/>
      <c r="X12" s="32"/>
    </row>
    <row r="13" spans="1:24" s="29" customFormat="1" ht="12.95" customHeight="1">
      <c r="B13" s="37"/>
      <c r="C13" s="38"/>
      <c r="D13" s="42"/>
      <c r="E13" s="42"/>
      <c r="F13" s="42"/>
      <c r="G13" s="42"/>
      <c r="H13" s="42"/>
      <c r="I13" s="14"/>
      <c r="J13" s="635"/>
      <c r="K13" s="45"/>
      <c r="L13" s="43"/>
      <c r="M13" s="46"/>
      <c r="N13" s="47"/>
      <c r="O13" s="44"/>
      <c r="P13" s="13"/>
      <c r="Q13" s="13"/>
      <c r="R13" s="13"/>
      <c r="S13" s="13"/>
      <c r="T13" s="13"/>
      <c r="U13" s="44"/>
      <c r="V13" s="13"/>
      <c r="W13" s="21"/>
      <c r="X13" s="32"/>
    </row>
    <row r="14" spans="1:24" s="22" customFormat="1" ht="17.100000000000001" customHeight="1">
      <c r="B14" s="33" t="s">
        <v>17</v>
      </c>
      <c r="C14" s="34"/>
      <c r="D14" s="1378" t="s">
        <v>18</v>
      </c>
      <c r="E14" s="1378"/>
      <c r="F14" s="48"/>
      <c r="G14" s="48"/>
      <c r="H14" s="49"/>
      <c r="I14" s="50"/>
      <c r="J14" s="1371" t="s">
        <v>19</v>
      </c>
      <c r="K14" s="1371"/>
      <c r="L14" s="43" t="s">
        <v>16</v>
      </c>
      <c r="M14" s="51"/>
      <c r="N14" s="52" t="s">
        <v>20</v>
      </c>
      <c r="O14" s="44"/>
      <c r="P14" s="53"/>
      <c r="Q14" s="34" t="s">
        <v>21</v>
      </c>
      <c r="R14" s="34"/>
      <c r="S14" s="10" t="s">
        <v>16</v>
      </c>
      <c r="T14" s="1379" t="s">
        <v>22</v>
      </c>
      <c r="U14" s="1379"/>
      <c r="V14" s="13"/>
      <c r="W14" s="21"/>
      <c r="X14" s="28"/>
    </row>
    <row r="15" spans="1:24" s="29" customFormat="1" ht="12.95" customHeight="1">
      <c r="B15" s="37"/>
      <c r="C15" s="38"/>
      <c r="D15" s="38"/>
      <c r="E15" s="38"/>
      <c r="F15" s="38"/>
      <c r="G15" s="38"/>
      <c r="H15" s="38"/>
      <c r="I15" s="14"/>
      <c r="J15" s="54"/>
      <c r="K15" s="55"/>
      <c r="L15" s="38"/>
      <c r="M15" s="46"/>
      <c r="N15" s="47"/>
      <c r="O15" s="20"/>
      <c r="P15" s="53"/>
      <c r="Q15" s="42"/>
      <c r="R15" s="42"/>
      <c r="S15" s="13"/>
      <c r="T15" s="640"/>
      <c r="U15" s="44"/>
      <c r="V15" s="13"/>
      <c r="W15" s="21"/>
      <c r="X15" s="32"/>
    </row>
    <row r="16" spans="1:24" s="22" customFormat="1" ht="17.100000000000001" customHeight="1">
      <c r="B16" s="56" t="s">
        <v>23</v>
      </c>
      <c r="C16" s="34"/>
      <c r="D16" s="1380">
        <v>5791845</v>
      </c>
      <c r="E16" s="1380"/>
      <c r="F16" s="38"/>
      <c r="G16" s="38"/>
      <c r="H16" s="38"/>
      <c r="I16" s="14"/>
      <c r="J16" s="1371" t="s">
        <v>24</v>
      </c>
      <c r="K16" s="1371"/>
      <c r="L16" s="641" t="s">
        <v>16</v>
      </c>
      <c r="M16" s="46"/>
      <c r="N16" s="47" t="s">
        <v>25</v>
      </c>
      <c r="O16" s="24"/>
      <c r="P16" s="53"/>
      <c r="Q16" s="34" t="s">
        <v>26</v>
      </c>
      <c r="R16" s="34"/>
      <c r="S16" s="10" t="s">
        <v>16</v>
      </c>
      <c r="T16" s="1381" t="s">
        <v>27</v>
      </c>
      <c r="U16" s="1381"/>
      <c r="V16" s="13"/>
      <c r="W16" s="21"/>
      <c r="X16" s="28"/>
    </row>
    <row r="17" spans="2:24" s="29" customFormat="1" ht="12.95" customHeight="1">
      <c r="B17" s="37"/>
      <c r="C17" s="38"/>
      <c r="D17" s="38"/>
      <c r="E17" s="38"/>
      <c r="F17" s="38"/>
      <c r="G17" s="38"/>
      <c r="H17" s="38"/>
      <c r="I17" s="14"/>
      <c r="J17" s="54"/>
      <c r="K17" s="41"/>
      <c r="L17" s="42"/>
      <c r="M17" s="46"/>
      <c r="N17" s="47"/>
      <c r="O17" s="20"/>
      <c r="P17" s="53"/>
      <c r="Q17" s="42"/>
      <c r="R17" s="42"/>
      <c r="S17" s="13"/>
      <c r="T17" s="640"/>
      <c r="U17" s="44"/>
      <c r="V17" s="13"/>
      <c r="W17" s="21"/>
      <c r="X17" s="32"/>
    </row>
    <row r="18" spans="2:24" s="22" customFormat="1" ht="25.5" customHeight="1">
      <c r="B18" s="33" t="s">
        <v>28</v>
      </c>
      <c r="C18" s="34"/>
      <c r="D18" s="36" t="s">
        <v>29</v>
      </c>
      <c r="E18" s="36"/>
      <c r="F18" s="42"/>
      <c r="G18" s="42"/>
      <c r="H18"/>
      <c r="I18" s="14"/>
      <c r="J18" s="1371" t="s">
        <v>30</v>
      </c>
      <c r="K18" s="1371"/>
      <c r="L18" s="641" t="s">
        <v>16</v>
      </c>
      <c r="M18" s="1372">
        <v>1150000000</v>
      </c>
      <c r="N18" s="1372"/>
      <c r="O18" s="57"/>
      <c r="P18" s="53"/>
      <c r="Q18" s="34" t="s">
        <v>31</v>
      </c>
      <c r="R18" s="34"/>
      <c r="S18" s="10" t="s">
        <v>16</v>
      </c>
      <c r="T18" s="1373" t="s">
        <v>32</v>
      </c>
      <c r="U18" s="1373"/>
      <c r="V18" s="13"/>
      <c r="W18" s="21"/>
      <c r="X18" s="28"/>
    </row>
    <row r="19" spans="2:24" s="22" customFormat="1" ht="24.75" customHeight="1">
      <c r="B19" s="33"/>
      <c r="C19" s="34"/>
      <c r="D19" s="36"/>
      <c r="E19" s="36"/>
      <c r="F19" s="42"/>
      <c r="G19" s="42"/>
      <c r="H19" s="42"/>
      <c r="I19" s="14"/>
      <c r="J19" s="54"/>
      <c r="K19" s="55"/>
      <c r="L19" s="34"/>
      <c r="M19" s="58"/>
      <c r="N19" s="59"/>
      <c r="O19" s="57"/>
      <c r="P19" s="53"/>
      <c r="Q19" s="34" t="s">
        <v>33</v>
      </c>
      <c r="R19" s="34"/>
      <c r="S19" s="10" t="s">
        <v>16</v>
      </c>
      <c r="T19" s="1374"/>
      <c r="U19" s="1374"/>
      <c r="V19" s="13"/>
      <c r="W19" s="21"/>
      <c r="X19" s="28"/>
    </row>
    <row r="20" spans="2:24" s="22" customFormat="1" ht="15.75">
      <c r="B20" s="33" t="s">
        <v>34</v>
      </c>
      <c r="C20" s="34"/>
      <c r="D20" s="1370" t="s">
        <v>35</v>
      </c>
      <c r="E20" s="1370"/>
      <c r="F20" s="1370"/>
      <c r="G20" s="1370"/>
      <c r="H20" s="1370"/>
      <c r="I20" s="1370"/>
      <c r="J20" s="1371" t="s">
        <v>36</v>
      </c>
      <c r="K20" s="1371"/>
      <c r="L20" s="60">
        <v>0.1</v>
      </c>
      <c r="M20" s="1375">
        <f>M18*L20</f>
        <v>115000000</v>
      </c>
      <c r="N20" s="1375"/>
      <c r="O20" s="57"/>
      <c r="P20" s="53"/>
      <c r="Q20" s="42"/>
      <c r="R20" s="42"/>
      <c r="S20" s="13"/>
      <c r="T20" s="640"/>
      <c r="U20" s="44"/>
      <c r="V20" s="13"/>
      <c r="W20" s="21"/>
      <c r="X20" s="28"/>
    </row>
    <row r="21" spans="2:24" s="22" customFormat="1" ht="18" customHeight="1">
      <c r="B21" s="37"/>
      <c r="C21" s="38"/>
      <c r="D21" s="38"/>
      <c r="E21" s="42"/>
      <c r="F21" s="42"/>
      <c r="G21" s="42"/>
      <c r="H21" s="42"/>
      <c r="I21" s="14"/>
      <c r="J21" s="54"/>
      <c r="K21" s="61"/>
      <c r="L21" s="42"/>
      <c r="M21" s="62"/>
      <c r="N21" s="47"/>
      <c r="O21" s="57"/>
      <c r="P21" s="53"/>
      <c r="Q21" s="34" t="s">
        <v>37</v>
      </c>
      <c r="R21" s="34"/>
      <c r="S21" s="10" t="s">
        <v>16</v>
      </c>
      <c r="T21" s="1374"/>
      <c r="U21" s="1374"/>
      <c r="V21" s="13"/>
      <c r="W21" s="21"/>
      <c r="X21" s="28"/>
    </row>
    <row r="22" spans="2:24" s="22" customFormat="1" ht="15.75">
      <c r="B22" s="33" t="s">
        <v>38</v>
      </c>
      <c r="C22" s="34"/>
      <c r="D22" s="1382" t="s">
        <v>39</v>
      </c>
      <c r="E22" s="1383"/>
      <c r="F22" s="42"/>
      <c r="G22" s="42"/>
      <c r="H22" s="42"/>
      <c r="I22" s="14"/>
      <c r="J22" s="1371" t="s">
        <v>40</v>
      </c>
      <c r="K22" s="1371"/>
      <c r="L22" s="641" t="s">
        <v>16</v>
      </c>
      <c r="M22" s="1372"/>
      <c r="N22" s="1372"/>
      <c r="O22" s="57"/>
      <c r="P22" s="53"/>
      <c r="Q22" s="34" t="s">
        <v>41</v>
      </c>
      <c r="R22" s="34"/>
      <c r="S22" s="34" t="s">
        <v>16</v>
      </c>
      <c r="T22" s="1374"/>
      <c r="U22" s="1374"/>
      <c r="V22" s="13"/>
      <c r="W22" s="21"/>
      <c r="X22" s="28"/>
    </row>
    <row r="23" spans="2:24" s="22" customFormat="1" ht="22.5" customHeight="1">
      <c r="B23" s="63"/>
      <c r="C23" s="64"/>
      <c r="D23" s="64"/>
      <c r="E23" s="64"/>
      <c r="F23" s="42"/>
      <c r="G23" s="42"/>
      <c r="H23" s="42"/>
      <c r="I23" s="14"/>
      <c r="J23" s="1371" t="s">
        <v>42</v>
      </c>
      <c r="K23" s="1371"/>
      <c r="L23" s="42"/>
      <c r="M23" s="1372"/>
      <c r="N23" s="1372"/>
      <c r="O23" s="57"/>
      <c r="P23" s="53"/>
      <c r="Q23" s="34" t="s">
        <v>43</v>
      </c>
      <c r="R23" s="34"/>
      <c r="S23" s="10" t="s">
        <v>16</v>
      </c>
      <c r="T23" s="1374"/>
      <c r="U23" s="1374"/>
      <c r="V23" s="13"/>
      <c r="W23" s="21"/>
      <c r="X23" s="28"/>
    </row>
    <row r="24" spans="2:24" s="22" customFormat="1" ht="23.25" customHeight="1">
      <c r="B24" s="63"/>
      <c r="C24" s="64"/>
      <c r="D24" s="64"/>
      <c r="E24" s="64"/>
      <c r="F24" s="42"/>
      <c r="G24" s="42"/>
      <c r="H24" s="42"/>
      <c r="I24" s="14"/>
      <c r="J24" s="65"/>
      <c r="K24" s="41"/>
      <c r="L24" s="42"/>
      <c r="M24" s="66"/>
      <c r="N24" s="67"/>
      <c r="O24" s="57"/>
      <c r="P24" s="53"/>
      <c r="Q24" s="34" t="s">
        <v>44</v>
      </c>
      <c r="R24" s="34"/>
      <c r="S24" s="10" t="s">
        <v>16</v>
      </c>
      <c r="T24" s="1374"/>
      <c r="U24" s="1374"/>
      <c r="V24" s="13"/>
      <c r="W24" s="21"/>
      <c r="X24" s="28"/>
    </row>
    <row r="25" spans="2:24" s="22" customFormat="1" ht="15.75">
      <c r="B25" s="56" t="s">
        <v>23</v>
      </c>
      <c r="C25" s="64"/>
      <c r="D25" s="1380">
        <v>9099273</v>
      </c>
      <c r="E25" s="1380"/>
      <c r="F25" s="42"/>
      <c r="G25" s="42"/>
      <c r="H25" s="42"/>
      <c r="I25" s="14"/>
      <c r="J25" s="1371" t="s">
        <v>45</v>
      </c>
      <c r="K25" s="1371"/>
      <c r="L25" s="641" t="s">
        <v>16</v>
      </c>
      <c r="M25" s="1375">
        <f>+M18+M22+M23</f>
        <v>1150000000</v>
      </c>
      <c r="N25" s="1375"/>
      <c r="O25" s="57"/>
      <c r="P25" s="53"/>
      <c r="U25" s="68"/>
      <c r="V25" s="13"/>
      <c r="W25" s="21"/>
      <c r="X25" s="28"/>
    </row>
    <row r="26" spans="2:24" s="22" customFormat="1" ht="18" customHeight="1">
      <c r="B26" s="33"/>
      <c r="C26" s="34"/>
      <c r="D26" s="36"/>
      <c r="E26" s="36"/>
      <c r="F26" s="42"/>
      <c r="G26" s="42"/>
      <c r="H26" s="42"/>
      <c r="I26" s="14"/>
      <c r="J26" s="1371"/>
      <c r="K26" s="1371"/>
      <c r="L26" s="34"/>
      <c r="M26" s="58"/>
      <c r="N26" s="59"/>
      <c r="O26" s="57"/>
      <c r="P26" s="53"/>
      <c r="Q26" s="34" t="s">
        <v>46</v>
      </c>
      <c r="R26" s="34"/>
      <c r="S26" s="10" t="s">
        <v>16</v>
      </c>
      <c r="T26" s="1374"/>
      <c r="U26" s="1374"/>
      <c r="V26" s="13"/>
      <c r="W26" s="21"/>
      <c r="X26" s="28"/>
    </row>
    <row r="27" spans="2:24" s="22" customFormat="1" ht="17.100000000000001" customHeight="1" thickBot="1">
      <c r="B27" s="1391" t="s">
        <v>47</v>
      </c>
      <c r="C27" s="1392"/>
      <c r="D27" s="1392"/>
      <c r="E27" s="1392"/>
      <c r="F27" s="1392"/>
      <c r="G27" s="1392"/>
      <c r="H27" s="1392"/>
      <c r="I27" s="1392"/>
      <c r="J27" s="1392"/>
      <c r="K27" s="1392"/>
      <c r="L27" s="69"/>
      <c r="M27" s="70"/>
      <c r="N27" s="71"/>
      <c r="O27" s="72"/>
      <c r="P27" s="73"/>
      <c r="Q27" s="74"/>
      <c r="R27" s="74"/>
      <c r="S27" s="75"/>
      <c r="T27" s="76"/>
      <c r="U27" s="77"/>
      <c r="V27" s="78"/>
      <c r="W27" s="79"/>
      <c r="X27" s="28"/>
    </row>
    <row r="28" spans="2:24" s="22" customFormat="1" ht="17.100000000000001" customHeight="1">
      <c r="B28" s="80" t="s">
        <v>48</v>
      </c>
      <c r="C28" s="699" t="s">
        <v>49</v>
      </c>
      <c r="D28" s="699" t="s">
        <v>50</v>
      </c>
      <c r="E28" s="1393" t="s">
        <v>51</v>
      </c>
      <c r="F28" s="1394"/>
      <c r="G28" s="81"/>
      <c r="H28" s="82" t="s">
        <v>52</v>
      </c>
      <c r="I28" s="1395" t="s">
        <v>53</v>
      </c>
      <c r="J28" s="1395"/>
      <c r="K28" s="83" t="s">
        <v>54</v>
      </c>
      <c r="L28" s="69"/>
      <c r="M28" s="70"/>
      <c r="N28" s="71"/>
      <c r="O28" s="72"/>
      <c r="P28" s="73"/>
      <c r="Q28" s="74"/>
      <c r="R28" s="74"/>
      <c r="S28" s="75"/>
      <c r="T28" s="1396"/>
      <c r="U28" s="1396"/>
      <c r="V28" s="78"/>
      <c r="W28" s="79"/>
      <c r="X28" s="28"/>
    </row>
    <row r="29" spans="2:24" s="22" customFormat="1" ht="15">
      <c r="B29" s="84" t="s">
        <v>55</v>
      </c>
      <c r="C29" s="85" t="s">
        <v>56</v>
      </c>
      <c r="D29" s="86">
        <v>43816</v>
      </c>
      <c r="E29" s="87">
        <v>150000000</v>
      </c>
      <c r="F29" s="88">
        <f>E29/E33</f>
        <v>0.13043478260869565</v>
      </c>
      <c r="G29" s="89"/>
      <c r="H29" s="90">
        <f>+E33-R261</f>
        <v>1150000000</v>
      </c>
      <c r="I29" s="1384">
        <f>+O31</f>
        <v>121607741</v>
      </c>
      <c r="J29" s="1385"/>
      <c r="K29" s="91">
        <f>+H29-I29</f>
        <v>1028392259</v>
      </c>
      <c r="L29" s="92"/>
      <c r="M29" s="70"/>
      <c r="N29" s="71"/>
      <c r="O29" s="72"/>
      <c r="P29" s="73"/>
      <c r="Q29" s="74"/>
      <c r="R29" s="74"/>
      <c r="S29" s="75"/>
      <c r="T29" s="1397"/>
      <c r="U29" s="1397"/>
      <c r="V29" s="78"/>
      <c r="W29" s="79"/>
      <c r="X29" s="28"/>
    </row>
    <row r="30" spans="2:24" s="29" customFormat="1" ht="18" customHeight="1">
      <c r="B30" s="84" t="s">
        <v>55</v>
      </c>
      <c r="C30" s="85" t="s">
        <v>57</v>
      </c>
      <c r="D30" s="86">
        <v>43816</v>
      </c>
      <c r="E30" s="87">
        <v>500000000</v>
      </c>
      <c r="F30" s="88">
        <f>E30/E33</f>
        <v>0.43478260869565216</v>
      </c>
      <c r="G30" s="89"/>
      <c r="H30" s="90"/>
      <c r="I30" s="1384"/>
      <c r="J30" s="1385"/>
      <c r="K30" s="91">
        <f>+H30-I30</f>
        <v>0</v>
      </c>
      <c r="L30" s="93"/>
      <c r="M30" s="93"/>
      <c r="N30" s="71"/>
      <c r="O30" s="94"/>
      <c r="P30" s="93"/>
      <c r="Q30" s="78"/>
      <c r="R30" s="78"/>
      <c r="S30" s="78"/>
      <c r="T30" s="78"/>
      <c r="U30" s="95"/>
      <c r="V30" s="78"/>
      <c r="W30" s="79"/>
      <c r="X30" s="32"/>
    </row>
    <row r="31" spans="2:24" s="22" customFormat="1" ht="18" customHeight="1">
      <c r="B31" s="84" t="s">
        <v>55</v>
      </c>
      <c r="C31" s="85" t="s">
        <v>58</v>
      </c>
      <c r="D31" s="86">
        <v>43816</v>
      </c>
      <c r="E31" s="87">
        <v>500000000</v>
      </c>
      <c r="F31" s="96">
        <f>E31/E33</f>
        <v>0.43478260869565216</v>
      </c>
      <c r="G31" s="89"/>
      <c r="H31" s="90"/>
      <c r="I31" s="1384"/>
      <c r="J31" s="1385"/>
      <c r="K31" s="91">
        <f>+H31-I31</f>
        <v>0</v>
      </c>
      <c r="L31" s="1386" t="s">
        <v>59</v>
      </c>
      <c r="M31" s="1386"/>
      <c r="N31" s="1386"/>
      <c r="O31" s="1387">
        <f>TRUNC(O261,0)</f>
        <v>121607741</v>
      </c>
      <c r="P31" s="1387"/>
      <c r="Q31" s="1388"/>
      <c r="R31" s="1388"/>
      <c r="S31" s="1388"/>
      <c r="T31" s="1388"/>
      <c r="U31" s="1388"/>
      <c r="V31" s="1388"/>
      <c r="W31" s="97"/>
      <c r="X31" s="28"/>
    </row>
    <row r="32" spans="2:24" s="22" customFormat="1" ht="18" customHeight="1">
      <c r="B32" s="98"/>
      <c r="C32" s="99"/>
      <c r="D32" s="99"/>
      <c r="E32" s="100"/>
      <c r="F32" s="101"/>
      <c r="G32" s="538"/>
      <c r="H32" s="102"/>
      <c r="I32" s="1389"/>
      <c r="J32" s="1390"/>
      <c r="K32" s="103">
        <f>+F32-I32</f>
        <v>0</v>
      </c>
      <c r="L32" s="104"/>
      <c r="M32" s="105"/>
      <c r="N32" s="106"/>
      <c r="O32" s="107"/>
      <c r="P32" s="108"/>
      <c r="Q32" s="109"/>
      <c r="R32" s="109"/>
      <c r="S32" s="109"/>
      <c r="T32" s="109"/>
      <c r="U32" s="110"/>
      <c r="V32" s="109"/>
      <c r="W32" s="97"/>
      <c r="X32" s="28"/>
    </row>
    <row r="33" spans="2:24" s="22" customFormat="1" ht="18" customHeight="1" thickBot="1">
      <c r="B33" s="111"/>
      <c r="C33" s="112"/>
      <c r="D33" s="113"/>
      <c r="E33" s="114">
        <f>SUM(E29:E32)</f>
        <v>1150000000</v>
      </c>
      <c r="F33" s="115">
        <v>1</v>
      </c>
      <c r="G33" s="116"/>
      <c r="H33" s="117">
        <f>SUM(H29:H32)</f>
        <v>1150000000</v>
      </c>
      <c r="I33" s="1408">
        <f>SUM(I29:J32)</f>
        <v>121607741</v>
      </c>
      <c r="J33" s="1409"/>
      <c r="K33" s="118">
        <f>SUM(K29:K32)</f>
        <v>1028392259</v>
      </c>
      <c r="L33" s="119"/>
      <c r="M33" s="119"/>
      <c r="N33" s="146"/>
      <c r="O33" s="120"/>
      <c r="P33" s="75"/>
      <c r="Q33" s="121"/>
      <c r="R33" s="119"/>
      <c r="S33" s="119"/>
      <c r="T33" s="119"/>
      <c r="U33" s="120"/>
      <c r="V33" s="119"/>
      <c r="W33" s="122"/>
      <c r="X33" s="28"/>
    </row>
    <row r="34" spans="2:24" ht="12.75">
      <c r="B34" s="1410" t="s">
        <v>60</v>
      </c>
      <c r="C34" s="1398"/>
      <c r="D34" s="1398"/>
      <c r="E34" s="1398"/>
      <c r="F34" s="1398"/>
      <c r="G34" s="1398"/>
      <c r="H34" s="1398"/>
      <c r="I34" s="1398"/>
      <c r="J34" s="1398"/>
      <c r="K34" s="1398"/>
      <c r="L34" s="1411"/>
      <c r="M34" s="1411"/>
      <c r="N34" s="1411"/>
      <c r="O34" s="1411"/>
      <c r="P34" s="1411"/>
      <c r="Q34" s="1411"/>
      <c r="R34" s="1411"/>
      <c r="S34" s="1411"/>
      <c r="T34" s="1411"/>
      <c r="U34" s="1411"/>
      <c r="V34" s="1411"/>
      <c r="W34" s="1412"/>
    </row>
    <row r="35" spans="2:24" ht="18" customHeight="1">
      <c r="B35" s="123"/>
      <c r="C35" s="124"/>
      <c r="D35" s="124"/>
      <c r="E35" s="125" t="s">
        <v>61</v>
      </c>
      <c r="F35" s="124"/>
      <c r="G35" s="124"/>
      <c r="H35" s="124"/>
      <c r="I35" s="126"/>
      <c r="J35" s="127"/>
      <c r="K35" s="128"/>
      <c r="L35" s="124"/>
      <c r="M35" s="124"/>
      <c r="N35" s="129"/>
      <c r="O35" s="130"/>
      <c r="P35" s="124"/>
      <c r="Q35" s="124"/>
      <c r="R35" s="124"/>
      <c r="S35" s="124"/>
      <c r="T35" s="123"/>
      <c r="U35" s="130"/>
      <c r="V35" s="124"/>
      <c r="W35" s="131"/>
    </row>
    <row r="36" spans="2:24" ht="10.15" customHeight="1" thickBot="1">
      <c r="B36" s="132"/>
      <c r="C36" s="73"/>
      <c r="D36" s="73"/>
      <c r="E36" s="73"/>
      <c r="F36" s="73"/>
      <c r="G36" s="73"/>
      <c r="H36" s="73"/>
      <c r="I36" s="133"/>
      <c r="J36" s="134"/>
      <c r="K36" s="135"/>
      <c r="L36" s="73"/>
      <c r="M36" s="73"/>
      <c r="N36" s="136"/>
      <c r="O36" s="513"/>
      <c r="P36" s="73"/>
      <c r="Q36" s="73"/>
      <c r="R36" s="73"/>
      <c r="S36" s="73"/>
      <c r="T36" s="132"/>
      <c r="U36" s="513"/>
      <c r="V36" s="73"/>
      <c r="W36" s="137"/>
    </row>
    <row r="37" spans="2:24" ht="18" customHeight="1" thickBot="1">
      <c r="B37" s="138"/>
      <c r="C37" s="75" t="s">
        <v>62</v>
      </c>
      <c r="D37" s="75"/>
      <c r="E37" s="75"/>
      <c r="F37" s="75"/>
      <c r="G37" s="75"/>
      <c r="H37" s="139" t="s">
        <v>63</v>
      </c>
      <c r="I37" s="133"/>
      <c r="J37" s="134"/>
      <c r="K37" s="135" t="s">
        <v>64</v>
      </c>
      <c r="L37" s="168"/>
      <c r="M37" s="139"/>
      <c r="N37" s="1413" t="s">
        <v>65</v>
      </c>
      <c r="O37" s="1414"/>
      <c r="P37" s="1399"/>
      <c r="Q37" s="1399"/>
      <c r="R37" s="140"/>
      <c r="S37" s="168"/>
      <c r="T37" s="141"/>
      <c r="U37" s="142" t="s">
        <v>66</v>
      </c>
      <c r="V37" s="139" t="s">
        <v>63</v>
      </c>
      <c r="W37" s="143"/>
    </row>
    <row r="38" spans="2:24" ht="10.15" customHeight="1" thickBot="1">
      <c r="B38" s="132"/>
      <c r="C38" s="121"/>
      <c r="D38" s="121"/>
      <c r="E38" s="121"/>
      <c r="F38" s="121"/>
      <c r="G38" s="121"/>
      <c r="H38" s="73"/>
      <c r="I38" s="133"/>
      <c r="J38" s="134"/>
      <c r="K38" s="135"/>
      <c r="L38" s="73"/>
      <c r="M38" s="73"/>
      <c r="N38" s="136"/>
      <c r="O38" s="513"/>
      <c r="P38" s="73"/>
      <c r="Q38" s="73"/>
      <c r="R38" s="73"/>
      <c r="S38" s="73"/>
      <c r="T38" s="132"/>
      <c r="U38" s="513"/>
      <c r="V38" s="73"/>
      <c r="W38" s="137"/>
    </row>
    <row r="39" spans="2:24" ht="18" customHeight="1" thickBot="1">
      <c r="B39" s="138"/>
      <c r="C39" s="75" t="s">
        <v>67</v>
      </c>
      <c r="D39" s="75"/>
      <c r="E39" s="75"/>
      <c r="F39" s="75"/>
      <c r="G39" s="75"/>
      <c r="H39" s="139"/>
      <c r="I39" s="133"/>
      <c r="J39" s="134"/>
      <c r="K39" s="144" t="s">
        <v>68</v>
      </c>
      <c r="L39" s="145"/>
      <c r="M39" s="139"/>
      <c r="N39" s="146" t="s">
        <v>65</v>
      </c>
      <c r="O39" s="120"/>
      <c r="P39" s="1399"/>
      <c r="Q39" s="1399"/>
      <c r="R39" s="75"/>
      <c r="S39" s="119"/>
      <c r="T39" s="147"/>
      <c r="U39" s="148" t="s">
        <v>69</v>
      </c>
      <c r="V39" s="1399" t="s">
        <v>70</v>
      </c>
      <c r="W39" s="1415"/>
    </row>
    <row r="40" spans="2:24" ht="10.15" customHeight="1">
      <c r="B40" s="149"/>
      <c r="C40" s="150"/>
      <c r="D40" s="150"/>
      <c r="E40" s="150"/>
      <c r="F40" s="150"/>
      <c r="G40" s="150"/>
      <c r="H40" s="668"/>
      <c r="I40" s="151"/>
      <c r="J40" s="152"/>
      <c r="K40" s="153"/>
      <c r="L40" s="154"/>
      <c r="M40" s="668"/>
      <c r="N40" s="155"/>
      <c r="O40" s="156"/>
      <c r="P40" s="668"/>
      <c r="Q40" s="668"/>
      <c r="R40" s="150"/>
      <c r="S40" s="668"/>
      <c r="T40" s="149"/>
      <c r="U40" s="157"/>
      <c r="V40" s="158"/>
      <c r="W40" s="159"/>
    </row>
    <row r="41" spans="2:24" ht="21.95" customHeight="1">
      <c r="B41" s="160" t="s">
        <v>71</v>
      </c>
      <c r="C41" s="161"/>
      <c r="D41" s="161"/>
      <c r="E41" s="161"/>
      <c r="F41" s="161"/>
      <c r="G41" s="161"/>
      <c r="H41" s="161"/>
      <c r="I41" s="151"/>
      <c r="J41" s="162"/>
      <c r="K41" s="163"/>
      <c r="L41" s="161"/>
      <c r="M41" s="161"/>
      <c r="N41" s="164"/>
      <c r="O41" s="165"/>
      <c r="P41" s="161"/>
      <c r="Q41" s="161"/>
      <c r="R41" s="161"/>
      <c r="S41" s="161"/>
      <c r="T41" s="161"/>
      <c r="U41" s="165"/>
      <c r="V41" s="161"/>
      <c r="W41" s="166"/>
    </row>
    <row r="42" spans="2:24" ht="12.2" customHeight="1" thickBot="1">
      <c r="B42" s="132"/>
      <c r="C42" s="73"/>
      <c r="D42" s="73"/>
      <c r="E42" s="73"/>
      <c r="F42" s="73"/>
      <c r="G42" s="73"/>
      <c r="H42" s="73"/>
      <c r="I42" s="133"/>
      <c r="J42" s="167"/>
      <c r="K42" s="135"/>
      <c r="L42" s="73"/>
      <c r="M42" s="73"/>
      <c r="N42" s="136"/>
      <c r="O42" s="513"/>
      <c r="P42" s="73"/>
      <c r="Q42" s="73"/>
      <c r="R42" s="73"/>
      <c r="S42" s="73"/>
      <c r="T42" s="73"/>
      <c r="U42" s="513"/>
      <c r="V42" s="73"/>
      <c r="W42" s="137"/>
    </row>
    <row r="43" spans="2:24" ht="27" customHeight="1" thickBot="1">
      <c r="B43" s="138"/>
      <c r="C43" s="75" t="s">
        <v>72</v>
      </c>
      <c r="D43" s="75"/>
      <c r="E43" s="1398" t="s">
        <v>73</v>
      </c>
      <c r="F43" s="1398"/>
      <c r="G43" s="168"/>
      <c r="H43" s="75"/>
      <c r="I43" s="133"/>
      <c r="J43" s="167" t="s">
        <v>74</v>
      </c>
      <c r="K43" s="1398" t="s">
        <v>75</v>
      </c>
      <c r="L43" s="1398"/>
      <c r="M43" s="145"/>
      <c r="N43" s="169" t="s">
        <v>76</v>
      </c>
      <c r="O43" s="170"/>
      <c r="P43" s="139" t="s">
        <v>77</v>
      </c>
      <c r="Q43" s="119" t="s">
        <v>78</v>
      </c>
      <c r="R43" s="119"/>
      <c r="S43" s="139"/>
      <c r="T43" s="171" t="s">
        <v>79</v>
      </c>
      <c r="U43" s="1399" t="s">
        <v>80</v>
      </c>
      <c r="V43" s="1399"/>
      <c r="W43" s="137"/>
    </row>
    <row r="44" spans="2:24" ht="12.2" customHeight="1">
      <c r="B44" s="172"/>
      <c r="C44" s="173"/>
      <c r="D44" s="173"/>
      <c r="E44" s="173"/>
      <c r="F44" s="173"/>
      <c r="G44" s="173"/>
      <c r="H44" s="173"/>
      <c r="I44" s="151"/>
      <c r="J44" s="162"/>
      <c r="K44" s="174"/>
      <c r="L44" s="173"/>
      <c r="M44" s="173"/>
      <c r="N44" s="175"/>
      <c r="O44" s="176"/>
      <c r="P44" s="173"/>
      <c r="Q44" s="173"/>
      <c r="R44" s="173"/>
      <c r="S44" s="173"/>
      <c r="T44" s="173"/>
      <c r="U44" s="176"/>
      <c r="V44" s="173"/>
      <c r="W44" s="177"/>
    </row>
    <row r="45" spans="2:24" ht="4.1500000000000004" customHeight="1">
      <c r="B45" s="138"/>
      <c r="C45" s="119"/>
      <c r="D45" s="119"/>
      <c r="E45" s="119"/>
      <c r="F45" s="119"/>
      <c r="G45" s="119"/>
      <c r="H45" s="119"/>
      <c r="I45" s="133"/>
      <c r="J45" s="167"/>
      <c r="K45" s="95"/>
      <c r="L45" s="119"/>
      <c r="M45" s="119"/>
      <c r="N45" s="146"/>
      <c r="O45" s="120"/>
      <c r="P45" s="119"/>
      <c r="Q45" s="119"/>
      <c r="R45" s="119"/>
      <c r="S45" s="119"/>
      <c r="T45" s="119"/>
      <c r="U45" s="120"/>
      <c r="V45" s="119"/>
      <c r="W45" s="122"/>
    </row>
    <row r="46" spans="2:24" ht="12.75">
      <c r="B46" s="160" t="s">
        <v>81</v>
      </c>
      <c r="C46" s="178"/>
      <c r="D46" s="178"/>
      <c r="E46" s="178"/>
      <c r="F46" s="178"/>
      <c r="G46" s="178"/>
      <c r="H46" s="178"/>
      <c r="I46" s="179"/>
      <c r="J46" s="180"/>
      <c r="K46" s="181"/>
      <c r="L46" s="178"/>
      <c r="M46" s="178"/>
      <c r="N46" s="182"/>
      <c r="O46" s="183"/>
      <c r="P46" s="178"/>
      <c r="Q46" s="178"/>
      <c r="R46" s="178"/>
      <c r="S46" s="178"/>
      <c r="T46" s="178"/>
      <c r="U46" s="183"/>
      <c r="V46" s="178"/>
      <c r="W46" s="184"/>
    </row>
    <row r="47" spans="2:24" ht="3.6" customHeight="1">
      <c r="B47" s="73"/>
      <c r="C47" s="73"/>
      <c r="D47" s="73"/>
      <c r="E47" s="73"/>
      <c r="F47" s="73"/>
      <c r="G47" s="73"/>
      <c r="H47" s="73"/>
      <c r="I47" s="133"/>
      <c r="J47" s="167"/>
      <c r="K47" s="94"/>
      <c r="L47" s="73"/>
      <c r="M47" s="73"/>
      <c r="N47" s="136"/>
      <c r="O47" s="94"/>
      <c r="P47" s="73"/>
      <c r="Q47" s="73"/>
      <c r="R47" s="73"/>
      <c r="S47" s="73"/>
      <c r="T47" s="73"/>
      <c r="U47" s="94"/>
      <c r="V47" s="73"/>
      <c r="W47" s="73"/>
    </row>
    <row r="48" spans="2:24" ht="42" customHeight="1">
      <c r="B48" s="1400" t="s">
        <v>82</v>
      </c>
      <c r="C48" s="1401"/>
      <c r="D48" s="1401"/>
      <c r="E48" s="1401"/>
      <c r="F48" s="1401"/>
      <c r="G48" s="1401"/>
      <c r="H48" s="1401"/>
      <c r="I48" s="1401"/>
      <c r="J48" s="1401"/>
      <c r="K48" s="1401"/>
      <c r="L48" s="1402"/>
      <c r="M48" s="185"/>
      <c r="N48" s="186" t="s">
        <v>83</v>
      </c>
      <c r="O48" s="187"/>
      <c r="P48" s="188"/>
      <c r="Q48" s="188"/>
      <c r="R48" s="188"/>
      <c r="S48" s="188"/>
      <c r="T48" s="188"/>
      <c r="U48" s="187"/>
      <c r="V48" s="188"/>
      <c r="W48" s="189"/>
    </row>
    <row r="49" spans="2:26" ht="3" customHeight="1">
      <c r="B49" s="70"/>
      <c r="C49" s="70"/>
      <c r="D49" s="70"/>
      <c r="E49" s="70"/>
      <c r="F49" s="70"/>
      <c r="G49" s="70"/>
      <c r="H49" s="70"/>
      <c r="I49" s="190"/>
      <c r="J49" s="191"/>
      <c r="K49" s="94"/>
      <c r="L49" s="70"/>
      <c r="M49" s="70"/>
      <c r="N49" s="71"/>
      <c r="O49" s="94"/>
      <c r="P49" s="70"/>
      <c r="Q49" s="70"/>
      <c r="R49" s="70"/>
      <c r="S49" s="70"/>
      <c r="T49" s="70"/>
      <c r="U49" s="94"/>
      <c r="V49" s="70"/>
      <c r="W49" s="70"/>
    </row>
    <row r="50" spans="2:26" ht="12.75">
      <c r="B50" s="194" t="s">
        <v>84</v>
      </c>
      <c r="C50" s="195" t="s">
        <v>85</v>
      </c>
      <c r="D50" s="195"/>
      <c r="E50" s="195"/>
      <c r="F50" s="195"/>
      <c r="G50" s="195"/>
      <c r="H50" s="195"/>
      <c r="I50" s="196" t="s">
        <v>86</v>
      </c>
      <c r="J50" s="197" t="s">
        <v>87</v>
      </c>
      <c r="K50" s="198" t="s">
        <v>88</v>
      </c>
      <c r="L50" s="195" t="s">
        <v>89</v>
      </c>
      <c r="M50" s="73"/>
      <c r="N50" s="199" t="s">
        <v>90</v>
      </c>
      <c r="O50" s="200" t="s">
        <v>89</v>
      </c>
      <c r="P50" s="73"/>
      <c r="Q50" s="199" t="s">
        <v>90</v>
      </c>
      <c r="R50" s="199" t="s">
        <v>89</v>
      </c>
      <c r="S50" s="73"/>
      <c r="T50" s="201" t="s">
        <v>90</v>
      </c>
      <c r="U50" s="200" t="s">
        <v>91</v>
      </c>
      <c r="V50" s="494" t="s">
        <v>92</v>
      </c>
      <c r="W50" s="493"/>
    </row>
    <row r="51" spans="2:26" ht="15">
      <c r="B51" s="194"/>
      <c r="C51" s="1403"/>
      <c r="D51" s="1404"/>
      <c r="E51" s="1404"/>
      <c r="F51" s="1404"/>
      <c r="G51" s="1404"/>
      <c r="H51" s="1405"/>
      <c r="I51" s="196"/>
      <c r="J51" s="202"/>
      <c r="K51" s="198"/>
      <c r="L51" s="203"/>
      <c r="M51" s="73"/>
      <c r="N51" s="204"/>
      <c r="O51" s="205"/>
      <c r="P51" s="73"/>
      <c r="Q51" s="206"/>
      <c r="R51" s="207">
        <f>+ROUND(Q51*K51,2)</f>
        <v>0</v>
      </c>
      <c r="S51" s="73"/>
      <c r="T51" s="208">
        <f>+N51+Q51</f>
        <v>0</v>
      </c>
      <c r="U51" s="209">
        <f>+ROUND((ROUNDDOWN(T51,2))*K51,2)</f>
        <v>0</v>
      </c>
      <c r="V51" s="1406">
        <f>IF(L51=0,0)+IF(L51&gt;0,U51/L51)</f>
        <v>0</v>
      </c>
      <c r="W51" s="1407"/>
    </row>
    <row r="52" spans="2:26" ht="20.25" customHeight="1">
      <c r="B52" s="210">
        <v>1</v>
      </c>
      <c r="C52" s="211" t="s">
        <v>93</v>
      </c>
      <c r="D52" s="211"/>
      <c r="E52" s="211"/>
      <c r="F52" s="211"/>
      <c r="G52" s="211"/>
      <c r="H52" s="211"/>
      <c r="I52" s="211"/>
      <c r="J52" s="211"/>
      <c r="K52" s="212"/>
      <c r="L52" s="213"/>
      <c r="M52" s="73"/>
      <c r="N52" s="204"/>
      <c r="O52" s="205"/>
      <c r="P52" s="73"/>
      <c r="Q52" s="206"/>
      <c r="R52" s="207"/>
      <c r="S52" s="73"/>
      <c r="T52" s="208"/>
      <c r="U52" s="239"/>
      <c r="V52" s="692"/>
      <c r="W52" s="693"/>
    </row>
    <row r="53" spans="2:26" s="22" customFormat="1" ht="35.25" customHeight="1">
      <c r="B53" s="214"/>
      <c r="C53" s="1425" t="s">
        <v>94</v>
      </c>
      <c r="D53" s="1425"/>
      <c r="E53" s="1425"/>
      <c r="F53" s="1425"/>
      <c r="G53" s="1425"/>
      <c r="H53" s="1425"/>
      <c r="I53" s="215" t="s">
        <v>95</v>
      </c>
      <c r="J53" s="216">
        <v>1</v>
      </c>
      <c r="K53" s="217">
        <v>150000000</v>
      </c>
      <c r="L53" s="218">
        <f>J53*K53</f>
        <v>150000000</v>
      </c>
      <c r="M53" s="219"/>
      <c r="N53" s="204"/>
      <c r="O53" s="220"/>
      <c r="P53" s="219"/>
      <c r="Q53" s="206"/>
      <c r="R53" s="207"/>
      <c r="S53" s="221"/>
      <c r="T53" s="208">
        <f>+N53+Q53</f>
        <v>0</v>
      </c>
      <c r="U53" s="239">
        <f>+ROUND((ROUNDDOWN(T53,2))*K53,2)</f>
        <v>0</v>
      </c>
      <c r="V53" s="1406">
        <f>IF(L53=0,0)+IF(L53&gt;0,U53/L53)</f>
        <v>0</v>
      </c>
      <c r="W53" s="1407"/>
      <c r="X53" s="28"/>
      <c r="Y53" s="22">
        <f>+R53+O53</f>
        <v>0</v>
      </c>
      <c r="Z53" s="22">
        <f>+U53-Y53</f>
        <v>0</v>
      </c>
    </row>
    <row r="54" spans="2:26" ht="13.15" customHeight="1">
      <c r="B54" s="222"/>
      <c r="C54" s="223"/>
      <c r="D54" s="223"/>
      <c r="E54" s="223"/>
      <c r="F54" s="223"/>
      <c r="G54" s="223"/>
      <c r="H54" s="223"/>
      <c r="I54" s="224"/>
      <c r="J54" s="225"/>
      <c r="K54" s="226"/>
      <c r="L54" s="73"/>
      <c r="M54" s="73"/>
      <c r="N54" s="136"/>
      <c r="O54" s="227"/>
      <c r="P54" s="73"/>
      <c r="Q54" s="73"/>
      <c r="R54" s="73"/>
      <c r="S54" s="73"/>
      <c r="T54" s="73"/>
      <c r="U54" s="478"/>
      <c r="V54" s="73"/>
      <c r="W54" s="73"/>
    </row>
    <row r="55" spans="2:26" ht="25.5" customHeight="1">
      <c r="B55" s="194"/>
      <c r="C55" s="1426" t="s">
        <v>96</v>
      </c>
      <c r="D55" s="1427"/>
      <c r="E55" s="1427"/>
      <c r="F55" s="1427"/>
      <c r="G55" s="1427"/>
      <c r="H55" s="1428"/>
      <c r="I55" s="196"/>
      <c r="J55" s="202"/>
      <c r="K55" s="198"/>
      <c r="L55" s="203"/>
      <c r="M55" s="73"/>
      <c r="N55" s="136"/>
      <c r="O55" s="227"/>
      <c r="P55" s="73"/>
      <c r="Q55" s="73"/>
      <c r="R55" s="73"/>
      <c r="S55" s="73"/>
      <c r="T55" s="73"/>
      <c r="U55" s="478"/>
      <c r="V55" s="73"/>
      <c r="W55" s="73"/>
    </row>
    <row r="56" spans="2:26" ht="13.15" customHeight="1">
      <c r="B56" s="228">
        <v>1</v>
      </c>
      <c r="C56" s="1419" t="s">
        <v>97</v>
      </c>
      <c r="D56" s="1420"/>
      <c r="E56" s="1420"/>
      <c r="F56" s="1420"/>
      <c r="G56" s="1420"/>
      <c r="H56" s="1421"/>
      <c r="I56" s="229"/>
      <c r="J56" s="229"/>
      <c r="K56" s="230"/>
      <c r="L56" s="231"/>
      <c r="M56" s="104"/>
      <c r="N56" s="199" t="s">
        <v>90</v>
      </c>
      <c r="O56" s="200" t="s">
        <v>89</v>
      </c>
      <c r="P56" s="104"/>
      <c r="Q56" s="199" t="s">
        <v>90</v>
      </c>
      <c r="R56" s="199" t="s">
        <v>89</v>
      </c>
      <c r="S56" s="185"/>
      <c r="T56" s="201" t="s">
        <v>90</v>
      </c>
      <c r="U56" s="479" t="s">
        <v>91</v>
      </c>
      <c r="V56" s="494" t="s">
        <v>92</v>
      </c>
      <c r="W56" s="493"/>
    </row>
    <row r="57" spans="2:26" ht="13.9" customHeight="1">
      <c r="B57" s="232" t="s">
        <v>98</v>
      </c>
      <c r="C57" s="1429" t="s">
        <v>99</v>
      </c>
      <c r="D57" s="1430"/>
      <c r="E57" s="1430"/>
      <c r="F57" s="1430"/>
      <c r="G57" s="1430"/>
      <c r="H57" s="1431"/>
      <c r="I57" s="229"/>
      <c r="J57" s="229"/>
      <c r="K57" s="230"/>
      <c r="L57" s="233">
        <f t="shared" ref="L57:L82" si="0">+J57*K57</f>
        <v>0</v>
      </c>
      <c r="M57" s="104"/>
      <c r="N57" s="204"/>
      <c r="O57" s="205"/>
      <c r="P57" s="104"/>
      <c r="Q57" s="206"/>
      <c r="R57" s="207">
        <f t="shared" ref="R57:R85" si="1">+ROUND(Q57*K57,2)</f>
        <v>0</v>
      </c>
      <c r="S57" s="234"/>
      <c r="T57" s="208">
        <f>+N57+Q57</f>
        <v>0</v>
      </c>
      <c r="U57" s="239">
        <f t="shared" ref="U57:U84" si="2">+ROUND((ROUNDDOWN(T57,2))*K57,2)</f>
        <v>0</v>
      </c>
      <c r="V57" s="1406">
        <f>IF(L57=0,0)+IF(L57&gt;0,U57/L57)</f>
        <v>0</v>
      </c>
      <c r="W57" s="1407"/>
    </row>
    <row r="58" spans="2:26" ht="13.9" customHeight="1">
      <c r="B58" s="235" t="s">
        <v>100</v>
      </c>
      <c r="C58" s="1416" t="s">
        <v>101</v>
      </c>
      <c r="D58" s="1417"/>
      <c r="E58" s="1417"/>
      <c r="F58" s="1417"/>
      <c r="G58" s="1417"/>
      <c r="H58" s="1418"/>
      <c r="I58" s="235" t="s">
        <v>102</v>
      </c>
      <c r="J58" s="236">
        <v>0</v>
      </c>
      <c r="K58" s="237">
        <v>3553.76</v>
      </c>
      <c r="L58" s="233">
        <f t="shared" si="0"/>
        <v>0</v>
      </c>
      <c r="M58" s="104"/>
      <c r="N58" s="238">
        <v>230.35</v>
      </c>
      <c r="O58" s="239">
        <f t="shared" ref="O58:O84" si="3">+ROUND((ROUNDDOWN(N58,2))*K58,2)</f>
        <v>818608.62</v>
      </c>
      <c r="P58" s="104"/>
      <c r="Q58" s="206"/>
      <c r="R58" s="207">
        <f t="shared" si="1"/>
        <v>0</v>
      </c>
      <c r="S58" s="234"/>
      <c r="T58" s="208">
        <f>+N58+Q58</f>
        <v>230.35</v>
      </c>
      <c r="U58" s="239">
        <f>+ROUND((ROUNDDOWN(T58,2))*K58,2)</f>
        <v>818608.62</v>
      </c>
      <c r="V58" s="1406">
        <f>IF(L58=0,0)+IF(L58&gt;0,U58/L58)</f>
        <v>0</v>
      </c>
      <c r="W58" s="1407"/>
    </row>
    <row r="59" spans="2:26" ht="13.9" customHeight="1">
      <c r="B59" s="228" t="s">
        <v>103</v>
      </c>
      <c r="C59" s="1419" t="s">
        <v>104</v>
      </c>
      <c r="D59" s="1420"/>
      <c r="E59" s="1420"/>
      <c r="F59" s="1420"/>
      <c r="G59" s="1420"/>
      <c r="H59" s="1421"/>
      <c r="I59" s="240"/>
      <c r="J59" s="241"/>
      <c r="K59" s="242">
        <v>0</v>
      </c>
      <c r="L59" s="233">
        <f t="shared" si="0"/>
        <v>0</v>
      </c>
      <c r="M59" s="104"/>
      <c r="N59" s="238"/>
      <c r="O59" s="239">
        <f t="shared" si="3"/>
        <v>0</v>
      </c>
      <c r="P59" s="104"/>
      <c r="Q59" s="206"/>
      <c r="R59" s="207">
        <f t="shared" si="1"/>
        <v>0</v>
      </c>
      <c r="S59" s="234"/>
      <c r="T59" s="208">
        <f t="shared" ref="T59:T85" si="4">+N59+Q59</f>
        <v>0</v>
      </c>
      <c r="U59" s="239">
        <f t="shared" si="2"/>
        <v>0</v>
      </c>
      <c r="V59" s="1406">
        <f t="shared" ref="V59:V85" si="5">IF(L59=0,0)+IF(L59&gt;0,U59/L59)</f>
        <v>0</v>
      </c>
      <c r="W59" s="1407"/>
    </row>
    <row r="60" spans="2:26" ht="13.9" customHeight="1">
      <c r="B60" s="235" t="s">
        <v>105</v>
      </c>
      <c r="C60" s="1422" t="s">
        <v>106</v>
      </c>
      <c r="D60" s="1423"/>
      <c r="E60" s="1423"/>
      <c r="F60" s="1423"/>
      <c r="G60" s="1423"/>
      <c r="H60" s="1424"/>
      <c r="I60" s="235" t="s">
        <v>107</v>
      </c>
      <c r="J60" s="236">
        <v>0</v>
      </c>
      <c r="K60" s="237">
        <v>320249.37</v>
      </c>
      <c r="L60" s="233">
        <f t="shared" si="0"/>
        <v>0</v>
      </c>
      <c r="M60" s="104"/>
      <c r="N60" s="238">
        <v>6.2</v>
      </c>
      <c r="O60" s="239">
        <f t="shared" si="3"/>
        <v>1985546.09</v>
      </c>
      <c r="P60" s="104"/>
      <c r="Q60" s="206"/>
      <c r="R60" s="207">
        <f t="shared" si="1"/>
        <v>0</v>
      </c>
      <c r="S60" s="234"/>
      <c r="T60" s="208">
        <f t="shared" si="4"/>
        <v>6.2</v>
      </c>
      <c r="U60" s="239">
        <f t="shared" si="2"/>
        <v>1985546.09</v>
      </c>
      <c r="V60" s="1406">
        <f t="shared" si="5"/>
        <v>0</v>
      </c>
      <c r="W60" s="1407"/>
    </row>
    <row r="61" spans="2:26" ht="13.9" customHeight="1">
      <c r="B61" s="235" t="s">
        <v>108</v>
      </c>
      <c r="C61" s="1422" t="s">
        <v>109</v>
      </c>
      <c r="D61" s="1423"/>
      <c r="E61" s="1423"/>
      <c r="F61" s="1423"/>
      <c r="G61" s="1423"/>
      <c r="H61" s="1424"/>
      <c r="I61" s="235" t="s">
        <v>102</v>
      </c>
      <c r="J61" s="70"/>
      <c r="K61" s="227">
        <v>14994.42</v>
      </c>
      <c r="L61" s="233">
        <f t="shared" si="0"/>
        <v>0</v>
      </c>
      <c r="M61" s="73"/>
      <c r="N61" s="238">
        <v>60.43</v>
      </c>
      <c r="O61" s="239">
        <f t="shared" si="3"/>
        <v>906112.8</v>
      </c>
      <c r="P61" s="73"/>
      <c r="Q61" s="206"/>
      <c r="R61" s="207">
        <f t="shared" si="1"/>
        <v>0</v>
      </c>
      <c r="S61" s="73"/>
      <c r="T61" s="208">
        <f t="shared" si="4"/>
        <v>60.43</v>
      </c>
      <c r="U61" s="239">
        <f t="shared" si="2"/>
        <v>906112.8</v>
      </c>
      <c r="V61" s="1406">
        <f t="shared" si="5"/>
        <v>0</v>
      </c>
      <c r="W61" s="1407"/>
    </row>
    <row r="62" spans="2:26" ht="15" customHeight="1">
      <c r="B62" s="235" t="s">
        <v>110</v>
      </c>
      <c r="C62" s="1422" t="s">
        <v>111</v>
      </c>
      <c r="D62" s="1423"/>
      <c r="E62" s="1423"/>
      <c r="F62" s="1423"/>
      <c r="G62" s="1423"/>
      <c r="H62" s="1424"/>
      <c r="I62" s="235" t="s">
        <v>86</v>
      </c>
      <c r="J62" s="236">
        <v>0</v>
      </c>
      <c r="K62" s="237">
        <v>29963.570000000003</v>
      </c>
      <c r="L62" s="233">
        <f t="shared" si="0"/>
        <v>0</v>
      </c>
      <c r="M62" s="104"/>
      <c r="N62" s="238">
        <v>7</v>
      </c>
      <c r="O62" s="239">
        <f t="shared" si="3"/>
        <v>209744.99</v>
      </c>
      <c r="P62" s="104"/>
      <c r="Q62" s="208"/>
      <c r="R62" s="207">
        <f t="shared" si="1"/>
        <v>0</v>
      </c>
      <c r="S62" s="234"/>
      <c r="T62" s="208">
        <f t="shared" si="4"/>
        <v>7</v>
      </c>
      <c r="U62" s="239">
        <f t="shared" si="2"/>
        <v>209744.99</v>
      </c>
      <c r="V62" s="1406">
        <f t="shared" si="5"/>
        <v>0</v>
      </c>
      <c r="W62" s="1407"/>
      <c r="Y62" s="22">
        <f t="shared" ref="Y62:Y82" si="6">+R62+O62</f>
        <v>209744.99</v>
      </c>
    </row>
    <row r="63" spans="2:26" s="246" customFormat="1" ht="15" customHeight="1">
      <c r="B63" s="235" t="s">
        <v>112</v>
      </c>
      <c r="C63" s="1435" t="s">
        <v>113</v>
      </c>
      <c r="D63" s="1436"/>
      <c r="E63" s="1436"/>
      <c r="F63" s="1436"/>
      <c r="G63" s="1436"/>
      <c r="H63" s="1437"/>
      <c r="I63" s="235" t="s">
        <v>86</v>
      </c>
      <c r="J63" s="236">
        <v>0</v>
      </c>
      <c r="K63" s="237">
        <v>44709.279999999999</v>
      </c>
      <c r="L63" s="233">
        <f t="shared" si="0"/>
        <v>0</v>
      </c>
      <c r="M63" s="243"/>
      <c r="N63" s="238">
        <v>11</v>
      </c>
      <c r="O63" s="239">
        <f t="shared" si="3"/>
        <v>491802.08</v>
      </c>
      <c r="P63" s="243"/>
      <c r="Q63" s="206"/>
      <c r="R63" s="207">
        <f t="shared" si="1"/>
        <v>0</v>
      </c>
      <c r="S63" s="244"/>
      <c r="T63" s="208">
        <f t="shared" si="4"/>
        <v>11</v>
      </c>
      <c r="U63" s="239">
        <f t="shared" si="2"/>
        <v>491802.08</v>
      </c>
      <c r="V63" s="1406">
        <f t="shared" si="5"/>
        <v>0</v>
      </c>
      <c r="W63" s="1407"/>
      <c r="X63" s="245"/>
      <c r="Y63" s="22">
        <f t="shared" si="6"/>
        <v>491802.08</v>
      </c>
    </row>
    <row r="64" spans="2:26" s="22" customFormat="1" ht="15" customHeight="1">
      <c r="B64" s="235" t="s">
        <v>114</v>
      </c>
      <c r="C64" s="1432" t="s">
        <v>115</v>
      </c>
      <c r="D64" s="1433"/>
      <c r="E64" s="1433"/>
      <c r="F64" s="1433"/>
      <c r="G64" s="1433"/>
      <c r="H64" s="1434"/>
      <c r="I64" s="235" t="s">
        <v>86</v>
      </c>
      <c r="J64" s="236">
        <v>0</v>
      </c>
      <c r="K64" s="237">
        <v>15784.44</v>
      </c>
      <c r="L64" s="233">
        <f t="shared" si="0"/>
        <v>0</v>
      </c>
      <c r="M64" s="219"/>
      <c r="N64" s="238">
        <v>12</v>
      </c>
      <c r="O64" s="239">
        <f t="shared" si="3"/>
        <v>189413.28</v>
      </c>
      <c r="P64" s="219"/>
      <c r="Q64" s="206"/>
      <c r="R64" s="207">
        <f t="shared" si="1"/>
        <v>0</v>
      </c>
      <c r="S64" s="221"/>
      <c r="T64" s="208">
        <f t="shared" si="4"/>
        <v>12</v>
      </c>
      <c r="U64" s="239">
        <f t="shared" si="2"/>
        <v>189413.28</v>
      </c>
      <c r="V64" s="1406">
        <f t="shared" si="5"/>
        <v>0</v>
      </c>
      <c r="W64" s="1407"/>
      <c r="X64" s="28"/>
      <c r="Y64" s="22">
        <f t="shared" si="6"/>
        <v>189413.28</v>
      </c>
    </row>
    <row r="65" spans="2:26" s="22" customFormat="1" ht="15">
      <c r="B65" s="228" t="s">
        <v>116</v>
      </c>
      <c r="C65" s="1419" t="s">
        <v>117</v>
      </c>
      <c r="D65" s="1420"/>
      <c r="E65" s="1420"/>
      <c r="F65" s="1420"/>
      <c r="G65" s="1420"/>
      <c r="H65" s="1421"/>
      <c r="I65" s="247"/>
      <c r="J65" s="236"/>
      <c r="K65" s="237">
        <v>0</v>
      </c>
      <c r="L65" s="233">
        <f t="shared" si="0"/>
        <v>0</v>
      </c>
      <c r="M65" s="219"/>
      <c r="N65" s="238"/>
      <c r="O65" s="239">
        <f t="shared" si="3"/>
        <v>0</v>
      </c>
      <c r="P65" s="219"/>
      <c r="Q65" s="206"/>
      <c r="R65" s="207">
        <f t="shared" si="1"/>
        <v>0</v>
      </c>
      <c r="S65" s="221"/>
      <c r="T65" s="208">
        <f t="shared" si="4"/>
        <v>0</v>
      </c>
      <c r="U65" s="239">
        <f t="shared" si="2"/>
        <v>0</v>
      </c>
      <c r="V65" s="1406">
        <f t="shared" si="5"/>
        <v>0</v>
      </c>
      <c r="W65" s="1407"/>
      <c r="X65" s="28"/>
      <c r="Y65" s="22">
        <f t="shared" si="6"/>
        <v>0</v>
      </c>
      <c r="Z65" s="22">
        <f t="shared" ref="Z65:Z82" si="7">+U65-Y65</f>
        <v>0</v>
      </c>
    </row>
    <row r="66" spans="2:26" s="22" customFormat="1" ht="19.5" customHeight="1">
      <c r="B66" s="235" t="s">
        <v>118</v>
      </c>
      <c r="C66" s="1416" t="s">
        <v>119</v>
      </c>
      <c r="D66" s="1417"/>
      <c r="E66" s="1417"/>
      <c r="F66" s="1417"/>
      <c r="G66" s="1417"/>
      <c r="H66" s="1418"/>
      <c r="I66" s="235" t="s">
        <v>107</v>
      </c>
      <c r="J66" s="236"/>
      <c r="K66" s="237">
        <v>55217.61</v>
      </c>
      <c r="L66" s="233">
        <f t="shared" si="0"/>
        <v>0</v>
      </c>
      <c r="M66" s="219"/>
      <c r="N66" s="238">
        <v>8.01</v>
      </c>
      <c r="O66" s="239">
        <f t="shared" si="3"/>
        <v>442293.06</v>
      </c>
      <c r="P66" s="219"/>
      <c r="Q66" s="206"/>
      <c r="R66" s="207">
        <f t="shared" si="1"/>
        <v>0</v>
      </c>
      <c r="S66" s="221"/>
      <c r="T66" s="208">
        <f t="shared" si="4"/>
        <v>8.01</v>
      </c>
      <c r="U66" s="239">
        <f t="shared" si="2"/>
        <v>442293.06</v>
      </c>
      <c r="V66" s="1406">
        <f t="shared" si="5"/>
        <v>0</v>
      </c>
      <c r="W66" s="1407"/>
      <c r="X66" s="28"/>
      <c r="Y66" s="22">
        <f t="shared" si="6"/>
        <v>442293.06</v>
      </c>
      <c r="Z66" s="22">
        <f t="shared" si="7"/>
        <v>0</v>
      </c>
    </row>
    <row r="67" spans="2:26" s="22" customFormat="1" ht="19.5" customHeight="1">
      <c r="B67" s="235"/>
      <c r="C67" s="696"/>
      <c r="D67" s="697"/>
      <c r="E67" s="697"/>
      <c r="F67" s="697"/>
      <c r="G67" s="697"/>
      <c r="H67" s="698"/>
      <c r="I67" s="248"/>
      <c r="J67" s="236"/>
      <c r="K67" s="237">
        <v>0</v>
      </c>
      <c r="L67" s="233"/>
      <c r="M67" s="219"/>
      <c r="N67" s="238"/>
      <c r="O67" s="239">
        <f t="shared" si="3"/>
        <v>0</v>
      </c>
      <c r="P67" s="219"/>
      <c r="Q67" s="206"/>
      <c r="R67" s="207"/>
      <c r="S67" s="221"/>
      <c r="T67" s="208"/>
      <c r="U67" s="239"/>
      <c r="V67" s="692"/>
      <c r="W67" s="693"/>
      <c r="X67" s="28"/>
    </row>
    <row r="68" spans="2:26" s="22" customFormat="1" ht="15">
      <c r="B68" s="228">
        <v>2</v>
      </c>
      <c r="C68" s="1441" t="s">
        <v>120</v>
      </c>
      <c r="D68" s="1442"/>
      <c r="E68" s="1442"/>
      <c r="F68" s="1442"/>
      <c r="G68" s="1442"/>
      <c r="H68" s="1443"/>
      <c r="I68" s="249"/>
      <c r="J68" s="236">
        <v>0</v>
      </c>
      <c r="K68" s="237">
        <v>0</v>
      </c>
      <c r="L68" s="233">
        <f t="shared" si="0"/>
        <v>0</v>
      </c>
      <c r="M68" s="219"/>
      <c r="N68" s="238"/>
      <c r="O68" s="239">
        <f t="shared" si="3"/>
        <v>0</v>
      </c>
      <c r="P68" s="219"/>
      <c r="Q68" s="206"/>
      <c r="R68" s="207">
        <f t="shared" si="1"/>
        <v>0</v>
      </c>
      <c r="S68" s="221"/>
      <c r="T68" s="208">
        <f t="shared" si="4"/>
        <v>0</v>
      </c>
      <c r="U68" s="239">
        <f t="shared" si="2"/>
        <v>0</v>
      </c>
      <c r="V68" s="1406">
        <f t="shared" si="5"/>
        <v>0</v>
      </c>
      <c r="W68" s="1407"/>
      <c r="X68" s="28"/>
      <c r="Y68" s="22">
        <f t="shared" si="6"/>
        <v>0</v>
      </c>
      <c r="Z68" s="22">
        <f t="shared" si="7"/>
        <v>0</v>
      </c>
    </row>
    <row r="69" spans="2:26" s="22" customFormat="1" ht="15">
      <c r="B69" s="232" t="s">
        <v>121</v>
      </c>
      <c r="C69" s="1444" t="s">
        <v>122</v>
      </c>
      <c r="D69" s="1445"/>
      <c r="E69" s="1445"/>
      <c r="F69" s="1445"/>
      <c r="G69" s="1445"/>
      <c r="H69" s="1446"/>
      <c r="I69" s="232"/>
      <c r="J69" s="236">
        <v>0</v>
      </c>
      <c r="K69" s="237">
        <v>0</v>
      </c>
      <c r="L69" s="233">
        <f t="shared" si="0"/>
        <v>0</v>
      </c>
      <c r="M69" s="219"/>
      <c r="N69" s="238"/>
      <c r="O69" s="239">
        <f t="shared" si="3"/>
        <v>0</v>
      </c>
      <c r="P69" s="219"/>
      <c r="Q69" s="250"/>
      <c r="R69" s="207">
        <f t="shared" si="1"/>
        <v>0</v>
      </c>
      <c r="S69" s="221"/>
      <c r="T69" s="208">
        <f t="shared" si="4"/>
        <v>0</v>
      </c>
      <c r="U69" s="239">
        <f t="shared" si="2"/>
        <v>0</v>
      </c>
      <c r="V69" s="1406">
        <f t="shared" si="5"/>
        <v>0</v>
      </c>
      <c r="W69" s="1407"/>
      <c r="X69" s="28"/>
      <c r="Y69" s="22">
        <f t="shared" si="6"/>
        <v>0</v>
      </c>
      <c r="Z69" s="22">
        <f t="shared" si="7"/>
        <v>0</v>
      </c>
    </row>
    <row r="70" spans="2:26" s="22" customFormat="1" ht="15">
      <c r="B70" s="251" t="s">
        <v>123</v>
      </c>
      <c r="C70" s="1447" t="s">
        <v>124</v>
      </c>
      <c r="D70" s="1448"/>
      <c r="E70" s="1448"/>
      <c r="F70" s="1448"/>
      <c r="G70" s="1448"/>
      <c r="H70" s="1449"/>
      <c r="I70" s="251" t="s">
        <v>107</v>
      </c>
      <c r="J70" s="236">
        <v>0</v>
      </c>
      <c r="K70" s="237">
        <v>62198.780000000006</v>
      </c>
      <c r="L70" s="233">
        <f t="shared" si="0"/>
        <v>0</v>
      </c>
      <c r="M70" s="219"/>
      <c r="N70" s="238">
        <v>7.2</v>
      </c>
      <c r="O70" s="239">
        <f t="shared" si="3"/>
        <v>447831.22</v>
      </c>
      <c r="P70" s="219"/>
      <c r="Q70" s="206"/>
      <c r="R70" s="207">
        <f t="shared" si="1"/>
        <v>0</v>
      </c>
      <c r="S70" s="221"/>
      <c r="T70" s="208">
        <f t="shared" si="4"/>
        <v>7.2</v>
      </c>
      <c r="U70" s="239">
        <f t="shared" si="2"/>
        <v>447831.22</v>
      </c>
      <c r="V70" s="1406">
        <f t="shared" si="5"/>
        <v>0</v>
      </c>
      <c r="W70" s="1407"/>
      <c r="X70" s="28"/>
      <c r="Y70" s="22">
        <f t="shared" si="6"/>
        <v>447831.22</v>
      </c>
      <c r="Z70" s="22">
        <f t="shared" si="7"/>
        <v>0</v>
      </c>
    </row>
    <row r="71" spans="2:26" s="22" customFormat="1" ht="19.5" customHeight="1">
      <c r="B71" s="251" t="s">
        <v>125</v>
      </c>
      <c r="C71" s="1422" t="s">
        <v>126</v>
      </c>
      <c r="D71" s="1423"/>
      <c r="E71" s="1423"/>
      <c r="F71" s="1423"/>
      <c r="G71" s="1423"/>
      <c r="H71" s="1424"/>
      <c r="I71" s="251" t="s">
        <v>107</v>
      </c>
      <c r="J71" s="236"/>
      <c r="K71" s="237">
        <v>101121.23000000001</v>
      </c>
      <c r="L71" s="233">
        <f t="shared" si="0"/>
        <v>0</v>
      </c>
      <c r="M71" s="219"/>
      <c r="N71" s="238">
        <v>0.54</v>
      </c>
      <c r="O71" s="239">
        <f t="shared" si="3"/>
        <v>54605.46</v>
      </c>
      <c r="P71" s="219"/>
      <c r="Q71" s="206"/>
      <c r="R71" s="207">
        <f t="shared" si="1"/>
        <v>0</v>
      </c>
      <c r="S71" s="221"/>
      <c r="T71" s="208">
        <f t="shared" si="4"/>
        <v>0.54</v>
      </c>
      <c r="U71" s="239">
        <f t="shared" si="2"/>
        <v>54605.46</v>
      </c>
      <c r="V71" s="1406">
        <f t="shared" si="5"/>
        <v>0</v>
      </c>
      <c r="W71" s="1407"/>
      <c r="X71" s="28"/>
      <c r="Y71" s="22">
        <f t="shared" si="6"/>
        <v>54605.46</v>
      </c>
      <c r="Z71" s="22">
        <f t="shared" si="7"/>
        <v>0</v>
      </c>
    </row>
    <row r="72" spans="2:26" s="22" customFormat="1" ht="38.25" customHeight="1">
      <c r="B72" s="252" t="s">
        <v>127</v>
      </c>
      <c r="C72" s="1438" t="s">
        <v>128</v>
      </c>
      <c r="D72" s="1439"/>
      <c r="E72" s="1439"/>
      <c r="F72" s="1439"/>
      <c r="G72" s="1439"/>
      <c r="H72" s="1440"/>
      <c r="I72" s="253"/>
      <c r="J72" s="236">
        <v>0</v>
      </c>
      <c r="K72" s="237"/>
      <c r="L72" s="233">
        <f t="shared" si="0"/>
        <v>0</v>
      </c>
      <c r="M72" s="219"/>
      <c r="N72" s="254"/>
      <c r="O72" s="239">
        <f t="shared" si="3"/>
        <v>0</v>
      </c>
      <c r="P72" s="219"/>
      <c r="Q72" s="206"/>
      <c r="R72" s="207">
        <f t="shared" si="1"/>
        <v>0</v>
      </c>
      <c r="S72" s="221"/>
      <c r="T72" s="208">
        <f t="shared" si="4"/>
        <v>0</v>
      </c>
      <c r="U72" s="239">
        <f t="shared" si="2"/>
        <v>0</v>
      </c>
      <c r="V72" s="1406">
        <f t="shared" si="5"/>
        <v>0</v>
      </c>
      <c r="W72" s="1407"/>
      <c r="X72" s="28"/>
      <c r="Y72" s="22">
        <f t="shared" si="6"/>
        <v>0</v>
      </c>
      <c r="Z72" s="22">
        <f t="shared" si="7"/>
        <v>0</v>
      </c>
    </row>
    <row r="73" spans="2:26" s="22" customFormat="1" ht="19.5" customHeight="1">
      <c r="B73" s="251" t="s">
        <v>129</v>
      </c>
      <c r="C73" s="1422" t="s">
        <v>130</v>
      </c>
      <c r="D73" s="1423"/>
      <c r="E73" s="1423"/>
      <c r="F73" s="1423"/>
      <c r="G73" s="1423"/>
      <c r="H73" s="1424"/>
      <c r="I73" s="251" t="s">
        <v>107</v>
      </c>
      <c r="J73" s="241"/>
      <c r="K73" s="242">
        <v>591842.02</v>
      </c>
      <c r="L73" s="233">
        <f t="shared" si="0"/>
        <v>0</v>
      </c>
      <c r="M73" s="219"/>
      <c r="N73" s="238">
        <v>0.38</v>
      </c>
      <c r="O73" s="239">
        <f t="shared" si="3"/>
        <v>224899.97</v>
      </c>
      <c r="P73" s="219"/>
      <c r="Q73" s="206"/>
      <c r="R73" s="207">
        <f t="shared" si="1"/>
        <v>0</v>
      </c>
      <c r="S73" s="221"/>
      <c r="T73" s="208">
        <f t="shared" si="4"/>
        <v>0.38</v>
      </c>
      <c r="U73" s="239">
        <f t="shared" si="2"/>
        <v>224899.97</v>
      </c>
      <c r="V73" s="1406">
        <f t="shared" si="5"/>
        <v>0</v>
      </c>
      <c r="W73" s="1407"/>
      <c r="X73" s="28"/>
      <c r="Y73" s="22">
        <f t="shared" si="6"/>
        <v>224899.97</v>
      </c>
      <c r="Z73" s="22">
        <f t="shared" si="7"/>
        <v>0</v>
      </c>
    </row>
    <row r="74" spans="2:26" s="22" customFormat="1" ht="19.5" customHeight="1">
      <c r="B74" s="251" t="s">
        <v>131</v>
      </c>
      <c r="C74" s="1422" t="s">
        <v>132</v>
      </c>
      <c r="D74" s="1423"/>
      <c r="E74" s="1423"/>
      <c r="F74" s="1423"/>
      <c r="G74" s="1423"/>
      <c r="H74" s="1424"/>
      <c r="I74" s="251" t="s">
        <v>107</v>
      </c>
      <c r="J74" s="255">
        <v>0</v>
      </c>
      <c r="K74" s="256">
        <v>657883.17000000004</v>
      </c>
      <c r="L74" s="233">
        <f t="shared" si="0"/>
        <v>0</v>
      </c>
      <c r="M74" s="219"/>
      <c r="N74" s="238">
        <v>0.08</v>
      </c>
      <c r="O74" s="239">
        <f t="shared" si="3"/>
        <v>52630.65</v>
      </c>
      <c r="P74" s="219"/>
      <c r="Q74" s="208"/>
      <c r="R74" s="207">
        <f t="shared" si="1"/>
        <v>0</v>
      </c>
      <c r="S74" s="221"/>
      <c r="T74" s="208">
        <f t="shared" si="4"/>
        <v>0.08</v>
      </c>
      <c r="U74" s="239">
        <f t="shared" si="2"/>
        <v>52630.65</v>
      </c>
      <c r="V74" s="1406">
        <f t="shared" si="5"/>
        <v>0</v>
      </c>
      <c r="W74" s="1407"/>
      <c r="X74" s="28"/>
      <c r="Y74" s="22">
        <f t="shared" si="6"/>
        <v>52630.65</v>
      </c>
      <c r="Z74" s="22">
        <f t="shared" si="7"/>
        <v>0</v>
      </c>
    </row>
    <row r="75" spans="2:26" s="22" customFormat="1" ht="19.5" customHeight="1">
      <c r="B75" s="251" t="s">
        <v>133</v>
      </c>
      <c r="C75" s="1435" t="s">
        <v>134</v>
      </c>
      <c r="D75" s="1436"/>
      <c r="E75" s="1436"/>
      <c r="F75" s="1436"/>
      <c r="G75" s="1436"/>
      <c r="H75" s="1437"/>
      <c r="I75" s="251" t="s">
        <v>107</v>
      </c>
      <c r="J75" s="255">
        <v>0</v>
      </c>
      <c r="K75" s="256">
        <v>1031055.9</v>
      </c>
      <c r="L75" s="233">
        <f t="shared" si="0"/>
        <v>0</v>
      </c>
      <c r="M75" s="219"/>
      <c r="N75" s="238">
        <v>0.26</v>
      </c>
      <c r="O75" s="239">
        <f t="shared" si="3"/>
        <v>268074.53000000003</v>
      </c>
      <c r="P75" s="219"/>
      <c r="Q75" s="206"/>
      <c r="R75" s="207">
        <f t="shared" si="1"/>
        <v>0</v>
      </c>
      <c r="S75" s="221"/>
      <c r="T75" s="208">
        <f t="shared" si="4"/>
        <v>0.26</v>
      </c>
      <c r="U75" s="239">
        <f t="shared" si="2"/>
        <v>268074.53000000003</v>
      </c>
      <c r="V75" s="1406">
        <f t="shared" si="5"/>
        <v>0</v>
      </c>
      <c r="W75" s="1407"/>
      <c r="X75" s="28"/>
      <c r="Y75" s="22">
        <f t="shared" si="6"/>
        <v>268074.53000000003</v>
      </c>
      <c r="Z75" s="22">
        <f t="shared" si="7"/>
        <v>0</v>
      </c>
    </row>
    <row r="76" spans="2:26" s="22" customFormat="1" ht="19.5" customHeight="1">
      <c r="B76" s="251" t="s">
        <v>135</v>
      </c>
      <c r="C76" s="1435" t="s">
        <v>136</v>
      </c>
      <c r="D76" s="1436"/>
      <c r="E76" s="1436"/>
      <c r="F76" s="1436"/>
      <c r="G76" s="1436"/>
      <c r="H76" s="1437"/>
      <c r="I76" s="251" t="s">
        <v>107</v>
      </c>
      <c r="J76" s="241"/>
      <c r="K76" s="242">
        <v>999886.02</v>
      </c>
      <c r="L76" s="233">
        <f t="shared" si="0"/>
        <v>0</v>
      </c>
      <c r="M76" s="219"/>
      <c r="N76" s="238">
        <v>0.4</v>
      </c>
      <c r="O76" s="239">
        <f t="shared" si="3"/>
        <v>399954.41</v>
      </c>
      <c r="P76" s="219"/>
      <c r="Q76" s="206"/>
      <c r="R76" s="207">
        <f t="shared" si="1"/>
        <v>0</v>
      </c>
      <c r="S76" s="221"/>
      <c r="T76" s="208">
        <f t="shared" si="4"/>
        <v>0.4</v>
      </c>
      <c r="U76" s="239">
        <f t="shared" si="2"/>
        <v>399954.41</v>
      </c>
      <c r="V76" s="1406">
        <f t="shared" si="5"/>
        <v>0</v>
      </c>
      <c r="W76" s="1407"/>
      <c r="X76" s="28"/>
      <c r="Y76" s="22">
        <f t="shared" si="6"/>
        <v>399954.41</v>
      </c>
      <c r="Z76" s="22">
        <f t="shared" si="7"/>
        <v>0</v>
      </c>
    </row>
    <row r="77" spans="2:26" s="22" customFormat="1" ht="19.5" customHeight="1">
      <c r="B77" s="252" t="s">
        <v>137</v>
      </c>
      <c r="C77" s="1450" t="s">
        <v>138</v>
      </c>
      <c r="D77" s="1451"/>
      <c r="E77" s="1451"/>
      <c r="F77" s="1451"/>
      <c r="G77" s="1451"/>
      <c r="H77" s="1452"/>
      <c r="I77" s="257"/>
      <c r="J77" s="258">
        <v>0</v>
      </c>
      <c r="K77" s="256">
        <v>0</v>
      </c>
      <c r="L77" s="233">
        <f t="shared" si="0"/>
        <v>0</v>
      </c>
      <c r="M77" s="219"/>
      <c r="N77" s="238"/>
      <c r="O77" s="239">
        <f t="shared" si="3"/>
        <v>0</v>
      </c>
      <c r="P77" s="219"/>
      <c r="Q77" s="206"/>
      <c r="R77" s="207">
        <f t="shared" si="1"/>
        <v>0</v>
      </c>
      <c r="S77" s="221"/>
      <c r="T77" s="208">
        <f t="shared" si="4"/>
        <v>0</v>
      </c>
      <c r="U77" s="239">
        <f t="shared" si="2"/>
        <v>0</v>
      </c>
      <c r="V77" s="1406">
        <f t="shared" si="5"/>
        <v>0</v>
      </c>
      <c r="W77" s="1407"/>
      <c r="X77" s="28"/>
      <c r="Y77" s="22">
        <f t="shared" si="6"/>
        <v>0</v>
      </c>
      <c r="Z77" s="22">
        <f t="shared" si="7"/>
        <v>0</v>
      </c>
    </row>
    <row r="78" spans="2:26" s="22" customFormat="1" ht="15">
      <c r="B78" s="251" t="s">
        <v>139</v>
      </c>
      <c r="C78" s="1435" t="s">
        <v>140</v>
      </c>
      <c r="D78" s="1436"/>
      <c r="E78" s="1436"/>
      <c r="F78" s="1436"/>
      <c r="G78" s="1436"/>
      <c r="H78" s="1437"/>
      <c r="I78" s="251" t="s">
        <v>141</v>
      </c>
      <c r="J78" s="255"/>
      <c r="K78" s="485">
        <v>5075.2800000000007</v>
      </c>
      <c r="L78" s="233">
        <f t="shared" si="0"/>
        <v>0</v>
      </c>
      <c r="M78" s="259"/>
      <c r="N78" s="238">
        <v>81.77</v>
      </c>
      <c r="O78" s="239">
        <f t="shared" si="3"/>
        <v>415005.65</v>
      </c>
      <c r="P78" s="219"/>
      <c r="Q78" s="206"/>
      <c r="R78" s="207">
        <f t="shared" si="1"/>
        <v>0</v>
      </c>
      <c r="S78" s="221"/>
      <c r="T78" s="208">
        <f t="shared" si="4"/>
        <v>81.77</v>
      </c>
      <c r="U78" s="239">
        <f t="shared" si="2"/>
        <v>415005.65</v>
      </c>
      <c r="V78" s="1406">
        <f t="shared" si="5"/>
        <v>0</v>
      </c>
      <c r="W78" s="1407"/>
      <c r="X78" s="28"/>
      <c r="Y78" s="22">
        <f t="shared" si="6"/>
        <v>415005.65</v>
      </c>
      <c r="Z78" s="22">
        <f t="shared" si="7"/>
        <v>0</v>
      </c>
    </row>
    <row r="79" spans="2:26" s="22" customFormat="1" ht="19.5" customHeight="1">
      <c r="B79" s="251" t="s">
        <v>142</v>
      </c>
      <c r="C79" s="1422" t="s">
        <v>143</v>
      </c>
      <c r="D79" s="1423"/>
      <c r="E79" s="1423"/>
      <c r="F79" s="1423"/>
      <c r="G79" s="1423"/>
      <c r="H79" s="1424"/>
      <c r="I79" s="251" t="s">
        <v>141</v>
      </c>
      <c r="J79" s="258">
        <v>0</v>
      </c>
      <c r="K79" s="485">
        <v>5075.2800000000007</v>
      </c>
      <c r="L79" s="233">
        <f t="shared" si="0"/>
        <v>0</v>
      </c>
      <c r="M79" s="259"/>
      <c r="N79" s="238">
        <v>180</v>
      </c>
      <c r="O79" s="239">
        <f t="shared" si="3"/>
        <v>913550.4</v>
      </c>
      <c r="P79" s="219"/>
      <c r="Q79" s="206"/>
      <c r="R79" s="207">
        <f t="shared" si="1"/>
        <v>0</v>
      </c>
      <c r="S79" s="221"/>
      <c r="T79" s="208">
        <f t="shared" si="4"/>
        <v>180</v>
      </c>
      <c r="U79" s="239">
        <f t="shared" si="2"/>
        <v>913550.4</v>
      </c>
      <c r="V79" s="1406">
        <f t="shared" si="5"/>
        <v>0</v>
      </c>
      <c r="W79" s="1407"/>
      <c r="X79" s="28"/>
      <c r="Y79" s="22">
        <f t="shared" si="6"/>
        <v>913550.4</v>
      </c>
      <c r="Z79" s="22">
        <f t="shared" si="7"/>
        <v>0</v>
      </c>
    </row>
    <row r="80" spans="2:26" s="22" customFormat="1" ht="19.5" customHeight="1">
      <c r="B80" s="228">
        <v>21</v>
      </c>
      <c r="C80" s="1441" t="s">
        <v>144</v>
      </c>
      <c r="D80" s="1442"/>
      <c r="E80" s="1442"/>
      <c r="F80" s="1442"/>
      <c r="G80" s="1442"/>
      <c r="H80" s="1443"/>
      <c r="I80" s="241"/>
      <c r="J80" s="241"/>
      <c r="K80" s="242"/>
      <c r="L80" s="233">
        <f t="shared" si="0"/>
        <v>0</v>
      </c>
      <c r="M80" s="219"/>
      <c r="N80" s="254"/>
      <c r="O80" s="239">
        <f t="shared" si="3"/>
        <v>0</v>
      </c>
      <c r="P80" s="219"/>
      <c r="Q80" s="250"/>
      <c r="R80" s="207">
        <f t="shared" si="1"/>
        <v>0</v>
      </c>
      <c r="S80" s="221"/>
      <c r="T80" s="208">
        <f t="shared" si="4"/>
        <v>0</v>
      </c>
      <c r="U80" s="239">
        <f t="shared" si="2"/>
        <v>0</v>
      </c>
      <c r="V80" s="1406">
        <f t="shared" si="5"/>
        <v>0</v>
      </c>
      <c r="W80" s="1407"/>
      <c r="X80" s="28"/>
      <c r="Y80" s="22">
        <f t="shared" si="6"/>
        <v>0</v>
      </c>
      <c r="Z80" s="22">
        <f t="shared" si="7"/>
        <v>0</v>
      </c>
    </row>
    <row r="81" spans="2:26" s="22" customFormat="1" ht="15">
      <c r="B81" s="260" t="s">
        <v>145</v>
      </c>
      <c r="C81" s="1444" t="s">
        <v>146</v>
      </c>
      <c r="D81" s="1445"/>
      <c r="E81" s="1445"/>
      <c r="F81" s="1445"/>
      <c r="G81" s="1445"/>
      <c r="H81" s="1446"/>
      <c r="I81" s="253"/>
      <c r="J81" s="236"/>
      <c r="K81" s="237"/>
      <c r="L81" s="233">
        <f t="shared" si="0"/>
        <v>0</v>
      </c>
      <c r="M81" s="219"/>
      <c r="N81" s="261"/>
      <c r="O81" s="239">
        <f t="shared" si="3"/>
        <v>0</v>
      </c>
      <c r="P81" s="219"/>
      <c r="Q81" s="206"/>
      <c r="R81" s="207">
        <f t="shared" si="1"/>
        <v>0</v>
      </c>
      <c r="S81" s="221"/>
      <c r="T81" s="208">
        <f t="shared" si="4"/>
        <v>0</v>
      </c>
      <c r="U81" s="239">
        <f t="shared" si="2"/>
        <v>0</v>
      </c>
      <c r="V81" s="1406">
        <f t="shared" si="5"/>
        <v>0</v>
      </c>
      <c r="W81" s="1407"/>
      <c r="X81" s="28"/>
      <c r="Y81" s="22">
        <f t="shared" si="6"/>
        <v>0</v>
      </c>
      <c r="Z81" s="22">
        <f t="shared" si="7"/>
        <v>0</v>
      </c>
    </row>
    <row r="82" spans="2:26" s="22" customFormat="1" ht="19.5" customHeight="1">
      <c r="B82" s="251" t="s">
        <v>147</v>
      </c>
      <c r="C82" s="1453" t="s">
        <v>148</v>
      </c>
      <c r="D82" s="1454"/>
      <c r="E82" s="1454"/>
      <c r="F82" s="1454"/>
      <c r="G82" s="1454"/>
      <c r="H82" s="1455"/>
      <c r="I82" s="253" t="s">
        <v>86</v>
      </c>
      <c r="J82" s="236"/>
      <c r="K82" s="237">
        <v>1974528.6400000001</v>
      </c>
      <c r="L82" s="233">
        <f t="shared" si="0"/>
        <v>0</v>
      </c>
      <c r="M82" s="219"/>
      <c r="N82" s="254">
        <v>1</v>
      </c>
      <c r="O82" s="239">
        <f t="shared" si="3"/>
        <v>1974528.64</v>
      </c>
      <c r="P82" s="219"/>
      <c r="Q82" s="206"/>
      <c r="R82" s="207">
        <f t="shared" si="1"/>
        <v>0</v>
      </c>
      <c r="S82" s="221"/>
      <c r="T82" s="208">
        <f t="shared" si="4"/>
        <v>1</v>
      </c>
      <c r="U82" s="239">
        <f t="shared" si="2"/>
        <v>1974528.64</v>
      </c>
      <c r="V82" s="1406">
        <f t="shared" si="5"/>
        <v>0</v>
      </c>
      <c r="W82" s="1407"/>
      <c r="X82" s="28"/>
      <c r="Y82" s="22">
        <f t="shared" si="6"/>
        <v>1974528.64</v>
      </c>
      <c r="Z82" s="22">
        <f t="shared" si="7"/>
        <v>0</v>
      </c>
    </row>
    <row r="83" spans="2:26" s="22" customFormat="1" ht="19.5" customHeight="1">
      <c r="B83" s="228">
        <v>26</v>
      </c>
      <c r="C83" s="1441" t="s">
        <v>149</v>
      </c>
      <c r="D83" s="1442"/>
      <c r="E83" s="1442"/>
      <c r="F83" s="1442"/>
      <c r="G83" s="1442"/>
      <c r="H83" s="1443"/>
      <c r="I83" s="262"/>
      <c r="J83" s="262"/>
      <c r="K83" s="263"/>
      <c r="L83" s="233"/>
      <c r="M83" s="219"/>
      <c r="N83" s="254"/>
      <c r="O83" s="239">
        <f t="shared" si="3"/>
        <v>0</v>
      </c>
      <c r="P83" s="219"/>
      <c r="Q83" s="206"/>
      <c r="R83" s="207"/>
      <c r="S83" s="219"/>
      <c r="T83" s="208">
        <f t="shared" si="4"/>
        <v>0</v>
      </c>
      <c r="U83" s="239">
        <f t="shared" si="2"/>
        <v>0</v>
      </c>
      <c r="V83" s="692"/>
      <c r="W83" s="693"/>
      <c r="X83" s="28"/>
    </row>
    <row r="84" spans="2:26" s="22" customFormat="1" ht="19.5" customHeight="1">
      <c r="B84" s="251" t="s">
        <v>150</v>
      </c>
      <c r="C84" s="1453" t="s">
        <v>151</v>
      </c>
      <c r="D84" s="1454"/>
      <c r="E84" s="1454"/>
      <c r="F84" s="1454"/>
      <c r="G84" s="1454"/>
      <c r="H84" s="1455"/>
      <c r="I84" s="251" t="s">
        <v>152</v>
      </c>
      <c r="J84" s="236"/>
      <c r="K84" s="484">
        <v>7390.81</v>
      </c>
      <c r="L84" s="233"/>
      <c r="M84" s="219"/>
      <c r="N84" s="254">
        <v>600</v>
      </c>
      <c r="O84" s="239">
        <f t="shared" si="3"/>
        <v>4434486</v>
      </c>
      <c r="P84" s="219"/>
      <c r="Q84" s="206"/>
      <c r="R84" s="207"/>
      <c r="S84" s="219"/>
      <c r="T84" s="208">
        <f t="shared" si="4"/>
        <v>600</v>
      </c>
      <c r="U84" s="239">
        <f t="shared" si="2"/>
        <v>4434486</v>
      </c>
      <c r="V84" s="692"/>
      <c r="W84" s="693"/>
      <c r="X84" s="28"/>
    </row>
    <row r="85" spans="2:26" ht="27.75" customHeight="1">
      <c r="B85" s="264"/>
      <c r="C85" s="1456" t="s">
        <v>153</v>
      </c>
      <c r="D85" s="1456"/>
      <c r="E85" s="1456"/>
      <c r="F85" s="1456"/>
      <c r="G85" s="1456"/>
      <c r="H85" s="1457"/>
      <c r="I85" s="470"/>
      <c r="J85" s="471"/>
      <c r="K85" s="472"/>
      <c r="L85" s="473"/>
      <c r="M85" s="474"/>
      <c r="N85" s="475"/>
      <c r="O85" s="476">
        <f>SUM(O58:O84)</f>
        <v>14229087.850000001</v>
      </c>
      <c r="P85" s="73"/>
      <c r="Q85" s="206"/>
      <c r="R85" s="207">
        <f t="shared" si="1"/>
        <v>0</v>
      </c>
      <c r="S85" s="73"/>
      <c r="T85" s="208">
        <f t="shared" si="4"/>
        <v>0</v>
      </c>
      <c r="U85" s="270">
        <f>+SUM(U57:U84)</f>
        <v>14229087.850000001</v>
      </c>
      <c r="V85" s="1406">
        <f t="shared" si="5"/>
        <v>0</v>
      </c>
      <c r="W85" s="1407"/>
    </row>
    <row r="86" spans="2:26" s="22" customFormat="1" ht="15">
      <c r="B86" s="271"/>
      <c r="C86" s="272"/>
      <c r="D86" s="272"/>
      <c r="E86" s="272"/>
      <c r="F86" s="272"/>
      <c r="G86" s="272"/>
      <c r="H86" s="272"/>
      <c r="I86" s="272"/>
      <c r="J86" s="272"/>
      <c r="K86" s="273"/>
      <c r="L86" s="274"/>
      <c r="M86" s="275"/>
      <c r="N86" s="276"/>
      <c r="O86" s="209"/>
      <c r="P86" s="219"/>
      <c r="Q86" s="206"/>
      <c r="R86" s="207"/>
      <c r="S86" s="221"/>
      <c r="T86" s="208"/>
      <c r="U86" s="239"/>
      <c r="V86" s="692"/>
      <c r="W86" s="693"/>
      <c r="X86" s="28"/>
    </row>
    <row r="87" spans="2:26" s="22" customFormat="1" ht="28.5" customHeight="1">
      <c r="B87" s="271">
        <v>2</v>
      </c>
      <c r="C87" s="277" t="s">
        <v>154</v>
      </c>
      <c r="D87" s="277"/>
      <c r="E87" s="277"/>
      <c r="F87" s="277"/>
      <c r="G87" s="277"/>
      <c r="H87" s="277"/>
      <c r="I87" s="277"/>
      <c r="J87" s="277"/>
      <c r="K87" s="278"/>
      <c r="L87" s="279"/>
      <c r="M87" s="219"/>
      <c r="N87" s="204"/>
      <c r="O87" s="209"/>
      <c r="P87" s="219"/>
      <c r="Q87" s="206"/>
      <c r="R87" s="207"/>
      <c r="S87" s="221"/>
      <c r="T87" s="208"/>
      <c r="U87" s="239">
        <f>+ROUND((ROUNDDOWN(T87,2))*K87,2)</f>
        <v>0</v>
      </c>
      <c r="V87" s="692"/>
      <c r="W87" s="693"/>
      <c r="X87" s="28"/>
    </row>
    <row r="88" spans="2:26" s="22" customFormat="1" ht="33.75" customHeight="1">
      <c r="B88" s="271"/>
      <c r="C88" s="1458" t="s">
        <v>155</v>
      </c>
      <c r="D88" s="1458"/>
      <c r="E88" s="1458"/>
      <c r="F88" s="1458"/>
      <c r="G88" s="1458"/>
      <c r="H88" s="1459"/>
      <c r="I88" s="280" t="s">
        <v>95</v>
      </c>
      <c r="J88" s="281">
        <v>1</v>
      </c>
      <c r="K88" s="282">
        <v>500000000</v>
      </c>
      <c r="L88" s="283">
        <f>J88*K88</f>
        <v>500000000</v>
      </c>
      <c r="M88" s="219"/>
      <c r="N88" s="204"/>
      <c r="O88" s="209"/>
      <c r="P88" s="219"/>
      <c r="Q88" s="206"/>
      <c r="R88" s="207"/>
      <c r="S88" s="221"/>
      <c r="T88" s="208"/>
      <c r="U88" s="239">
        <f>+ROUND((ROUNDDOWN(T88,2))*K88,2)</f>
        <v>0</v>
      </c>
      <c r="V88" s="692"/>
      <c r="W88" s="693"/>
      <c r="X88" s="28"/>
    </row>
    <row r="89" spans="2:26" s="22" customFormat="1" ht="10.5" customHeight="1">
      <c r="B89" s="271"/>
      <c r="C89" s="694"/>
      <c r="D89" s="694"/>
      <c r="E89" s="694"/>
      <c r="F89" s="694"/>
      <c r="G89" s="694"/>
      <c r="H89" s="695"/>
      <c r="I89" s="280"/>
      <c r="J89" s="281"/>
      <c r="K89" s="282"/>
      <c r="L89" s="283"/>
      <c r="M89" s="219"/>
      <c r="N89" s="284"/>
      <c r="O89" s="285"/>
      <c r="P89" s="219"/>
      <c r="Q89" s="286"/>
      <c r="R89" s="287"/>
      <c r="S89" s="219"/>
      <c r="T89" s="288"/>
      <c r="U89" s="480"/>
      <c r="V89" s="289"/>
      <c r="W89" s="289"/>
      <c r="X89" s="28"/>
    </row>
    <row r="90" spans="2:26" s="22" customFormat="1" ht="23.25" customHeight="1">
      <c r="B90" s="194"/>
      <c r="C90" s="1426" t="s">
        <v>156</v>
      </c>
      <c r="D90" s="1427"/>
      <c r="E90" s="1427"/>
      <c r="F90" s="1427"/>
      <c r="G90" s="1427"/>
      <c r="H90" s="1428"/>
      <c r="I90" s="196"/>
      <c r="J90" s="202"/>
      <c r="K90" s="198"/>
      <c r="L90" s="203"/>
      <c r="M90" s="73"/>
      <c r="N90" s="208"/>
      <c r="O90" s="290">
        <f>+ROUND((ROUNDDOWN(N90,2))*K90,2)</f>
        <v>0</v>
      </c>
      <c r="P90" s="219"/>
      <c r="Q90" s="286"/>
      <c r="R90" s="287"/>
      <c r="S90" s="219"/>
      <c r="T90" s="288"/>
      <c r="U90" s="480"/>
      <c r="V90" s="289"/>
      <c r="W90" s="289"/>
      <c r="X90" s="28"/>
    </row>
    <row r="91" spans="2:26" s="22" customFormat="1" ht="23.25" customHeight="1">
      <c r="B91" s="291">
        <v>2</v>
      </c>
      <c r="C91" s="1469" t="s">
        <v>157</v>
      </c>
      <c r="D91" s="1470"/>
      <c r="E91" s="1470"/>
      <c r="F91" s="1470"/>
      <c r="G91" s="1470"/>
      <c r="H91" s="1471"/>
      <c r="I91" s="292" t="s">
        <v>102</v>
      </c>
      <c r="J91" s="293">
        <v>0</v>
      </c>
      <c r="K91" s="294">
        <v>13317</v>
      </c>
      <c r="L91" s="203">
        <f>+ROUND(J91*K91,0)</f>
        <v>0</v>
      </c>
      <c r="M91" s="73"/>
      <c r="N91" s="208">
        <v>375.15</v>
      </c>
      <c r="O91" s="295">
        <f>+ROUND((ROUNDDOWN(N91,2))*K91,2)</f>
        <v>4995872.55</v>
      </c>
      <c r="P91" s="219"/>
      <c r="Q91" s="286"/>
      <c r="R91" s="287"/>
      <c r="S91" s="219"/>
      <c r="T91" s="208">
        <f>N91</f>
        <v>375.15</v>
      </c>
      <c r="U91" s="295">
        <f>T91*K91</f>
        <v>4995872.55</v>
      </c>
      <c r="V91" s="296"/>
      <c r="W91" s="693"/>
      <c r="X91" s="28"/>
    </row>
    <row r="92" spans="2:26" s="22" customFormat="1" ht="23.25" customHeight="1">
      <c r="B92" s="291"/>
      <c r="C92" s="1426" t="s">
        <v>158</v>
      </c>
      <c r="D92" s="1427"/>
      <c r="E92" s="1427"/>
      <c r="F92" s="1427"/>
      <c r="G92" s="1427"/>
      <c r="H92" s="1428"/>
      <c r="I92" s="297"/>
      <c r="J92" s="202"/>
      <c r="K92" s="294"/>
      <c r="L92" s="298"/>
      <c r="M92" s="73"/>
      <c r="N92" s="208"/>
      <c r="O92" s="299">
        <f>O91</f>
        <v>4995872.55</v>
      </c>
      <c r="P92" s="219"/>
      <c r="Q92" s="286"/>
      <c r="R92" s="287"/>
      <c r="S92" s="219"/>
      <c r="T92" s="208"/>
      <c r="U92" s="299">
        <f>U91</f>
        <v>4995872.55</v>
      </c>
      <c r="V92" s="1406"/>
      <c r="W92" s="1407"/>
      <c r="X92" s="28"/>
    </row>
    <row r="93" spans="2:26" s="22" customFormat="1" ht="10.5" customHeight="1">
      <c r="B93" s="271"/>
      <c r="C93" s="694"/>
      <c r="D93" s="694"/>
      <c r="E93" s="694"/>
      <c r="F93" s="694"/>
      <c r="G93" s="694"/>
      <c r="H93" s="695"/>
      <c r="I93" s="280"/>
      <c r="J93" s="281"/>
      <c r="K93" s="282"/>
      <c r="L93" s="283"/>
      <c r="M93" s="219"/>
      <c r="N93" s="284"/>
      <c r="O93" s="285"/>
      <c r="P93" s="219"/>
      <c r="Q93" s="286"/>
      <c r="R93" s="287"/>
      <c r="S93" s="219"/>
      <c r="T93" s="288"/>
      <c r="U93" s="480"/>
      <c r="V93" s="289"/>
      <c r="W93" s="289"/>
      <c r="X93" s="28"/>
    </row>
    <row r="94" spans="2:26" ht="39" customHeight="1">
      <c r="B94" s="194"/>
      <c r="C94" s="1426" t="s">
        <v>96</v>
      </c>
      <c r="D94" s="1427"/>
      <c r="E94" s="1427"/>
      <c r="F94" s="1427"/>
      <c r="G94" s="1427"/>
      <c r="H94" s="1428"/>
      <c r="I94" s="196"/>
      <c r="J94" s="202"/>
      <c r="K94" s="198"/>
      <c r="L94" s="203"/>
      <c r="M94" s="73"/>
      <c r="N94" s="136"/>
      <c r="O94" s="227"/>
      <c r="P94" s="73"/>
      <c r="Q94" s="73"/>
      <c r="R94" s="73"/>
      <c r="S94" s="73"/>
      <c r="T94" s="73"/>
      <c r="U94" s="478"/>
      <c r="V94" s="73"/>
      <c r="W94" s="73"/>
    </row>
    <row r="95" spans="2:26" s="22" customFormat="1" ht="19.5" customHeight="1">
      <c r="B95" s="300">
        <v>1</v>
      </c>
      <c r="C95" s="1463" t="s">
        <v>97</v>
      </c>
      <c r="D95" s="1464" t="s">
        <v>97</v>
      </c>
      <c r="E95" s="1464" t="s">
        <v>97</v>
      </c>
      <c r="F95" s="1464" t="s">
        <v>97</v>
      </c>
      <c r="G95" s="1464" t="s">
        <v>97</v>
      </c>
      <c r="H95" s="1465" t="s">
        <v>97</v>
      </c>
      <c r="I95" s="301"/>
      <c r="J95" s="302"/>
      <c r="K95" s="303"/>
      <c r="L95" s="231"/>
      <c r="M95" s="219"/>
      <c r="N95" s="304"/>
      <c r="O95" s="209"/>
      <c r="P95" s="219"/>
      <c r="Q95" s="199"/>
      <c r="R95" s="207"/>
      <c r="S95" s="221"/>
      <c r="T95" s="305"/>
      <c r="U95" s="239">
        <f t="shared" ref="U95:U190" si="8">+ROUND((ROUNDDOWN(T95,2))*K95,2)</f>
        <v>0</v>
      </c>
      <c r="V95" s="692"/>
      <c r="W95" s="693"/>
      <c r="X95" s="28"/>
    </row>
    <row r="96" spans="2:26" s="22" customFormat="1" ht="19.5" customHeight="1">
      <c r="B96" s="300" t="s">
        <v>98</v>
      </c>
      <c r="C96" s="1463" t="s">
        <v>99</v>
      </c>
      <c r="D96" s="1464" t="s">
        <v>99</v>
      </c>
      <c r="E96" s="1464" t="s">
        <v>99</v>
      </c>
      <c r="F96" s="1464" t="s">
        <v>99</v>
      </c>
      <c r="G96" s="1464" t="s">
        <v>99</v>
      </c>
      <c r="H96" s="1465" t="s">
        <v>99</v>
      </c>
      <c r="I96" s="301"/>
      <c r="J96" s="306"/>
      <c r="K96" s="307"/>
      <c r="L96" s="233">
        <f t="shared" ref="L96:L105" si="9">+J96*K96</f>
        <v>0</v>
      </c>
      <c r="M96" s="219"/>
      <c r="N96" s="204"/>
      <c r="O96" s="209"/>
      <c r="P96" s="219"/>
      <c r="Q96" s="206"/>
      <c r="R96" s="207"/>
      <c r="S96" s="221"/>
      <c r="T96" s="208"/>
      <c r="U96" s="239">
        <f t="shared" si="8"/>
        <v>0</v>
      </c>
      <c r="V96" s="692"/>
      <c r="W96" s="693"/>
      <c r="X96" s="28"/>
    </row>
    <row r="97" spans="2:24" s="22" customFormat="1" ht="19.5" customHeight="1">
      <c r="B97" s="308" t="s">
        <v>100</v>
      </c>
      <c r="C97" s="1460" t="s">
        <v>101</v>
      </c>
      <c r="D97" s="1461" t="s">
        <v>101</v>
      </c>
      <c r="E97" s="1461" t="s">
        <v>101</v>
      </c>
      <c r="F97" s="1461" t="s">
        <v>101</v>
      </c>
      <c r="G97" s="1461" t="s">
        <v>101</v>
      </c>
      <c r="H97" s="1462" t="s">
        <v>101</v>
      </c>
      <c r="I97" s="308" t="s">
        <v>102</v>
      </c>
      <c r="J97" s="236">
        <v>0</v>
      </c>
      <c r="K97" s="237">
        <v>3553.76</v>
      </c>
      <c r="L97" s="233">
        <f t="shared" si="9"/>
        <v>0</v>
      </c>
      <c r="M97" s="219"/>
      <c r="N97" s="208">
        <v>320</v>
      </c>
      <c r="O97" s="239">
        <f>+ROUND((ROUNDDOWN(N97,2))*K97,2)</f>
        <v>1137203.2</v>
      </c>
      <c r="P97" s="219"/>
      <c r="Q97" s="206"/>
      <c r="R97" s="207"/>
      <c r="S97" s="221"/>
      <c r="T97" s="208">
        <f>N97</f>
        <v>320</v>
      </c>
      <c r="U97" s="239">
        <f t="shared" si="8"/>
        <v>1137203.2</v>
      </c>
      <c r="V97" s="692"/>
      <c r="W97" s="693"/>
      <c r="X97" s="28"/>
    </row>
    <row r="98" spans="2:24" s="22" customFormat="1" ht="19.5" customHeight="1">
      <c r="B98" s="300" t="s">
        <v>103</v>
      </c>
      <c r="C98" s="1463" t="s">
        <v>104</v>
      </c>
      <c r="D98" s="1464"/>
      <c r="E98" s="1464"/>
      <c r="F98" s="1464"/>
      <c r="G98" s="1464"/>
      <c r="H98" s="1465"/>
      <c r="I98" s="309"/>
      <c r="J98" s="236">
        <v>0</v>
      </c>
      <c r="K98" s="237">
        <v>0</v>
      </c>
      <c r="L98" s="233">
        <f t="shared" si="9"/>
        <v>0</v>
      </c>
      <c r="M98" s="219"/>
      <c r="N98" s="208"/>
      <c r="O98" s="239">
        <f t="shared" ref="O98:O123" si="10">+ROUND((ROUNDDOWN(N98,2))*K98,2)</f>
        <v>0</v>
      </c>
      <c r="P98" s="219"/>
      <c r="Q98" s="206"/>
      <c r="R98" s="207"/>
      <c r="S98" s="221"/>
      <c r="T98" s="208">
        <f t="shared" ref="T98:T143" si="11">N98</f>
        <v>0</v>
      </c>
      <c r="U98" s="239">
        <f t="shared" si="8"/>
        <v>0</v>
      </c>
      <c r="V98" s="692"/>
      <c r="W98" s="693"/>
      <c r="X98" s="28"/>
    </row>
    <row r="99" spans="2:24" s="22" customFormat="1" ht="19.5" customHeight="1">
      <c r="B99" s="308" t="s">
        <v>105</v>
      </c>
      <c r="C99" s="1466" t="s">
        <v>106</v>
      </c>
      <c r="D99" s="1467"/>
      <c r="E99" s="1467"/>
      <c r="F99" s="1467"/>
      <c r="G99" s="1467"/>
      <c r="H99" s="1468"/>
      <c r="I99" s="308" t="s">
        <v>107</v>
      </c>
      <c r="J99" s="310"/>
      <c r="K99" s="311">
        <v>320249.37</v>
      </c>
      <c r="L99" s="233">
        <f t="shared" si="9"/>
        <v>0</v>
      </c>
      <c r="M99" s="219"/>
      <c r="N99" s="208">
        <v>40</v>
      </c>
      <c r="O99" s="239">
        <f t="shared" si="10"/>
        <v>12809974.800000001</v>
      </c>
      <c r="P99" s="219"/>
      <c r="Q99" s="206"/>
      <c r="R99" s="207"/>
      <c r="S99" s="221"/>
      <c r="T99" s="208">
        <f t="shared" si="11"/>
        <v>40</v>
      </c>
      <c r="U99" s="239">
        <f t="shared" si="8"/>
        <v>12809974.800000001</v>
      </c>
      <c r="V99" s="692"/>
      <c r="W99" s="693"/>
      <c r="X99" s="28"/>
    </row>
    <row r="100" spans="2:24" s="22" customFormat="1" ht="19.5" customHeight="1">
      <c r="B100" s="308" t="s">
        <v>108</v>
      </c>
      <c r="C100" s="1466" t="s">
        <v>109</v>
      </c>
      <c r="D100" s="1467"/>
      <c r="E100" s="1467"/>
      <c r="F100" s="1467"/>
      <c r="G100" s="1467"/>
      <c r="H100" s="1468"/>
      <c r="I100" s="308" t="s">
        <v>102</v>
      </c>
      <c r="J100" s="236"/>
      <c r="K100" s="237">
        <v>14994.42</v>
      </c>
      <c r="L100" s="233">
        <f t="shared" si="9"/>
        <v>0</v>
      </c>
      <c r="M100" s="219"/>
      <c r="N100" s="208">
        <v>50.71</v>
      </c>
      <c r="O100" s="239">
        <f t="shared" si="10"/>
        <v>760367.04</v>
      </c>
      <c r="P100" s="219"/>
      <c r="Q100" s="206"/>
      <c r="R100" s="207"/>
      <c r="S100" s="221"/>
      <c r="T100" s="208">
        <f t="shared" si="11"/>
        <v>50.71</v>
      </c>
      <c r="U100" s="239">
        <f t="shared" si="8"/>
        <v>760367.04</v>
      </c>
      <c r="V100" s="692"/>
      <c r="W100" s="693"/>
      <c r="X100" s="28"/>
    </row>
    <row r="101" spans="2:24" s="22" customFormat="1" ht="19.5" customHeight="1">
      <c r="B101" s="308" t="s">
        <v>159</v>
      </c>
      <c r="C101" s="1466" t="s">
        <v>160</v>
      </c>
      <c r="D101" s="1467"/>
      <c r="E101" s="1467"/>
      <c r="F101" s="1467"/>
      <c r="G101" s="1467"/>
      <c r="H101" s="1468"/>
      <c r="I101" s="308" t="s">
        <v>102</v>
      </c>
      <c r="J101" s="236"/>
      <c r="K101" s="237">
        <v>13979.630000000001</v>
      </c>
      <c r="L101" s="233">
        <f t="shared" si="9"/>
        <v>0</v>
      </c>
      <c r="M101" s="219"/>
      <c r="N101" s="208">
        <v>110</v>
      </c>
      <c r="O101" s="239">
        <f t="shared" si="10"/>
        <v>1537759.3</v>
      </c>
      <c r="P101" s="219"/>
      <c r="Q101" s="206"/>
      <c r="R101" s="207"/>
      <c r="S101" s="221"/>
      <c r="T101" s="208">
        <f t="shared" si="11"/>
        <v>110</v>
      </c>
      <c r="U101" s="239">
        <f t="shared" si="8"/>
        <v>1537759.3</v>
      </c>
      <c r="V101" s="692"/>
      <c r="W101" s="693"/>
      <c r="X101" s="28"/>
    </row>
    <row r="102" spans="2:24" s="22" customFormat="1" ht="21" customHeight="1">
      <c r="B102" s="308" t="s">
        <v>161</v>
      </c>
      <c r="C102" s="1466" t="s">
        <v>162</v>
      </c>
      <c r="D102" s="1467"/>
      <c r="E102" s="1467"/>
      <c r="F102" s="1467"/>
      <c r="G102" s="1467"/>
      <c r="H102" s="1468"/>
      <c r="I102" s="308" t="s">
        <v>102</v>
      </c>
      <c r="J102" s="236"/>
      <c r="K102" s="237">
        <v>12628.35</v>
      </c>
      <c r="L102" s="233">
        <f t="shared" si="9"/>
        <v>0</v>
      </c>
      <c r="M102" s="219"/>
      <c r="N102" s="208">
        <v>40.090000000000003</v>
      </c>
      <c r="O102" s="239">
        <f t="shared" si="10"/>
        <v>506270.55</v>
      </c>
      <c r="P102" s="219"/>
      <c r="Q102" s="206"/>
      <c r="R102" s="207"/>
      <c r="S102" s="221"/>
      <c r="T102" s="208">
        <f t="shared" si="11"/>
        <v>40.090000000000003</v>
      </c>
      <c r="U102" s="239">
        <f t="shared" si="8"/>
        <v>506270.55</v>
      </c>
      <c r="V102" s="692"/>
      <c r="W102" s="693"/>
      <c r="X102" s="28"/>
    </row>
    <row r="103" spans="2:24" s="22" customFormat="1" ht="21" customHeight="1">
      <c r="B103" s="308" t="s">
        <v>110</v>
      </c>
      <c r="C103" s="1466" t="s">
        <v>111</v>
      </c>
      <c r="D103" s="1467"/>
      <c r="E103" s="1467"/>
      <c r="F103" s="1467"/>
      <c r="G103" s="1467"/>
      <c r="H103" s="1468"/>
      <c r="I103" s="308" t="s">
        <v>86</v>
      </c>
      <c r="J103" s="236"/>
      <c r="K103" s="237">
        <v>29963.570000000003</v>
      </c>
      <c r="L103" s="233">
        <f t="shared" si="9"/>
        <v>0</v>
      </c>
      <c r="M103" s="219"/>
      <c r="N103" s="208">
        <v>5</v>
      </c>
      <c r="O103" s="239">
        <f t="shared" si="10"/>
        <v>149817.85</v>
      </c>
      <c r="P103" s="219"/>
      <c r="Q103" s="206"/>
      <c r="R103" s="207"/>
      <c r="S103" s="221"/>
      <c r="T103" s="208">
        <f t="shared" si="11"/>
        <v>5</v>
      </c>
      <c r="U103" s="239">
        <f t="shared" si="8"/>
        <v>149817.85</v>
      </c>
      <c r="V103" s="692"/>
      <c r="W103" s="693"/>
      <c r="X103" s="28"/>
    </row>
    <row r="104" spans="2:24" s="22" customFormat="1" ht="21" customHeight="1">
      <c r="B104" s="308" t="s">
        <v>163</v>
      </c>
      <c r="C104" s="1466" t="s">
        <v>164</v>
      </c>
      <c r="D104" s="1467"/>
      <c r="E104" s="1467"/>
      <c r="F104" s="1467"/>
      <c r="G104" s="1467"/>
      <c r="H104" s="1468"/>
      <c r="I104" s="308" t="s">
        <v>165</v>
      </c>
      <c r="J104" s="236"/>
      <c r="K104" s="237">
        <v>30085.93</v>
      </c>
      <c r="L104" s="233">
        <f t="shared" si="9"/>
        <v>0</v>
      </c>
      <c r="M104" s="219"/>
      <c r="N104" s="208">
        <v>49.1</v>
      </c>
      <c r="O104" s="239">
        <f t="shared" si="10"/>
        <v>1477219.16</v>
      </c>
      <c r="P104" s="219"/>
      <c r="Q104" s="206"/>
      <c r="R104" s="207"/>
      <c r="S104" s="221"/>
      <c r="T104" s="208">
        <f t="shared" si="11"/>
        <v>49.1</v>
      </c>
      <c r="U104" s="239">
        <f t="shared" si="8"/>
        <v>1477219.16</v>
      </c>
      <c r="V104" s="692"/>
      <c r="W104" s="693"/>
      <c r="X104" s="28"/>
    </row>
    <row r="105" spans="2:24" s="22" customFormat="1" ht="21" customHeight="1">
      <c r="B105" s="308" t="s">
        <v>166</v>
      </c>
      <c r="C105" s="1466" t="s">
        <v>167</v>
      </c>
      <c r="D105" s="1467"/>
      <c r="E105" s="1467"/>
      <c r="F105" s="1467"/>
      <c r="G105" s="1467"/>
      <c r="H105" s="1468"/>
      <c r="I105" s="308" t="s">
        <v>102</v>
      </c>
      <c r="J105" s="236"/>
      <c r="K105" s="237">
        <v>24607.66</v>
      </c>
      <c r="L105" s="233">
        <f t="shared" si="9"/>
        <v>0</v>
      </c>
      <c r="M105" s="219"/>
      <c r="N105" s="208">
        <v>35</v>
      </c>
      <c r="O105" s="239">
        <f t="shared" si="10"/>
        <v>861268.1</v>
      </c>
      <c r="P105" s="219"/>
      <c r="Q105" s="206"/>
      <c r="R105" s="207"/>
      <c r="S105" s="221"/>
      <c r="T105" s="208">
        <f t="shared" si="11"/>
        <v>35</v>
      </c>
      <c r="U105" s="239">
        <f t="shared" si="8"/>
        <v>861268.1</v>
      </c>
      <c r="V105" s="692"/>
      <c r="W105" s="693"/>
      <c r="X105" s="28"/>
    </row>
    <row r="106" spans="2:24" s="22" customFormat="1" ht="21" customHeight="1">
      <c r="B106" s="308" t="s">
        <v>114</v>
      </c>
      <c r="C106" s="1481" t="s">
        <v>115</v>
      </c>
      <c r="D106" s="1482"/>
      <c r="E106" s="1482"/>
      <c r="F106" s="1482"/>
      <c r="G106" s="1482"/>
      <c r="H106" s="1483"/>
      <c r="I106" s="308" t="s">
        <v>86</v>
      </c>
      <c r="J106" s="236"/>
      <c r="K106" s="237">
        <v>15784.44</v>
      </c>
      <c r="L106" s="233"/>
      <c r="M106" s="219"/>
      <c r="N106" s="208">
        <v>11</v>
      </c>
      <c r="O106" s="239">
        <f t="shared" si="10"/>
        <v>173628.84</v>
      </c>
      <c r="P106" s="219"/>
      <c r="Q106" s="206"/>
      <c r="R106" s="207"/>
      <c r="S106" s="221"/>
      <c r="T106" s="208">
        <f t="shared" si="11"/>
        <v>11</v>
      </c>
      <c r="U106" s="239">
        <f t="shared" si="8"/>
        <v>173628.84</v>
      </c>
      <c r="V106" s="692"/>
      <c r="W106" s="693"/>
      <c r="X106" s="28"/>
    </row>
    <row r="107" spans="2:24" s="22" customFormat="1" ht="21" customHeight="1">
      <c r="B107" s="300" t="s">
        <v>116</v>
      </c>
      <c r="C107" s="1463" t="s">
        <v>117</v>
      </c>
      <c r="D107" s="1464"/>
      <c r="E107" s="1464"/>
      <c r="F107" s="1464"/>
      <c r="G107" s="1464"/>
      <c r="H107" s="1465"/>
      <c r="I107" s="312"/>
      <c r="J107" s="236"/>
      <c r="K107" s="237">
        <v>0</v>
      </c>
      <c r="L107" s="233"/>
      <c r="M107" s="219"/>
      <c r="N107" s="208"/>
      <c r="O107" s="239">
        <f t="shared" si="10"/>
        <v>0</v>
      </c>
      <c r="P107" s="219"/>
      <c r="Q107" s="206"/>
      <c r="R107" s="207"/>
      <c r="S107" s="221"/>
      <c r="T107" s="208">
        <f t="shared" si="11"/>
        <v>0</v>
      </c>
      <c r="U107" s="239">
        <f t="shared" si="8"/>
        <v>0</v>
      </c>
      <c r="V107" s="692"/>
      <c r="W107" s="693"/>
      <c r="X107" s="28"/>
    </row>
    <row r="108" spans="2:24" s="22" customFormat="1" ht="21" customHeight="1">
      <c r="B108" s="308" t="s">
        <v>118</v>
      </c>
      <c r="C108" s="1466" t="s">
        <v>119</v>
      </c>
      <c r="D108" s="1467"/>
      <c r="E108" s="1467"/>
      <c r="F108" s="1467"/>
      <c r="G108" s="1467"/>
      <c r="H108" s="1468"/>
      <c r="I108" s="308" t="s">
        <v>107</v>
      </c>
      <c r="J108" s="236"/>
      <c r="K108" s="237">
        <v>55217.61</v>
      </c>
      <c r="L108" s="233"/>
      <c r="M108" s="219"/>
      <c r="N108" s="208">
        <v>58</v>
      </c>
      <c r="O108" s="239">
        <f t="shared" si="10"/>
        <v>3202621.38</v>
      </c>
      <c r="P108" s="219"/>
      <c r="Q108" s="206"/>
      <c r="R108" s="207"/>
      <c r="S108" s="221"/>
      <c r="T108" s="208">
        <f t="shared" si="11"/>
        <v>58</v>
      </c>
      <c r="U108" s="239">
        <f t="shared" si="8"/>
        <v>3202621.38</v>
      </c>
      <c r="V108" s="692"/>
      <c r="W108" s="693"/>
      <c r="X108" s="28"/>
    </row>
    <row r="109" spans="2:24" s="22" customFormat="1" ht="21" customHeight="1">
      <c r="B109" s="313"/>
      <c r="C109" s="1472"/>
      <c r="D109" s="1473"/>
      <c r="E109" s="1473"/>
      <c r="F109" s="1473"/>
      <c r="G109" s="1473"/>
      <c r="H109" s="1474"/>
      <c r="I109" s="314"/>
      <c r="J109" s="236"/>
      <c r="K109" s="237">
        <v>0</v>
      </c>
      <c r="L109" s="233"/>
      <c r="M109" s="219"/>
      <c r="N109" s="208"/>
      <c r="O109" s="239">
        <f t="shared" si="10"/>
        <v>0</v>
      </c>
      <c r="P109" s="219"/>
      <c r="Q109" s="206"/>
      <c r="R109" s="207"/>
      <c r="S109" s="221"/>
      <c r="T109" s="208">
        <f t="shared" si="11"/>
        <v>0</v>
      </c>
      <c r="U109" s="239">
        <f t="shared" si="8"/>
        <v>0</v>
      </c>
      <c r="V109" s="692"/>
      <c r="W109" s="693"/>
      <c r="X109" s="28"/>
    </row>
    <row r="110" spans="2:24" s="22" customFormat="1" ht="18" customHeight="1">
      <c r="B110" s="300">
        <v>2</v>
      </c>
      <c r="C110" s="1475" t="s">
        <v>120</v>
      </c>
      <c r="D110" s="1476"/>
      <c r="E110" s="1476"/>
      <c r="F110" s="1476"/>
      <c r="G110" s="1476"/>
      <c r="H110" s="1477"/>
      <c r="I110" s="315"/>
      <c r="J110" s="316">
        <v>0</v>
      </c>
      <c r="K110" s="317">
        <v>0</v>
      </c>
      <c r="L110" s="233"/>
      <c r="M110" s="219"/>
      <c r="N110" s="208"/>
      <c r="O110" s="239">
        <f t="shared" si="10"/>
        <v>0</v>
      </c>
      <c r="P110" s="219"/>
      <c r="Q110" s="206"/>
      <c r="R110" s="207"/>
      <c r="S110" s="221"/>
      <c r="T110" s="208">
        <f t="shared" si="11"/>
        <v>0</v>
      </c>
      <c r="U110" s="239">
        <f t="shared" si="8"/>
        <v>0</v>
      </c>
      <c r="V110" s="692"/>
      <c r="W110" s="693"/>
      <c r="X110" s="28"/>
    </row>
    <row r="111" spans="2:24" s="22" customFormat="1" ht="18" customHeight="1">
      <c r="B111" s="300" t="s">
        <v>121</v>
      </c>
      <c r="C111" s="1463" t="s">
        <v>122</v>
      </c>
      <c r="D111" s="1464"/>
      <c r="E111" s="1464"/>
      <c r="F111" s="1464"/>
      <c r="G111" s="1464"/>
      <c r="H111" s="1465"/>
      <c r="I111" s="318"/>
      <c r="J111" s="236"/>
      <c r="K111" s="237">
        <v>0</v>
      </c>
      <c r="L111" s="233"/>
      <c r="M111" s="219"/>
      <c r="N111" s="208"/>
      <c r="O111" s="239">
        <f t="shared" si="10"/>
        <v>0</v>
      </c>
      <c r="P111" s="219"/>
      <c r="Q111" s="206"/>
      <c r="R111" s="207"/>
      <c r="S111" s="221"/>
      <c r="T111" s="208">
        <f t="shared" si="11"/>
        <v>0</v>
      </c>
      <c r="U111" s="239">
        <f t="shared" si="8"/>
        <v>0</v>
      </c>
      <c r="V111" s="692"/>
      <c r="W111" s="693"/>
      <c r="X111" s="28"/>
    </row>
    <row r="112" spans="2:24" s="22" customFormat="1" ht="18" customHeight="1">
      <c r="B112" s="319" t="s">
        <v>123</v>
      </c>
      <c r="C112" s="1478" t="s">
        <v>124</v>
      </c>
      <c r="D112" s="1479"/>
      <c r="E112" s="1479"/>
      <c r="F112" s="1479"/>
      <c r="G112" s="1479"/>
      <c r="H112" s="1480"/>
      <c r="I112" s="319" t="s">
        <v>107</v>
      </c>
      <c r="J112" s="236">
        <v>0</v>
      </c>
      <c r="K112" s="237">
        <v>62198.780000000006</v>
      </c>
      <c r="L112" s="233"/>
      <c r="M112" s="219"/>
      <c r="N112" s="208">
        <v>45</v>
      </c>
      <c r="O112" s="239">
        <f t="shared" si="10"/>
        <v>2798945.1</v>
      </c>
      <c r="P112" s="219"/>
      <c r="Q112" s="206"/>
      <c r="R112" s="207"/>
      <c r="S112" s="221"/>
      <c r="T112" s="208">
        <f t="shared" si="11"/>
        <v>45</v>
      </c>
      <c r="U112" s="239">
        <f t="shared" si="8"/>
        <v>2798945.1</v>
      </c>
      <c r="V112" s="692"/>
      <c r="W112" s="693"/>
      <c r="X112" s="28"/>
    </row>
    <row r="113" spans="2:24" s="22" customFormat="1" ht="18" customHeight="1">
      <c r="B113" s="319" t="s">
        <v>125</v>
      </c>
      <c r="C113" s="1466" t="s">
        <v>126</v>
      </c>
      <c r="D113" s="1467"/>
      <c r="E113" s="1467"/>
      <c r="F113" s="1467"/>
      <c r="G113" s="1467"/>
      <c r="H113" s="1468"/>
      <c r="I113" s="319" t="s">
        <v>107</v>
      </c>
      <c r="J113" s="236"/>
      <c r="K113" s="237">
        <v>101121.23000000001</v>
      </c>
      <c r="L113" s="233"/>
      <c r="M113" s="219"/>
      <c r="N113" s="208">
        <v>35</v>
      </c>
      <c r="O113" s="239">
        <f t="shared" si="10"/>
        <v>3539243.05</v>
      </c>
      <c r="P113" s="219"/>
      <c r="Q113" s="206"/>
      <c r="R113" s="207"/>
      <c r="S113" s="221"/>
      <c r="T113" s="208">
        <f t="shared" si="11"/>
        <v>35</v>
      </c>
      <c r="U113" s="239">
        <f t="shared" si="8"/>
        <v>3539243.05</v>
      </c>
      <c r="V113" s="692"/>
      <c r="W113" s="693"/>
      <c r="X113" s="28"/>
    </row>
    <row r="114" spans="2:24" s="22" customFormat="1" ht="29.25" customHeight="1">
      <c r="B114" s="319" t="s">
        <v>168</v>
      </c>
      <c r="C114" s="1466" t="s">
        <v>169</v>
      </c>
      <c r="D114" s="1467"/>
      <c r="E114" s="1467"/>
      <c r="F114" s="1467"/>
      <c r="G114" s="1467"/>
      <c r="H114" s="1468"/>
      <c r="I114" s="319" t="s">
        <v>107</v>
      </c>
      <c r="J114" s="236"/>
      <c r="K114" s="237">
        <v>14884.03</v>
      </c>
      <c r="L114" s="233"/>
      <c r="M114" s="219"/>
      <c r="N114" s="208">
        <v>12</v>
      </c>
      <c r="O114" s="239">
        <f t="shared" si="10"/>
        <v>178608.36</v>
      </c>
      <c r="P114" s="219"/>
      <c r="Q114" s="206"/>
      <c r="R114" s="207"/>
      <c r="S114" s="221"/>
      <c r="T114" s="208">
        <f t="shared" si="11"/>
        <v>12</v>
      </c>
      <c r="U114" s="239">
        <f t="shared" si="8"/>
        <v>178608.36</v>
      </c>
      <c r="V114" s="692"/>
      <c r="W114" s="693"/>
      <c r="X114" s="28"/>
    </row>
    <row r="115" spans="2:24" s="22" customFormat="1" ht="19.5" customHeight="1">
      <c r="B115" s="300" t="s">
        <v>127</v>
      </c>
      <c r="C115" s="1463" t="s">
        <v>128</v>
      </c>
      <c r="D115" s="1464"/>
      <c r="E115" s="1464"/>
      <c r="F115" s="1464"/>
      <c r="G115" s="1464"/>
      <c r="H115" s="1465"/>
      <c r="I115" s="320"/>
      <c r="J115" s="236"/>
      <c r="K115" s="237">
        <v>0</v>
      </c>
      <c r="L115" s="233"/>
      <c r="M115" s="219"/>
      <c r="N115" s="208"/>
      <c r="O115" s="239">
        <f t="shared" si="10"/>
        <v>0</v>
      </c>
      <c r="P115" s="219"/>
      <c r="Q115" s="206"/>
      <c r="R115" s="207"/>
      <c r="S115" s="221"/>
      <c r="T115" s="208">
        <f t="shared" si="11"/>
        <v>0</v>
      </c>
      <c r="U115" s="239">
        <f t="shared" si="8"/>
        <v>0</v>
      </c>
      <c r="V115" s="692"/>
      <c r="W115" s="693"/>
      <c r="X115" s="28"/>
    </row>
    <row r="116" spans="2:24" s="22" customFormat="1" ht="19.5" customHeight="1">
      <c r="B116" s="319" t="s">
        <v>129</v>
      </c>
      <c r="C116" s="1466" t="s">
        <v>130</v>
      </c>
      <c r="D116" s="1467"/>
      <c r="E116" s="1467"/>
      <c r="F116" s="1467"/>
      <c r="G116" s="1467"/>
      <c r="H116" s="1468"/>
      <c r="I116" s="319" t="s">
        <v>107</v>
      </c>
      <c r="J116" s="236"/>
      <c r="K116" s="237">
        <v>591842.02</v>
      </c>
      <c r="L116" s="233"/>
      <c r="M116" s="219"/>
      <c r="N116" s="208">
        <v>3.5</v>
      </c>
      <c r="O116" s="239">
        <f t="shared" si="10"/>
        <v>2071447.07</v>
      </c>
      <c r="P116" s="219"/>
      <c r="Q116" s="206"/>
      <c r="R116" s="207"/>
      <c r="S116" s="221"/>
      <c r="T116" s="208">
        <f t="shared" si="11"/>
        <v>3.5</v>
      </c>
      <c r="U116" s="239">
        <f t="shared" si="8"/>
        <v>2071447.07</v>
      </c>
      <c r="V116" s="692"/>
      <c r="W116" s="693"/>
      <c r="X116" s="28"/>
    </row>
    <row r="117" spans="2:24" s="22" customFormat="1" ht="19.5" customHeight="1">
      <c r="B117" s="319" t="s">
        <v>131</v>
      </c>
      <c r="C117" s="1466" t="s">
        <v>132</v>
      </c>
      <c r="D117" s="1467"/>
      <c r="E117" s="1467"/>
      <c r="F117" s="1467"/>
      <c r="G117" s="1467"/>
      <c r="H117" s="1468"/>
      <c r="I117" s="319" t="s">
        <v>107</v>
      </c>
      <c r="J117" s="236"/>
      <c r="K117" s="237">
        <v>657883.17000000004</v>
      </c>
      <c r="L117" s="233"/>
      <c r="M117" s="219"/>
      <c r="N117" s="208">
        <v>1.2</v>
      </c>
      <c r="O117" s="239">
        <f t="shared" si="10"/>
        <v>789459.8</v>
      </c>
      <c r="P117" s="219"/>
      <c r="Q117" s="206"/>
      <c r="R117" s="207"/>
      <c r="S117" s="221"/>
      <c r="T117" s="208">
        <f t="shared" si="11"/>
        <v>1.2</v>
      </c>
      <c r="U117" s="239">
        <f t="shared" si="8"/>
        <v>789459.8</v>
      </c>
      <c r="V117" s="692"/>
      <c r="W117" s="693"/>
      <c r="X117" s="28"/>
    </row>
    <row r="118" spans="2:24" s="22" customFormat="1" ht="19.5" customHeight="1">
      <c r="B118" s="319" t="s">
        <v>133</v>
      </c>
      <c r="C118" s="1466" t="s">
        <v>134</v>
      </c>
      <c r="D118" s="1467"/>
      <c r="E118" s="1467"/>
      <c r="F118" s="1467"/>
      <c r="G118" s="1467"/>
      <c r="H118" s="1468"/>
      <c r="I118" s="319" t="s">
        <v>107</v>
      </c>
      <c r="J118" s="236"/>
      <c r="K118" s="237">
        <v>1031055.9</v>
      </c>
      <c r="L118" s="233"/>
      <c r="M118" s="219"/>
      <c r="N118" s="208">
        <v>5.25</v>
      </c>
      <c r="O118" s="239">
        <f t="shared" si="10"/>
        <v>5413043.4800000004</v>
      </c>
      <c r="P118" s="219"/>
      <c r="Q118" s="206"/>
      <c r="R118" s="207"/>
      <c r="S118" s="221"/>
      <c r="T118" s="208">
        <f t="shared" si="11"/>
        <v>5.25</v>
      </c>
      <c r="U118" s="239">
        <f t="shared" si="8"/>
        <v>5413043.4800000004</v>
      </c>
      <c r="V118" s="692"/>
      <c r="W118" s="693"/>
      <c r="X118" s="28"/>
    </row>
    <row r="119" spans="2:24" s="22" customFormat="1" ht="19.5" customHeight="1">
      <c r="B119" s="319" t="s">
        <v>135</v>
      </c>
      <c r="C119" s="1466" t="s">
        <v>136</v>
      </c>
      <c r="D119" s="1467"/>
      <c r="E119" s="1467"/>
      <c r="F119" s="1467"/>
      <c r="G119" s="1467"/>
      <c r="H119" s="1468"/>
      <c r="I119" s="319" t="s">
        <v>107</v>
      </c>
      <c r="J119" s="236"/>
      <c r="K119" s="237">
        <v>999886.02</v>
      </c>
      <c r="L119" s="233"/>
      <c r="M119" s="219"/>
      <c r="N119" s="208">
        <v>0.96</v>
      </c>
      <c r="O119" s="239">
        <f t="shared" si="10"/>
        <v>959890.58</v>
      </c>
      <c r="P119" s="219"/>
      <c r="Q119" s="206"/>
      <c r="R119" s="207"/>
      <c r="S119" s="221"/>
      <c r="T119" s="208">
        <f t="shared" si="11"/>
        <v>0.96</v>
      </c>
      <c r="U119" s="239">
        <f t="shared" si="8"/>
        <v>959890.58</v>
      </c>
      <c r="V119" s="692"/>
      <c r="W119" s="693"/>
      <c r="X119" s="28"/>
    </row>
    <row r="120" spans="2:24" s="22" customFormat="1" ht="19.5" customHeight="1">
      <c r="B120" s="319" t="s">
        <v>170</v>
      </c>
      <c r="C120" s="1466" t="s">
        <v>171</v>
      </c>
      <c r="D120" s="1467"/>
      <c r="E120" s="1467"/>
      <c r="F120" s="1467"/>
      <c r="G120" s="1467"/>
      <c r="H120" s="1468"/>
      <c r="I120" s="319" t="s">
        <v>107</v>
      </c>
      <c r="J120" s="236"/>
      <c r="K120" s="237">
        <v>1198307.3900000001</v>
      </c>
      <c r="L120" s="233"/>
      <c r="M120" s="219"/>
      <c r="N120" s="208">
        <v>3.5</v>
      </c>
      <c r="O120" s="239">
        <f t="shared" si="10"/>
        <v>4194075.87</v>
      </c>
      <c r="P120" s="219"/>
      <c r="Q120" s="206"/>
      <c r="R120" s="207"/>
      <c r="S120" s="221"/>
      <c r="T120" s="208">
        <f t="shared" si="11"/>
        <v>3.5</v>
      </c>
      <c r="U120" s="239">
        <f t="shared" si="8"/>
        <v>4194075.87</v>
      </c>
      <c r="V120" s="692"/>
      <c r="W120" s="693"/>
      <c r="X120" s="28"/>
    </row>
    <row r="121" spans="2:24" s="22" customFormat="1" ht="19.5" customHeight="1">
      <c r="B121" s="300" t="s">
        <v>137</v>
      </c>
      <c r="C121" s="1463" t="s">
        <v>138</v>
      </c>
      <c r="D121" s="1464"/>
      <c r="E121" s="1464"/>
      <c r="F121" s="1464"/>
      <c r="G121" s="1464"/>
      <c r="H121" s="1465"/>
      <c r="I121" s="320"/>
      <c r="J121" s="236"/>
      <c r="K121" s="237">
        <v>0</v>
      </c>
      <c r="L121" s="233">
        <f>+J121*K121</f>
        <v>0</v>
      </c>
      <c r="M121" s="219"/>
      <c r="N121" s="208"/>
      <c r="O121" s="239">
        <f t="shared" si="10"/>
        <v>0</v>
      </c>
      <c r="P121" s="219"/>
      <c r="Q121" s="206"/>
      <c r="R121" s="207"/>
      <c r="S121" s="221"/>
      <c r="T121" s="208">
        <f t="shared" si="11"/>
        <v>0</v>
      </c>
      <c r="U121" s="239">
        <f t="shared" si="8"/>
        <v>0</v>
      </c>
      <c r="V121" s="692"/>
      <c r="W121" s="693"/>
      <c r="X121" s="28"/>
    </row>
    <row r="122" spans="2:24" s="22" customFormat="1" ht="19.5" customHeight="1">
      <c r="B122" s="319" t="s">
        <v>139</v>
      </c>
      <c r="C122" s="1466" t="s">
        <v>140</v>
      </c>
      <c r="D122" s="1467"/>
      <c r="E122" s="1467"/>
      <c r="F122" s="1467"/>
      <c r="G122" s="1467"/>
      <c r="H122" s="1468"/>
      <c r="I122" s="319" t="s">
        <v>141</v>
      </c>
      <c r="J122" s="236"/>
      <c r="K122" s="484">
        <v>5075.2800000000007</v>
      </c>
      <c r="L122" s="233">
        <f>+J110*K110</f>
        <v>0</v>
      </c>
      <c r="M122" s="219"/>
      <c r="N122" s="208">
        <v>900</v>
      </c>
      <c r="O122" s="239">
        <f t="shared" si="10"/>
        <v>4567752</v>
      </c>
      <c r="P122" s="219"/>
      <c r="Q122" s="206"/>
      <c r="R122" s="207"/>
      <c r="S122" s="221"/>
      <c r="T122" s="208">
        <f t="shared" si="11"/>
        <v>900</v>
      </c>
      <c r="U122" s="239">
        <f t="shared" si="8"/>
        <v>4567752</v>
      </c>
      <c r="V122" s="692"/>
      <c r="W122" s="693"/>
      <c r="X122" s="28"/>
    </row>
    <row r="123" spans="2:24" s="22" customFormat="1" ht="19.5" customHeight="1">
      <c r="B123" s="319" t="s">
        <v>142</v>
      </c>
      <c r="C123" s="1466" t="s">
        <v>143</v>
      </c>
      <c r="D123" s="1467"/>
      <c r="E123" s="1467"/>
      <c r="F123" s="1467"/>
      <c r="G123" s="1467"/>
      <c r="H123" s="1468"/>
      <c r="I123" s="319" t="s">
        <v>141</v>
      </c>
      <c r="J123" s="236"/>
      <c r="K123" s="484">
        <v>5075.2800000000007</v>
      </c>
      <c r="L123" s="233">
        <f>+J111*K111</f>
        <v>0</v>
      </c>
      <c r="M123" s="219"/>
      <c r="N123" s="208">
        <v>1250</v>
      </c>
      <c r="O123" s="239">
        <f t="shared" si="10"/>
        <v>6344100</v>
      </c>
      <c r="P123" s="219"/>
      <c r="Q123" s="206"/>
      <c r="R123" s="207"/>
      <c r="S123" s="221"/>
      <c r="T123" s="208">
        <f t="shared" si="11"/>
        <v>1250</v>
      </c>
      <c r="U123" s="239">
        <f t="shared" si="8"/>
        <v>6344100</v>
      </c>
      <c r="V123" s="692"/>
      <c r="W123" s="693"/>
      <c r="X123" s="28"/>
    </row>
    <row r="124" spans="2:24" s="22" customFormat="1" ht="29.25" customHeight="1">
      <c r="B124" s="319"/>
      <c r="K124" s="68"/>
      <c r="M124" s="219"/>
      <c r="N124" s="208"/>
      <c r="O124" s="239"/>
      <c r="P124" s="219"/>
      <c r="Q124" s="206"/>
      <c r="R124" s="207"/>
      <c r="S124" s="221"/>
      <c r="T124" s="208">
        <f t="shared" si="11"/>
        <v>0</v>
      </c>
      <c r="U124" s="239">
        <f t="shared" si="8"/>
        <v>0</v>
      </c>
      <c r="V124" s="692"/>
      <c r="W124" s="693"/>
      <c r="X124" s="28"/>
    </row>
    <row r="125" spans="2:24" s="22" customFormat="1" ht="15.75" customHeight="1">
      <c r="B125" s="300">
        <v>3</v>
      </c>
      <c r="C125" s="1463" t="s">
        <v>172</v>
      </c>
      <c r="D125" s="1464"/>
      <c r="E125" s="1464"/>
      <c r="F125" s="1464"/>
      <c r="G125" s="1464"/>
      <c r="H125" s="1465"/>
      <c r="I125" s="321"/>
      <c r="J125" s="316">
        <v>0</v>
      </c>
      <c r="K125" s="317"/>
      <c r="L125" s="233">
        <f>+J125*K125</f>
        <v>0</v>
      </c>
      <c r="M125" s="219"/>
      <c r="N125" s="208"/>
      <c r="O125" s="239">
        <f t="shared" ref="O125:O138" si="12">+ROUND((ROUNDDOWN(N125,2))*K125,2)</f>
        <v>0</v>
      </c>
      <c r="P125" s="219"/>
      <c r="Q125" s="206"/>
      <c r="R125" s="207"/>
      <c r="S125" s="221"/>
      <c r="T125" s="208">
        <f t="shared" si="11"/>
        <v>0</v>
      </c>
      <c r="U125" s="239">
        <f t="shared" si="8"/>
        <v>0</v>
      </c>
      <c r="V125" s="692"/>
      <c r="W125" s="693"/>
      <c r="X125" s="28"/>
    </row>
    <row r="126" spans="2:24" s="22" customFormat="1" ht="15.75" customHeight="1">
      <c r="B126" s="322" t="s">
        <v>173</v>
      </c>
      <c r="C126" s="1484" t="s">
        <v>174</v>
      </c>
      <c r="D126" s="1485"/>
      <c r="E126" s="1485"/>
      <c r="F126" s="1485"/>
      <c r="G126" s="1485"/>
      <c r="H126" s="1486"/>
      <c r="I126" s="323"/>
      <c r="J126" s="255"/>
      <c r="K126" s="256"/>
      <c r="L126" s="233">
        <f>+J126*K126</f>
        <v>0</v>
      </c>
      <c r="M126" s="219"/>
      <c r="N126" s="208"/>
      <c r="O126" s="239">
        <f t="shared" si="12"/>
        <v>0</v>
      </c>
      <c r="P126" s="219"/>
      <c r="Q126" s="206"/>
      <c r="R126" s="207"/>
      <c r="S126" s="221"/>
      <c r="T126" s="208">
        <f t="shared" si="11"/>
        <v>0</v>
      </c>
      <c r="U126" s="239">
        <f t="shared" si="8"/>
        <v>0</v>
      </c>
      <c r="V126" s="692"/>
      <c r="W126" s="693"/>
      <c r="X126" s="28"/>
    </row>
    <row r="127" spans="2:24" s="22" customFormat="1" ht="15.75" customHeight="1">
      <c r="B127" s="319" t="s">
        <v>175</v>
      </c>
      <c r="C127" s="1466" t="s">
        <v>176</v>
      </c>
      <c r="D127" s="1467"/>
      <c r="E127" s="1467"/>
      <c r="F127" s="1467"/>
      <c r="G127" s="1467"/>
      <c r="H127" s="1468"/>
      <c r="I127" s="308" t="s">
        <v>165</v>
      </c>
      <c r="J127" s="324"/>
      <c r="K127" s="484">
        <v>37861.11</v>
      </c>
      <c r="L127" s="233">
        <f>+J127*K127</f>
        <v>0</v>
      </c>
      <c r="M127" s="219"/>
      <c r="N127" s="208">
        <v>47.96</v>
      </c>
      <c r="O127" s="239">
        <f t="shared" si="12"/>
        <v>1815818.84</v>
      </c>
      <c r="P127" s="219"/>
      <c r="Q127" s="206"/>
      <c r="R127" s="207"/>
      <c r="S127" s="221"/>
      <c r="T127" s="208">
        <f t="shared" si="11"/>
        <v>47.96</v>
      </c>
      <c r="U127" s="239">
        <f t="shared" si="8"/>
        <v>1815818.84</v>
      </c>
      <c r="V127" s="692"/>
      <c r="W127" s="693"/>
      <c r="X127" s="28"/>
    </row>
    <row r="128" spans="2:24" s="22" customFormat="1" ht="15.75" customHeight="1">
      <c r="B128" s="319" t="s">
        <v>177</v>
      </c>
      <c r="C128" s="1481" t="s">
        <v>178</v>
      </c>
      <c r="D128" s="1482"/>
      <c r="E128" s="1482"/>
      <c r="F128" s="1482"/>
      <c r="G128" s="1482"/>
      <c r="H128" s="1483"/>
      <c r="I128" s="308" t="s">
        <v>165</v>
      </c>
      <c r="J128" s="255"/>
      <c r="K128" s="485">
        <v>68723.760000000009</v>
      </c>
      <c r="L128" s="233"/>
      <c r="M128" s="219"/>
      <c r="N128" s="325">
        <v>24.2</v>
      </c>
      <c r="O128" s="239">
        <f t="shared" si="12"/>
        <v>1663114.99</v>
      </c>
      <c r="P128" s="219"/>
      <c r="Q128" s="206"/>
      <c r="R128" s="207"/>
      <c r="S128" s="219"/>
      <c r="T128" s="208">
        <f t="shared" si="11"/>
        <v>24.2</v>
      </c>
      <c r="U128" s="239">
        <f t="shared" si="8"/>
        <v>1663114.99</v>
      </c>
      <c r="V128" s="692"/>
      <c r="W128" s="693"/>
      <c r="X128" s="28"/>
    </row>
    <row r="129" spans="2:24" s="22" customFormat="1" ht="15.75" customHeight="1">
      <c r="B129" s="319" t="s">
        <v>179</v>
      </c>
      <c r="C129" s="1481" t="s">
        <v>180</v>
      </c>
      <c r="D129" s="1482"/>
      <c r="E129" s="1482"/>
      <c r="F129" s="1482"/>
      <c r="G129" s="1482"/>
      <c r="H129" s="1483"/>
      <c r="I129" s="308" t="s">
        <v>165</v>
      </c>
      <c r="J129" s="255"/>
      <c r="K129" s="485">
        <v>183196.86000000002</v>
      </c>
      <c r="L129" s="233"/>
      <c r="M129" s="219"/>
      <c r="N129" s="325">
        <v>18</v>
      </c>
      <c r="O129" s="239">
        <f t="shared" si="12"/>
        <v>3297543.48</v>
      </c>
      <c r="P129" s="219"/>
      <c r="Q129" s="206"/>
      <c r="R129" s="207"/>
      <c r="S129" s="219"/>
      <c r="T129" s="208">
        <f t="shared" si="11"/>
        <v>18</v>
      </c>
      <c r="U129" s="239">
        <f t="shared" si="8"/>
        <v>3297543.48</v>
      </c>
      <c r="V129" s="692"/>
      <c r="W129" s="693"/>
      <c r="X129" s="28"/>
    </row>
    <row r="130" spans="2:24" s="22" customFormat="1" ht="15.75" customHeight="1">
      <c r="B130" s="319" t="s">
        <v>181</v>
      </c>
      <c r="C130" s="1466" t="s">
        <v>182</v>
      </c>
      <c r="D130" s="1467"/>
      <c r="E130" s="1467"/>
      <c r="F130" s="1467"/>
      <c r="G130" s="1467"/>
      <c r="H130" s="1468"/>
      <c r="I130" s="319" t="s">
        <v>86</v>
      </c>
      <c r="J130" s="324"/>
      <c r="K130" s="485">
        <v>91703.5</v>
      </c>
      <c r="L130" s="233"/>
      <c r="M130" s="219"/>
      <c r="N130" s="325">
        <v>14</v>
      </c>
      <c r="O130" s="239">
        <f t="shared" si="12"/>
        <v>1283849</v>
      </c>
      <c r="P130" s="219"/>
      <c r="Q130" s="206"/>
      <c r="R130" s="207"/>
      <c r="S130" s="219"/>
      <c r="T130" s="208">
        <f t="shared" si="11"/>
        <v>14</v>
      </c>
      <c r="U130" s="239">
        <f t="shared" si="8"/>
        <v>1283849</v>
      </c>
      <c r="V130" s="692"/>
      <c r="W130" s="693"/>
      <c r="X130" s="28"/>
    </row>
    <row r="131" spans="2:24" s="22" customFormat="1" ht="15.75" customHeight="1">
      <c r="B131" s="319" t="s">
        <v>183</v>
      </c>
      <c r="C131" s="1466" t="s">
        <v>184</v>
      </c>
      <c r="D131" s="1467"/>
      <c r="E131" s="1467"/>
      <c r="F131" s="1467"/>
      <c r="G131" s="1467"/>
      <c r="H131" s="1468"/>
      <c r="I131" s="319" t="s">
        <v>86</v>
      </c>
      <c r="J131" s="255"/>
      <c r="K131" s="485">
        <v>126464.38</v>
      </c>
      <c r="L131" s="233"/>
      <c r="M131" s="219"/>
      <c r="N131" s="325">
        <v>6</v>
      </c>
      <c r="O131" s="239">
        <f t="shared" si="12"/>
        <v>758786.28</v>
      </c>
      <c r="P131" s="219"/>
      <c r="Q131" s="206"/>
      <c r="R131" s="207"/>
      <c r="S131" s="219"/>
      <c r="T131" s="208">
        <f t="shared" si="11"/>
        <v>6</v>
      </c>
      <c r="U131" s="239">
        <f t="shared" si="8"/>
        <v>758786.28</v>
      </c>
      <c r="V131" s="692"/>
      <c r="W131" s="693"/>
      <c r="X131" s="28"/>
    </row>
    <row r="132" spans="2:24" s="22" customFormat="1" ht="15.75" customHeight="1">
      <c r="B132" s="300" t="s">
        <v>185</v>
      </c>
      <c r="C132" s="1463" t="s">
        <v>186</v>
      </c>
      <c r="D132" s="1464"/>
      <c r="E132" s="1464"/>
      <c r="F132" s="1464"/>
      <c r="G132" s="1464"/>
      <c r="H132" s="1465"/>
      <c r="I132" s="323"/>
      <c r="J132" s="236"/>
      <c r="K132" s="486">
        <v>0</v>
      </c>
      <c r="L132" s="233"/>
      <c r="M132" s="219"/>
      <c r="N132" s="208"/>
      <c r="O132" s="239">
        <f t="shared" si="12"/>
        <v>0</v>
      </c>
      <c r="P132" s="219"/>
      <c r="Q132" s="206"/>
      <c r="R132" s="207"/>
      <c r="S132" s="219"/>
      <c r="T132" s="208">
        <f t="shared" si="11"/>
        <v>0</v>
      </c>
      <c r="U132" s="239">
        <f t="shared" si="8"/>
        <v>0</v>
      </c>
      <c r="V132" s="692"/>
      <c r="W132" s="693"/>
      <c r="X132" s="28"/>
    </row>
    <row r="133" spans="2:24" s="22" customFormat="1" ht="15.75" customHeight="1">
      <c r="B133" s="319" t="s">
        <v>187</v>
      </c>
      <c r="C133" s="1466" t="s">
        <v>188</v>
      </c>
      <c r="D133" s="1467"/>
      <c r="E133" s="1467"/>
      <c r="F133" s="1467"/>
      <c r="G133" s="1467"/>
      <c r="H133" s="1468"/>
      <c r="I133" s="319" t="s">
        <v>86</v>
      </c>
      <c r="J133" s="236"/>
      <c r="K133" s="486">
        <v>623704.83000000007</v>
      </c>
      <c r="L133" s="233"/>
      <c r="M133" s="219"/>
      <c r="N133" s="208">
        <v>3</v>
      </c>
      <c r="O133" s="239">
        <f t="shared" si="12"/>
        <v>1871114.49</v>
      </c>
      <c r="P133" s="219"/>
      <c r="Q133" s="206"/>
      <c r="R133" s="207"/>
      <c r="S133" s="219"/>
      <c r="T133" s="208">
        <f t="shared" si="11"/>
        <v>3</v>
      </c>
      <c r="U133" s="239">
        <f t="shared" si="8"/>
        <v>1871114.49</v>
      </c>
      <c r="V133" s="692"/>
      <c r="W133" s="693"/>
      <c r="X133" s="28"/>
    </row>
    <row r="134" spans="2:24" s="22" customFormat="1" ht="22.5" customHeight="1">
      <c r="B134" s="319"/>
      <c r="C134" s="326"/>
      <c r="D134" s="326"/>
      <c r="E134" s="326"/>
      <c r="F134" s="326"/>
      <c r="G134" s="326"/>
      <c r="H134" s="326"/>
      <c r="I134" s="327"/>
      <c r="J134" s="236"/>
      <c r="K134" s="486"/>
      <c r="L134" s="233"/>
      <c r="M134" s="219"/>
      <c r="N134" s="208"/>
      <c r="O134" s="239"/>
      <c r="P134" s="219"/>
      <c r="Q134" s="206"/>
      <c r="R134" s="207"/>
      <c r="S134" s="219"/>
      <c r="T134" s="208">
        <f t="shared" si="11"/>
        <v>0</v>
      </c>
      <c r="U134" s="239">
        <f t="shared" si="8"/>
        <v>0</v>
      </c>
      <c r="V134" s="692"/>
      <c r="W134" s="693"/>
      <c r="X134" s="28"/>
    </row>
    <row r="135" spans="2:24" s="22" customFormat="1" ht="22.5" customHeight="1">
      <c r="B135" s="300" t="s">
        <v>189</v>
      </c>
      <c r="C135" s="1463" t="s">
        <v>190</v>
      </c>
      <c r="D135" s="1464"/>
      <c r="E135" s="1464"/>
      <c r="F135" s="1464"/>
      <c r="G135" s="1464"/>
      <c r="H135" s="1465"/>
      <c r="I135" s="321"/>
      <c r="J135" s="236"/>
      <c r="K135" s="486"/>
      <c r="L135" s="233"/>
      <c r="M135" s="219"/>
      <c r="N135" s="208"/>
      <c r="O135" s="239">
        <f t="shared" si="12"/>
        <v>0</v>
      </c>
      <c r="P135" s="219"/>
      <c r="Q135" s="206"/>
      <c r="R135" s="207"/>
      <c r="S135" s="219"/>
      <c r="T135" s="208">
        <f t="shared" si="11"/>
        <v>0</v>
      </c>
      <c r="U135" s="239">
        <f t="shared" si="8"/>
        <v>0</v>
      </c>
      <c r="V135" s="692"/>
      <c r="W135" s="693"/>
      <c r="X135" s="28"/>
    </row>
    <row r="136" spans="2:24" s="22" customFormat="1" ht="22.5" customHeight="1">
      <c r="B136" s="319" t="s">
        <v>191</v>
      </c>
      <c r="C136" s="1466" t="s">
        <v>192</v>
      </c>
      <c r="D136" s="1467"/>
      <c r="E136" s="1467"/>
      <c r="F136" s="1467"/>
      <c r="G136" s="1467"/>
      <c r="H136" s="1468"/>
      <c r="I136" s="323" t="s">
        <v>102</v>
      </c>
      <c r="J136" s="236"/>
      <c r="K136" s="486">
        <v>14659.26</v>
      </c>
      <c r="L136" s="233"/>
      <c r="M136" s="219"/>
      <c r="N136" s="208">
        <v>180</v>
      </c>
      <c r="O136" s="239">
        <f t="shared" si="12"/>
        <v>2638666.7999999998</v>
      </c>
      <c r="P136" s="219"/>
      <c r="Q136" s="206"/>
      <c r="R136" s="207"/>
      <c r="S136" s="219"/>
      <c r="T136" s="208">
        <f t="shared" si="11"/>
        <v>180</v>
      </c>
      <c r="U136" s="239">
        <f t="shared" si="8"/>
        <v>2638666.7999999998</v>
      </c>
      <c r="V136" s="692"/>
      <c r="W136" s="693"/>
      <c r="X136" s="28"/>
    </row>
    <row r="137" spans="2:24" s="22" customFormat="1" ht="22.5" customHeight="1">
      <c r="B137" s="319" t="s">
        <v>193</v>
      </c>
      <c r="C137" s="1466" t="s">
        <v>194</v>
      </c>
      <c r="D137" s="1467"/>
      <c r="E137" s="1467"/>
      <c r="F137" s="1467"/>
      <c r="G137" s="1467"/>
      <c r="H137" s="1468"/>
      <c r="I137" s="308" t="s">
        <v>141</v>
      </c>
      <c r="J137" s="236"/>
      <c r="K137" s="487">
        <v>2324.84</v>
      </c>
      <c r="L137" s="233"/>
      <c r="M137" s="219"/>
      <c r="N137" s="208">
        <v>1085.4000000000001</v>
      </c>
      <c r="O137" s="239">
        <f t="shared" si="12"/>
        <v>2523381.34</v>
      </c>
      <c r="P137" s="219"/>
      <c r="Q137" s="206"/>
      <c r="R137" s="207"/>
      <c r="S137" s="219"/>
      <c r="T137" s="208">
        <f t="shared" si="11"/>
        <v>1085.4000000000001</v>
      </c>
      <c r="U137" s="239">
        <f t="shared" si="8"/>
        <v>2523381.34</v>
      </c>
      <c r="V137" s="692"/>
      <c r="W137" s="693"/>
      <c r="X137" s="28"/>
    </row>
    <row r="138" spans="2:24" s="22" customFormat="1" ht="22.5" customHeight="1">
      <c r="B138" s="300">
        <v>26</v>
      </c>
      <c r="C138" s="1463" t="s">
        <v>149</v>
      </c>
      <c r="D138" s="1464"/>
      <c r="E138" s="1464"/>
      <c r="F138" s="1464"/>
      <c r="G138" s="1464"/>
      <c r="H138" s="1465"/>
      <c r="I138" s="327"/>
      <c r="J138" s="236"/>
      <c r="K138" s="487"/>
      <c r="L138" s="233"/>
      <c r="M138" s="219"/>
      <c r="N138" s="208"/>
      <c r="O138" s="239">
        <f t="shared" si="12"/>
        <v>0</v>
      </c>
      <c r="P138" s="219"/>
      <c r="Q138" s="206"/>
      <c r="R138" s="207"/>
      <c r="S138" s="219"/>
      <c r="T138" s="208">
        <f t="shared" si="11"/>
        <v>0</v>
      </c>
      <c r="U138" s="239">
        <f t="shared" si="8"/>
        <v>0</v>
      </c>
      <c r="V138" s="692"/>
      <c r="W138" s="693"/>
      <c r="X138" s="28"/>
    </row>
    <row r="139" spans="2:24" s="22" customFormat="1" ht="22.5" customHeight="1">
      <c r="B139" s="319" t="s">
        <v>150</v>
      </c>
      <c r="C139" s="1466" t="s">
        <v>151</v>
      </c>
      <c r="D139" s="1467"/>
      <c r="E139" s="1467"/>
      <c r="F139" s="1467"/>
      <c r="G139" s="1467"/>
      <c r="H139" s="1468"/>
      <c r="I139" s="319" t="s">
        <v>152</v>
      </c>
      <c r="J139" s="236"/>
      <c r="K139" s="486">
        <v>7390.81</v>
      </c>
      <c r="L139" s="233"/>
      <c r="M139" s="219"/>
      <c r="N139" s="208">
        <v>600</v>
      </c>
      <c r="O139" s="239">
        <f>+ROUND((ROUNDDOWN(N139,2))*K139,2)</f>
        <v>4434486</v>
      </c>
      <c r="P139" s="219"/>
      <c r="Q139" s="206"/>
      <c r="R139" s="207"/>
      <c r="S139" s="219"/>
      <c r="T139" s="208">
        <f t="shared" si="11"/>
        <v>600</v>
      </c>
      <c r="U139" s="239">
        <f t="shared" si="8"/>
        <v>4434486</v>
      </c>
      <c r="V139" s="692"/>
      <c r="W139" s="693"/>
      <c r="X139" s="28"/>
    </row>
    <row r="140" spans="2:24" s="22" customFormat="1" ht="22.5" customHeight="1">
      <c r="B140" s="319" t="s">
        <v>195</v>
      </c>
      <c r="C140" s="1466" t="s">
        <v>196</v>
      </c>
      <c r="D140" s="1467"/>
      <c r="E140" s="1467"/>
      <c r="F140" s="1467"/>
      <c r="G140" s="1467"/>
      <c r="H140" s="1468"/>
      <c r="I140" s="319" t="s">
        <v>197</v>
      </c>
      <c r="J140" s="236"/>
      <c r="K140" s="486">
        <v>4887.75</v>
      </c>
      <c r="L140" s="233"/>
      <c r="M140" s="219"/>
      <c r="N140" s="208">
        <v>140</v>
      </c>
      <c r="O140" s="239">
        <f>+ROUND((ROUNDDOWN(N140,2))*K140,2)</f>
        <v>684285</v>
      </c>
      <c r="P140" s="219"/>
      <c r="Q140" s="206"/>
      <c r="R140" s="207"/>
      <c r="S140" s="219"/>
      <c r="T140" s="208">
        <f t="shared" si="11"/>
        <v>140</v>
      </c>
      <c r="U140" s="239">
        <f t="shared" si="8"/>
        <v>684285</v>
      </c>
      <c r="V140" s="692"/>
      <c r="W140" s="693"/>
      <c r="X140" s="28"/>
    </row>
    <row r="141" spans="2:24" s="22" customFormat="1" ht="29.25" customHeight="1">
      <c r="B141" s="328" t="s">
        <v>198</v>
      </c>
      <c r="C141" s="1463" t="s">
        <v>199</v>
      </c>
      <c r="D141" s="1464"/>
      <c r="E141" s="1464"/>
      <c r="F141" s="1464"/>
      <c r="G141" s="1464"/>
      <c r="H141" s="1465"/>
      <c r="I141" s="319"/>
      <c r="J141" s="236"/>
      <c r="K141" s="486">
        <v>0</v>
      </c>
      <c r="L141" s="233"/>
      <c r="M141" s="219"/>
      <c r="N141" s="208"/>
      <c r="O141" s="239">
        <f>+ROUND((ROUNDDOWN(N141,2))*K141,2)</f>
        <v>0</v>
      </c>
      <c r="P141" s="219"/>
      <c r="Q141" s="206"/>
      <c r="R141" s="207"/>
      <c r="S141" s="219"/>
      <c r="T141" s="208">
        <f t="shared" si="11"/>
        <v>0</v>
      </c>
      <c r="U141" s="239">
        <f t="shared" si="8"/>
        <v>0</v>
      </c>
      <c r="V141" s="692"/>
      <c r="W141" s="693"/>
      <c r="X141" s="28"/>
    </row>
    <row r="142" spans="2:24" s="22" customFormat="1" ht="21" customHeight="1">
      <c r="B142" s="319" t="s">
        <v>200</v>
      </c>
      <c r="C142" s="1484" t="s">
        <v>201</v>
      </c>
      <c r="D142" s="1485"/>
      <c r="E142" s="1485"/>
      <c r="F142" s="1485"/>
      <c r="G142" s="1485"/>
      <c r="H142" s="1486"/>
      <c r="I142" s="319" t="s">
        <v>86</v>
      </c>
      <c r="J142" s="236"/>
      <c r="K142" s="486">
        <v>5127771.1100000003</v>
      </c>
      <c r="L142" s="233"/>
      <c r="M142" s="219"/>
      <c r="N142" s="208">
        <v>1</v>
      </c>
      <c r="O142" s="239">
        <f>+ROUND((ROUNDDOWN(N142,2))*K142,2)</f>
        <v>5127771.1100000003</v>
      </c>
      <c r="P142" s="219"/>
      <c r="Q142" s="206"/>
      <c r="R142" s="207"/>
      <c r="S142" s="219"/>
      <c r="T142" s="208">
        <f t="shared" si="11"/>
        <v>1</v>
      </c>
      <c r="U142" s="239">
        <f t="shared" si="8"/>
        <v>5127771.1100000003</v>
      </c>
      <c r="V142" s="692"/>
      <c r="W142" s="693"/>
      <c r="X142" s="28"/>
    </row>
    <row r="143" spans="2:24" s="22" customFormat="1" ht="29.25" customHeight="1">
      <c r="B143" s="313"/>
      <c r="C143" s="329"/>
      <c r="D143" s="330"/>
      <c r="E143" s="330"/>
      <c r="F143" s="330"/>
      <c r="G143" s="330"/>
      <c r="H143" s="331"/>
      <c r="I143" s="253"/>
      <c r="J143" s="236"/>
      <c r="K143" s="237"/>
      <c r="L143" s="233"/>
      <c r="M143" s="219"/>
      <c r="N143" s="204"/>
      <c r="O143" s="239">
        <f>+ROUND((ROUNDDOWN(N143,2))*K143,2)</f>
        <v>0</v>
      </c>
      <c r="P143" s="219"/>
      <c r="Q143" s="206"/>
      <c r="R143" s="207"/>
      <c r="S143" s="219"/>
      <c r="T143" s="208">
        <f t="shared" si="11"/>
        <v>0</v>
      </c>
      <c r="U143" s="239"/>
      <c r="V143" s="692"/>
      <c r="W143" s="693"/>
      <c r="X143" s="28"/>
    </row>
    <row r="144" spans="2:24" ht="29.25" customHeight="1">
      <c r="B144" s="264"/>
      <c r="C144" s="694" t="s">
        <v>202</v>
      </c>
      <c r="D144" s="694"/>
      <c r="E144" s="694"/>
      <c r="F144" s="694"/>
      <c r="G144" s="694"/>
      <c r="H144" s="695"/>
      <c r="I144" s="332"/>
      <c r="J144" s="333"/>
      <c r="K144" s="334"/>
      <c r="L144" s="335"/>
      <c r="M144" s="336"/>
      <c r="N144" s="694"/>
      <c r="O144" s="337">
        <f>SUM(O97:O143)</f>
        <v>79571512.859999999</v>
      </c>
      <c r="P144" s="694"/>
      <c r="Q144" s="694"/>
      <c r="R144" s="694">
        <f>+ROUND(Q144*K144,2)</f>
        <v>0</v>
      </c>
      <c r="S144" s="695"/>
      <c r="T144" s="332">
        <f>+N144+Q144</f>
        <v>0</v>
      </c>
      <c r="U144" s="337">
        <f>+SUM(U97:U143)</f>
        <v>79571512.859999999</v>
      </c>
      <c r="V144" s="692"/>
      <c r="W144" s="693"/>
      <c r="X144" s="269"/>
    </row>
    <row r="145" spans="2:24" s="22" customFormat="1" ht="29.25" customHeight="1">
      <c r="B145" s="271"/>
      <c r="C145" s="338"/>
      <c r="D145" s="338"/>
      <c r="E145" s="338"/>
      <c r="F145" s="338"/>
      <c r="G145" s="338"/>
      <c r="H145" s="338"/>
      <c r="I145" s="338"/>
      <c r="J145" s="338"/>
      <c r="K145" s="339"/>
      <c r="L145" s="340"/>
      <c r="M145" s="219"/>
      <c r="N145" s="325"/>
      <c r="O145" s="209"/>
      <c r="P145" s="219"/>
      <c r="Q145" s="206"/>
      <c r="R145" s="207"/>
      <c r="S145" s="221"/>
      <c r="T145" s="208"/>
      <c r="U145" s="239">
        <f t="shared" si="8"/>
        <v>0</v>
      </c>
      <c r="V145" s="692"/>
      <c r="W145" s="693"/>
      <c r="X145" s="28"/>
    </row>
    <row r="146" spans="2:24" s="22" customFormat="1" ht="29.25" customHeight="1">
      <c r="B146" s="271">
        <v>3</v>
      </c>
      <c r="C146" s="341" t="s">
        <v>203</v>
      </c>
      <c r="D146" s="341"/>
      <c r="E146" s="341"/>
      <c r="F146" s="341"/>
      <c r="G146" s="341"/>
      <c r="H146" s="341"/>
      <c r="I146" s="341"/>
      <c r="J146" s="341"/>
      <c r="K146" s="342"/>
      <c r="L146" s="343"/>
      <c r="M146" s="219"/>
      <c r="N146" s="325"/>
      <c r="O146" s="209"/>
      <c r="P146" s="219"/>
      <c r="Q146" s="206"/>
      <c r="R146" s="207"/>
      <c r="S146" s="221"/>
      <c r="T146" s="208"/>
      <c r="U146" s="239">
        <f t="shared" si="8"/>
        <v>0</v>
      </c>
      <c r="V146" s="692"/>
      <c r="W146" s="693"/>
      <c r="X146" s="28"/>
    </row>
    <row r="147" spans="2:24" s="22" customFormat="1" ht="29.25" customHeight="1">
      <c r="B147" s="271"/>
      <c r="C147" s="1490" t="s">
        <v>204</v>
      </c>
      <c r="D147" s="1491"/>
      <c r="E147" s="1491"/>
      <c r="F147" s="1491"/>
      <c r="G147" s="1491"/>
      <c r="H147" s="1491"/>
      <c r="I147" s="344" t="s">
        <v>95</v>
      </c>
      <c r="J147" s="345">
        <v>1</v>
      </c>
      <c r="K147" s="346">
        <v>500000000</v>
      </c>
      <c r="L147" s="347">
        <f>J147*K147</f>
        <v>500000000</v>
      </c>
      <c r="M147" s="219"/>
      <c r="N147" s="325"/>
      <c r="O147" s="209"/>
      <c r="P147" s="219"/>
      <c r="Q147" s="206"/>
      <c r="R147" s="207"/>
      <c r="S147" s="221"/>
      <c r="T147" s="208"/>
      <c r="U147" s="239">
        <f t="shared" si="8"/>
        <v>0</v>
      </c>
      <c r="V147" s="692"/>
      <c r="W147" s="693"/>
      <c r="X147" s="28"/>
    </row>
    <row r="148" spans="2:24" s="22" customFormat="1" ht="29.25" customHeight="1">
      <c r="B148" s="271"/>
      <c r="C148" s="1426" t="s">
        <v>156</v>
      </c>
      <c r="D148" s="1427"/>
      <c r="E148" s="1427"/>
      <c r="F148" s="1427"/>
      <c r="G148" s="1427"/>
      <c r="H148" s="1428"/>
      <c r="I148" s="196"/>
      <c r="J148" s="202"/>
      <c r="K148" s="198"/>
      <c r="L148" s="203"/>
      <c r="M148" s="73"/>
      <c r="N148" s="208"/>
      <c r="O148" s="209">
        <f>+ROUND((ROUNDDOWN(N148,2))*K148,2)</f>
        <v>0</v>
      </c>
      <c r="P148" s="219"/>
      <c r="Q148" s="206"/>
      <c r="R148" s="207"/>
      <c r="S148" s="221"/>
      <c r="T148" s="208"/>
      <c r="U148" s="239"/>
      <c r="V148" s="692"/>
      <c r="W148" s="693"/>
      <c r="X148" s="28"/>
    </row>
    <row r="149" spans="2:24" s="22" customFormat="1" ht="29.25" customHeight="1">
      <c r="B149" s="271"/>
      <c r="C149" s="1469" t="s">
        <v>157</v>
      </c>
      <c r="D149" s="1470"/>
      <c r="E149" s="1470"/>
      <c r="F149" s="1470"/>
      <c r="G149" s="1470"/>
      <c r="H149" s="1471"/>
      <c r="I149" s="292" t="s">
        <v>102</v>
      </c>
      <c r="J149" s="293">
        <v>0</v>
      </c>
      <c r="K149" s="488">
        <v>13317</v>
      </c>
      <c r="L149" s="203">
        <f>+ROUND(J149*K149,0)</f>
        <v>0</v>
      </c>
      <c r="M149" s="73"/>
      <c r="N149" s="208">
        <v>355.54</v>
      </c>
      <c r="O149" s="239">
        <f>+ROUND((ROUNDDOWN(N149,2))*K149,2)</f>
        <v>4734726.18</v>
      </c>
      <c r="P149" s="219"/>
      <c r="Q149" s="206"/>
      <c r="R149" s="207"/>
      <c r="S149" s="221"/>
      <c r="T149" s="208">
        <v>355.54</v>
      </c>
      <c r="U149" s="239">
        <f t="shared" si="8"/>
        <v>4734726.18</v>
      </c>
      <c r="V149" s="692"/>
      <c r="W149" s="693"/>
      <c r="X149" s="28"/>
    </row>
    <row r="150" spans="2:24" s="22" customFormat="1" ht="29.25" customHeight="1">
      <c r="B150" s="271"/>
      <c r="C150" s="1426" t="s">
        <v>205</v>
      </c>
      <c r="D150" s="1427"/>
      <c r="E150" s="1427"/>
      <c r="F150" s="1427"/>
      <c r="G150" s="1427"/>
      <c r="H150" s="1428"/>
      <c r="I150" s="297"/>
      <c r="J150" s="202"/>
      <c r="K150" s="488"/>
      <c r="L150" s="298"/>
      <c r="M150" s="73"/>
      <c r="N150" s="208"/>
      <c r="O150" s="270">
        <f>O149</f>
        <v>4734726.18</v>
      </c>
      <c r="P150" s="219"/>
      <c r="Q150" s="206"/>
      <c r="R150" s="207"/>
      <c r="S150" s="221"/>
      <c r="T150" s="208">
        <f>N150</f>
        <v>0</v>
      </c>
      <c r="U150" s="270"/>
      <c r="V150" s="692"/>
      <c r="W150" s="693"/>
      <c r="X150" s="28"/>
    </row>
    <row r="151" spans="2:24" s="22" customFormat="1" ht="30" customHeight="1">
      <c r="B151" s="300">
        <v>1</v>
      </c>
      <c r="C151" s="1463" t="s">
        <v>97</v>
      </c>
      <c r="D151" s="1464"/>
      <c r="E151" s="1464"/>
      <c r="F151" s="1464"/>
      <c r="G151" s="1464"/>
      <c r="H151" s="1465"/>
      <c r="I151" s="348"/>
      <c r="J151" s="349"/>
      <c r="K151" s="489"/>
      <c r="L151" s="231"/>
      <c r="M151" s="219"/>
      <c r="N151" s="304"/>
      <c r="O151" s="239"/>
      <c r="P151" s="219"/>
      <c r="Q151" s="199"/>
      <c r="R151" s="207"/>
      <c r="S151" s="221"/>
      <c r="T151" s="208">
        <f>N151</f>
        <v>0</v>
      </c>
      <c r="U151" s="239">
        <f t="shared" si="8"/>
        <v>0</v>
      </c>
      <c r="V151" s="692"/>
      <c r="W151" s="693"/>
      <c r="X151" s="28"/>
    </row>
    <row r="152" spans="2:24" s="22" customFormat="1" ht="30" customHeight="1">
      <c r="B152" s="350" t="s">
        <v>98</v>
      </c>
      <c r="C152" s="1487" t="s">
        <v>99</v>
      </c>
      <c r="D152" s="1488"/>
      <c r="E152" s="1488"/>
      <c r="F152" s="1488"/>
      <c r="G152" s="1488"/>
      <c r="H152" s="1489"/>
      <c r="I152" s="351"/>
      <c r="J152" s="352"/>
      <c r="K152" s="490"/>
      <c r="L152" s="233">
        <f>+J152*K152</f>
        <v>0</v>
      </c>
      <c r="M152" s="219"/>
      <c r="N152" s="208"/>
      <c r="O152" s="239"/>
      <c r="P152" s="219"/>
      <c r="Q152" s="206"/>
      <c r="R152" s="207"/>
      <c r="S152" s="221"/>
      <c r="T152" s="208">
        <f>N152</f>
        <v>0</v>
      </c>
      <c r="U152" s="239">
        <f t="shared" si="8"/>
        <v>0</v>
      </c>
      <c r="V152" s="692"/>
      <c r="W152" s="693"/>
      <c r="X152" s="28"/>
    </row>
    <row r="153" spans="2:24" s="22" customFormat="1" ht="30" customHeight="1">
      <c r="B153" s="308" t="s">
        <v>100</v>
      </c>
      <c r="C153" s="1466" t="s">
        <v>101</v>
      </c>
      <c r="D153" s="1467"/>
      <c r="E153" s="1467"/>
      <c r="F153" s="1467"/>
      <c r="G153" s="1467"/>
      <c r="H153" s="1468"/>
      <c r="I153" s="353" t="s">
        <v>102</v>
      </c>
      <c r="J153" s="354">
        <v>0</v>
      </c>
      <c r="K153" s="491">
        <v>3553.76</v>
      </c>
      <c r="L153" s="233">
        <f>+J153*K153</f>
        <v>0</v>
      </c>
      <c r="M153" s="219"/>
      <c r="N153" s="208">
        <v>355.54</v>
      </c>
      <c r="O153" s="239">
        <f t="shared" ref="O153:O186" si="13">+ROUND((ROUNDDOWN(N153,2))*K153,2)</f>
        <v>1263503.83</v>
      </c>
      <c r="P153" s="219"/>
      <c r="Q153" s="206"/>
      <c r="R153" s="207"/>
      <c r="S153" s="221"/>
      <c r="T153" s="208">
        <f>N153</f>
        <v>355.54</v>
      </c>
      <c r="U153" s="239">
        <f t="shared" si="8"/>
        <v>1263503.83</v>
      </c>
      <c r="V153" s="692"/>
      <c r="W153" s="693"/>
      <c r="X153" s="28"/>
    </row>
    <row r="154" spans="2:24" s="22" customFormat="1" ht="30" customHeight="1">
      <c r="B154" s="350" t="s">
        <v>103</v>
      </c>
      <c r="C154" s="1487" t="s">
        <v>104</v>
      </c>
      <c r="D154" s="1488"/>
      <c r="E154" s="1488"/>
      <c r="F154" s="1488"/>
      <c r="G154" s="1488"/>
      <c r="H154" s="1489"/>
      <c r="I154" s="351"/>
      <c r="J154" s="352">
        <v>0</v>
      </c>
      <c r="K154" s="490">
        <v>0</v>
      </c>
      <c r="L154" s="233">
        <f>+J154*K154</f>
        <v>0</v>
      </c>
      <c r="M154" s="219"/>
      <c r="N154" s="208"/>
      <c r="O154" s="239">
        <f t="shared" si="13"/>
        <v>0</v>
      </c>
      <c r="P154" s="219"/>
      <c r="Q154" s="206"/>
      <c r="R154" s="207"/>
      <c r="S154" s="221"/>
      <c r="T154" s="208">
        <f t="shared" ref="T154:T190" si="14">N154</f>
        <v>0</v>
      </c>
      <c r="U154" s="239">
        <f t="shared" si="8"/>
        <v>0</v>
      </c>
      <c r="V154" s="692"/>
      <c r="W154" s="693"/>
      <c r="X154" s="28"/>
    </row>
    <row r="155" spans="2:24" s="22" customFormat="1" ht="30" customHeight="1">
      <c r="B155" s="308" t="s">
        <v>206</v>
      </c>
      <c r="C155" s="1466" t="s">
        <v>207</v>
      </c>
      <c r="D155" s="1467"/>
      <c r="E155" s="1467"/>
      <c r="F155" s="1467"/>
      <c r="G155" s="1467"/>
      <c r="H155" s="1468"/>
      <c r="I155" s="353" t="s">
        <v>107</v>
      </c>
      <c r="J155" s="354"/>
      <c r="K155" s="491">
        <v>298768.54000000004</v>
      </c>
      <c r="L155" s="233"/>
      <c r="M155" s="219"/>
      <c r="N155" s="208">
        <v>5.25</v>
      </c>
      <c r="O155" s="239">
        <f t="shared" si="13"/>
        <v>1568534.84</v>
      </c>
      <c r="P155" s="219"/>
      <c r="Q155" s="206"/>
      <c r="R155" s="207"/>
      <c r="S155" s="221"/>
      <c r="T155" s="208">
        <f t="shared" si="14"/>
        <v>5.25</v>
      </c>
      <c r="U155" s="239">
        <f t="shared" si="8"/>
        <v>1568534.84</v>
      </c>
      <c r="V155" s="692"/>
      <c r="W155" s="693"/>
      <c r="X155" s="28"/>
    </row>
    <row r="156" spans="2:24" s="22" customFormat="1" ht="30" customHeight="1">
      <c r="B156" s="308" t="s">
        <v>105</v>
      </c>
      <c r="C156" s="1466" t="s">
        <v>106</v>
      </c>
      <c r="D156" s="1467"/>
      <c r="E156" s="1467"/>
      <c r="F156" s="1467"/>
      <c r="G156" s="1467"/>
      <c r="H156" s="1468"/>
      <c r="I156" s="353" t="s">
        <v>107</v>
      </c>
      <c r="J156" s="354"/>
      <c r="K156" s="491">
        <v>320249.37</v>
      </c>
      <c r="L156" s="233"/>
      <c r="M156" s="219"/>
      <c r="N156" s="208">
        <v>38</v>
      </c>
      <c r="O156" s="239">
        <f t="shared" si="13"/>
        <v>12169476.060000001</v>
      </c>
      <c r="P156" s="219"/>
      <c r="Q156" s="206"/>
      <c r="R156" s="207"/>
      <c r="S156" s="221"/>
      <c r="T156" s="208">
        <f t="shared" si="14"/>
        <v>38</v>
      </c>
      <c r="U156" s="239">
        <f t="shared" si="8"/>
        <v>12169476.060000001</v>
      </c>
      <c r="V156" s="692"/>
      <c r="W156" s="693"/>
      <c r="X156" s="28"/>
    </row>
    <row r="157" spans="2:24" s="22" customFormat="1" ht="30" customHeight="1">
      <c r="B157" s="308" t="s">
        <v>161</v>
      </c>
      <c r="C157" s="1466" t="s">
        <v>162</v>
      </c>
      <c r="D157" s="1467"/>
      <c r="E157" s="1467"/>
      <c r="F157" s="1467"/>
      <c r="G157" s="1467"/>
      <c r="H157" s="1468"/>
      <c r="I157" s="353" t="s">
        <v>102</v>
      </c>
      <c r="J157" s="354"/>
      <c r="K157" s="491">
        <v>12628.35</v>
      </c>
      <c r="L157" s="233"/>
      <c r="M157" s="219"/>
      <c r="N157" s="208">
        <v>116.8</v>
      </c>
      <c r="O157" s="239">
        <f t="shared" si="13"/>
        <v>1474991.28</v>
      </c>
      <c r="P157" s="219"/>
      <c r="Q157" s="206"/>
      <c r="R157" s="207"/>
      <c r="S157" s="221"/>
      <c r="T157" s="208">
        <f t="shared" si="14"/>
        <v>116.8</v>
      </c>
      <c r="U157" s="239">
        <f t="shared" si="8"/>
        <v>1474991.28</v>
      </c>
      <c r="V157" s="692"/>
      <c r="W157" s="693"/>
      <c r="X157" s="28"/>
    </row>
    <row r="158" spans="2:24" s="22" customFormat="1" ht="30" customHeight="1">
      <c r="B158" s="308" t="s">
        <v>110</v>
      </c>
      <c r="C158" s="1466" t="s">
        <v>111</v>
      </c>
      <c r="D158" s="1467"/>
      <c r="E158" s="1467"/>
      <c r="F158" s="1467"/>
      <c r="G158" s="1467"/>
      <c r="H158" s="1468"/>
      <c r="I158" s="353" t="s">
        <v>86</v>
      </c>
      <c r="J158" s="354"/>
      <c r="K158" s="491">
        <v>29963.570000000003</v>
      </c>
      <c r="L158" s="233"/>
      <c r="M158" s="219"/>
      <c r="N158" s="208">
        <v>9</v>
      </c>
      <c r="O158" s="239">
        <f t="shared" si="13"/>
        <v>269672.13</v>
      </c>
      <c r="P158" s="219"/>
      <c r="Q158" s="206"/>
      <c r="R158" s="207"/>
      <c r="S158" s="221"/>
      <c r="T158" s="208">
        <f t="shared" si="14"/>
        <v>9</v>
      </c>
      <c r="U158" s="239">
        <f t="shared" si="8"/>
        <v>269672.13</v>
      </c>
      <c r="V158" s="692"/>
      <c r="W158" s="693"/>
      <c r="X158" s="28"/>
    </row>
    <row r="159" spans="2:24" s="22" customFormat="1" ht="30" customHeight="1">
      <c r="B159" s="308" t="s">
        <v>166</v>
      </c>
      <c r="C159" s="1466" t="s">
        <v>167</v>
      </c>
      <c r="D159" s="1467"/>
      <c r="E159" s="1467"/>
      <c r="F159" s="1467"/>
      <c r="G159" s="1467"/>
      <c r="H159" s="1468"/>
      <c r="I159" s="353" t="s">
        <v>102</v>
      </c>
      <c r="J159" s="354"/>
      <c r="K159" s="491">
        <v>24607.66</v>
      </c>
      <c r="L159" s="233"/>
      <c r="M159" s="219"/>
      <c r="N159" s="208">
        <v>19.559999999999999</v>
      </c>
      <c r="O159" s="239">
        <f t="shared" si="13"/>
        <v>481325.83</v>
      </c>
      <c r="P159" s="219"/>
      <c r="Q159" s="206"/>
      <c r="R159" s="207"/>
      <c r="S159" s="221"/>
      <c r="T159" s="208">
        <f t="shared" si="14"/>
        <v>19.559999999999999</v>
      </c>
      <c r="U159" s="239">
        <f t="shared" si="8"/>
        <v>481325.83</v>
      </c>
      <c r="V159" s="692"/>
      <c r="W159" s="693"/>
      <c r="X159" s="28"/>
    </row>
    <row r="160" spans="2:24" s="22" customFormat="1" ht="30" customHeight="1">
      <c r="B160" s="308" t="s">
        <v>208</v>
      </c>
      <c r="C160" s="1466" t="s">
        <v>209</v>
      </c>
      <c r="D160" s="1467"/>
      <c r="E160" s="1467"/>
      <c r="F160" s="1467"/>
      <c r="G160" s="1467"/>
      <c r="H160" s="1468"/>
      <c r="I160" s="353" t="s">
        <v>86</v>
      </c>
      <c r="J160" s="354"/>
      <c r="K160" s="491">
        <v>112306.53</v>
      </c>
      <c r="L160" s="233"/>
      <c r="M160" s="219"/>
      <c r="N160" s="208">
        <v>1</v>
      </c>
      <c r="O160" s="239">
        <f t="shared" si="13"/>
        <v>112306.53</v>
      </c>
      <c r="P160" s="219"/>
      <c r="Q160" s="206"/>
      <c r="R160" s="207"/>
      <c r="S160" s="221"/>
      <c r="T160" s="208">
        <f t="shared" si="14"/>
        <v>1</v>
      </c>
      <c r="U160" s="239">
        <f t="shared" si="8"/>
        <v>112306.53</v>
      </c>
      <c r="V160" s="692"/>
      <c r="W160" s="693"/>
      <c r="X160" s="28"/>
    </row>
    <row r="161" spans="2:24" s="22" customFormat="1" ht="30" customHeight="1">
      <c r="B161" s="308" t="s">
        <v>210</v>
      </c>
      <c r="C161" s="1466" t="s">
        <v>211</v>
      </c>
      <c r="D161" s="1467"/>
      <c r="E161" s="1467"/>
      <c r="F161" s="1467"/>
      <c r="G161" s="1467"/>
      <c r="H161" s="1468"/>
      <c r="I161" s="353" t="s">
        <v>86</v>
      </c>
      <c r="J161" s="354"/>
      <c r="K161" s="491">
        <v>22841.420000000002</v>
      </c>
      <c r="L161" s="233"/>
      <c r="M161" s="219"/>
      <c r="N161" s="208">
        <v>3</v>
      </c>
      <c r="O161" s="239">
        <f t="shared" si="13"/>
        <v>68524.259999999995</v>
      </c>
      <c r="P161" s="219"/>
      <c r="Q161" s="206"/>
      <c r="R161" s="207"/>
      <c r="S161" s="221"/>
      <c r="T161" s="208">
        <f t="shared" si="14"/>
        <v>3</v>
      </c>
      <c r="U161" s="239">
        <f t="shared" si="8"/>
        <v>68524.259999999995</v>
      </c>
      <c r="V161" s="692"/>
      <c r="W161" s="693"/>
      <c r="X161" s="28"/>
    </row>
    <row r="162" spans="2:24" s="22" customFormat="1" ht="30" customHeight="1">
      <c r="B162" s="308" t="s">
        <v>212</v>
      </c>
      <c r="C162" s="1466" t="s">
        <v>213</v>
      </c>
      <c r="D162" s="1467"/>
      <c r="E162" s="1467"/>
      <c r="F162" s="1467"/>
      <c r="G162" s="1467"/>
      <c r="H162" s="1468"/>
      <c r="I162" s="353" t="s">
        <v>86</v>
      </c>
      <c r="J162" s="354"/>
      <c r="K162" s="491">
        <v>8505.35</v>
      </c>
      <c r="L162" s="233"/>
      <c r="M162" s="219"/>
      <c r="N162" s="208">
        <v>3</v>
      </c>
      <c r="O162" s="239">
        <f t="shared" si="13"/>
        <v>25516.05</v>
      </c>
      <c r="P162" s="219"/>
      <c r="Q162" s="206"/>
      <c r="R162" s="207"/>
      <c r="S162" s="221"/>
      <c r="T162" s="208">
        <f t="shared" si="14"/>
        <v>3</v>
      </c>
      <c r="U162" s="239">
        <f t="shared" si="8"/>
        <v>25516.05</v>
      </c>
      <c r="V162" s="692"/>
      <c r="W162" s="693"/>
      <c r="X162" s="28"/>
    </row>
    <row r="163" spans="2:24" s="22" customFormat="1" ht="30" customHeight="1">
      <c r="B163" s="308" t="s">
        <v>114</v>
      </c>
      <c r="C163" s="1481" t="s">
        <v>115</v>
      </c>
      <c r="D163" s="1482"/>
      <c r="E163" s="1482"/>
      <c r="F163" s="1482"/>
      <c r="G163" s="1482"/>
      <c r="H163" s="1483"/>
      <c r="I163" s="353" t="s">
        <v>86</v>
      </c>
      <c r="J163" s="354"/>
      <c r="K163" s="491">
        <v>15784.44</v>
      </c>
      <c r="L163" s="233"/>
      <c r="M163" s="219"/>
      <c r="N163" s="208">
        <v>3</v>
      </c>
      <c r="O163" s="239">
        <f t="shared" si="13"/>
        <v>47353.32</v>
      </c>
      <c r="P163" s="219"/>
      <c r="Q163" s="206"/>
      <c r="R163" s="207"/>
      <c r="S163" s="221"/>
      <c r="T163" s="208">
        <f t="shared" si="14"/>
        <v>3</v>
      </c>
      <c r="U163" s="239">
        <f t="shared" si="8"/>
        <v>47353.32</v>
      </c>
      <c r="V163" s="692"/>
      <c r="W163" s="693"/>
      <c r="X163" s="28"/>
    </row>
    <row r="164" spans="2:24" s="22" customFormat="1" ht="30" customHeight="1">
      <c r="B164" s="350" t="s">
        <v>116</v>
      </c>
      <c r="C164" s="1487" t="s">
        <v>117</v>
      </c>
      <c r="D164" s="1488"/>
      <c r="E164" s="1488"/>
      <c r="F164" s="1488"/>
      <c r="G164" s="1488"/>
      <c r="H164" s="1489"/>
      <c r="I164" s="351"/>
      <c r="J164" s="352"/>
      <c r="K164" s="490">
        <v>0</v>
      </c>
      <c r="L164" s="233"/>
      <c r="M164" s="219"/>
      <c r="N164" s="208"/>
      <c r="O164" s="239">
        <f t="shared" si="13"/>
        <v>0</v>
      </c>
      <c r="P164" s="219"/>
      <c r="Q164" s="206"/>
      <c r="R164" s="207"/>
      <c r="S164" s="221"/>
      <c r="T164" s="208">
        <f t="shared" si="14"/>
        <v>0</v>
      </c>
      <c r="U164" s="239">
        <f t="shared" si="8"/>
        <v>0</v>
      </c>
      <c r="V164" s="692"/>
      <c r="W164" s="693"/>
      <c r="X164" s="28"/>
    </row>
    <row r="165" spans="2:24" s="22" customFormat="1" ht="30" customHeight="1">
      <c r="B165" s="308" t="s">
        <v>118</v>
      </c>
      <c r="C165" s="1466" t="s">
        <v>119</v>
      </c>
      <c r="D165" s="1467"/>
      <c r="E165" s="1467"/>
      <c r="F165" s="1467"/>
      <c r="G165" s="1467"/>
      <c r="H165" s="1468"/>
      <c r="I165" s="353" t="s">
        <v>107</v>
      </c>
      <c r="J165" s="354"/>
      <c r="K165" s="491">
        <v>55217.61</v>
      </c>
      <c r="L165" s="233"/>
      <c r="M165" s="219"/>
      <c r="N165" s="208">
        <v>51.43</v>
      </c>
      <c r="O165" s="239">
        <f t="shared" si="13"/>
        <v>2839841.68</v>
      </c>
      <c r="P165" s="219"/>
      <c r="Q165" s="206"/>
      <c r="R165" s="207"/>
      <c r="S165" s="221"/>
      <c r="T165" s="208">
        <f t="shared" si="14"/>
        <v>51.43</v>
      </c>
      <c r="U165" s="239">
        <f t="shared" si="8"/>
        <v>2839841.68</v>
      </c>
      <c r="V165" s="692"/>
      <c r="W165" s="693"/>
      <c r="X165" s="28"/>
    </row>
    <row r="166" spans="2:24" s="22" customFormat="1" ht="30" customHeight="1">
      <c r="B166" s="355"/>
      <c r="C166" s="1466"/>
      <c r="D166" s="1467"/>
      <c r="E166" s="1467"/>
      <c r="F166" s="1467"/>
      <c r="G166" s="1467"/>
      <c r="H166" s="1468"/>
      <c r="I166" s="314"/>
      <c r="J166" s="354"/>
      <c r="K166" s="491">
        <v>0</v>
      </c>
      <c r="L166" s="233"/>
      <c r="M166" s="219"/>
      <c r="N166" s="208"/>
      <c r="O166" s="239">
        <f t="shared" si="13"/>
        <v>0</v>
      </c>
      <c r="P166" s="219"/>
      <c r="Q166" s="206"/>
      <c r="R166" s="207"/>
      <c r="S166" s="221"/>
      <c r="T166" s="208">
        <f t="shared" si="14"/>
        <v>0</v>
      </c>
      <c r="U166" s="239">
        <f t="shared" si="8"/>
        <v>0</v>
      </c>
      <c r="V166" s="692"/>
      <c r="W166" s="693"/>
      <c r="X166" s="28"/>
    </row>
    <row r="167" spans="2:24" s="22" customFormat="1" ht="30" customHeight="1">
      <c r="B167" s="350">
        <v>2</v>
      </c>
      <c r="C167" s="1487" t="s">
        <v>120</v>
      </c>
      <c r="D167" s="1488"/>
      <c r="E167" s="1488"/>
      <c r="F167" s="1488"/>
      <c r="G167" s="1488"/>
      <c r="H167" s="1489"/>
      <c r="I167" s="351"/>
      <c r="J167" s="352"/>
      <c r="K167" s="490">
        <v>0</v>
      </c>
      <c r="L167" s="233"/>
      <c r="M167" s="219"/>
      <c r="N167" s="208"/>
      <c r="O167" s="239">
        <f t="shared" si="13"/>
        <v>0</v>
      </c>
      <c r="P167" s="219"/>
      <c r="Q167" s="206"/>
      <c r="R167" s="207"/>
      <c r="S167" s="221"/>
      <c r="T167" s="208">
        <f t="shared" si="14"/>
        <v>0</v>
      </c>
      <c r="U167" s="239">
        <f t="shared" si="8"/>
        <v>0</v>
      </c>
      <c r="V167" s="692"/>
      <c r="W167" s="693"/>
      <c r="X167" s="28"/>
    </row>
    <row r="168" spans="2:24" s="22" customFormat="1" ht="30" customHeight="1">
      <c r="B168" s="350" t="s">
        <v>121</v>
      </c>
      <c r="C168" s="1487" t="s">
        <v>122</v>
      </c>
      <c r="D168" s="1488"/>
      <c r="E168" s="1488"/>
      <c r="F168" s="1488"/>
      <c r="G168" s="1488"/>
      <c r="H168" s="1489"/>
      <c r="I168" s="351"/>
      <c r="J168" s="352"/>
      <c r="K168" s="490">
        <v>0</v>
      </c>
      <c r="L168" s="233"/>
      <c r="M168" s="219"/>
      <c r="N168" s="208"/>
      <c r="O168" s="239">
        <f t="shared" si="13"/>
        <v>0</v>
      </c>
      <c r="P168" s="219"/>
      <c r="Q168" s="206"/>
      <c r="R168" s="207"/>
      <c r="S168" s="221"/>
      <c r="T168" s="208">
        <f t="shared" si="14"/>
        <v>0</v>
      </c>
      <c r="U168" s="239">
        <f t="shared" si="8"/>
        <v>0</v>
      </c>
      <c r="V168" s="692"/>
      <c r="W168" s="693"/>
      <c r="X168" s="28"/>
    </row>
    <row r="169" spans="2:24" s="22" customFormat="1" ht="30" customHeight="1">
      <c r="B169" s="319" t="s">
        <v>123</v>
      </c>
      <c r="C169" s="1478" t="s">
        <v>124</v>
      </c>
      <c r="D169" s="1479"/>
      <c r="E169" s="1479"/>
      <c r="F169" s="1479"/>
      <c r="G169" s="1479"/>
      <c r="H169" s="1480"/>
      <c r="I169" s="356" t="s">
        <v>107</v>
      </c>
      <c r="J169" s="354"/>
      <c r="K169" s="491">
        <v>62198.780000000006</v>
      </c>
      <c r="L169" s="233"/>
      <c r="M169" s="219"/>
      <c r="N169" s="208">
        <v>48.5</v>
      </c>
      <c r="O169" s="239">
        <f t="shared" si="13"/>
        <v>3016640.83</v>
      </c>
      <c r="P169" s="219"/>
      <c r="Q169" s="206"/>
      <c r="R169" s="207"/>
      <c r="S169" s="221"/>
      <c r="T169" s="208">
        <f t="shared" si="14"/>
        <v>48.5</v>
      </c>
      <c r="U169" s="239">
        <f t="shared" si="8"/>
        <v>3016640.83</v>
      </c>
      <c r="V169" s="692"/>
      <c r="W169" s="693"/>
      <c r="X169" s="28"/>
    </row>
    <row r="170" spans="2:24" s="22" customFormat="1" ht="30" customHeight="1">
      <c r="B170" s="319" t="s">
        <v>125</v>
      </c>
      <c r="C170" s="1478" t="s">
        <v>126</v>
      </c>
      <c r="D170" s="1479"/>
      <c r="E170" s="1479"/>
      <c r="F170" s="1479"/>
      <c r="G170" s="1479"/>
      <c r="H170" s="1480"/>
      <c r="I170" s="356" t="s">
        <v>107</v>
      </c>
      <c r="J170" s="354"/>
      <c r="K170" s="491">
        <v>101121.23000000001</v>
      </c>
      <c r="L170" s="233"/>
      <c r="M170" s="219"/>
      <c r="N170" s="208">
        <v>12</v>
      </c>
      <c r="O170" s="239">
        <f t="shared" si="13"/>
        <v>1213454.76</v>
      </c>
      <c r="P170" s="219"/>
      <c r="Q170" s="206"/>
      <c r="R170" s="207"/>
      <c r="S170" s="221"/>
      <c r="T170" s="208">
        <f t="shared" si="14"/>
        <v>12</v>
      </c>
      <c r="U170" s="239">
        <f t="shared" si="8"/>
        <v>1213454.76</v>
      </c>
      <c r="V170" s="692"/>
      <c r="W170" s="693"/>
      <c r="X170" s="28"/>
    </row>
    <row r="171" spans="2:24" s="22" customFormat="1" ht="30" customHeight="1">
      <c r="B171" s="319" t="s">
        <v>168</v>
      </c>
      <c r="C171" s="1466" t="s">
        <v>169</v>
      </c>
      <c r="D171" s="1467"/>
      <c r="E171" s="1467"/>
      <c r="F171" s="1467"/>
      <c r="G171" s="1467"/>
      <c r="H171" s="1468"/>
      <c r="I171" s="356" t="s">
        <v>107</v>
      </c>
      <c r="J171" s="354"/>
      <c r="K171" s="491">
        <v>14884.03</v>
      </c>
      <c r="L171" s="233"/>
      <c r="M171" s="219"/>
      <c r="N171" s="208">
        <v>8</v>
      </c>
      <c r="O171" s="239">
        <f t="shared" si="13"/>
        <v>119072.24</v>
      </c>
      <c r="P171" s="219"/>
      <c r="Q171" s="206"/>
      <c r="R171" s="207"/>
      <c r="S171" s="221"/>
      <c r="T171" s="208">
        <f t="shared" si="14"/>
        <v>8</v>
      </c>
      <c r="U171" s="239">
        <f t="shared" si="8"/>
        <v>119072.24</v>
      </c>
      <c r="V171" s="692"/>
      <c r="W171" s="693"/>
      <c r="X171" s="28"/>
    </row>
    <row r="172" spans="2:24" s="22" customFormat="1" ht="26.25" customHeight="1">
      <c r="B172" s="350" t="s">
        <v>127</v>
      </c>
      <c r="C172" s="1487" t="s">
        <v>128</v>
      </c>
      <c r="D172" s="1488"/>
      <c r="E172" s="1488"/>
      <c r="F172" s="1488"/>
      <c r="G172" s="1488"/>
      <c r="H172" s="1489"/>
      <c r="I172" s="351"/>
      <c r="J172" s="352"/>
      <c r="K172" s="490">
        <v>0</v>
      </c>
      <c r="L172" s="233"/>
      <c r="M172" s="219"/>
      <c r="N172" s="208"/>
      <c r="O172" s="239">
        <f t="shared" si="13"/>
        <v>0</v>
      </c>
      <c r="P172" s="219"/>
      <c r="Q172" s="206"/>
      <c r="R172" s="207"/>
      <c r="S172" s="221"/>
      <c r="T172" s="208">
        <f t="shared" si="14"/>
        <v>0</v>
      </c>
      <c r="U172" s="239">
        <f t="shared" si="8"/>
        <v>0</v>
      </c>
      <c r="V172" s="692"/>
      <c r="W172" s="693"/>
      <c r="X172" s="28"/>
    </row>
    <row r="173" spans="2:24" s="22" customFormat="1" ht="26.25" customHeight="1">
      <c r="B173" s="319" t="s">
        <v>129</v>
      </c>
      <c r="C173" s="1466" t="s">
        <v>130</v>
      </c>
      <c r="D173" s="1467"/>
      <c r="E173" s="1467"/>
      <c r="F173" s="1467"/>
      <c r="G173" s="1467"/>
      <c r="H173" s="1468"/>
      <c r="I173" s="356" t="s">
        <v>107</v>
      </c>
      <c r="J173" s="354"/>
      <c r="K173" s="491">
        <v>591842.02</v>
      </c>
      <c r="L173" s="233"/>
      <c r="M173" s="219"/>
      <c r="N173" s="208">
        <v>1.2</v>
      </c>
      <c r="O173" s="239">
        <f t="shared" si="13"/>
        <v>710210.42</v>
      </c>
      <c r="P173" s="219"/>
      <c r="Q173" s="206"/>
      <c r="R173" s="207"/>
      <c r="S173" s="221"/>
      <c r="T173" s="208">
        <f t="shared" si="14"/>
        <v>1.2</v>
      </c>
      <c r="U173" s="239">
        <f t="shared" si="8"/>
        <v>710210.42</v>
      </c>
      <c r="V173" s="692"/>
      <c r="W173" s="693"/>
      <c r="X173" s="28"/>
    </row>
    <row r="174" spans="2:24" s="22" customFormat="1" ht="26.25" customHeight="1">
      <c r="B174" s="319" t="s">
        <v>131</v>
      </c>
      <c r="C174" s="1466" t="s">
        <v>132</v>
      </c>
      <c r="D174" s="1467"/>
      <c r="E174" s="1467"/>
      <c r="F174" s="1467"/>
      <c r="G174" s="1467"/>
      <c r="H174" s="1468"/>
      <c r="I174" s="356" t="s">
        <v>107</v>
      </c>
      <c r="J174" s="354"/>
      <c r="K174" s="491">
        <v>657883.17000000004</v>
      </c>
      <c r="L174" s="233"/>
      <c r="M174" s="219"/>
      <c r="N174" s="208">
        <v>0.92</v>
      </c>
      <c r="O174" s="239">
        <f t="shared" si="13"/>
        <v>605252.52</v>
      </c>
      <c r="P174" s="219"/>
      <c r="Q174" s="206"/>
      <c r="R174" s="207"/>
      <c r="S174" s="221"/>
      <c r="T174" s="208">
        <f t="shared" si="14"/>
        <v>0.92</v>
      </c>
      <c r="U174" s="239">
        <f t="shared" si="8"/>
        <v>605252.52</v>
      </c>
      <c r="V174" s="692"/>
      <c r="W174" s="693"/>
      <c r="X174" s="28"/>
    </row>
    <row r="175" spans="2:24" s="22" customFormat="1" ht="26.25" customHeight="1">
      <c r="B175" s="319" t="s">
        <v>133</v>
      </c>
      <c r="C175" s="1466" t="s">
        <v>134</v>
      </c>
      <c r="D175" s="1467"/>
      <c r="E175" s="1467"/>
      <c r="F175" s="1467"/>
      <c r="G175" s="1467"/>
      <c r="H175" s="1468"/>
      <c r="I175" s="356" t="s">
        <v>107</v>
      </c>
      <c r="J175" s="354"/>
      <c r="K175" s="491">
        <v>1031055.9</v>
      </c>
      <c r="L175" s="233"/>
      <c r="M175" s="219"/>
      <c r="N175" s="208">
        <v>7.5</v>
      </c>
      <c r="O175" s="239">
        <f t="shared" si="13"/>
        <v>7732919.25</v>
      </c>
      <c r="P175" s="219"/>
      <c r="Q175" s="206"/>
      <c r="R175" s="207"/>
      <c r="S175" s="221"/>
      <c r="T175" s="208">
        <f t="shared" si="14"/>
        <v>7.5</v>
      </c>
      <c r="U175" s="239">
        <f t="shared" si="8"/>
        <v>7732919.25</v>
      </c>
      <c r="V175" s="692"/>
      <c r="W175" s="693"/>
      <c r="X175" s="28"/>
    </row>
    <row r="176" spans="2:24" s="22" customFormat="1" ht="26.25" customHeight="1">
      <c r="B176" s="319" t="s">
        <v>135</v>
      </c>
      <c r="C176" s="1466" t="s">
        <v>136</v>
      </c>
      <c r="D176" s="1467"/>
      <c r="E176" s="1467"/>
      <c r="F176" s="1467"/>
      <c r="G176" s="1467"/>
      <c r="H176" s="1468"/>
      <c r="I176" s="356" t="s">
        <v>107</v>
      </c>
      <c r="J176" s="354"/>
      <c r="K176" s="491">
        <v>999886.02</v>
      </c>
      <c r="L176" s="233"/>
      <c r="M176" s="219"/>
      <c r="N176" s="208">
        <v>1.2</v>
      </c>
      <c r="O176" s="239">
        <f t="shared" si="13"/>
        <v>1199863.22</v>
      </c>
      <c r="P176" s="219"/>
      <c r="Q176" s="206"/>
      <c r="R176" s="207"/>
      <c r="S176" s="221"/>
      <c r="T176" s="208">
        <f t="shared" si="14"/>
        <v>1.2</v>
      </c>
      <c r="U176" s="239">
        <f t="shared" si="8"/>
        <v>1199863.22</v>
      </c>
      <c r="V176" s="692"/>
      <c r="W176" s="693"/>
      <c r="X176" s="28"/>
    </row>
    <row r="177" spans="2:24" s="22" customFormat="1" ht="26.25" customHeight="1">
      <c r="B177" s="350" t="s">
        <v>137</v>
      </c>
      <c r="C177" s="1487" t="s">
        <v>138</v>
      </c>
      <c r="D177" s="1488"/>
      <c r="E177" s="1488"/>
      <c r="F177" s="1488"/>
      <c r="G177" s="1488"/>
      <c r="H177" s="1489"/>
      <c r="I177" s="351"/>
      <c r="J177" s="352"/>
      <c r="K177" s="490">
        <v>0</v>
      </c>
      <c r="L177" s="233">
        <f>+J177*K177</f>
        <v>0</v>
      </c>
      <c r="M177" s="219"/>
      <c r="N177" s="208"/>
      <c r="O177" s="239">
        <f t="shared" si="13"/>
        <v>0</v>
      </c>
      <c r="P177" s="219"/>
      <c r="Q177" s="206"/>
      <c r="R177" s="207"/>
      <c r="S177" s="221"/>
      <c r="T177" s="208">
        <f t="shared" si="14"/>
        <v>0</v>
      </c>
      <c r="U177" s="239">
        <f t="shared" si="8"/>
        <v>0</v>
      </c>
      <c r="V177" s="692"/>
      <c r="W177" s="693"/>
      <c r="X177" s="28"/>
    </row>
    <row r="178" spans="2:24" s="22" customFormat="1" ht="26.25" customHeight="1">
      <c r="B178" s="319" t="s">
        <v>139</v>
      </c>
      <c r="C178" s="1466" t="s">
        <v>140</v>
      </c>
      <c r="D178" s="1467"/>
      <c r="E178" s="1467"/>
      <c r="F178" s="1467"/>
      <c r="G178" s="1467"/>
      <c r="H178" s="1468"/>
      <c r="I178" s="356" t="s">
        <v>141</v>
      </c>
      <c r="J178" s="354"/>
      <c r="K178" s="491">
        <v>5075.2800000000007</v>
      </c>
      <c r="L178" s="233">
        <f>+J178*K178</f>
        <v>0</v>
      </c>
      <c r="M178" s="219"/>
      <c r="N178" s="208">
        <v>850</v>
      </c>
      <c r="O178" s="239">
        <f t="shared" si="13"/>
        <v>4313988</v>
      </c>
      <c r="P178" s="219"/>
      <c r="Q178" s="206"/>
      <c r="R178" s="207"/>
      <c r="S178" s="221"/>
      <c r="T178" s="208">
        <f t="shared" si="14"/>
        <v>850</v>
      </c>
      <c r="U178" s="239">
        <f t="shared" si="8"/>
        <v>4313988</v>
      </c>
      <c r="V178" s="692"/>
      <c r="W178" s="693"/>
      <c r="X178" s="28"/>
    </row>
    <row r="179" spans="2:24" s="22" customFormat="1" ht="26.25" customHeight="1">
      <c r="B179" s="319" t="s">
        <v>142</v>
      </c>
      <c r="C179" s="1466" t="s">
        <v>143</v>
      </c>
      <c r="D179" s="1467"/>
      <c r="E179" s="1467"/>
      <c r="F179" s="1467"/>
      <c r="G179" s="1467"/>
      <c r="H179" s="1468"/>
      <c r="I179" s="356" t="s">
        <v>141</v>
      </c>
      <c r="J179" s="354"/>
      <c r="K179" s="491">
        <v>5075.2800000000007</v>
      </c>
      <c r="L179" s="233">
        <f>+J179*K179</f>
        <v>0</v>
      </c>
      <c r="M179" s="219"/>
      <c r="N179" s="208">
        <v>900</v>
      </c>
      <c r="O179" s="239">
        <f t="shared" si="13"/>
        <v>4567752</v>
      </c>
      <c r="P179" s="219"/>
      <c r="Q179" s="206"/>
      <c r="R179" s="207"/>
      <c r="S179" s="221"/>
      <c r="T179" s="208">
        <f t="shared" si="14"/>
        <v>900</v>
      </c>
      <c r="U179" s="239">
        <f t="shared" si="8"/>
        <v>4567752</v>
      </c>
      <c r="V179" s="692"/>
      <c r="W179" s="693"/>
      <c r="X179" s="28"/>
    </row>
    <row r="180" spans="2:24" s="22" customFormat="1" ht="26.25" customHeight="1">
      <c r="B180" s="350">
        <v>3</v>
      </c>
      <c r="C180" s="1487" t="s">
        <v>172</v>
      </c>
      <c r="D180" s="1488"/>
      <c r="E180" s="1488"/>
      <c r="F180" s="1488"/>
      <c r="G180" s="1488"/>
      <c r="H180" s="1489"/>
      <c r="I180" s="351"/>
      <c r="J180" s="352"/>
      <c r="K180" s="490"/>
      <c r="L180" s="233"/>
      <c r="M180" s="219"/>
      <c r="N180" s="208"/>
      <c r="O180" s="239">
        <f t="shared" si="13"/>
        <v>0</v>
      </c>
      <c r="P180" s="219"/>
      <c r="Q180" s="206"/>
      <c r="R180" s="207"/>
      <c r="S180" s="221"/>
      <c r="T180" s="208">
        <f t="shared" si="14"/>
        <v>0</v>
      </c>
      <c r="U180" s="239">
        <f t="shared" si="8"/>
        <v>0</v>
      </c>
      <c r="V180" s="692"/>
      <c r="W180" s="693"/>
      <c r="X180" s="28"/>
    </row>
    <row r="181" spans="2:24" s="22" customFormat="1" ht="26.25" customHeight="1">
      <c r="B181" s="350" t="s">
        <v>214</v>
      </c>
      <c r="C181" s="1487" t="s">
        <v>215</v>
      </c>
      <c r="D181" s="1488"/>
      <c r="E181" s="1488"/>
      <c r="F181" s="1488"/>
      <c r="G181" s="1488"/>
      <c r="H181" s="1489"/>
      <c r="I181" s="351"/>
      <c r="J181" s="352"/>
      <c r="K181" s="490"/>
      <c r="L181" s="233"/>
      <c r="M181" s="219"/>
      <c r="N181" s="208"/>
      <c r="O181" s="239">
        <f t="shared" si="13"/>
        <v>0</v>
      </c>
      <c r="P181" s="219"/>
      <c r="Q181" s="206"/>
      <c r="R181" s="207"/>
      <c r="S181" s="221"/>
      <c r="T181" s="208">
        <f t="shared" si="14"/>
        <v>0</v>
      </c>
      <c r="U181" s="239">
        <f t="shared" si="8"/>
        <v>0</v>
      </c>
      <c r="V181" s="692"/>
      <c r="W181" s="693"/>
      <c r="X181" s="28"/>
    </row>
    <row r="182" spans="2:24" s="22" customFormat="1" ht="26.25" customHeight="1">
      <c r="B182" s="357" t="s">
        <v>216</v>
      </c>
      <c r="C182" s="1497" t="s">
        <v>217</v>
      </c>
      <c r="D182" s="1498"/>
      <c r="E182" s="1498"/>
      <c r="F182" s="1498"/>
      <c r="G182" s="1498"/>
      <c r="H182" s="1499"/>
      <c r="I182" s="356" t="s">
        <v>218</v>
      </c>
      <c r="J182" s="255"/>
      <c r="K182" s="485">
        <v>38458.28</v>
      </c>
      <c r="L182" s="233"/>
      <c r="M182" s="219"/>
      <c r="N182" s="208">
        <v>18</v>
      </c>
      <c r="O182" s="239">
        <f t="shared" si="13"/>
        <v>692249.04</v>
      </c>
      <c r="P182" s="219"/>
      <c r="Q182" s="206"/>
      <c r="R182" s="207"/>
      <c r="S182" s="221"/>
      <c r="T182" s="208">
        <f t="shared" si="14"/>
        <v>18</v>
      </c>
      <c r="U182" s="239">
        <f t="shared" si="8"/>
        <v>692249.04</v>
      </c>
      <c r="V182" s="692"/>
      <c r="W182" s="693"/>
      <c r="X182" s="28"/>
    </row>
    <row r="183" spans="2:24" s="22" customFormat="1" ht="30" customHeight="1">
      <c r="B183" s="350" t="s">
        <v>189</v>
      </c>
      <c r="C183" s="1487" t="s">
        <v>190</v>
      </c>
      <c r="D183" s="1488"/>
      <c r="E183" s="1488"/>
      <c r="F183" s="1488"/>
      <c r="G183" s="1488"/>
      <c r="H183" s="1489"/>
      <c r="I183" s="351"/>
      <c r="J183" s="352"/>
      <c r="K183" s="490"/>
      <c r="L183" s="233">
        <f>+J183*K183</f>
        <v>0</v>
      </c>
      <c r="M183" s="219"/>
      <c r="N183" s="208"/>
      <c r="O183" s="239">
        <f t="shared" si="13"/>
        <v>0</v>
      </c>
      <c r="P183" s="219"/>
      <c r="Q183" s="206"/>
      <c r="R183" s="207"/>
      <c r="S183" s="221"/>
      <c r="T183" s="208">
        <f t="shared" si="14"/>
        <v>0</v>
      </c>
      <c r="U183" s="239">
        <f t="shared" si="8"/>
        <v>0</v>
      </c>
      <c r="V183" s="692"/>
      <c r="W183" s="693"/>
      <c r="X183" s="28"/>
    </row>
    <row r="184" spans="2:24" s="22" customFormat="1" ht="30" customHeight="1">
      <c r="B184" s="319" t="s">
        <v>191</v>
      </c>
      <c r="C184" s="1472" t="s">
        <v>192</v>
      </c>
      <c r="D184" s="1473"/>
      <c r="E184" s="1473"/>
      <c r="F184" s="1473"/>
      <c r="G184" s="1473"/>
      <c r="H184" s="1474"/>
      <c r="I184" s="319" t="s">
        <v>102</v>
      </c>
      <c r="J184" s="236"/>
      <c r="K184" s="484">
        <v>14659.26</v>
      </c>
      <c r="L184" s="233">
        <f>+J184*K184</f>
        <v>0</v>
      </c>
      <c r="M184" s="219"/>
      <c r="N184" s="208">
        <v>117.33</v>
      </c>
      <c r="O184" s="239">
        <f t="shared" si="13"/>
        <v>1719970.98</v>
      </c>
      <c r="P184" s="219"/>
      <c r="Q184" s="206"/>
      <c r="R184" s="207"/>
      <c r="S184" s="221"/>
      <c r="T184" s="208">
        <f t="shared" si="14"/>
        <v>117.33</v>
      </c>
      <c r="U184" s="239">
        <f t="shared" si="8"/>
        <v>1719970.98</v>
      </c>
      <c r="V184" s="692"/>
      <c r="W184" s="693"/>
      <c r="X184" s="28"/>
    </row>
    <row r="185" spans="2:24" s="22" customFormat="1" ht="30" customHeight="1">
      <c r="B185" s="319" t="s">
        <v>193</v>
      </c>
      <c r="C185" s="1466" t="s">
        <v>194</v>
      </c>
      <c r="D185" s="1467"/>
      <c r="E185" s="1467"/>
      <c r="F185" s="1467"/>
      <c r="G185" s="1467"/>
      <c r="H185" s="1468"/>
      <c r="I185" s="319" t="s">
        <v>141</v>
      </c>
      <c r="J185" s="236"/>
      <c r="K185" s="484">
        <v>2324.84</v>
      </c>
      <c r="L185" s="233">
        <f>+J185*K185</f>
        <v>0</v>
      </c>
      <c r="M185" s="219"/>
      <c r="N185" s="208">
        <v>707.46975000000009</v>
      </c>
      <c r="O185" s="239">
        <f>2324.84*N185</f>
        <v>1644753.9735900003</v>
      </c>
      <c r="P185" s="219"/>
      <c r="Q185" s="206"/>
      <c r="R185" s="207"/>
      <c r="S185" s="221"/>
      <c r="T185" s="208">
        <f t="shared" si="14"/>
        <v>707.46975000000009</v>
      </c>
      <c r="U185" s="239">
        <f>O185</f>
        <v>1644753.9735900003</v>
      </c>
      <c r="V185" s="692"/>
      <c r="W185" s="693"/>
      <c r="X185" s="28"/>
    </row>
    <row r="186" spans="2:24" s="22" customFormat="1" ht="30" customHeight="1">
      <c r="B186" s="319"/>
      <c r="C186" s="1500"/>
      <c r="D186" s="1501"/>
      <c r="E186" s="1501"/>
      <c r="F186" s="1501"/>
      <c r="G186" s="1501"/>
      <c r="H186" s="1502"/>
      <c r="I186" s="253"/>
      <c r="J186" s="236"/>
      <c r="K186" s="484"/>
      <c r="L186" s="233"/>
      <c r="M186" s="219"/>
      <c r="N186" s="208"/>
      <c r="O186" s="239">
        <f t="shared" si="13"/>
        <v>0</v>
      </c>
      <c r="P186" s="219"/>
      <c r="Q186" s="206"/>
      <c r="R186" s="207"/>
      <c r="S186" s="221"/>
      <c r="T186" s="208">
        <f t="shared" si="14"/>
        <v>0</v>
      </c>
      <c r="U186" s="239">
        <f t="shared" si="8"/>
        <v>0</v>
      </c>
      <c r="V186" s="692"/>
      <c r="W186" s="693"/>
      <c r="X186" s="28"/>
    </row>
    <row r="187" spans="2:24" s="22" customFormat="1" ht="30" customHeight="1">
      <c r="B187" s="350">
        <v>26</v>
      </c>
      <c r="C187" s="1487" t="s">
        <v>149</v>
      </c>
      <c r="D187" s="1488"/>
      <c r="E187" s="1488"/>
      <c r="F187" s="1488"/>
      <c r="G187" s="1488"/>
      <c r="H187" s="1489"/>
      <c r="I187" s="351"/>
      <c r="J187" s="352"/>
      <c r="K187" s="490"/>
      <c r="L187" s="233">
        <f>+J187*K187</f>
        <v>0</v>
      </c>
      <c r="M187" s="219"/>
      <c r="N187" s="208"/>
      <c r="O187" s="239">
        <f>N187*K187</f>
        <v>0</v>
      </c>
      <c r="P187" s="219"/>
      <c r="Q187" s="206"/>
      <c r="R187" s="207"/>
      <c r="S187" s="221"/>
      <c r="T187" s="208">
        <f t="shared" si="14"/>
        <v>0</v>
      </c>
      <c r="U187" s="239">
        <f t="shared" si="8"/>
        <v>0</v>
      </c>
      <c r="V187" s="692"/>
      <c r="W187" s="693"/>
      <c r="X187" s="28"/>
    </row>
    <row r="188" spans="2:24" s="22" customFormat="1" ht="30" customHeight="1">
      <c r="B188" s="319" t="s">
        <v>219</v>
      </c>
      <c r="C188" s="1466" t="s">
        <v>220</v>
      </c>
      <c r="D188" s="1467"/>
      <c r="E188" s="1467"/>
      <c r="F188" s="1467"/>
      <c r="G188" s="1467"/>
      <c r="H188" s="1468"/>
      <c r="I188" s="319" t="s">
        <v>221</v>
      </c>
      <c r="J188" s="236"/>
      <c r="K188" s="484">
        <v>1880.6200000000001</v>
      </c>
      <c r="L188" s="233">
        <f>+J188*K188</f>
        <v>0</v>
      </c>
      <c r="M188" s="219"/>
      <c r="N188" s="208">
        <v>1800</v>
      </c>
      <c r="O188" s="239">
        <f>+ROUND((ROUNDDOWN(N188,2))*K188,2)</f>
        <v>3385116</v>
      </c>
      <c r="P188" s="219"/>
      <c r="Q188" s="206"/>
      <c r="R188" s="207"/>
      <c r="S188" s="221"/>
      <c r="T188" s="208">
        <f t="shared" si="14"/>
        <v>1800</v>
      </c>
      <c r="U188" s="239">
        <f t="shared" si="8"/>
        <v>3385116</v>
      </c>
      <c r="V188" s="692"/>
      <c r="W188" s="693"/>
      <c r="X188" s="28"/>
    </row>
    <row r="189" spans="2:24" s="22" customFormat="1" ht="30" customHeight="1">
      <c r="B189" s="322" t="s">
        <v>198</v>
      </c>
      <c r="C189" s="1492" t="s">
        <v>199</v>
      </c>
      <c r="D189" s="1493"/>
      <c r="E189" s="1493"/>
      <c r="F189" s="1493"/>
      <c r="G189" s="1493"/>
      <c r="H189" s="1494"/>
      <c r="I189" s="319"/>
      <c r="J189" s="236"/>
      <c r="K189" s="484">
        <v>0</v>
      </c>
      <c r="L189" s="233">
        <f>+J189*K189</f>
        <v>0</v>
      </c>
      <c r="M189" s="219"/>
      <c r="N189" s="208"/>
      <c r="O189" s="239">
        <f>+ROUND((ROUNDDOWN(N189,2))*K189,2)</f>
        <v>0</v>
      </c>
      <c r="P189" s="219"/>
      <c r="Q189" s="206"/>
      <c r="R189" s="207"/>
      <c r="S189" s="221"/>
      <c r="T189" s="208">
        <f t="shared" si="14"/>
        <v>0</v>
      </c>
      <c r="U189" s="239">
        <f t="shared" si="8"/>
        <v>0</v>
      </c>
      <c r="V189" s="692"/>
      <c r="W189" s="693"/>
      <c r="X189" s="28"/>
    </row>
    <row r="190" spans="2:24" s="22" customFormat="1" ht="30" customHeight="1">
      <c r="B190" s="319" t="s">
        <v>200</v>
      </c>
      <c r="C190" s="1466" t="s">
        <v>201</v>
      </c>
      <c r="D190" s="1467"/>
      <c r="E190" s="1467"/>
      <c r="F190" s="1467"/>
      <c r="G190" s="1467"/>
      <c r="H190" s="1468"/>
      <c r="I190" s="319" t="s">
        <v>86</v>
      </c>
      <c r="J190" s="352"/>
      <c r="K190" s="490">
        <v>5127771.1100000003</v>
      </c>
      <c r="L190" s="233">
        <f>+J190*K190</f>
        <v>0</v>
      </c>
      <c r="M190" s="219"/>
      <c r="N190" s="208">
        <v>1</v>
      </c>
      <c r="O190" s="239">
        <f>N190*K190</f>
        <v>5127771.1100000003</v>
      </c>
      <c r="P190" s="219"/>
      <c r="Q190" s="206"/>
      <c r="R190" s="207"/>
      <c r="S190" s="221"/>
      <c r="T190" s="208">
        <f t="shared" si="14"/>
        <v>1</v>
      </c>
      <c r="U190" s="239">
        <f t="shared" si="8"/>
        <v>5127771.1100000003</v>
      </c>
      <c r="V190" s="692"/>
      <c r="W190" s="693"/>
      <c r="X190" s="28"/>
    </row>
    <row r="191" spans="2:24" ht="27.75" customHeight="1">
      <c r="B191" s="291"/>
      <c r="C191" s="358" t="s">
        <v>222</v>
      </c>
      <c r="D191" s="358"/>
      <c r="E191" s="358"/>
      <c r="F191" s="358"/>
      <c r="G191" s="358"/>
      <c r="H191" s="358"/>
      <c r="I191" s="265"/>
      <c r="J191" s="266"/>
      <c r="K191" s="267"/>
      <c r="L191" s="268"/>
      <c r="M191" s="269"/>
      <c r="N191" s="254"/>
      <c r="O191" s="481">
        <f>SUM(O153:O190)</f>
        <v>56370060.153589994</v>
      </c>
      <c r="P191" s="73"/>
      <c r="Q191" s="206"/>
      <c r="R191" s="207">
        <f>+ROUND(Q191*K191,2)</f>
        <v>0</v>
      </c>
      <c r="S191" s="73"/>
      <c r="T191" s="208">
        <f>+N191+Q191</f>
        <v>0</v>
      </c>
      <c r="U191" s="481">
        <f>+SUM(U153:U190)</f>
        <v>56370060.153589994</v>
      </c>
      <c r="V191" s="1406">
        <f>IF(L191=0,0)+IF(L191&gt;0,U191/L191)</f>
        <v>0</v>
      </c>
      <c r="W191" s="1407"/>
    </row>
    <row r="192" spans="2:24" s="22" customFormat="1" ht="15">
      <c r="B192" s="214"/>
      <c r="C192" s="359"/>
      <c r="D192" s="338"/>
      <c r="E192" s="338"/>
      <c r="F192" s="338"/>
      <c r="G192" s="338"/>
      <c r="H192" s="338"/>
      <c r="I192" s="338"/>
      <c r="J192" s="338"/>
      <c r="K192" s="339"/>
      <c r="L192" s="340"/>
      <c r="M192" s="219"/>
      <c r="N192" s="204"/>
      <c r="O192" s="209"/>
      <c r="P192" s="219"/>
      <c r="Q192" s="206"/>
      <c r="R192" s="207"/>
      <c r="S192" s="221"/>
      <c r="T192" s="208"/>
      <c r="U192" s="239"/>
      <c r="V192" s="692"/>
      <c r="W192" s="693"/>
      <c r="X192" s="28"/>
    </row>
    <row r="193" spans="2:26" s="22" customFormat="1" ht="35.25" customHeight="1">
      <c r="B193" s="1495" t="s">
        <v>223</v>
      </c>
      <c r="C193" s="1496"/>
      <c r="D193" s="1496"/>
      <c r="E193" s="1496"/>
      <c r="F193" s="360"/>
      <c r="G193" s="360"/>
      <c r="H193" s="360"/>
      <c r="I193" s="361"/>
      <c r="J193" s="362"/>
      <c r="K193" s="363"/>
      <c r="L193" s="364"/>
      <c r="M193" s="219"/>
      <c r="N193" s="250"/>
      <c r="O193" s="299">
        <f>O191+O144+O85</f>
        <v>150170660.86358997</v>
      </c>
      <c r="P193" s="219"/>
      <c r="Q193" s="250"/>
      <c r="R193" s="340">
        <f>R191+R144+R85</f>
        <v>0</v>
      </c>
      <c r="S193" s="219"/>
      <c r="T193" s="250"/>
      <c r="U193" s="239">
        <f>+SUM(U191,U144,U85)</f>
        <v>150170660.86358997</v>
      </c>
      <c r="V193" s="692"/>
      <c r="W193" s="693"/>
      <c r="X193" s="28"/>
      <c r="Y193" s="22" t="e">
        <f>+R193+#REF!</f>
        <v>#REF!</v>
      </c>
      <c r="Z193" s="22" t="e">
        <f>+U193-Y193</f>
        <v>#REF!</v>
      </c>
    </row>
    <row r="194" spans="2:26" s="22" customFormat="1" ht="35.25" customHeight="1">
      <c r="B194" s="1495" t="s">
        <v>224</v>
      </c>
      <c r="C194" s="1496"/>
      <c r="D194" s="1496"/>
      <c r="E194" s="1496"/>
      <c r="F194" s="360"/>
      <c r="G194" s="360"/>
      <c r="H194" s="360"/>
      <c r="I194" s="361"/>
      <c r="J194" s="362"/>
      <c r="K194" s="363"/>
      <c r="L194" s="364"/>
      <c r="M194" s="219"/>
      <c r="N194" s="250"/>
      <c r="O194" s="299">
        <f>O150+O92</f>
        <v>9730598.7300000004</v>
      </c>
      <c r="P194" s="219"/>
      <c r="Q194" s="250"/>
      <c r="R194" s="340"/>
      <c r="S194" s="219"/>
      <c r="T194" s="250"/>
      <c r="U194" s="239">
        <f>U193+U149+U92</f>
        <v>159901259.59358999</v>
      </c>
      <c r="V194" s="692"/>
      <c r="W194" s="693"/>
      <c r="X194" s="28"/>
    </row>
    <row r="195" spans="2:26" s="22" customFormat="1" ht="36.75" customHeight="1">
      <c r="B195" s="1495" t="s">
        <v>225</v>
      </c>
      <c r="C195" s="1496"/>
      <c r="D195" s="1496"/>
      <c r="E195" s="1496"/>
      <c r="F195" s="360"/>
      <c r="G195" s="360"/>
      <c r="H195" s="360"/>
      <c r="I195" s="361"/>
      <c r="J195" s="362"/>
      <c r="K195" s="363"/>
      <c r="L195" s="231">
        <f>L53+L88+L147</f>
        <v>1150000000</v>
      </c>
      <c r="M195" s="365"/>
      <c r="N195" s="271"/>
      <c r="O195" s="366"/>
      <c r="P195" s="365"/>
      <c r="Q195" s="367"/>
      <c r="R195" s="368">
        <f>ROUND(SUM(R57:R192),2)</f>
        <v>0</v>
      </c>
      <c r="S195" s="365"/>
      <c r="T195" s="364"/>
      <c r="U195" s="239">
        <f>U193/1.33</f>
        <v>112910271.32600749</v>
      </c>
      <c r="V195" s="1506">
        <f>IF(L195=0,0)+IF(L195&gt;0,U195/L195)</f>
        <v>9.8182844631310856E-2</v>
      </c>
      <c r="W195" s="1507"/>
      <c r="X195" s="28"/>
      <c r="Y195" s="22">
        <f>+R195+O193</f>
        <v>150170660.86358997</v>
      </c>
      <c r="Z195" s="22">
        <f>+U195-Y195</f>
        <v>-37260389.537582487</v>
      </c>
    </row>
    <row r="196" spans="2:26" s="22" customFormat="1" ht="19.5" customHeight="1">
      <c r="B196" s="365"/>
      <c r="C196" s="369"/>
      <c r="D196" s="369"/>
      <c r="E196" s="369"/>
      <c r="F196" s="369"/>
      <c r="G196" s="369"/>
      <c r="H196" s="369"/>
      <c r="I196" s="370"/>
      <c r="J196" s="371"/>
      <c r="K196" s="372"/>
      <c r="L196" s="373"/>
      <c r="M196" s="365"/>
      <c r="N196" s="374"/>
      <c r="O196" s="375"/>
      <c r="P196" s="365"/>
      <c r="Q196" s="365"/>
      <c r="R196" s="373"/>
      <c r="S196" s="365"/>
      <c r="T196" s="365"/>
      <c r="U196" s="375"/>
      <c r="V196" s="376"/>
      <c r="W196" s="376"/>
      <c r="X196" s="28"/>
      <c r="Y196" s="22">
        <f>+R196+O196</f>
        <v>0</v>
      </c>
      <c r="Z196" s="22">
        <f>+U196-Y196</f>
        <v>0</v>
      </c>
    </row>
    <row r="197" spans="2:26" ht="15" hidden="1" customHeight="1">
      <c r="B197" s="1508" t="s">
        <v>226</v>
      </c>
      <c r="C197" s="1509"/>
      <c r="D197" s="1509"/>
      <c r="E197" s="1509"/>
      <c r="F197" s="1509"/>
      <c r="G197" s="1509"/>
      <c r="H197" s="1509"/>
      <c r="I197" s="1509"/>
      <c r="J197" s="1509"/>
      <c r="K197" s="1509"/>
      <c r="L197" s="1510"/>
      <c r="M197" s="140"/>
      <c r="N197" s="1511" t="s">
        <v>227</v>
      </c>
      <c r="O197" s="1512"/>
      <c r="P197" s="1512"/>
      <c r="Q197" s="1512"/>
      <c r="R197" s="1512"/>
      <c r="S197" s="1512"/>
      <c r="T197" s="1512"/>
      <c r="U197" s="1512"/>
      <c r="V197" s="1512"/>
      <c r="W197" s="1513"/>
      <c r="Y197" s="22">
        <f>+R197+O197</f>
        <v>0</v>
      </c>
      <c r="Z197" s="22">
        <f>+U197-Y197</f>
        <v>0</v>
      </c>
    </row>
    <row r="198" spans="2:26" ht="15" hidden="1" customHeight="1">
      <c r="B198" s="140"/>
      <c r="C198" s="119"/>
      <c r="D198" s="119"/>
      <c r="E198" s="119"/>
      <c r="F198" s="119"/>
      <c r="G198" s="119"/>
      <c r="H198" s="119"/>
      <c r="I198" s="133"/>
      <c r="J198" s="167"/>
      <c r="K198" s="95"/>
      <c r="L198" s="119"/>
      <c r="M198" s="140"/>
      <c r="N198" s="2"/>
      <c r="O198" s="377"/>
      <c r="P198" s="140"/>
      <c r="Q198" s="140"/>
      <c r="R198" s="140"/>
      <c r="S198" s="140"/>
      <c r="T198" s="140"/>
      <c r="U198" s="378"/>
      <c r="V198" s="379"/>
      <c r="W198" s="379"/>
      <c r="Y198" s="22"/>
      <c r="Z198" s="22"/>
    </row>
    <row r="199" spans="2:26" ht="15" hidden="1" customHeight="1">
      <c r="B199" s="380" t="s">
        <v>84</v>
      </c>
      <c r="C199" s="381" t="s">
        <v>85</v>
      </c>
      <c r="D199" s="496"/>
      <c r="E199" s="496"/>
      <c r="F199" s="496"/>
      <c r="G199" s="496"/>
      <c r="H199" s="382"/>
      <c r="I199" s="383" t="s">
        <v>86</v>
      </c>
      <c r="J199" s="384" t="s">
        <v>87</v>
      </c>
      <c r="K199" s="385" t="s">
        <v>88</v>
      </c>
      <c r="L199" s="386" t="s">
        <v>89</v>
      </c>
      <c r="M199" s="140"/>
      <c r="N199" s="492" t="s">
        <v>228</v>
      </c>
      <c r="O199" s="192"/>
      <c r="P199" s="104"/>
      <c r="Q199" s="494" t="s">
        <v>229</v>
      </c>
      <c r="R199" s="495"/>
      <c r="S199" s="185"/>
      <c r="T199" s="495" t="s">
        <v>230</v>
      </c>
      <c r="U199" s="193"/>
      <c r="V199" s="495"/>
      <c r="W199" s="493"/>
      <c r="Y199" s="22"/>
      <c r="Z199" s="22"/>
    </row>
    <row r="200" spans="2:26" ht="15" hidden="1" customHeight="1">
      <c r="B200" s="387"/>
      <c r="C200" s="1503"/>
      <c r="D200" s="1504"/>
      <c r="E200" s="1504"/>
      <c r="F200" s="1504"/>
      <c r="G200" s="1504"/>
      <c r="H200" s="1505"/>
      <c r="I200" s="383"/>
      <c r="J200" s="384"/>
      <c r="K200" s="385"/>
      <c r="L200" s="233"/>
      <c r="M200" s="140"/>
      <c r="N200" s="204"/>
      <c r="O200" s="209"/>
      <c r="P200" s="104"/>
      <c r="Q200" s="206"/>
      <c r="R200" s="388">
        <f>+ROUND((ROUNDDOWN(Q200,2))*K200,2)</f>
        <v>0</v>
      </c>
      <c r="S200" s="234"/>
      <c r="T200" s="208">
        <f t="shared" ref="T200:T209" si="15">+N200+Q200</f>
        <v>0</v>
      </c>
      <c r="U200" s="209">
        <f t="shared" ref="U200:U209" si="16">+ROUND((ROUNDDOWN(T200,2))*K200,2)</f>
        <v>0</v>
      </c>
      <c r="V200" s="1406">
        <f>IF(L200=0,0)+IF(L200&gt;0,U200/L200)</f>
        <v>0</v>
      </c>
      <c r="W200" s="1407"/>
      <c r="Y200" s="22"/>
      <c r="Z200" s="22"/>
    </row>
    <row r="201" spans="2:26" ht="15" hidden="1" customHeight="1">
      <c r="B201" s="389"/>
      <c r="C201" s="1503"/>
      <c r="D201" s="1504"/>
      <c r="E201" s="1504"/>
      <c r="F201" s="1504"/>
      <c r="G201" s="1504"/>
      <c r="H201" s="1505"/>
      <c r="I201" s="383"/>
      <c r="J201" s="384"/>
      <c r="K201" s="385"/>
      <c r="L201" s="233"/>
      <c r="M201" s="140"/>
      <c r="N201" s="204"/>
      <c r="O201" s="209">
        <f t="shared" ref="O201:O209" si="17">+ROUND((ROUNDDOWN(N201,2))*K201,2)</f>
        <v>0</v>
      </c>
      <c r="P201" s="104"/>
      <c r="Q201" s="206"/>
      <c r="R201" s="388"/>
      <c r="S201" s="234"/>
      <c r="T201" s="208">
        <f t="shared" si="15"/>
        <v>0</v>
      </c>
      <c r="U201" s="209">
        <f t="shared" si="16"/>
        <v>0</v>
      </c>
      <c r="V201" s="1406"/>
      <c r="W201" s="1407"/>
      <c r="Y201" s="22"/>
      <c r="Z201" s="22"/>
    </row>
    <row r="202" spans="2:26" ht="15" hidden="1" customHeight="1">
      <c r="B202" s="387"/>
      <c r="C202" s="1503"/>
      <c r="D202" s="1504"/>
      <c r="E202" s="1504"/>
      <c r="F202" s="1504"/>
      <c r="G202" s="1504"/>
      <c r="H202" s="1505"/>
      <c r="I202" s="383"/>
      <c r="J202" s="384"/>
      <c r="K202" s="385"/>
      <c r="L202" s="233"/>
      <c r="M202" s="390"/>
      <c r="N202" s="204"/>
      <c r="O202" s="209">
        <f t="shared" si="17"/>
        <v>0</v>
      </c>
      <c r="P202" s="104"/>
      <c r="Q202" s="206"/>
      <c r="R202" s="388"/>
      <c r="S202" s="234"/>
      <c r="T202" s="208">
        <f t="shared" si="15"/>
        <v>0</v>
      </c>
      <c r="U202" s="209">
        <f t="shared" si="16"/>
        <v>0</v>
      </c>
      <c r="V202" s="1406"/>
      <c r="W202" s="1407"/>
      <c r="Y202" s="22"/>
      <c r="Z202" s="22"/>
    </row>
    <row r="203" spans="2:26" ht="15" hidden="1" customHeight="1">
      <c r="B203" s="387"/>
      <c r="C203" s="1503"/>
      <c r="D203" s="1504"/>
      <c r="E203" s="1504"/>
      <c r="F203" s="1504"/>
      <c r="G203" s="1504"/>
      <c r="H203" s="1505"/>
      <c r="I203" s="383"/>
      <c r="J203" s="384"/>
      <c r="K203" s="385"/>
      <c r="L203" s="233"/>
      <c r="M203" s="390"/>
      <c r="N203" s="208"/>
      <c r="O203" s="209">
        <f t="shared" si="17"/>
        <v>0</v>
      </c>
      <c r="P203" s="104"/>
      <c r="Q203" s="206"/>
      <c r="R203" s="388"/>
      <c r="S203" s="234"/>
      <c r="T203" s="208">
        <f t="shared" si="15"/>
        <v>0</v>
      </c>
      <c r="U203" s="209">
        <f t="shared" si="16"/>
        <v>0</v>
      </c>
      <c r="V203" s="1406"/>
      <c r="W203" s="1407"/>
      <c r="Y203" s="22"/>
      <c r="Z203" s="22"/>
    </row>
    <row r="204" spans="2:26" ht="15" hidden="1" customHeight="1">
      <c r="B204" s="387"/>
      <c r="C204" s="1503"/>
      <c r="D204" s="1504"/>
      <c r="E204" s="1504"/>
      <c r="F204" s="1504"/>
      <c r="G204" s="1504"/>
      <c r="H204" s="1505"/>
      <c r="I204" s="383"/>
      <c r="J204" s="384"/>
      <c r="K204" s="385"/>
      <c r="L204" s="233"/>
      <c r="M204" s="390"/>
      <c r="N204" s="204"/>
      <c r="O204" s="209">
        <f t="shared" si="17"/>
        <v>0</v>
      </c>
      <c r="P204" s="104"/>
      <c r="Q204" s="206"/>
      <c r="R204" s="388"/>
      <c r="S204" s="234"/>
      <c r="T204" s="208">
        <f t="shared" si="15"/>
        <v>0</v>
      </c>
      <c r="U204" s="209">
        <f t="shared" si="16"/>
        <v>0</v>
      </c>
      <c r="V204" s="1406"/>
      <c r="W204" s="1407"/>
      <c r="Y204" s="22"/>
      <c r="Z204" s="22"/>
    </row>
    <row r="205" spans="2:26" ht="15" hidden="1" customHeight="1">
      <c r="B205" s="387"/>
      <c r="C205" s="1503"/>
      <c r="D205" s="1504"/>
      <c r="E205" s="1504"/>
      <c r="F205" s="1504"/>
      <c r="G205" s="1504"/>
      <c r="H205" s="1505"/>
      <c r="I205" s="383"/>
      <c r="J205" s="384"/>
      <c r="K205" s="391"/>
      <c r="L205" s="233"/>
      <c r="M205" s="390"/>
      <c r="N205" s="250"/>
      <c r="O205" s="209">
        <f t="shared" si="17"/>
        <v>0</v>
      </c>
      <c r="P205" s="104"/>
      <c r="Q205" s="208"/>
      <c r="R205" s="388"/>
      <c r="S205" s="234"/>
      <c r="T205" s="208">
        <f t="shared" si="15"/>
        <v>0</v>
      </c>
      <c r="U205" s="209">
        <f t="shared" si="16"/>
        <v>0</v>
      </c>
      <c r="V205" s="1406"/>
      <c r="W205" s="1407"/>
      <c r="Y205" s="22"/>
      <c r="Z205" s="22"/>
    </row>
    <row r="206" spans="2:26" ht="15" hidden="1" customHeight="1">
      <c r="B206" s="387"/>
      <c r="C206" s="1503"/>
      <c r="D206" s="1504"/>
      <c r="E206" s="1504"/>
      <c r="F206" s="1504"/>
      <c r="G206" s="1504"/>
      <c r="H206" s="1505"/>
      <c r="I206" s="383"/>
      <c r="J206" s="384"/>
      <c r="K206" s="391"/>
      <c r="L206" s="233"/>
      <c r="M206" s="390"/>
      <c r="N206" s="208"/>
      <c r="O206" s="209">
        <f t="shared" si="17"/>
        <v>0</v>
      </c>
      <c r="P206" s="104"/>
      <c r="Q206" s="208"/>
      <c r="R206" s="388"/>
      <c r="S206" s="234"/>
      <c r="T206" s="208">
        <f t="shared" si="15"/>
        <v>0</v>
      </c>
      <c r="U206" s="209">
        <f t="shared" si="16"/>
        <v>0</v>
      </c>
      <c r="V206" s="1406"/>
      <c r="W206" s="1407"/>
      <c r="Y206" s="22"/>
      <c r="Z206" s="22"/>
    </row>
    <row r="207" spans="2:26" ht="15" hidden="1" customHeight="1">
      <c r="B207" s="387"/>
      <c r="C207" s="1503"/>
      <c r="D207" s="1504"/>
      <c r="E207" s="1504"/>
      <c r="F207" s="1504"/>
      <c r="G207" s="1504"/>
      <c r="H207" s="1505"/>
      <c r="I207" s="383"/>
      <c r="J207" s="384"/>
      <c r="K207" s="391"/>
      <c r="L207" s="233"/>
      <c r="M207" s="390"/>
      <c r="N207" s="250"/>
      <c r="O207" s="209">
        <f t="shared" si="17"/>
        <v>0</v>
      </c>
      <c r="P207" s="104"/>
      <c r="Q207" s="208"/>
      <c r="R207" s="388"/>
      <c r="S207" s="234"/>
      <c r="T207" s="208">
        <f t="shared" si="15"/>
        <v>0</v>
      </c>
      <c r="U207" s="209">
        <f t="shared" si="16"/>
        <v>0</v>
      </c>
      <c r="V207" s="1406"/>
      <c r="W207" s="1407"/>
      <c r="Y207" s="22"/>
      <c r="Z207" s="22"/>
    </row>
    <row r="208" spans="2:26" ht="15" hidden="1" customHeight="1">
      <c r="B208" s="387"/>
      <c r="C208" s="1503"/>
      <c r="D208" s="1504"/>
      <c r="E208" s="1504"/>
      <c r="F208" s="1504"/>
      <c r="G208" s="1504"/>
      <c r="H208" s="1505"/>
      <c r="I208" s="383"/>
      <c r="J208" s="384"/>
      <c r="K208" s="391"/>
      <c r="L208" s="233"/>
      <c r="M208" s="390"/>
      <c r="N208" s="204"/>
      <c r="O208" s="209">
        <f t="shared" si="17"/>
        <v>0</v>
      </c>
      <c r="P208" s="104"/>
      <c r="Q208" s="206"/>
      <c r="R208" s="388"/>
      <c r="S208" s="234"/>
      <c r="T208" s="208">
        <f t="shared" si="15"/>
        <v>0</v>
      </c>
      <c r="U208" s="209">
        <f t="shared" si="16"/>
        <v>0</v>
      </c>
      <c r="V208" s="1406"/>
      <c r="W208" s="1407"/>
      <c r="Y208" s="22"/>
      <c r="Z208" s="22"/>
    </row>
    <row r="209" spans="2:26" ht="15" hidden="1" customHeight="1">
      <c r="B209" s="310"/>
      <c r="C209" s="1503"/>
      <c r="D209" s="1504"/>
      <c r="E209" s="1504"/>
      <c r="F209" s="1504"/>
      <c r="G209" s="1504"/>
      <c r="H209" s="1505"/>
      <c r="I209" s="392"/>
      <c r="J209" s="393"/>
      <c r="K209" s="394"/>
      <c r="L209" s="233"/>
      <c r="M209" s="390"/>
      <c r="N209" s="204"/>
      <c r="O209" s="209">
        <f t="shared" si="17"/>
        <v>0</v>
      </c>
      <c r="P209" s="104"/>
      <c r="Q209" s="206"/>
      <c r="R209" s="388"/>
      <c r="S209" s="234"/>
      <c r="T209" s="208">
        <f t="shared" si="15"/>
        <v>0</v>
      </c>
      <c r="U209" s="209">
        <f t="shared" si="16"/>
        <v>0</v>
      </c>
      <c r="V209" s="1406"/>
      <c r="W209" s="1407"/>
      <c r="Y209" s="22"/>
      <c r="Z209" s="22"/>
    </row>
    <row r="210" spans="2:26" ht="15" hidden="1" customHeight="1">
      <c r="B210" s="395"/>
      <c r="C210" s="537"/>
      <c r="D210" s="537"/>
      <c r="E210" s="537"/>
      <c r="F210" s="537"/>
      <c r="G210" s="537"/>
      <c r="H210" s="537"/>
      <c r="I210" s="370"/>
      <c r="J210" s="371"/>
      <c r="K210" s="372"/>
      <c r="L210" s="369"/>
      <c r="M210" s="365"/>
      <c r="N210" s="374"/>
      <c r="O210" s="396"/>
      <c r="P210" s="104"/>
      <c r="Q210" s="365"/>
      <c r="R210" s="397">
        <f>+ROUND((ROUNDDOWN(Q210,2))*K210,2)</f>
        <v>0</v>
      </c>
      <c r="S210" s="365"/>
      <c r="T210" s="365"/>
      <c r="U210" s="375"/>
      <c r="V210" s="398"/>
      <c r="W210" s="398"/>
      <c r="Y210" s="22"/>
      <c r="Z210" s="22"/>
    </row>
    <row r="211" spans="2:26" ht="15" hidden="1" customHeight="1">
      <c r="B211" s="399"/>
      <c r="C211" s="400"/>
      <c r="D211" s="400"/>
      <c r="E211" s="400"/>
      <c r="F211" s="400"/>
      <c r="G211" s="400"/>
      <c r="H211" s="400"/>
      <c r="I211" s="361"/>
      <c r="J211" s="362"/>
      <c r="K211" s="401"/>
      <c r="L211" s="340">
        <f>SUM(L200:L209)</f>
        <v>0</v>
      </c>
      <c r="M211" s="365"/>
      <c r="N211" s="402"/>
      <c r="O211" s="403">
        <f>SUM(O200:O209)</f>
        <v>0</v>
      </c>
      <c r="P211" s="365"/>
      <c r="Q211" s="364"/>
      <c r="R211" s="340">
        <f>SUM(R201:R209)</f>
        <v>0</v>
      </c>
      <c r="S211" s="365"/>
      <c r="T211" s="367"/>
      <c r="U211" s="403">
        <f>SUM(U200:U209)</f>
        <v>0</v>
      </c>
      <c r="V211" s="1517"/>
      <c r="W211" s="1518"/>
      <c r="Y211" s="22"/>
      <c r="Z211" s="22"/>
    </row>
    <row r="212" spans="2:26" ht="15" hidden="1" customHeight="1">
      <c r="B212" s="365"/>
      <c r="C212" s="369"/>
      <c r="D212" s="369"/>
      <c r="E212" s="369"/>
      <c r="F212" s="369"/>
      <c r="G212" s="369"/>
      <c r="H212" s="369"/>
      <c r="I212" s="370"/>
      <c r="J212" s="371"/>
      <c r="K212" s="372"/>
      <c r="L212" s="373"/>
      <c r="M212" s="365"/>
      <c r="N212" s="374"/>
      <c r="O212" s="375"/>
      <c r="P212" s="365"/>
      <c r="Q212" s="365"/>
      <c r="R212" s="373"/>
      <c r="S212" s="365"/>
      <c r="T212" s="373"/>
      <c r="U212" s="375"/>
      <c r="V212" s="376"/>
      <c r="W212" s="376"/>
      <c r="Y212" s="22"/>
      <c r="Z212" s="22"/>
    </row>
    <row r="213" spans="2:26" ht="15" hidden="1" customHeight="1">
      <c r="B213" s="404"/>
      <c r="C213" s="405"/>
      <c r="D213" s="405"/>
      <c r="E213" s="405"/>
      <c r="F213" s="405"/>
      <c r="G213" s="405"/>
      <c r="H213" s="405"/>
      <c r="I213" s="179"/>
      <c r="J213" s="180"/>
      <c r="K213" s="406"/>
      <c r="L213" s="182"/>
      <c r="M213" s="178"/>
      <c r="N213" s="182"/>
      <c r="O213" s="407"/>
      <c r="P213" s="178"/>
      <c r="Q213" s="178"/>
      <c r="R213" s="182"/>
      <c r="S213" s="178"/>
      <c r="T213" s="178"/>
      <c r="U213" s="407"/>
      <c r="V213" s="408"/>
      <c r="W213" s="409"/>
      <c r="Y213" s="22"/>
      <c r="Z213" s="22"/>
    </row>
    <row r="214" spans="2:26" ht="15" hidden="1" customHeight="1">
      <c r="B214" s="140"/>
      <c r="C214" s="119"/>
      <c r="D214" s="119"/>
      <c r="E214" s="119"/>
      <c r="F214" s="119"/>
      <c r="G214" s="119"/>
      <c r="H214" s="119"/>
      <c r="I214" s="133"/>
      <c r="J214" s="167"/>
      <c r="K214" s="95"/>
      <c r="L214" s="119"/>
      <c r="M214" s="140"/>
      <c r="N214" s="374"/>
      <c r="O214" s="377"/>
      <c r="P214" s="140"/>
      <c r="Q214" s="140"/>
      <c r="R214" s="140"/>
      <c r="S214" s="140"/>
      <c r="T214" s="140"/>
      <c r="U214" s="378"/>
      <c r="V214" s="379"/>
      <c r="W214" s="379"/>
      <c r="Y214" s="22"/>
      <c r="Z214" s="22"/>
    </row>
    <row r="215" spans="2:26" ht="15" hidden="1" customHeight="1">
      <c r="B215" s="140"/>
      <c r="C215" s="119"/>
      <c r="D215" s="119"/>
      <c r="E215" s="119"/>
      <c r="F215" s="119"/>
      <c r="G215" s="119"/>
      <c r="H215" s="119"/>
      <c r="I215" s="133"/>
      <c r="J215" s="167"/>
      <c r="K215" s="95"/>
      <c r="L215" s="119"/>
      <c r="M215" s="140"/>
      <c r="N215" s="374"/>
      <c r="O215" s="377"/>
      <c r="P215" s="140"/>
      <c r="Q215" s="140"/>
      <c r="R215" s="140"/>
      <c r="S215" s="140"/>
      <c r="T215" s="140"/>
      <c r="U215" s="378"/>
      <c r="V215" s="379"/>
      <c r="W215" s="379"/>
      <c r="Y215" s="22"/>
      <c r="Z215" s="22"/>
    </row>
    <row r="216" spans="2:26" ht="18.95" hidden="1" customHeight="1">
      <c r="B216" s="1511" t="s">
        <v>231</v>
      </c>
      <c r="C216" s="1512"/>
      <c r="D216" s="1512"/>
      <c r="E216" s="1512"/>
      <c r="F216" s="1512"/>
      <c r="G216" s="1512"/>
      <c r="H216" s="1512"/>
      <c r="I216" s="1512"/>
      <c r="J216" s="1512"/>
      <c r="K216" s="1512"/>
      <c r="L216" s="1513"/>
      <c r="M216" s="140"/>
      <c r="N216" s="1511" t="s">
        <v>232</v>
      </c>
      <c r="O216" s="1512"/>
      <c r="P216" s="1512"/>
      <c r="Q216" s="1512"/>
      <c r="R216" s="1512"/>
      <c r="S216" s="1512"/>
      <c r="T216" s="1512"/>
      <c r="U216" s="1512"/>
      <c r="V216" s="1512"/>
      <c r="W216" s="1513"/>
      <c r="Y216" s="22">
        <f>+R216+O216</f>
        <v>0</v>
      </c>
      <c r="Z216" s="22">
        <f>+U216-Y216</f>
        <v>0</v>
      </c>
    </row>
    <row r="217" spans="2:26" ht="15" hidden="1" customHeight="1">
      <c r="B217" s="140"/>
      <c r="C217" s="119"/>
      <c r="D217" s="119"/>
      <c r="E217" s="119"/>
      <c r="F217" s="119"/>
      <c r="G217" s="119"/>
      <c r="H217" s="119"/>
      <c r="I217" s="133"/>
      <c r="J217" s="167"/>
      <c r="K217" s="95"/>
      <c r="L217" s="119"/>
      <c r="M217" s="140"/>
      <c r="N217" s="2"/>
      <c r="O217" s="377"/>
      <c r="P217" s="140"/>
      <c r="Q217" s="140"/>
      <c r="R217" s="140"/>
      <c r="S217" s="140"/>
      <c r="T217" s="140"/>
      <c r="U217" s="378"/>
      <c r="V217" s="379"/>
      <c r="W217" s="379"/>
      <c r="Y217" s="22">
        <f>+R217+O217</f>
        <v>0</v>
      </c>
      <c r="Z217" s="22">
        <f>+U217-Y217</f>
        <v>0</v>
      </c>
    </row>
    <row r="218" spans="2:26" ht="15" hidden="1" customHeight="1">
      <c r="B218" s="380" t="s">
        <v>84</v>
      </c>
      <c r="C218" s="381" t="s">
        <v>85</v>
      </c>
      <c r="D218" s="496"/>
      <c r="E218" s="496"/>
      <c r="F218" s="496"/>
      <c r="G218" s="496"/>
      <c r="H218" s="382"/>
      <c r="I218" s="383" t="s">
        <v>86</v>
      </c>
      <c r="J218" s="384" t="s">
        <v>87</v>
      </c>
      <c r="K218" s="385" t="s">
        <v>88</v>
      </c>
      <c r="L218" s="386" t="s">
        <v>89</v>
      </c>
      <c r="M218" s="140"/>
      <c r="N218" s="492" t="s">
        <v>228</v>
      </c>
      <c r="O218" s="192"/>
      <c r="P218" s="104"/>
      <c r="Q218" s="494" t="s">
        <v>229</v>
      </c>
      <c r="R218" s="495"/>
      <c r="S218" s="185"/>
      <c r="T218" s="495" t="s">
        <v>230</v>
      </c>
      <c r="U218" s="193"/>
      <c r="V218" s="495"/>
      <c r="W218" s="493"/>
      <c r="Y218" s="22">
        <f>+R218+O218</f>
        <v>0</v>
      </c>
      <c r="Z218" s="22">
        <f>+U218-Y218</f>
        <v>0</v>
      </c>
    </row>
    <row r="219" spans="2:26" ht="15" hidden="1" customHeight="1">
      <c r="B219" s="410">
        <v>2</v>
      </c>
      <c r="C219" s="1519" t="s">
        <v>120</v>
      </c>
      <c r="D219" s="1520"/>
      <c r="E219" s="1520"/>
      <c r="F219" s="1520"/>
      <c r="G219" s="1520"/>
      <c r="H219" s="1521"/>
      <c r="I219" s="253"/>
      <c r="J219" s="236"/>
      <c r="K219" s="237"/>
      <c r="L219" s="233"/>
      <c r="M219" s="140"/>
      <c r="N219" s="204"/>
      <c r="O219" s="209"/>
      <c r="P219" s="104"/>
      <c r="Q219" s="206"/>
      <c r="R219" s="388">
        <f>+ROUND((ROUNDDOWN(Q219,2))*K219,2)</f>
        <v>0</v>
      </c>
      <c r="S219" s="234"/>
      <c r="T219" s="208">
        <f t="shared" ref="T219:T227" si="18">+N219+Q219</f>
        <v>0</v>
      </c>
      <c r="U219" s="209">
        <f t="shared" ref="U219:U227" si="19">+ROUND((ROUNDDOWN(T219,2))*K219,2)</f>
        <v>0</v>
      </c>
      <c r="V219" s="1406">
        <f>IF(L219=0,0)+IF(L219&gt;0,U219/L219)</f>
        <v>0</v>
      </c>
      <c r="W219" s="1407"/>
      <c r="Y219" s="22">
        <f>+R219+O219</f>
        <v>0</v>
      </c>
      <c r="Z219" s="22">
        <f>+U219-Y219</f>
        <v>0</v>
      </c>
    </row>
    <row r="220" spans="2:26" ht="15" hidden="1" customHeight="1">
      <c r="B220" s="410"/>
      <c r="C220" s="1519"/>
      <c r="D220" s="1520"/>
      <c r="E220" s="1520"/>
      <c r="F220" s="1520"/>
      <c r="G220" s="1520"/>
      <c r="H220" s="1521"/>
      <c r="I220" s="253"/>
      <c r="J220" s="236"/>
      <c r="K220" s="237"/>
      <c r="L220" s="233"/>
      <c r="M220" s="140"/>
      <c r="N220" s="204"/>
      <c r="O220" s="209"/>
      <c r="P220" s="104"/>
      <c r="Q220" s="206"/>
      <c r="R220" s="388"/>
      <c r="S220" s="234"/>
      <c r="T220" s="208">
        <f t="shared" si="18"/>
        <v>0</v>
      </c>
      <c r="U220" s="209">
        <f t="shared" si="19"/>
        <v>0</v>
      </c>
      <c r="V220" s="1406"/>
      <c r="W220" s="1407"/>
      <c r="Y220" s="22"/>
      <c r="Z220" s="22"/>
    </row>
    <row r="221" spans="2:26" ht="15" hidden="1" customHeight="1">
      <c r="B221" s="410"/>
      <c r="C221" s="1514"/>
      <c r="D221" s="1515"/>
      <c r="E221" s="1515"/>
      <c r="F221" s="1515"/>
      <c r="G221" s="1515"/>
      <c r="H221" s="1516"/>
      <c r="I221" s="253"/>
      <c r="J221" s="236"/>
      <c r="K221" s="237"/>
      <c r="L221" s="233"/>
      <c r="M221" s="390"/>
      <c r="N221" s="305"/>
      <c r="O221" s="209"/>
      <c r="P221" s="104"/>
      <c r="Q221" s="206"/>
      <c r="R221" s="388"/>
      <c r="S221" s="234"/>
      <c r="T221" s="208">
        <f t="shared" si="18"/>
        <v>0</v>
      </c>
      <c r="U221" s="209">
        <f t="shared" si="19"/>
        <v>0</v>
      </c>
      <c r="V221" s="1406"/>
      <c r="W221" s="1407"/>
      <c r="Y221" s="22"/>
      <c r="Z221" s="22"/>
    </row>
    <row r="222" spans="2:26" ht="15" hidden="1" customHeight="1">
      <c r="B222" s="387"/>
      <c r="C222" s="1503"/>
      <c r="D222" s="1504"/>
      <c r="E222" s="1504"/>
      <c r="F222" s="1504"/>
      <c r="G222" s="1504"/>
      <c r="H222" s="1505"/>
      <c r="I222" s="383"/>
      <c r="J222" s="384"/>
      <c r="K222" s="385"/>
      <c r="L222" s="233"/>
      <c r="M222" s="390"/>
      <c r="N222" s="208"/>
      <c r="O222" s="209">
        <f t="shared" ref="O222:O227" si="20">+ROUND((ROUNDDOWN(N222,2))*K222,2)</f>
        <v>0</v>
      </c>
      <c r="P222" s="104"/>
      <c r="Q222" s="206"/>
      <c r="R222" s="388"/>
      <c r="S222" s="234"/>
      <c r="T222" s="208">
        <f t="shared" si="18"/>
        <v>0</v>
      </c>
      <c r="U222" s="209">
        <f t="shared" si="19"/>
        <v>0</v>
      </c>
      <c r="V222" s="1406"/>
      <c r="W222" s="1407"/>
      <c r="Y222" s="22"/>
      <c r="Z222" s="22"/>
    </row>
    <row r="223" spans="2:26" ht="15" hidden="1" customHeight="1">
      <c r="B223" s="387"/>
      <c r="C223" s="1503"/>
      <c r="D223" s="1504"/>
      <c r="E223" s="1504"/>
      <c r="F223" s="1504"/>
      <c r="G223" s="1504"/>
      <c r="H223" s="1505"/>
      <c r="I223" s="383"/>
      <c r="J223" s="384"/>
      <c r="K223" s="385"/>
      <c r="L223" s="233"/>
      <c r="M223" s="390"/>
      <c r="N223" s="204"/>
      <c r="O223" s="209">
        <f t="shared" si="20"/>
        <v>0</v>
      </c>
      <c r="P223" s="104"/>
      <c r="Q223" s="206"/>
      <c r="R223" s="388"/>
      <c r="S223" s="234"/>
      <c r="T223" s="208">
        <f t="shared" si="18"/>
        <v>0</v>
      </c>
      <c r="U223" s="209">
        <f t="shared" si="19"/>
        <v>0</v>
      </c>
      <c r="V223" s="1406"/>
      <c r="W223" s="1407"/>
      <c r="Y223" s="22"/>
      <c r="Z223" s="22"/>
    </row>
    <row r="224" spans="2:26" ht="15" hidden="1" customHeight="1">
      <c r="B224" s="387"/>
      <c r="C224" s="1503"/>
      <c r="D224" s="1504"/>
      <c r="E224" s="1504"/>
      <c r="F224" s="1504"/>
      <c r="G224" s="1504"/>
      <c r="H224" s="1505"/>
      <c r="I224" s="383"/>
      <c r="J224" s="384"/>
      <c r="K224" s="391"/>
      <c r="L224" s="233"/>
      <c r="M224" s="390"/>
      <c r="N224" s="250"/>
      <c r="O224" s="209">
        <f t="shared" si="20"/>
        <v>0</v>
      </c>
      <c r="P224" s="104"/>
      <c r="Q224" s="208"/>
      <c r="R224" s="388"/>
      <c r="S224" s="234"/>
      <c r="T224" s="208">
        <f t="shared" si="18"/>
        <v>0</v>
      </c>
      <c r="U224" s="209">
        <f t="shared" si="19"/>
        <v>0</v>
      </c>
      <c r="V224" s="1406"/>
      <c r="W224" s="1407"/>
      <c r="Y224" s="22"/>
      <c r="Z224" s="22"/>
    </row>
    <row r="225" spans="2:26" ht="15" hidden="1" customHeight="1">
      <c r="B225" s="387"/>
      <c r="C225" s="1503"/>
      <c r="D225" s="1504"/>
      <c r="E225" s="1504"/>
      <c r="F225" s="1504"/>
      <c r="G225" s="1504"/>
      <c r="H225" s="1505"/>
      <c r="I225" s="383"/>
      <c r="J225" s="384"/>
      <c r="K225" s="391"/>
      <c r="L225" s="233"/>
      <c r="M225" s="390"/>
      <c r="N225" s="250"/>
      <c r="O225" s="209">
        <f t="shared" si="20"/>
        <v>0</v>
      </c>
      <c r="P225" s="104"/>
      <c r="Q225" s="208"/>
      <c r="R225" s="388"/>
      <c r="S225" s="234"/>
      <c r="T225" s="208">
        <f t="shared" si="18"/>
        <v>0</v>
      </c>
      <c r="U225" s="209">
        <f t="shared" si="19"/>
        <v>0</v>
      </c>
      <c r="V225" s="1406"/>
      <c r="W225" s="1407"/>
      <c r="Y225" s="22"/>
      <c r="Z225" s="22"/>
    </row>
    <row r="226" spans="2:26" ht="15" hidden="1" customHeight="1">
      <c r="B226" s="387"/>
      <c r="C226" s="1503"/>
      <c r="D226" s="1504"/>
      <c r="E226" s="1504"/>
      <c r="F226" s="1504"/>
      <c r="G226" s="1504"/>
      <c r="H226" s="1505"/>
      <c r="I226" s="383"/>
      <c r="J226" s="384"/>
      <c r="K226" s="391"/>
      <c r="L226" s="233"/>
      <c r="M226" s="390"/>
      <c r="N226" s="204"/>
      <c r="O226" s="209">
        <f t="shared" si="20"/>
        <v>0</v>
      </c>
      <c r="P226" s="104"/>
      <c r="Q226" s="206"/>
      <c r="R226" s="388"/>
      <c r="S226" s="234"/>
      <c r="T226" s="208">
        <f t="shared" si="18"/>
        <v>0</v>
      </c>
      <c r="U226" s="209">
        <f t="shared" si="19"/>
        <v>0</v>
      </c>
      <c r="V226" s="1406"/>
      <c r="W226" s="1407"/>
      <c r="Y226" s="22"/>
      <c r="Z226" s="22"/>
    </row>
    <row r="227" spans="2:26" ht="15" hidden="1" customHeight="1">
      <c r="B227" s="310"/>
      <c r="C227" s="1503"/>
      <c r="D227" s="1504"/>
      <c r="E227" s="1504"/>
      <c r="F227" s="1504"/>
      <c r="G227" s="1504"/>
      <c r="H227" s="1505"/>
      <c r="I227" s="392"/>
      <c r="J227" s="393"/>
      <c r="K227" s="394"/>
      <c r="L227" s="233"/>
      <c r="M227" s="390"/>
      <c r="N227" s="204"/>
      <c r="O227" s="209">
        <f t="shared" si="20"/>
        <v>0</v>
      </c>
      <c r="P227" s="104"/>
      <c r="Q227" s="206"/>
      <c r="R227" s="388"/>
      <c r="S227" s="234"/>
      <c r="T227" s="208">
        <f t="shared" si="18"/>
        <v>0</v>
      </c>
      <c r="U227" s="209">
        <f t="shared" si="19"/>
        <v>0</v>
      </c>
      <c r="V227" s="1406"/>
      <c r="W227" s="1407"/>
      <c r="Y227" s="22"/>
      <c r="Z227" s="22"/>
    </row>
    <row r="228" spans="2:26" ht="42" customHeight="1">
      <c r="B228" s="1522" t="s">
        <v>233</v>
      </c>
      <c r="C228" s="1523"/>
      <c r="D228" s="1523"/>
      <c r="E228" s="1523"/>
      <c r="F228" s="1523"/>
      <c r="G228" s="1523"/>
      <c r="H228" s="1523"/>
      <c r="I228" s="1523"/>
      <c r="J228" s="1523"/>
      <c r="K228" s="1524"/>
      <c r="L228" s="340">
        <f>SUM(L219:L227)</f>
        <v>0</v>
      </c>
      <c r="M228" s="365"/>
      <c r="N228" s="402"/>
      <c r="O228" s="403">
        <f>SUM(O219:O227)</f>
        <v>0</v>
      </c>
      <c r="P228" s="365"/>
      <c r="Q228" s="364"/>
      <c r="R228" s="340">
        <f>SUM(R220:R227)</f>
        <v>0</v>
      </c>
      <c r="S228" s="365"/>
      <c r="T228" s="367"/>
      <c r="U228" s="403"/>
      <c r="V228" s="1517"/>
      <c r="W228" s="1518"/>
    </row>
    <row r="229" spans="2:26" s="22" customFormat="1" ht="4.5" customHeight="1">
      <c r="B229" s="365"/>
      <c r="C229" s="369"/>
      <c r="D229" s="369"/>
      <c r="E229" s="369"/>
      <c r="F229" s="369"/>
      <c r="G229" s="369"/>
      <c r="H229" s="369"/>
      <c r="I229" s="370"/>
      <c r="J229" s="371"/>
      <c r="K229" s="372"/>
      <c r="L229" s="373"/>
      <c r="M229" s="365"/>
      <c r="N229" s="374"/>
      <c r="O229" s="375"/>
      <c r="P229" s="365"/>
      <c r="Q229" s="365"/>
      <c r="R229" s="373"/>
      <c r="S229" s="365"/>
      <c r="T229" s="373"/>
      <c r="U229" s="375"/>
      <c r="V229" s="376"/>
      <c r="W229" s="376"/>
      <c r="X229" s="28"/>
    </row>
    <row r="230" spans="2:26" ht="12.75" customHeight="1">
      <c r="B230" s="404"/>
      <c r="C230" s="405"/>
      <c r="D230" s="405"/>
      <c r="E230" s="405"/>
      <c r="F230" s="405"/>
      <c r="G230" s="405"/>
      <c r="H230" s="405"/>
      <c r="I230" s="179"/>
      <c r="J230" s="180"/>
      <c r="K230" s="406"/>
      <c r="L230" s="182"/>
      <c r="M230" s="178"/>
      <c r="N230" s="182"/>
      <c r="O230" s="407"/>
      <c r="P230" s="178"/>
      <c r="Q230" s="178"/>
      <c r="R230" s="182"/>
      <c r="S230" s="178"/>
      <c r="T230" s="178"/>
      <c r="U230" s="407"/>
      <c r="V230" s="408"/>
      <c r="W230" s="409"/>
    </row>
    <row r="231" spans="2:26" ht="9" customHeight="1">
      <c r="B231" s="411"/>
      <c r="C231" s="412"/>
      <c r="K231" s="415"/>
      <c r="O231" s="415"/>
      <c r="U231" s="415"/>
    </row>
    <row r="232" spans="2:26" ht="7.5" customHeight="1">
      <c r="B232" s="123"/>
      <c r="C232" s="124"/>
      <c r="D232" s="124"/>
      <c r="E232" s="124"/>
      <c r="F232" s="124"/>
      <c r="G232" s="124"/>
      <c r="H232" s="124"/>
      <c r="I232" s="497"/>
      <c r="J232" s="498"/>
      <c r="K232" s="499"/>
      <c r="L232" s="131"/>
      <c r="M232" s="73"/>
      <c r="N232" s="416"/>
      <c r="O232" s="417"/>
      <c r="P232" s="73"/>
      <c r="Q232" s="123"/>
      <c r="R232" s="418"/>
      <c r="S232" s="419"/>
      <c r="T232" s="124"/>
      <c r="U232" s="420"/>
      <c r="V232" s="421"/>
      <c r="W232" s="422"/>
    </row>
    <row r="233" spans="2:26" ht="20.100000000000001" customHeight="1">
      <c r="B233" s="138" t="s">
        <v>234</v>
      </c>
      <c r="C233" s="75"/>
      <c r="D233" s="75"/>
      <c r="E233" s="75"/>
      <c r="F233" s="75"/>
      <c r="G233" s="75"/>
      <c r="H233" s="75"/>
      <c r="L233" s="424">
        <f>(L195-O150-O92)/1.33</f>
        <v>857345414.48872173</v>
      </c>
      <c r="M233" s="365"/>
      <c r="N233" s="425"/>
      <c r="O233" s="299">
        <f>+ROUND(O211+O193+O228,2)/1.33</f>
        <v>112910271.32330827</v>
      </c>
      <c r="P233" s="365"/>
      <c r="Q233" s="426"/>
      <c r="R233" s="340"/>
      <c r="S233" s="427"/>
      <c r="T233" s="365"/>
      <c r="U233" s="340">
        <f>O233</f>
        <v>112910271.32330827</v>
      </c>
      <c r="V233" s="1506">
        <f>IF(L233=0,0)+IF(L233&gt;0,U233/L233)</f>
        <v>0.13169752752528846</v>
      </c>
      <c r="W233" s="1507"/>
    </row>
    <row r="234" spans="2:26" ht="9.9499999999999993" customHeight="1">
      <c r="B234" s="132"/>
      <c r="C234" s="73"/>
      <c r="D234" s="168"/>
      <c r="E234" s="168"/>
      <c r="F234" s="168"/>
      <c r="G234" s="168"/>
      <c r="H234" s="73"/>
      <c r="L234" s="428"/>
      <c r="M234" s="365"/>
      <c r="N234" s="425"/>
      <c r="O234" s="429"/>
      <c r="P234" s="365"/>
      <c r="Q234" s="426"/>
      <c r="R234" s="364"/>
      <c r="S234" s="427"/>
      <c r="T234" s="365"/>
      <c r="U234" s="364"/>
      <c r="V234" s="430"/>
      <c r="W234" s="431"/>
    </row>
    <row r="235" spans="2:26" ht="20.100000000000001" customHeight="1">
      <c r="B235" s="138" t="s">
        <v>235</v>
      </c>
      <c r="C235" s="75"/>
      <c r="D235" s="432"/>
      <c r="E235" s="433" t="s">
        <v>236</v>
      </c>
      <c r="F235" s="434">
        <v>0.26050000000000001</v>
      </c>
      <c r="G235" s="434"/>
      <c r="H235" s="75" t="s">
        <v>237</v>
      </c>
      <c r="L235" s="424">
        <f>L233*0.2605</f>
        <v>223338480.47431201</v>
      </c>
      <c r="M235" s="365"/>
      <c r="N235" s="425"/>
      <c r="O235" s="435">
        <f>+ROUND(O233*F235,2)</f>
        <v>29413125.68</v>
      </c>
      <c r="P235" s="365"/>
      <c r="Q235" s="426"/>
      <c r="R235" s="340">
        <f>ROUND(R233*F235,2)</f>
        <v>0</v>
      </c>
      <c r="S235" s="427"/>
      <c r="T235" s="365"/>
      <c r="U235" s="340">
        <f>+IF(U233="OJO ERROR EN SUMA","OJO ERROR EN SUMA",R235+O235)</f>
        <v>29413125.68</v>
      </c>
      <c r="V235" s="1506">
        <f>IF(L235=0,0)+IF(L235&gt;0,U235/L235)</f>
        <v>0.13169752752653408</v>
      </c>
      <c r="W235" s="1507"/>
    </row>
    <row r="236" spans="2:26" ht="9.9499999999999993" customHeight="1">
      <c r="B236" s="138"/>
      <c r="C236" s="75"/>
      <c r="D236" s="75"/>
      <c r="E236" s="75"/>
      <c r="F236" s="75"/>
      <c r="G236" s="75"/>
      <c r="H236" s="75"/>
      <c r="L236" s="428"/>
      <c r="M236" s="365"/>
      <c r="N236" s="425"/>
      <c r="O236" s="436"/>
      <c r="P236" s="365"/>
      <c r="Q236" s="426"/>
      <c r="R236" s="364"/>
      <c r="S236" s="427"/>
      <c r="T236" s="365"/>
      <c r="U236" s="364"/>
      <c r="V236" s="437"/>
      <c r="W236" s="438"/>
    </row>
    <row r="237" spans="2:26" ht="20.100000000000001" customHeight="1">
      <c r="B237" s="138" t="s">
        <v>238</v>
      </c>
      <c r="C237" s="75"/>
      <c r="D237" s="432"/>
      <c r="E237" s="433" t="s">
        <v>236</v>
      </c>
      <c r="F237" s="434">
        <v>0.01</v>
      </c>
      <c r="G237" s="434"/>
      <c r="H237" s="75" t="s">
        <v>237</v>
      </c>
      <c r="I237" s="439"/>
      <c r="L237" s="424">
        <f>L233*0.01</f>
        <v>8573454.1448872183</v>
      </c>
      <c r="M237" s="365"/>
      <c r="N237" s="425"/>
      <c r="O237" s="435">
        <f>+ROUND(O233*F237,2)</f>
        <v>1129102.71</v>
      </c>
      <c r="P237" s="365"/>
      <c r="Q237" s="426"/>
      <c r="R237" s="340">
        <f>ROUND(R233*F237,2)</f>
        <v>0</v>
      </c>
      <c r="S237" s="427"/>
      <c r="T237" s="365"/>
      <c r="U237" s="340">
        <f>+IF(U231="OJO ERROR EN SUMA","OJO ERROR EN SUMA",R237+O237)</f>
        <v>1129102.71</v>
      </c>
      <c r="V237" s="1506">
        <f>IF(L237=0,0)+IF(L237&gt;0,U237/L237)</f>
        <v>0.13169752714818458</v>
      </c>
      <c r="W237" s="1507"/>
    </row>
    <row r="238" spans="2:26" ht="9.9499999999999993" customHeight="1">
      <c r="B238" s="138"/>
      <c r="C238" s="75"/>
      <c r="D238" s="75"/>
      <c r="E238" s="75"/>
      <c r="F238" s="75"/>
      <c r="G238" s="75"/>
      <c r="H238" s="75"/>
      <c r="L238" s="428"/>
      <c r="M238" s="365"/>
      <c r="N238" s="425"/>
      <c r="O238" s="436"/>
      <c r="P238" s="365"/>
      <c r="Q238" s="426"/>
      <c r="R238" s="364"/>
      <c r="S238" s="427"/>
      <c r="T238" s="365"/>
      <c r="U238" s="364"/>
      <c r="V238" s="437"/>
      <c r="W238" s="438"/>
    </row>
    <row r="239" spans="2:26" ht="20.100000000000001" customHeight="1">
      <c r="B239" s="138" t="s">
        <v>239</v>
      </c>
      <c r="C239" s="75"/>
      <c r="D239" s="432"/>
      <c r="E239" s="433" t="s">
        <v>236</v>
      </c>
      <c r="F239" s="434">
        <v>0.05</v>
      </c>
      <c r="G239" s="434"/>
      <c r="H239" s="75" t="s">
        <v>237</v>
      </c>
      <c r="I239" s="440">
        <f>+F235+F237+F239+F239*F241</f>
        <v>0.33</v>
      </c>
      <c r="L239" s="424">
        <f>L233*0.05</f>
        <v>42867270.724436089</v>
      </c>
      <c r="M239" s="365"/>
      <c r="N239" s="425"/>
      <c r="O239" s="435">
        <f>+ROUND(O233*F239,2)</f>
        <v>5645513.5700000003</v>
      </c>
      <c r="P239" s="365"/>
      <c r="Q239" s="426"/>
      <c r="R239" s="340">
        <f>ROUND(R235*F239,2)</f>
        <v>0</v>
      </c>
      <c r="S239" s="427"/>
      <c r="T239" s="365"/>
      <c r="U239" s="340">
        <f>+IF(U233="OJO ERROR EN SUMA","OJO ERROR EN SUMA",R239+O239)</f>
        <v>5645513.5700000003</v>
      </c>
      <c r="V239" s="1506">
        <f>IF(L239=0,0)+IF(L239&gt;0,U239/L239)</f>
        <v>0.13169752761474099</v>
      </c>
      <c r="W239" s="1507"/>
    </row>
    <row r="240" spans="2:26" ht="9.9499999999999993" customHeight="1">
      <c r="B240" s="138"/>
      <c r="C240" s="75"/>
      <c r="D240" s="75"/>
      <c r="E240" s="75"/>
      <c r="F240" s="75"/>
      <c r="G240" s="75"/>
      <c r="H240" s="75"/>
      <c r="L240" s="428"/>
      <c r="M240" s="365"/>
      <c r="N240" s="425"/>
      <c r="O240" s="436"/>
      <c r="P240" s="365"/>
      <c r="Q240" s="426"/>
      <c r="R240" s="364"/>
      <c r="S240" s="427"/>
      <c r="T240" s="365"/>
      <c r="U240" s="364"/>
      <c r="V240" s="437"/>
      <c r="W240" s="438"/>
    </row>
    <row r="241" spans="2:24" ht="20.100000000000001" customHeight="1">
      <c r="B241" s="138" t="s">
        <v>240</v>
      </c>
      <c r="C241" s="75"/>
      <c r="D241" s="75"/>
      <c r="E241" s="433" t="s">
        <v>236</v>
      </c>
      <c r="F241" s="434">
        <v>0.19</v>
      </c>
      <c r="G241" s="434"/>
      <c r="H241" s="75" t="s">
        <v>237</v>
      </c>
      <c r="I241" s="441"/>
      <c r="J241" s="191"/>
      <c r="L241" s="424">
        <f>L239*0.19</f>
        <v>8144781.4376428574</v>
      </c>
      <c r="M241" s="365"/>
      <c r="N241" s="425"/>
      <c r="O241" s="435">
        <f>+ROUND(O239*F241,2)</f>
        <v>1072647.58</v>
      </c>
      <c r="P241" s="365"/>
      <c r="Q241" s="426"/>
      <c r="R241" s="340">
        <f>ROUND(R231+R233,2)</f>
        <v>0</v>
      </c>
      <c r="S241" s="427"/>
      <c r="T241" s="365"/>
      <c r="U241" s="340">
        <f>+ROUND(U239*19%,2)</f>
        <v>1072647.58</v>
      </c>
      <c r="V241" s="1506">
        <f>IF(L241=0,0)+IF(L241&gt;0,U241/L241)</f>
        <v>0.13169752782346361</v>
      </c>
      <c r="W241" s="1507"/>
    </row>
    <row r="242" spans="2:24" ht="9.9499999999999993" customHeight="1">
      <c r="B242" s="138"/>
      <c r="C242" s="75"/>
      <c r="D242" s="75"/>
      <c r="E242" s="75"/>
      <c r="F242" s="75"/>
      <c r="G242" s="75"/>
      <c r="H242" s="75"/>
      <c r="L242" s="428"/>
      <c r="M242" s="365"/>
      <c r="N242" s="425"/>
      <c r="O242" s="436"/>
      <c r="P242" s="365"/>
      <c r="Q242" s="426"/>
      <c r="R242" s="364"/>
      <c r="S242" s="427"/>
      <c r="T242" s="365"/>
      <c r="U242" s="364"/>
      <c r="V242" s="437"/>
      <c r="W242" s="438"/>
    </row>
    <row r="243" spans="2:24" ht="20.100000000000001" customHeight="1">
      <c r="B243" s="138" t="s">
        <v>241</v>
      </c>
      <c r="C243" s="75"/>
      <c r="D243" s="75"/>
      <c r="E243" s="75"/>
      <c r="F243" s="93"/>
      <c r="G243" s="93"/>
      <c r="H243" s="93"/>
      <c r="I243" s="441"/>
      <c r="J243" s="191"/>
      <c r="L243" s="424">
        <f>SUM(L233:L242)</f>
        <v>1140269401.2699997</v>
      </c>
      <c r="M243" s="365"/>
      <c r="N243" s="425"/>
      <c r="O243" s="435">
        <f>+ROUND(O233+O235+O237+O239+O241,2)</f>
        <v>150170660.86000001</v>
      </c>
      <c r="P243" s="365"/>
      <c r="Q243" s="426"/>
      <c r="R243" s="340">
        <f>ROUND(R233+R235,2)</f>
        <v>0</v>
      </c>
      <c r="S243" s="427"/>
      <c r="T243" s="365"/>
      <c r="U243" s="340">
        <f>+ROUND(U233+U235+U237+U239+U241,2)</f>
        <v>150170660.86000001</v>
      </c>
      <c r="V243" s="1506">
        <f>IF(L243=0,0)+IF(L243&gt;0,U243/L243)</f>
        <v>0.13169752752528849</v>
      </c>
      <c r="W243" s="1507"/>
    </row>
    <row r="244" spans="2:24" ht="9.9499999999999993" customHeight="1">
      <c r="B244" s="138"/>
      <c r="C244" s="75"/>
      <c r="D244" s="75"/>
      <c r="E244" s="75"/>
      <c r="F244" s="75"/>
      <c r="G244" s="75"/>
      <c r="H244" s="75"/>
      <c r="L244" s="428"/>
      <c r="M244" s="365"/>
      <c r="N244" s="425"/>
      <c r="O244" s="429"/>
      <c r="P244" s="365"/>
      <c r="Q244" s="426"/>
      <c r="R244" s="364"/>
      <c r="S244" s="427"/>
      <c r="T244" s="365"/>
      <c r="U244" s="364"/>
      <c r="V244" s="437"/>
      <c r="W244" s="438"/>
    </row>
    <row r="245" spans="2:24" ht="20.100000000000001" customHeight="1">
      <c r="B245" s="138" t="s">
        <v>242</v>
      </c>
      <c r="C245" s="75"/>
      <c r="D245" s="75"/>
      <c r="E245" s="75"/>
      <c r="F245" s="75"/>
      <c r="G245" s="75"/>
      <c r="H245" s="75"/>
      <c r="L245" s="424">
        <f>(9730598.73/1.19)</f>
        <v>8176973.7226890763</v>
      </c>
      <c r="M245" s="365"/>
      <c r="N245" s="425"/>
      <c r="O245" s="299">
        <f>+O249/1.19</f>
        <v>8176973.7226890763</v>
      </c>
      <c r="P245" s="365"/>
      <c r="Q245" s="426"/>
      <c r="R245" s="340"/>
      <c r="S245" s="427"/>
      <c r="T245" s="365"/>
      <c r="U245" s="340">
        <f>+R245+O245</f>
        <v>8176973.7226890763</v>
      </c>
      <c r="V245" s="1506">
        <f>IF(L245=0,0)+IF(L245&gt;0,U245/L245)</f>
        <v>1</v>
      </c>
      <c r="W245" s="1507"/>
    </row>
    <row r="246" spans="2:24" ht="9.9499999999999993" customHeight="1">
      <c r="B246" s="132"/>
      <c r="C246" s="73"/>
      <c r="D246" s="168"/>
      <c r="E246" s="168"/>
      <c r="F246" s="168"/>
      <c r="G246" s="168"/>
      <c r="H246" s="73"/>
      <c r="L246" s="424">
        <f>L54</f>
        <v>0</v>
      </c>
      <c r="M246" s="365"/>
      <c r="N246" s="425"/>
      <c r="O246" s="429"/>
      <c r="P246" s="365"/>
      <c r="Q246" s="426"/>
      <c r="R246" s="364"/>
      <c r="S246" s="427"/>
      <c r="T246" s="365"/>
      <c r="U246" s="364"/>
      <c r="V246" s="430"/>
      <c r="W246" s="431"/>
    </row>
    <row r="247" spans="2:24" ht="20.100000000000001" customHeight="1">
      <c r="B247" s="138" t="s">
        <v>243</v>
      </c>
      <c r="C247" s="75"/>
      <c r="D247" s="432"/>
      <c r="E247" s="432"/>
      <c r="F247" s="434">
        <v>0.19</v>
      </c>
      <c r="G247" s="434"/>
      <c r="H247" s="75" t="s">
        <v>237</v>
      </c>
      <c r="L247" s="424">
        <f>L245*0.19</f>
        <v>1553625.0073109246</v>
      </c>
      <c r="M247" s="365"/>
      <c r="N247" s="425"/>
      <c r="O247" s="299">
        <f>+O245*F247</f>
        <v>1553625.0073109246</v>
      </c>
      <c r="P247" s="365"/>
      <c r="Q247" s="426"/>
      <c r="R247" s="340">
        <f>ROUND(R245*F247,2)</f>
        <v>0</v>
      </c>
      <c r="S247" s="427"/>
      <c r="T247" s="365"/>
      <c r="U247" s="340">
        <f>+ROUNDUP(U245*F247,2)</f>
        <v>1553625.01</v>
      </c>
      <c r="V247" s="1506">
        <f>IF(L247=0,0)+IF(L247&gt;0,U247/L247)</f>
        <v>1.0000000017308395</v>
      </c>
      <c r="W247" s="1507"/>
    </row>
    <row r="248" spans="2:24" ht="9.9499999999999993" customHeight="1">
      <c r="B248" s="138"/>
      <c r="C248" s="75"/>
      <c r="D248" s="75"/>
      <c r="E248" s="75"/>
      <c r="F248" s="75"/>
      <c r="G248" s="75"/>
      <c r="H248" s="75"/>
      <c r="L248" s="424">
        <f>L56</f>
        <v>0</v>
      </c>
      <c r="M248" s="365"/>
      <c r="N248" s="425"/>
      <c r="O248" s="429"/>
      <c r="P248" s="365"/>
      <c r="Q248" s="426"/>
      <c r="R248" s="364"/>
      <c r="S248" s="427"/>
      <c r="T248" s="365"/>
      <c r="U248" s="364"/>
      <c r="V248" s="437"/>
      <c r="W248" s="438"/>
    </row>
    <row r="249" spans="2:24" ht="20.100000000000001" customHeight="1">
      <c r="B249" s="138" t="s">
        <v>244</v>
      </c>
      <c r="C249" s="75"/>
      <c r="D249" s="75"/>
      <c r="E249" s="75"/>
      <c r="F249" s="93"/>
      <c r="G249" s="93"/>
      <c r="H249" s="93"/>
      <c r="I249" s="441"/>
      <c r="J249" s="191"/>
      <c r="L249" s="424">
        <f>L245+L247</f>
        <v>9730598.7300000004</v>
      </c>
      <c r="M249" s="365"/>
      <c r="N249" s="425"/>
      <c r="O249" s="299">
        <f>O194</f>
        <v>9730598.7300000004</v>
      </c>
      <c r="P249" s="365"/>
      <c r="Q249" s="426"/>
      <c r="R249" s="340">
        <f>ROUND(R247+R245,2)</f>
        <v>0</v>
      </c>
      <c r="S249" s="427"/>
      <c r="T249" s="365"/>
      <c r="U249" s="340">
        <f>+R249+O249</f>
        <v>9730598.7300000004</v>
      </c>
      <c r="V249" s="1506">
        <f>IF(L249=0,0)+IF(L249&gt;0,U249/L249)</f>
        <v>1</v>
      </c>
      <c r="W249" s="1507"/>
    </row>
    <row r="250" spans="2:24" ht="24.75" customHeight="1">
      <c r="B250" s="138"/>
      <c r="C250" s="75"/>
      <c r="D250" s="75"/>
      <c r="E250" s="75"/>
      <c r="F250" s="75"/>
      <c r="G250" s="75"/>
      <c r="H250" s="75"/>
      <c r="L250" s="424"/>
      <c r="M250" s="365"/>
      <c r="N250" s="425"/>
      <c r="O250" s="429"/>
      <c r="P250" s="365"/>
      <c r="Q250" s="426"/>
      <c r="R250" s="364"/>
      <c r="S250" s="427"/>
      <c r="T250" s="365"/>
      <c r="U250" s="364"/>
      <c r="V250" s="437"/>
      <c r="W250" s="438"/>
    </row>
    <row r="251" spans="2:24" ht="24" customHeight="1">
      <c r="B251" s="138" t="s">
        <v>245</v>
      </c>
      <c r="C251" s="75"/>
      <c r="D251" s="75"/>
      <c r="E251" s="75"/>
      <c r="F251" s="93"/>
      <c r="G251" s="93"/>
      <c r="H251" s="93"/>
      <c r="I251" s="441"/>
      <c r="J251" s="191"/>
      <c r="K251" s="442"/>
      <c r="L251" s="424">
        <f>L249+L243</f>
        <v>1149999999.9999998</v>
      </c>
      <c r="M251" s="365"/>
      <c r="N251" s="425"/>
      <c r="O251" s="299">
        <f>ROUND(O243+O249,2)</f>
        <v>159901259.59</v>
      </c>
      <c r="P251" s="365"/>
      <c r="Q251" s="426"/>
      <c r="R251" s="340">
        <f>ROUND(R243+R249,2)</f>
        <v>0</v>
      </c>
      <c r="S251" s="427"/>
      <c r="T251" s="365"/>
      <c r="U251" s="340">
        <f>+U243+U249</f>
        <v>159901259.59</v>
      </c>
      <c r="V251" s="1506">
        <f>IF(L251=0,0)+IF(L251&gt;0,U251/L251)</f>
        <v>0.13904457355652178</v>
      </c>
      <c r="W251" s="1507"/>
    </row>
    <row r="252" spans="2:24" ht="9.9499999999999993" customHeight="1">
      <c r="B252" s="138"/>
      <c r="C252" s="75"/>
      <c r="D252" s="75"/>
      <c r="E252" s="75"/>
      <c r="F252" s="75"/>
      <c r="G252" s="75"/>
      <c r="H252" s="75"/>
      <c r="L252" s="428"/>
      <c r="M252" s="365"/>
      <c r="N252" s="425"/>
      <c r="O252" s="429"/>
      <c r="P252" s="365"/>
      <c r="Q252" s="426"/>
      <c r="R252" s="364"/>
      <c r="S252" s="427"/>
      <c r="T252" s="365"/>
      <c r="U252" s="364"/>
      <c r="V252" s="443"/>
      <c r="W252" s="444"/>
    </row>
    <row r="253" spans="2:24" ht="20.100000000000001" customHeight="1">
      <c r="B253" s="138" t="s">
        <v>246</v>
      </c>
      <c r="C253" s="75"/>
      <c r="D253" s="75"/>
      <c r="E253" s="75"/>
      <c r="F253" s="434">
        <v>0.1</v>
      </c>
      <c r="G253" s="434"/>
      <c r="H253" s="75" t="s">
        <v>237</v>
      </c>
      <c r="L253" s="424">
        <f>M20</f>
        <v>115000000</v>
      </c>
      <c r="M253" s="365"/>
      <c r="N253" s="445">
        <v>0.255</v>
      </c>
      <c r="O253" s="299">
        <f>N253*O243</f>
        <v>38293518.519300006</v>
      </c>
      <c r="P253" s="365"/>
      <c r="Q253" s="426"/>
      <c r="R253" s="340">
        <f>+ROUND(R251*F253,0)</f>
        <v>0</v>
      </c>
      <c r="S253" s="427"/>
      <c r="T253" s="365"/>
      <c r="U253" s="340">
        <f>+R253+O253</f>
        <v>38293518.519300006</v>
      </c>
      <c r="V253" s="1506">
        <f>IF(L253=0,0)+IF(L253&gt;0,U253/L253)</f>
        <v>0.33298711755913046</v>
      </c>
      <c r="W253" s="1507"/>
      <c r="X253" s="446"/>
    </row>
    <row r="254" spans="2:24" ht="9.9499999999999993" customHeight="1">
      <c r="B254" s="138"/>
      <c r="C254" s="75"/>
      <c r="D254" s="75"/>
      <c r="E254" s="75"/>
      <c r="F254" s="75"/>
      <c r="G254" s="75"/>
      <c r="H254" s="75"/>
      <c r="L254" s="428"/>
      <c r="M254" s="365"/>
      <c r="N254" s="425"/>
      <c r="O254" s="429"/>
      <c r="P254" s="365"/>
      <c r="Q254" s="426"/>
      <c r="R254" s="364"/>
      <c r="S254" s="427"/>
      <c r="T254" s="365"/>
      <c r="U254" s="364"/>
      <c r="V254" s="447"/>
      <c r="W254" s="448"/>
    </row>
    <row r="255" spans="2:24" ht="20.100000000000001" customHeight="1">
      <c r="B255" s="138" t="s">
        <v>247</v>
      </c>
      <c r="C255" s="75"/>
      <c r="D255" s="75"/>
      <c r="E255" s="75"/>
      <c r="F255" s="93"/>
      <c r="G255" s="93"/>
      <c r="H255" s="93"/>
      <c r="I255" s="441"/>
      <c r="J255" s="191"/>
      <c r="L255" s="428"/>
      <c r="M255" s="365"/>
      <c r="N255" s="425"/>
      <c r="O255" s="299">
        <f>+ROUND(O251-O253,2)</f>
        <v>121607741.06999999</v>
      </c>
      <c r="P255" s="365"/>
      <c r="Q255" s="426"/>
      <c r="R255" s="340">
        <f>+ROUND(R251-R253,2)</f>
        <v>0</v>
      </c>
      <c r="S255" s="427"/>
      <c r="T255" s="365"/>
      <c r="U255" s="340">
        <f>+R255+O255</f>
        <v>121607741.06999999</v>
      </c>
      <c r="V255" s="1525">
        <f>IF(L255=0,0)+IF(L255&gt;0,U255/L255)</f>
        <v>0</v>
      </c>
      <c r="W255" s="1526"/>
    </row>
    <row r="256" spans="2:24" ht="9.9499999999999993" customHeight="1">
      <c r="B256" s="138"/>
      <c r="C256" s="75"/>
      <c r="D256" s="75"/>
      <c r="E256" s="75"/>
      <c r="F256" s="75"/>
      <c r="G256" s="75"/>
      <c r="H256" s="75"/>
      <c r="L256" s="428"/>
      <c r="M256" s="365"/>
      <c r="N256" s="425"/>
      <c r="O256" s="429"/>
      <c r="P256" s="365"/>
      <c r="Q256" s="426"/>
      <c r="R256" s="364"/>
      <c r="S256" s="427"/>
      <c r="T256" s="365"/>
      <c r="U256" s="364"/>
      <c r="V256" s="449"/>
      <c r="W256" s="450"/>
    </row>
    <row r="257" spans="2:26" ht="20.100000000000001" customHeight="1">
      <c r="B257" s="138" t="s">
        <v>248</v>
      </c>
      <c r="C257" s="75"/>
      <c r="D257" s="75"/>
      <c r="E257" s="75"/>
      <c r="F257" s="75"/>
      <c r="G257" s="75"/>
      <c r="H257" s="75"/>
      <c r="L257" s="451"/>
      <c r="M257" s="365"/>
      <c r="N257" s="425"/>
      <c r="O257" s="299">
        <v>-7.0000000000000007E-2</v>
      </c>
      <c r="P257" s="365"/>
      <c r="Q257" s="426"/>
      <c r="R257" s="452"/>
      <c r="S257" s="427"/>
      <c r="T257" s="365"/>
      <c r="U257" s="452">
        <f>+R257+O257</f>
        <v>-7.0000000000000007E-2</v>
      </c>
      <c r="V257" s="1525">
        <f>IF(L257=0,0)+IF(L257&gt;0,U257/L257)</f>
        <v>0</v>
      </c>
      <c r="W257" s="1526"/>
    </row>
    <row r="258" spans="2:26" ht="12.75" customHeight="1">
      <c r="B258" s="138"/>
      <c r="C258" s="75"/>
      <c r="D258" s="75"/>
      <c r="E258" s="75"/>
      <c r="F258" s="75"/>
      <c r="G258" s="75"/>
      <c r="H258" s="75"/>
      <c r="L258" s="451"/>
      <c r="M258" s="365"/>
      <c r="N258" s="425"/>
      <c r="O258" s="429"/>
      <c r="P258" s="365"/>
      <c r="Q258" s="426"/>
      <c r="R258" s="364"/>
      <c r="S258" s="427"/>
      <c r="T258" s="365"/>
      <c r="U258" s="364"/>
      <c r="V258" s="449"/>
      <c r="W258" s="450"/>
    </row>
    <row r="259" spans="2:26" ht="20.100000000000001" customHeight="1">
      <c r="B259" s="138" t="s">
        <v>249</v>
      </c>
      <c r="C259" s="75"/>
      <c r="D259" s="75"/>
      <c r="E259" s="75"/>
      <c r="F259" s="75"/>
      <c r="G259" s="75"/>
      <c r="H259" s="75"/>
      <c r="L259" s="500"/>
      <c r="M259" s="365"/>
      <c r="N259" s="425"/>
      <c r="O259" s="453">
        <f>O251/L195</f>
        <v>0.13904457355652175</v>
      </c>
      <c r="P259" s="365"/>
      <c r="Q259" s="426"/>
      <c r="R259" s="453">
        <f>+R251/L195</f>
        <v>0</v>
      </c>
      <c r="S259" s="427"/>
      <c r="T259" s="365"/>
      <c r="U259" s="453">
        <f>+O259+R259</f>
        <v>0.13904457355652175</v>
      </c>
      <c r="V259" s="1525">
        <f>IF(L259=0,0)+IF(L259&gt;0,U259/L259)</f>
        <v>0</v>
      </c>
      <c r="W259" s="1526"/>
    </row>
    <row r="260" spans="2:26" ht="8.25" customHeight="1">
      <c r="B260" s="138"/>
      <c r="C260" s="75"/>
      <c r="D260" s="75"/>
      <c r="E260" s="75"/>
      <c r="F260" s="75"/>
      <c r="G260" s="75"/>
      <c r="H260" s="75"/>
      <c r="L260" s="451"/>
      <c r="M260" s="365"/>
      <c r="N260" s="425"/>
      <c r="O260" s="429"/>
      <c r="P260" s="365"/>
      <c r="Q260" s="426"/>
      <c r="R260" s="364"/>
      <c r="S260" s="427"/>
      <c r="T260" s="365"/>
      <c r="U260" s="364"/>
      <c r="V260" s="449"/>
      <c r="W260" s="450"/>
    </row>
    <row r="261" spans="2:26" ht="20.100000000000001" customHeight="1">
      <c r="B261" s="138" t="s">
        <v>250</v>
      </c>
      <c r="C261" s="75"/>
      <c r="D261" s="75"/>
      <c r="E261" s="75"/>
      <c r="F261" s="75"/>
      <c r="G261" s="75"/>
      <c r="H261" s="75"/>
      <c r="L261" s="500"/>
      <c r="M261" s="365"/>
      <c r="N261" s="425"/>
      <c r="O261" s="454">
        <f>+O255+O257</f>
        <v>121607741</v>
      </c>
      <c r="P261" s="365"/>
      <c r="Q261" s="426"/>
      <c r="R261" s="340">
        <f>+R255+R257</f>
        <v>0</v>
      </c>
      <c r="S261" s="427"/>
      <c r="T261" s="365"/>
      <c r="U261" s="477">
        <f>+R261+O261</f>
        <v>121607741</v>
      </c>
      <c r="V261" s="1525">
        <f>IF(L261=0,0)+IF(L261&gt;0,U261/L261)</f>
        <v>0</v>
      </c>
      <c r="W261" s="1526"/>
    </row>
    <row r="262" spans="2:26" ht="9" customHeight="1">
      <c r="B262" s="172"/>
      <c r="C262" s="173"/>
      <c r="D262" s="668"/>
      <c r="E262" s="668"/>
      <c r="F262" s="668"/>
      <c r="G262" s="668"/>
      <c r="H262" s="173"/>
      <c r="I262" s="501"/>
      <c r="J262" s="502"/>
      <c r="K262" s="503"/>
      <c r="L262" s="177"/>
      <c r="M262" s="140"/>
      <c r="N262" s="455"/>
      <c r="O262" s="456"/>
      <c r="P262" s="140"/>
      <c r="Q262" s="149"/>
      <c r="R262" s="457"/>
      <c r="S262" s="458"/>
      <c r="T262" s="149"/>
      <c r="U262" s="459"/>
      <c r="V262" s="672"/>
      <c r="W262" s="159"/>
    </row>
    <row r="263" spans="2:26" ht="8.1" customHeight="1">
      <c r="B263" s="140"/>
      <c r="C263" s="119"/>
      <c r="D263" s="119"/>
      <c r="E263" s="119"/>
      <c r="F263" s="119"/>
      <c r="G263" s="119"/>
      <c r="H263" s="119"/>
      <c r="L263" s="119"/>
      <c r="M263" s="119"/>
      <c r="N263" s="146"/>
      <c r="O263" s="120"/>
      <c r="P263" s="119"/>
      <c r="Q263" s="119"/>
      <c r="R263" s="119"/>
      <c r="S263" s="119"/>
      <c r="T263" s="119"/>
      <c r="U263" s="120"/>
      <c r="V263" s="119"/>
      <c r="W263" s="119"/>
    </row>
    <row r="264" spans="2:26" ht="35.25" customHeight="1">
      <c r="B264" s="160" t="s">
        <v>251</v>
      </c>
      <c r="C264" s="460"/>
      <c r="D264" s="1531">
        <f>+L251-U261-L253</f>
        <v>913392258.99999976</v>
      </c>
      <c r="E264" s="1532"/>
      <c r="F264" s="460"/>
      <c r="G264" s="460"/>
      <c r="H264" s="460"/>
      <c r="I264" s="461" t="s">
        <v>252</v>
      </c>
      <c r="J264" s="462"/>
      <c r="K264" s="463"/>
      <c r="L264" s="340">
        <f>L253-U253</f>
        <v>76706481.480699986</v>
      </c>
      <c r="M264" s="168"/>
      <c r="N264" s="464" t="s">
        <v>228</v>
      </c>
      <c r="O264" s="192"/>
      <c r="P264" s="73"/>
      <c r="Q264" s="494" t="s">
        <v>229</v>
      </c>
      <c r="R264" s="495"/>
      <c r="S264" s="419"/>
      <c r="T264" s="495" t="s">
        <v>230</v>
      </c>
      <c r="U264" s="193"/>
      <c r="V264" s="495"/>
      <c r="W264" s="493"/>
      <c r="Z264" s="22"/>
    </row>
    <row r="265" spans="2:26" ht="8.1" customHeight="1">
      <c r="B265" s="73"/>
      <c r="C265" s="73"/>
      <c r="D265" s="73"/>
      <c r="E265" s="73"/>
      <c r="F265" s="73"/>
      <c r="G265" s="73"/>
      <c r="H265" s="73"/>
      <c r="L265" s="73"/>
      <c r="M265" s="73"/>
      <c r="N265" s="136"/>
      <c r="O265" s="94"/>
      <c r="P265" s="73"/>
      <c r="Q265" s="73"/>
      <c r="R265" s="73"/>
      <c r="S265" s="73"/>
      <c r="T265" s="73"/>
      <c r="U265" s="94"/>
      <c r="V265" s="73"/>
      <c r="W265" s="73"/>
    </row>
    <row r="266" spans="2:26" ht="12.75">
      <c r="B266" s="504"/>
      <c r="C266" s="496"/>
      <c r="D266" s="496"/>
      <c r="E266" s="496"/>
      <c r="F266" s="496"/>
      <c r="G266" s="496"/>
      <c r="H266" s="496"/>
      <c r="I266" s="497"/>
      <c r="J266" s="498"/>
      <c r="K266" s="499"/>
      <c r="L266" s="496"/>
      <c r="M266" s="505"/>
      <c r="N266" s="506"/>
      <c r="O266" s="465"/>
      <c r="P266" s="505"/>
      <c r="Q266" s="505"/>
      <c r="R266" s="505"/>
      <c r="S266" s="505"/>
      <c r="T266" s="505"/>
      <c r="U266" s="466"/>
      <c r="V266" s="505"/>
      <c r="W266" s="507"/>
    </row>
    <row r="267" spans="2:26" ht="12.75">
      <c r="B267" s="138"/>
      <c r="C267" s="119"/>
      <c r="D267" s="119"/>
      <c r="E267" s="119"/>
      <c r="F267" s="119"/>
      <c r="G267" s="119"/>
      <c r="H267" s="119"/>
      <c r="K267" s="508"/>
      <c r="L267" s="119"/>
      <c r="M267" s="140"/>
      <c r="N267" s="390"/>
      <c r="O267" s="377"/>
      <c r="P267" s="140"/>
      <c r="Q267" s="140"/>
      <c r="R267" s="140"/>
      <c r="S267" s="140"/>
      <c r="T267" s="140"/>
      <c r="U267" s="378"/>
      <c r="V267" s="140"/>
      <c r="W267" s="509"/>
    </row>
    <row r="268" spans="2:26" ht="12.75">
      <c r="B268" s="138"/>
      <c r="C268" s="119"/>
      <c r="D268" s="119"/>
      <c r="E268" s="119"/>
      <c r="F268" s="119"/>
      <c r="G268" s="119"/>
      <c r="H268" s="119"/>
      <c r="K268" s="508"/>
      <c r="L268" s="119"/>
      <c r="M268" s="140"/>
      <c r="N268" s="390"/>
      <c r="O268" s="377"/>
      <c r="P268" s="140"/>
      <c r="Q268" s="140"/>
      <c r="R268" s="140"/>
      <c r="S268" s="140"/>
      <c r="T268" s="140"/>
      <c r="U268" s="378"/>
      <c r="V268" s="140"/>
      <c r="W268" s="509"/>
    </row>
    <row r="269" spans="2:26" ht="12.75">
      <c r="B269" s="138"/>
      <c r="C269" s="119"/>
      <c r="D269" s="119"/>
      <c r="E269" s="119"/>
      <c r="F269" s="119"/>
      <c r="G269" s="119"/>
      <c r="H269" s="119"/>
      <c r="K269" s="508"/>
      <c r="L269" s="119"/>
      <c r="M269" s="140"/>
      <c r="N269" s="390"/>
      <c r="O269" s="377"/>
      <c r="P269" s="140"/>
      <c r="Q269" s="140"/>
      <c r="R269" s="140"/>
      <c r="S269" s="140"/>
      <c r="T269" s="140"/>
      <c r="U269" s="378"/>
      <c r="V269" s="140"/>
      <c r="W269" s="509"/>
    </row>
    <row r="270" spans="2:26" ht="48.75" customHeight="1">
      <c r="B270" s="138"/>
      <c r="C270" s="119"/>
      <c r="D270" s="119"/>
      <c r="E270" s="119"/>
      <c r="F270" s="119"/>
      <c r="G270" s="119"/>
      <c r="H270" s="119"/>
      <c r="K270" s="508"/>
      <c r="L270" s="510"/>
      <c r="M270" s="140"/>
      <c r="N270" s="390"/>
      <c r="O270" s="140"/>
      <c r="P270" s="140"/>
      <c r="Q270" s="140"/>
      <c r="R270" s="140"/>
      <c r="S270" s="140"/>
      <c r="T270" s="140"/>
      <c r="U270" s="140"/>
      <c r="V270" s="140"/>
      <c r="W270" s="509"/>
    </row>
    <row r="271" spans="2:26" ht="7.5" customHeight="1">
      <c r="B271" s="138"/>
      <c r="C271" s="119"/>
      <c r="D271" s="119"/>
      <c r="E271" s="119"/>
      <c r="F271" s="119"/>
      <c r="G271" s="119"/>
      <c r="H271" s="119"/>
      <c r="K271" s="508"/>
      <c r="L271" s="511"/>
      <c r="M271" s="140"/>
      <c r="N271" s="390"/>
      <c r="O271" s="390"/>
      <c r="P271" s="140"/>
      <c r="Q271" s="140"/>
      <c r="R271" s="140"/>
      <c r="S271" s="140"/>
      <c r="T271" s="140"/>
      <c r="U271" s="140"/>
      <c r="V271" s="140"/>
      <c r="W271" s="509"/>
    </row>
    <row r="272" spans="2:26" ht="5.25" customHeight="1">
      <c r="B272" s="138"/>
      <c r="C272" s="1530"/>
      <c r="D272" s="1530"/>
      <c r="E272" s="1530"/>
      <c r="F272" s="1530"/>
      <c r="G272" s="168"/>
      <c r="I272" s="441"/>
      <c r="J272" s="191"/>
      <c r="K272" s="94"/>
      <c r="L272" s="467"/>
      <c r="M272" s="93"/>
      <c r="N272" s="71"/>
      <c r="O272" s="482"/>
      <c r="P272" s="140"/>
      <c r="Q272" s="93"/>
      <c r="R272" s="1530"/>
      <c r="S272" s="1530"/>
      <c r="T272" s="1530"/>
      <c r="U272" s="1530"/>
      <c r="V272" s="140"/>
      <c r="W272" s="509"/>
    </row>
    <row r="273" spans="1:26" ht="2.25" customHeight="1">
      <c r="B273" s="138"/>
      <c r="C273" s="1414"/>
      <c r="D273" s="1414"/>
      <c r="E273" s="1414"/>
      <c r="F273" s="1414"/>
      <c r="G273" s="168"/>
      <c r="I273" s="441"/>
      <c r="J273" s="191"/>
      <c r="K273" s="94"/>
      <c r="L273" s="468"/>
      <c r="M273" s="93"/>
      <c r="N273" s="71"/>
      <c r="O273" s="93"/>
      <c r="P273" s="93"/>
      <c r="Q273" s="93"/>
      <c r="R273" s="1533"/>
      <c r="S273" s="1533"/>
      <c r="T273" s="1533"/>
      <c r="U273" s="1533"/>
      <c r="V273" s="93"/>
      <c r="W273" s="500"/>
    </row>
    <row r="274" spans="1:26" ht="18.75" customHeight="1">
      <c r="B274" s="512"/>
      <c r="C274" s="1528" t="s">
        <v>253</v>
      </c>
      <c r="D274" s="1528"/>
      <c r="E274" s="1528"/>
      <c r="F274" s="1528"/>
      <c r="G274" s="1"/>
      <c r="I274" s="441"/>
      <c r="J274" s="191"/>
      <c r="K274" s="94"/>
      <c r="M274" s="93"/>
      <c r="N274" s="71"/>
      <c r="O274" s="93"/>
      <c r="Q274" s="93"/>
      <c r="R274" s="1528" t="s">
        <v>254</v>
      </c>
      <c r="S274" s="1528"/>
      <c r="T274" s="1528"/>
      <c r="U274" s="1528"/>
      <c r="V274" s="93"/>
      <c r="W274" s="500"/>
    </row>
    <row r="275" spans="1:26" s="8" customFormat="1" ht="15.75" customHeight="1">
      <c r="A275" s="2"/>
      <c r="B275" s="138"/>
      <c r="C275" s="1527" t="s">
        <v>255</v>
      </c>
      <c r="D275" s="1527"/>
      <c r="E275" s="1527"/>
      <c r="F275" s="1527"/>
      <c r="G275" s="1"/>
      <c r="H275" s="2"/>
      <c r="I275" s="441"/>
      <c r="J275" s="191"/>
      <c r="K275" s="94"/>
      <c r="L275" s="2"/>
      <c r="M275" s="93"/>
      <c r="N275" s="71"/>
      <c r="O275" s="93"/>
      <c r="P275" s="2"/>
      <c r="Q275" s="93"/>
      <c r="R275" s="1528" t="s">
        <v>29</v>
      </c>
      <c r="S275" s="1528"/>
      <c r="T275" s="1528"/>
      <c r="U275" s="1528"/>
      <c r="V275" s="93"/>
      <c r="W275" s="500"/>
      <c r="Y275" s="2"/>
      <c r="Z275" s="2"/>
    </row>
    <row r="276" spans="1:26" s="8" customFormat="1" ht="12.75">
      <c r="A276" s="2"/>
      <c r="B276" s="138"/>
      <c r="C276" s="1529" t="s">
        <v>256</v>
      </c>
      <c r="D276" s="1529"/>
      <c r="E276" s="1529"/>
      <c r="F276" s="1529"/>
      <c r="G276" s="678"/>
      <c r="H276" s="2"/>
      <c r="I276" s="441"/>
      <c r="J276" s="191"/>
      <c r="K276" s="94"/>
      <c r="L276" s="2"/>
      <c r="M276" s="93"/>
      <c r="N276" s="71"/>
      <c r="O276" s="93"/>
      <c r="P276" s="2"/>
      <c r="Q276" s="93"/>
      <c r="R276" s="1529" t="s">
        <v>257</v>
      </c>
      <c r="S276" s="1529"/>
      <c r="T276" s="1529"/>
      <c r="U276" s="1529"/>
      <c r="V276" s="93"/>
      <c r="W276" s="500"/>
      <c r="Y276" s="2"/>
      <c r="Z276" s="2"/>
    </row>
    <row r="278" spans="1:26" s="8" customFormat="1" ht="27" customHeight="1">
      <c r="A278" s="2"/>
      <c r="B278" s="2"/>
      <c r="C278" s="2"/>
      <c r="D278" s="2"/>
      <c r="E278" s="2"/>
      <c r="F278" s="2"/>
      <c r="G278" s="2"/>
      <c r="H278" s="2"/>
      <c r="I278" s="413"/>
      <c r="J278" s="414"/>
      <c r="K278" s="423"/>
      <c r="L278" s="2"/>
      <c r="M278" s="2"/>
      <c r="N278" s="2"/>
      <c r="O278" s="423"/>
      <c r="P278" s="2"/>
      <c r="Q278" s="2"/>
      <c r="R278" s="2"/>
      <c r="S278" s="2"/>
      <c r="T278" s="2"/>
      <c r="U278" s="423"/>
      <c r="V278" s="2"/>
      <c r="W278" s="2"/>
      <c r="Y278" s="2"/>
      <c r="Z278" s="2"/>
    </row>
    <row r="279" spans="1:26" s="8" customFormat="1" ht="19.5" customHeight="1">
      <c r="A279" s="2"/>
      <c r="B279" s="2"/>
      <c r="C279" s="2"/>
      <c r="D279" s="2"/>
      <c r="E279" s="2"/>
      <c r="F279" s="2"/>
      <c r="G279" s="2"/>
      <c r="H279" s="2"/>
      <c r="I279" s="413"/>
      <c r="J279" s="414"/>
      <c r="K279" s="423"/>
      <c r="L279" s="2"/>
      <c r="M279" s="2"/>
      <c r="N279" s="469"/>
      <c r="O279" s="423"/>
      <c r="P279" s="2"/>
      <c r="Q279" s="2"/>
      <c r="R279" s="2"/>
      <c r="S279" s="2"/>
      <c r="T279" s="2"/>
      <c r="U279" s="423"/>
      <c r="V279" s="2"/>
      <c r="W279" s="2"/>
      <c r="Y279" s="2"/>
      <c r="Z279" s="2"/>
    </row>
  </sheetData>
  <sheetProtection insertRows="0" autoFilter="0"/>
  <protectedRanges>
    <protectedRange sqref="Q80 N70 Q69" name="Rango10_2"/>
    <protectedRange sqref="H29:H31 I29:K29 I30:J31 H32:K33 K30 B29:E33" name="Rango5_1"/>
    <protectedRange sqref="T27:U28" name="Rango9_1"/>
    <protectedRange sqref="J15 J17 J19 J10:J13 J21 D26:J26" name="Rango4_3"/>
    <protectedRange sqref="L9" name="Rango7_1"/>
    <protectedRange sqref="M21:N25 M14:N17" name="Rango8_1"/>
    <protectedRange sqref="T14:U24 T26:U26" name="Rango9_1_1"/>
    <protectedRange sqref="K6" name="Rango6_2_1"/>
    <protectedRange sqref="M20:N20" name="Rango8_1_1"/>
    <protectedRange sqref="K31" name="Rango5"/>
    <protectedRange sqref="N207 N224:N225 N205" name="Rango10_2_1"/>
    <protectedRange sqref="O257:R257 P260:Q260 P258:Q258" name="Rango16_1_2"/>
    <protectedRange sqref="O247:R247" name="Rango15_1_2"/>
    <protectedRange sqref="B266:W269 B270:B272 V270:W272" name="Rango14_1_2"/>
    <protectedRange sqref="B273:B276 V273:W276" name="Rango14_3"/>
    <protectedRange sqref="O235:R235 O239:R239 O237:R237" name="Rango15_1_2_1"/>
    <protectedRange sqref="D12:I13 F11:I11 D9:I10 D15:I19 E14:I14 D21:I21 F20:I20 E22:I22 D23:I25" name="Rango4_3_1"/>
    <protectedRange sqref="E6" name="Rango3_2_1_1"/>
    <protectedRange sqref="D11:E11 D20:E20" name="Rango4_1_1_1"/>
    <protectedRange sqref="D14 D22" name="Rango4_2_1_1"/>
    <protectedRange sqref="U247" name="Rango15_1_2_1_2_4"/>
    <protectedRange sqref="C270:U271" name="Rango14_1_2_1"/>
    <protectedRange sqref="E275 F272:U276 C272:E274 C276:E276" name="Rango14_3_1"/>
  </protectedRanges>
  <dataConsolidate/>
  <mergeCells count="289">
    <mergeCell ref="C275:F275"/>
    <mergeCell ref="R275:U275"/>
    <mergeCell ref="C276:F276"/>
    <mergeCell ref="R276:U276"/>
    <mergeCell ref="C272:F272"/>
    <mergeCell ref="R272:U272"/>
    <mergeCell ref="V261:W261"/>
    <mergeCell ref="D264:E264"/>
    <mergeCell ref="C273:F273"/>
    <mergeCell ref="R273:U273"/>
    <mergeCell ref="C274:F274"/>
    <mergeCell ref="R274:U274"/>
    <mergeCell ref="V249:W249"/>
    <mergeCell ref="V251:W251"/>
    <mergeCell ref="V253:W253"/>
    <mergeCell ref="V255:W255"/>
    <mergeCell ref="V257:W257"/>
    <mergeCell ref="V259:W259"/>
    <mergeCell ref="V237:W237"/>
    <mergeCell ref="V239:W239"/>
    <mergeCell ref="V241:W241"/>
    <mergeCell ref="V243:W243"/>
    <mergeCell ref="V245:W245"/>
    <mergeCell ref="V247:W247"/>
    <mergeCell ref="C227:H227"/>
    <mergeCell ref="V227:W227"/>
    <mergeCell ref="B228:K228"/>
    <mergeCell ref="V228:W228"/>
    <mergeCell ref="V233:W233"/>
    <mergeCell ref="V235:W235"/>
    <mergeCell ref="C224:H224"/>
    <mergeCell ref="V224:W224"/>
    <mergeCell ref="C225:H225"/>
    <mergeCell ref="V225:W225"/>
    <mergeCell ref="C226:H226"/>
    <mergeCell ref="V226:W226"/>
    <mergeCell ref="C221:H221"/>
    <mergeCell ref="V221:W221"/>
    <mergeCell ref="C222:H222"/>
    <mergeCell ref="V222:W222"/>
    <mergeCell ref="C223:H223"/>
    <mergeCell ref="V223:W223"/>
    <mergeCell ref="V211:W211"/>
    <mergeCell ref="B216:L216"/>
    <mergeCell ref="N216:W216"/>
    <mergeCell ref="C219:H219"/>
    <mergeCell ref="V219:W219"/>
    <mergeCell ref="C220:H220"/>
    <mergeCell ref="V220:W220"/>
    <mergeCell ref="C207:H207"/>
    <mergeCell ref="V207:W207"/>
    <mergeCell ref="C208:H208"/>
    <mergeCell ref="V208:W208"/>
    <mergeCell ref="C209:H209"/>
    <mergeCell ref="V209:W209"/>
    <mergeCell ref="C204:H204"/>
    <mergeCell ref="V204:W204"/>
    <mergeCell ref="C205:H205"/>
    <mergeCell ref="V205:W205"/>
    <mergeCell ref="C206:H206"/>
    <mergeCell ref="V206:W206"/>
    <mergeCell ref="C201:H201"/>
    <mergeCell ref="V201:W201"/>
    <mergeCell ref="C202:H202"/>
    <mergeCell ref="V202:W202"/>
    <mergeCell ref="C203:H203"/>
    <mergeCell ref="V203:W203"/>
    <mergeCell ref="B194:E194"/>
    <mergeCell ref="B195:E195"/>
    <mergeCell ref="V195:W195"/>
    <mergeCell ref="B197:L197"/>
    <mergeCell ref="N197:W197"/>
    <mergeCell ref="C200:H200"/>
    <mergeCell ref="V200:W200"/>
    <mergeCell ref="C187:H187"/>
    <mergeCell ref="C188:H188"/>
    <mergeCell ref="C189:H189"/>
    <mergeCell ref="C190:H190"/>
    <mergeCell ref="V191:W191"/>
    <mergeCell ref="B193:E193"/>
    <mergeCell ref="C181:H181"/>
    <mergeCell ref="C182:H182"/>
    <mergeCell ref="C183:H183"/>
    <mergeCell ref="C184:H184"/>
    <mergeCell ref="C185:H185"/>
    <mergeCell ref="C186:H186"/>
    <mergeCell ref="C175:H175"/>
    <mergeCell ref="C176:H176"/>
    <mergeCell ref="C177:H177"/>
    <mergeCell ref="C178:H178"/>
    <mergeCell ref="C179:H179"/>
    <mergeCell ref="C180:H180"/>
    <mergeCell ref="C169:H169"/>
    <mergeCell ref="C170:H170"/>
    <mergeCell ref="C171:H171"/>
    <mergeCell ref="C172:H172"/>
    <mergeCell ref="C173:H173"/>
    <mergeCell ref="C174:H174"/>
    <mergeCell ref="C163:H163"/>
    <mergeCell ref="C164:H164"/>
    <mergeCell ref="C165:H165"/>
    <mergeCell ref="C166:H166"/>
    <mergeCell ref="C167:H167"/>
    <mergeCell ref="C168:H168"/>
    <mergeCell ref="C157:H157"/>
    <mergeCell ref="C158:H158"/>
    <mergeCell ref="C159:H159"/>
    <mergeCell ref="C160:H160"/>
    <mergeCell ref="C161:H161"/>
    <mergeCell ref="C162:H162"/>
    <mergeCell ref="C151:H151"/>
    <mergeCell ref="C152:H152"/>
    <mergeCell ref="C153:H153"/>
    <mergeCell ref="C154:H154"/>
    <mergeCell ref="C155:H155"/>
    <mergeCell ref="C156:H156"/>
    <mergeCell ref="C141:H141"/>
    <mergeCell ref="C142:H142"/>
    <mergeCell ref="C147:H147"/>
    <mergeCell ref="C148:H148"/>
    <mergeCell ref="C149:H149"/>
    <mergeCell ref="C150:H150"/>
    <mergeCell ref="C135:H135"/>
    <mergeCell ref="C136:H136"/>
    <mergeCell ref="C137:H137"/>
    <mergeCell ref="C138:H138"/>
    <mergeCell ref="C139:H139"/>
    <mergeCell ref="C140:H140"/>
    <mergeCell ref="C128:H128"/>
    <mergeCell ref="C129:H129"/>
    <mergeCell ref="C130:H130"/>
    <mergeCell ref="C131:H131"/>
    <mergeCell ref="C132:H132"/>
    <mergeCell ref="C133:H133"/>
    <mergeCell ref="C121:H121"/>
    <mergeCell ref="C122:H122"/>
    <mergeCell ref="C123:H123"/>
    <mergeCell ref="C125:H125"/>
    <mergeCell ref="C126:H126"/>
    <mergeCell ref="C127:H127"/>
    <mergeCell ref="C115:H115"/>
    <mergeCell ref="C116:H116"/>
    <mergeCell ref="C117:H117"/>
    <mergeCell ref="C118:H118"/>
    <mergeCell ref="C119:H119"/>
    <mergeCell ref="C120:H120"/>
    <mergeCell ref="C109:H109"/>
    <mergeCell ref="C110:H110"/>
    <mergeCell ref="C111:H111"/>
    <mergeCell ref="C112:H112"/>
    <mergeCell ref="C113:H113"/>
    <mergeCell ref="C114:H114"/>
    <mergeCell ref="C103:H103"/>
    <mergeCell ref="C104:H104"/>
    <mergeCell ref="C105:H105"/>
    <mergeCell ref="C106:H106"/>
    <mergeCell ref="C107:H107"/>
    <mergeCell ref="C108:H108"/>
    <mergeCell ref="C97:H97"/>
    <mergeCell ref="C98:H98"/>
    <mergeCell ref="C99:H99"/>
    <mergeCell ref="C100:H100"/>
    <mergeCell ref="C101:H101"/>
    <mergeCell ref="C102:H102"/>
    <mergeCell ref="C91:H91"/>
    <mergeCell ref="C92:H92"/>
    <mergeCell ref="V92:W92"/>
    <mergeCell ref="C94:H94"/>
    <mergeCell ref="C95:H95"/>
    <mergeCell ref="C96:H96"/>
    <mergeCell ref="C83:H83"/>
    <mergeCell ref="C84:H84"/>
    <mergeCell ref="C85:H85"/>
    <mergeCell ref="V85:W85"/>
    <mergeCell ref="C88:H88"/>
    <mergeCell ref="C90:H90"/>
    <mergeCell ref="C80:H80"/>
    <mergeCell ref="V80:W80"/>
    <mergeCell ref="C81:H81"/>
    <mergeCell ref="V81:W81"/>
    <mergeCell ref="C82:H82"/>
    <mergeCell ref="V82:W82"/>
    <mergeCell ref="C77:H77"/>
    <mergeCell ref="V77:W77"/>
    <mergeCell ref="C78:H78"/>
    <mergeCell ref="V78:W78"/>
    <mergeCell ref="C79:H79"/>
    <mergeCell ref="V79:W79"/>
    <mergeCell ref="C74:H74"/>
    <mergeCell ref="V74:W74"/>
    <mergeCell ref="C75:H75"/>
    <mergeCell ref="V75:W75"/>
    <mergeCell ref="C76:H76"/>
    <mergeCell ref="V76:W76"/>
    <mergeCell ref="C71:H71"/>
    <mergeCell ref="V71:W71"/>
    <mergeCell ref="C72:H72"/>
    <mergeCell ref="V72:W72"/>
    <mergeCell ref="C73:H73"/>
    <mergeCell ref="V73:W73"/>
    <mergeCell ref="C68:H68"/>
    <mergeCell ref="V68:W68"/>
    <mergeCell ref="C69:H69"/>
    <mergeCell ref="V69:W69"/>
    <mergeCell ref="C70:H70"/>
    <mergeCell ref="V70:W70"/>
    <mergeCell ref="C64:H64"/>
    <mergeCell ref="V64:W64"/>
    <mergeCell ref="C65:H65"/>
    <mergeCell ref="V65:W65"/>
    <mergeCell ref="C66:H66"/>
    <mergeCell ref="V66:W66"/>
    <mergeCell ref="C61:H61"/>
    <mergeCell ref="V61:W61"/>
    <mergeCell ref="C62:H62"/>
    <mergeCell ref="V62:W62"/>
    <mergeCell ref="C63:H63"/>
    <mergeCell ref="V63:W63"/>
    <mergeCell ref="C58:H58"/>
    <mergeCell ref="V58:W58"/>
    <mergeCell ref="C59:H59"/>
    <mergeCell ref="V59:W59"/>
    <mergeCell ref="C60:H60"/>
    <mergeCell ref="V60:W60"/>
    <mergeCell ref="C53:H53"/>
    <mergeCell ref="V53:W53"/>
    <mergeCell ref="C55:H55"/>
    <mergeCell ref="C56:H56"/>
    <mergeCell ref="C57:H57"/>
    <mergeCell ref="V57:W57"/>
    <mergeCell ref="E43:F43"/>
    <mergeCell ref="K43:L43"/>
    <mergeCell ref="U43:V43"/>
    <mergeCell ref="B48:L48"/>
    <mergeCell ref="C51:H51"/>
    <mergeCell ref="V51:W51"/>
    <mergeCell ref="I33:J33"/>
    <mergeCell ref="B34:W34"/>
    <mergeCell ref="N37:O37"/>
    <mergeCell ref="P37:Q37"/>
    <mergeCell ref="P39:Q39"/>
    <mergeCell ref="V39:W39"/>
    <mergeCell ref="I30:J30"/>
    <mergeCell ref="I31:J31"/>
    <mergeCell ref="L31:N31"/>
    <mergeCell ref="O31:P31"/>
    <mergeCell ref="Q31:V31"/>
    <mergeCell ref="I32:J32"/>
    <mergeCell ref="B27:K27"/>
    <mergeCell ref="E28:F28"/>
    <mergeCell ref="I28:J28"/>
    <mergeCell ref="T28:U28"/>
    <mergeCell ref="I29:J29"/>
    <mergeCell ref="T29:U29"/>
    <mergeCell ref="T24:U24"/>
    <mergeCell ref="D25:E25"/>
    <mergeCell ref="J25:K25"/>
    <mergeCell ref="M25:N25"/>
    <mergeCell ref="J26:K26"/>
    <mergeCell ref="T26:U26"/>
    <mergeCell ref="T21:U21"/>
    <mergeCell ref="D22:E22"/>
    <mergeCell ref="J22:K22"/>
    <mergeCell ref="M22:N22"/>
    <mergeCell ref="T22:U22"/>
    <mergeCell ref="J23:K23"/>
    <mergeCell ref="M23:N23"/>
    <mergeCell ref="T23:U23"/>
    <mergeCell ref="T19:U19"/>
    <mergeCell ref="D20:I20"/>
    <mergeCell ref="J20:K20"/>
    <mergeCell ref="M20:N20"/>
    <mergeCell ref="J12:K12"/>
    <mergeCell ref="M12:N12"/>
    <mergeCell ref="D14:E14"/>
    <mergeCell ref="J14:K14"/>
    <mergeCell ref="T14:U14"/>
    <mergeCell ref="D16:E16"/>
    <mergeCell ref="J16:K16"/>
    <mergeCell ref="T16:U16"/>
    <mergeCell ref="B3:W3"/>
    <mergeCell ref="B4:X4"/>
    <mergeCell ref="B5:W5"/>
    <mergeCell ref="J9:K9"/>
    <mergeCell ref="L9:V11"/>
    <mergeCell ref="D11:I11"/>
    <mergeCell ref="J18:K18"/>
    <mergeCell ref="M18:N18"/>
    <mergeCell ref="T18:U18"/>
  </mergeCells>
  <dataValidations count="6">
    <dataValidation type="custom" allowBlank="1" showInputMessage="1" showErrorMessage="1" errorTitle="SE ESTAN PASANDO DEL 100% " error="ES NECESARIO QUE LAS MAYORES CANTIDADES SEAN CONSIGNADAS EN EL AREA PARA ELLO DESIGNADA EN EL FORMATO_x000a__x000a_" sqref="J142" xr:uid="{00000000-0002-0000-0000-000000000000}">
      <formula1>#REF!&lt;=E141</formula1>
    </dataValidation>
    <dataValidation type="custom" allowBlank="1" showInputMessage="1" showErrorMessage="1" errorTitle="SE ESTAN PASANDO DEL 100% " error="ES NECESARIO QUE LAS MAYORES CANTIDADES SEAN CONSIGNADAS EN EL AREA PARA ELLO DESIGNADA EN EL FORMATO_x000a__x000a_" sqref="J138:J141" xr:uid="{00000000-0002-0000-0000-000001000000}">
      <formula1>O139&lt;=E137</formula1>
    </dataValidation>
    <dataValidation type="custom" allowBlank="1" showInputMessage="1" showErrorMessage="1" errorTitle="SE ESTAN PASANDO DEL 100% " error="ES NECESARIO QUE LAS MAYORES CANTIDADES SEAN CONSIGNADAS EN EL AREA PARA ELLO DESIGNADA EN EL FORMATO_x000a__x000a_" sqref="J127 J81:J82 J84 J143" xr:uid="{00000000-0002-0000-0000-000002000000}">
      <formula1>#REF!&lt;=#REF!</formula1>
    </dataValidation>
    <dataValidation type="custom" allowBlank="1" showInputMessage="1" showErrorMessage="1" errorTitle="SE ESTAN PASANDO DEL 100% " error="ES NECESARIO QUE LAS MAYORES CANTIDADES SEAN CONSIGNADAS EN EL AREA PARA ELLO DESIGNADA EN EL FORMATO_x000a__x000a_" promptTitle="SE ACEPTA MAXIMO 2 DECIMALES" prompt="LA SED ACEPTA MAXIMO DOS DECIMALES PARA LAS CANTIDADES SIN EMBARGO LA OPERACION DE MULTIPLICACION EN LA COLUMNA DE VALOR SOLO TOMA MAXIMO DOS DECIMALES PORSI ACASO_x000a__x000a_" sqref="N70" xr:uid="{00000000-0002-0000-0000-000003000000}">
      <formula1>T69&lt;=J69</formula1>
    </dataValidation>
    <dataValidation type="custom" allowBlank="1" showInputMessage="1" showErrorMessage="1" errorTitle="SE ESTAN PASANDO DEL 100% " error="ES NECESARIO QUE LAS MAYORES CANTIDADES SEAN CONSIGNADAS EN EL AREA PARA ELLO DESIGNADA EN EL FORMATO_x000a__x000a_" promptTitle="SE ACEPTA MAXIMO 2 DECIMALES" prompt="LA SED ACEPTA MAXIMO DOS DECIMALES PARA LAS CANTIDADES SIN EMBARGO LA OPERACION DE MULTIPLICACION EN LA COLUMNA DE VALOR SOLO TOMA MAXIMO DOS DECIMALES PORSI ACASO_x000a__x000a_" sqref="Q69 Q80 N207 N205 N224:N225" xr:uid="{00000000-0002-0000-0000-000004000000}">
      <formula1>T69&lt;=J69</formula1>
    </dataValidation>
    <dataValidation type="custom" allowBlank="1" showInputMessage="1" showErrorMessage="1" errorTitle="SE ESTAN PASANDO DEL 100% " error="ES NECESARIO QUE LAS MAYORES CANTIDADES SEAN CONSIGNADAS EN EL AREA PARA ELLO DESIGNADA EN EL FORMATO_x000a__x000a_" sqref="J78 J128:J137" xr:uid="{00000000-0002-0000-0000-000005000000}">
      <formula1>O77&lt;=E77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scale="30" fitToWidth="3" fitToHeight="3" orientation="landscape" r:id="rId1"/>
  <headerFooter alignWithMargins="0">
    <oddFooter>Página &amp;P de 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J39"/>
  <sheetViews>
    <sheetView view="pageBreakPreview" zoomScale="80" zoomScaleNormal="100" zoomScaleSheetLayoutView="80" workbookViewId="0">
      <selection activeCell="B25" sqref="B25:E25"/>
    </sheetView>
  </sheetViews>
  <sheetFormatPr baseColWidth="10" defaultColWidth="12.5703125" defaultRowHeight="14.25"/>
  <cols>
    <col min="1" max="1" width="3.7109375" style="1166" customWidth="1"/>
    <col min="2" max="2" width="32" style="1167" customWidth="1"/>
    <col min="3" max="3" width="23.7109375" style="1167" customWidth="1"/>
    <col min="4" max="4" width="23.42578125" style="1166" customWidth="1"/>
    <col min="5" max="5" width="21.85546875" style="1166" customWidth="1"/>
    <col min="6" max="7" width="16" style="1166" customWidth="1"/>
    <col min="8" max="8" width="33.140625" style="1166" customWidth="1"/>
    <col min="9" max="9" width="13.140625" style="1166" customWidth="1"/>
    <col min="10" max="15" width="12.5703125" style="1166"/>
    <col min="16" max="16" width="16.7109375" style="1166" bestFit="1" customWidth="1"/>
    <col min="17" max="16384" width="12.5703125" style="1166"/>
  </cols>
  <sheetData>
    <row r="2" spans="2:8" ht="22.5" customHeight="1">
      <c r="B2" s="1536"/>
      <c r="C2" s="1537" t="s">
        <v>259</v>
      </c>
      <c r="D2" s="1537"/>
      <c r="E2" s="1537"/>
      <c r="F2" s="1164" t="s">
        <v>260</v>
      </c>
      <c r="G2" s="1165" t="s">
        <v>1070</v>
      </c>
      <c r="H2" s="1538"/>
    </row>
    <row r="3" spans="2:8" ht="30" customHeight="1">
      <c r="B3" s="1536"/>
      <c r="C3" s="1537" t="s">
        <v>1071</v>
      </c>
      <c r="D3" s="1537"/>
      <c r="E3" s="1537"/>
      <c r="F3" s="1164" t="s">
        <v>263</v>
      </c>
      <c r="G3" s="1165">
        <v>1</v>
      </c>
      <c r="H3" s="1538"/>
    </row>
    <row r="4" spans="2:8" ht="3" customHeight="1"/>
    <row r="5" spans="2:8">
      <c r="B5" s="1539"/>
      <c r="C5" s="1539"/>
      <c r="D5" s="1539"/>
      <c r="E5" s="1539"/>
      <c r="F5" s="1539"/>
      <c r="G5" s="1539"/>
      <c r="H5" s="1539"/>
    </row>
    <row r="7" spans="2:8" ht="28.5" customHeight="1">
      <c r="B7" s="1168" t="s">
        <v>50</v>
      </c>
      <c r="C7" s="1169">
        <v>44972</v>
      </c>
      <c r="D7" s="1534"/>
      <c r="E7" s="1535"/>
      <c r="F7" s="1168" t="s">
        <v>1072</v>
      </c>
      <c r="G7" s="1177">
        <v>1</v>
      </c>
      <c r="H7" s="1169"/>
    </row>
    <row r="8" spans="2:8">
      <c r="B8" s="1170"/>
      <c r="C8" s="1170"/>
      <c r="D8" s="1171"/>
      <c r="E8" s="1171"/>
      <c r="F8" s="1171"/>
      <c r="G8" s="1171"/>
      <c r="H8" s="1171"/>
    </row>
    <row r="9" spans="2:8" ht="18" customHeight="1">
      <c r="B9" s="1540" t="s">
        <v>1073</v>
      </c>
      <c r="C9" s="1541"/>
      <c r="D9" s="1542" t="str">
        <f>'Acta Parcial  No.1 '!E10</f>
        <v>1380-1538-2022</v>
      </c>
      <c r="E9" s="1543"/>
      <c r="F9" s="1543"/>
      <c r="G9" s="1543"/>
      <c r="H9" s="1544"/>
    </row>
    <row r="10" spans="2:8" ht="18" customHeight="1">
      <c r="B10" s="1545" t="s">
        <v>19</v>
      </c>
      <c r="C10" s="1545"/>
      <c r="D10" s="1546" t="s">
        <v>1143</v>
      </c>
      <c r="E10" s="1546"/>
      <c r="F10" s="1546"/>
      <c r="G10" s="1546"/>
      <c r="H10" s="1546"/>
    </row>
    <row r="11" spans="2:8" ht="18" customHeight="1">
      <c r="B11" s="1540" t="s">
        <v>1074</v>
      </c>
      <c r="C11" s="1541"/>
      <c r="D11" s="1547">
        <f>'Acta Parcial  No.1 '!M20</f>
        <v>1133844207</v>
      </c>
      <c r="E11" s="1548"/>
      <c r="F11" s="1548"/>
      <c r="G11" s="1548"/>
      <c r="H11" s="1549"/>
    </row>
    <row r="12" spans="2:8" ht="18" customHeight="1">
      <c r="B12" s="1545" t="s">
        <v>1075</v>
      </c>
      <c r="C12" s="1545"/>
      <c r="D12" s="1550" t="str">
        <f>'Acta Parcial  No.1 '!D13:I13</f>
        <v>CONSORCIO COLEGIOS 041-2021</v>
      </c>
      <c r="E12" s="1551"/>
      <c r="F12" s="1551"/>
      <c r="G12" s="1551"/>
      <c r="H12" s="1552"/>
    </row>
    <row r="13" spans="2:8" ht="18" customHeight="1">
      <c r="B13" s="1545" t="s">
        <v>1076</v>
      </c>
      <c r="C13" s="1545"/>
      <c r="D13" s="1550" t="str">
        <f>'Acta Parcial  No.1 '!D15:I15</f>
        <v>901,613,074 - 4</v>
      </c>
      <c r="E13" s="1551"/>
      <c r="F13" s="1551"/>
      <c r="G13" s="1551"/>
      <c r="H13" s="1552"/>
    </row>
    <row r="14" spans="2:8" ht="26.25" customHeight="1">
      <c r="B14" s="1540" t="s">
        <v>1077</v>
      </c>
      <c r="C14" s="1541"/>
      <c r="D14" s="1550" t="s">
        <v>495</v>
      </c>
      <c r="E14" s="1553"/>
      <c r="F14" s="1553"/>
      <c r="G14" s="1553"/>
      <c r="H14" s="1554"/>
    </row>
    <row r="15" spans="2:8" ht="26.25" customHeight="1">
      <c r="B15" s="1172" t="s">
        <v>1078</v>
      </c>
      <c r="C15" s="1173"/>
      <c r="D15" s="1558" t="s">
        <v>1088</v>
      </c>
      <c r="E15" s="1551"/>
      <c r="F15" s="1551"/>
      <c r="G15" s="1551"/>
      <c r="H15" s="1552"/>
    </row>
    <row r="16" spans="2:8" ht="26.25" customHeight="1">
      <c r="B16" s="1545" t="s">
        <v>1079</v>
      </c>
      <c r="C16" s="1545"/>
      <c r="D16" s="1550" t="str">
        <f>'Acta Parcial  No.1 '!D22:I22</f>
        <v xml:space="preserve">CONSULTORES DE INGENIERIA UG21 SL </v>
      </c>
      <c r="E16" s="1551"/>
      <c r="F16" s="1551"/>
      <c r="G16" s="1551"/>
      <c r="H16" s="1552"/>
    </row>
    <row r="17" spans="2:10" ht="26.25" customHeight="1">
      <c r="B17" s="1545" t="s">
        <v>1076</v>
      </c>
      <c r="C17" s="1545"/>
      <c r="D17" s="1558" t="s">
        <v>1131</v>
      </c>
      <c r="E17" s="1551"/>
      <c r="F17" s="1551"/>
      <c r="G17" s="1551"/>
      <c r="H17" s="1552"/>
    </row>
    <row r="18" spans="2:10" ht="34.5" customHeight="1">
      <c r="B18" s="1540" t="s">
        <v>1080</v>
      </c>
      <c r="C18" s="1541"/>
      <c r="D18" s="1558" t="s">
        <v>1152</v>
      </c>
      <c r="E18" s="1551"/>
      <c r="F18" s="1551"/>
      <c r="G18" s="1551"/>
      <c r="H18" s="1552"/>
    </row>
    <row r="19" spans="2:10" ht="33" customHeight="1">
      <c r="B19" s="1540" t="s">
        <v>1078</v>
      </c>
      <c r="C19" s="1541"/>
      <c r="D19" s="1558" t="s">
        <v>1153</v>
      </c>
      <c r="E19" s="1551"/>
      <c r="F19" s="1551"/>
      <c r="G19" s="1551"/>
      <c r="H19" s="1552"/>
    </row>
    <row r="20" spans="2:10" ht="39.75" customHeight="1">
      <c r="B20" s="1559" t="s">
        <v>1081</v>
      </c>
      <c r="C20" s="1560"/>
      <c r="D20" s="1560"/>
      <c r="E20" s="1560"/>
      <c r="F20" s="1560"/>
      <c r="G20" s="1560"/>
      <c r="H20" s="1561"/>
    </row>
    <row r="21" spans="2:10" ht="18" customHeight="1">
      <c r="B21" s="1545" t="s">
        <v>1082</v>
      </c>
      <c r="C21" s="1545"/>
      <c r="D21" s="1558" t="s">
        <v>1154</v>
      </c>
      <c r="E21" s="1551"/>
      <c r="F21" s="1551"/>
      <c r="G21" s="1551"/>
      <c r="H21" s="1552"/>
    </row>
    <row r="22" spans="2:10" ht="23.25" customHeight="1">
      <c r="B22" s="1545" t="s">
        <v>1083</v>
      </c>
      <c r="C22" s="1545"/>
      <c r="D22" s="1555">
        <f>'Acta Parcial  No.1 '!O441</f>
        <v>212006634</v>
      </c>
      <c r="E22" s="1556"/>
      <c r="F22" s="1556"/>
      <c r="G22" s="1556"/>
      <c r="H22" s="1557"/>
    </row>
    <row r="23" spans="2:10" ht="23.25" customHeight="1">
      <c r="B23" s="1545" t="s">
        <v>1084</v>
      </c>
      <c r="C23" s="1545"/>
      <c r="D23" s="1568">
        <f>'Acta Parcial  No.1 '!O439</f>
        <v>0.18698039135689121</v>
      </c>
      <c r="E23" s="1569"/>
      <c r="F23" s="1569"/>
      <c r="G23" s="1569"/>
      <c r="H23" s="1570"/>
    </row>
    <row r="24" spans="2:10" ht="27.75" customHeight="1">
      <c r="B24" s="1571"/>
      <c r="C24" s="1571"/>
      <c r="D24" s="1571"/>
      <c r="E24" s="1571"/>
      <c r="F24" s="1571"/>
      <c r="G24" s="1571"/>
      <c r="H24" s="1571"/>
    </row>
    <row r="25" spans="2:10">
      <c r="B25" s="1572" t="s">
        <v>1085</v>
      </c>
      <c r="C25" s="1573"/>
      <c r="D25" s="1573"/>
      <c r="E25" s="1573"/>
      <c r="F25" s="1572" t="s">
        <v>1086</v>
      </c>
      <c r="G25" s="1573"/>
      <c r="H25" s="1574"/>
    </row>
    <row r="26" spans="2:10">
      <c r="B26" s="1575"/>
      <c r="C26" s="1576"/>
      <c r="D26" s="1576"/>
      <c r="E26" s="1577"/>
      <c r="F26" s="1576"/>
      <c r="G26" s="1576"/>
      <c r="H26" s="1577"/>
    </row>
    <row r="27" spans="2:10" ht="20.25" customHeight="1">
      <c r="B27" s="1578"/>
      <c r="C27" s="1579"/>
      <c r="D27" s="1579"/>
      <c r="E27" s="1580"/>
      <c r="F27" s="1579"/>
      <c r="G27" s="1579"/>
      <c r="H27" s="1580"/>
    </row>
    <row r="28" spans="2:10" ht="20.25" customHeight="1">
      <c r="B28" s="1578"/>
      <c r="C28" s="1579"/>
      <c r="D28" s="1579"/>
      <c r="E28" s="1580"/>
      <c r="F28" s="1579"/>
      <c r="G28" s="1579"/>
      <c r="H28" s="1580"/>
    </row>
    <row r="29" spans="2:10" ht="27.75" customHeight="1">
      <c r="B29" s="1581"/>
      <c r="C29" s="1582"/>
      <c r="D29" s="1582"/>
      <c r="E29" s="1583"/>
      <c r="F29" s="1582"/>
      <c r="G29" s="1582"/>
      <c r="H29" s="1583"/>
    </row>
    <row r="30" spans="2:10" ht="25.5" customHeight="1">
      <c r="B30" s="1174" t="s">
        <v>1087</v>
      </c>
      <c r="C30" s="1562" t="str">
        <f>+D14</f>
        <v xml:space="preserve">JORGE ENRIQUE PINTO RIAÑO </v>
      </c>
      <c r="D30" s="1563"/>
      <c r="E30" s="1564"/>
      <c r="F30" s="1174" t="s">
        <v>1087</v>
      </c>
      <c r="G30" s="1567" t="str">
        <f>'Acta Parcial  No.1 '!K455</f>
        <v>R/L Suplente: GINNA LIZETH MONCADA MORENO</v>
      </c>
      <c r="H30" s="1564"/>
    </row>
    <row r="31" spans="2:10">
      <c r="B31" s="1170"/>
      <c r="C31" s="1170"/>
      <c r="D31" s="1171"/>
      <c r="E31" s="1171"/>
      <c r="F31" s="1171"/>
      <c r="G31" s="1171"/>
      <c r="H31" s="1171"/>
      <c r="J31" s="1175"/>
    </row>
    <row r="32" spans="2:10" ht="25.5" customHeight="1">
      <c r="B32" s="1176"/>
      <c r="C32" s="1565"/>
      <c r="D32" s="1565"/>
      <c r="E32" s="1565"/>
      <c r="F32" s="1565"/>
      <c r="G32" s="1565"/>
      <c r="H32" s="1565"/>
    </row>
    <row r="33" spans="2:8" ht="9" customHeight="1">
      <c r="B33" s="1566"/>
      <c r="C33" s="1566"/>
      <c r="D33" s="1566"/>
      <c r="E33" s="1566"/>
      <c r="F33" s="1566"/>
      <c r="G33" s="1566"/>
      <c r="H33" s="1566"/>
    </row>
    <row r="34" spans="2:8">
      <c r="B34" s="1566"/>
      <c r="C34" s="1566"/>
      <c r="D34" s="1566"/>
      <c r="E34" s="1566"/>
      <c r="F34" s="1566"/>
      <c r="G34" s="1566"/>
      <c r="H34" s="1566"/>
    </row>
    <row r="35" spans="2:8">
      <c r="B35" s="1170"/>
      <c r="C35" s="1170"/>
      <c r="D35" s="1171"/>
      <c r="E35" s="1171"/>
      <c r="F35" s="1171"/>
      <c r="G35" s="1171"/>
      <c r="H35" s="1171"/>
    </row>
    <row r="36" spans="2:8">
      <c r="B36" s="1170"/>
      <c r="C36" s="1170"/>
      <c r="D36" s="1171"/>
      <c r="E36" s="1171"/>
      <c r="F36" s="1171"/>
      <c r="G36" s="1171"/>
      <c r="H36" s="1171"/>
    </row>
    <row r="37" spans="2:8">
      <c r="B37" s="1170"/>
      <c r="C37" s="1170"/>
      <c r="D37" s="1171"/>
      <c r="E37" s="1171"/>
      <c r="F37" s="1171"/>
      <c r="G37" s="1171"/>
      <c r="H37" s="1171"/>
    </row>
    <row r="38" spans="2:8">
      <c r="B38" s="1170"/>
      <c r="C38" s="1170"/>
      <c r="D38" s="1171"/>
      <c r="E38" s="1171"/>
      <c r="F38" s="1171"/>
      <c r="G38" s="1171"/>
      <c r="H38" s="1171"/>
    </row>
    <row r="39" spans="2:8">
      <c r="B39" s="1170"/>
      <c r="C39" s="1170"/>
      <c r="D39" s="1171"/>
      <c r="E39" s="1171"/>
      <c r="F39" s="1171"/>
      <c r="G39" s="1171"/>
      <c r="H39" s="1171"/>
    </row>
  </sheetData>
  <mergeCells count="43">
    <mergeCell ref="C30:E30"/>
    <mergeCell ref="C32:H32"/>
    <mergeCell ref="B33:H34"/>
    <mergeCell ref="G30:H30"/>
    <mergeCell ref="B23:C23"/>
    <mergeCell ref="D23:H23"/>
    <mergeCell ref="B24:H24"/>
    <mergeCell ref="B25:E25"/>
    <mergeCell ref="F25:H25"/>
    <mergeCell ref="B26:E29"/>
    <mergeCell ref="F26:H29"/>
    <mergeCell ref="B22:C22"/>
    <mergeCell ref="D22:H22"/>
    <mergeCell ref="D15:H15"/>
    <mergeCell ref="B16:C16"/>
    <mergeCell ref="D16:H16"/>
    <mergeCell ref="B17:C17"/>
    <mergeCell ref="D17:H17"/>
    <mergeCell ref="B18:C18"/>
    <mergeCell ref="D18:H18"/>
    <mergeCell ref="B19:C19"/>
    <mergeCell ref="D19:H19"/>
    <mergeCell ref="B20:H20"/>
    <mergeCell ref="B21:C21"/>
    <mergeCell ref="D21:H21"/>
    <mergeCell ref="B12:C12"/>
    <mergeCell ref="D12:H12"/>
    <mergeCell ref="B13:C13"/>
    <mergeCell ref="D13:H13"/>
    <mergeCell ref="B14:C14"/>
    <mergeCell ref="D14:H14"/>
    <mergeCell ref="B9:C9"/>
    <mergeCell ref="D9:H9"/>
    <mergeCell ref="B10:C10"/>
    <mergeCell ref="D10:H10"/>
    <mergeCell ref="B11:C11"/>
    <mergeCell ref="D11:H11"/>
    <mergeCell ref="D7:E7"/>
    <mergeCell ref="B2:B3"/>
    <mergeCell ref="C2:E2"/>
    <mergeCell ref="H2:H3"/>
    <mergeCell ref="C3:E3"/>
    <mergeCell ref="B5:H5"/>
  </mergeCells>
  <pageMargins left="0.7" right="0.7" top="0.75" bottom="0.75" header="0.3" footer="0.3"/>
  <pageSetup paperSize="9" scale="52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view="pageBreakPreview" topLeftCell="C7" zoomScale="89" zoomScaleNormal="80" zoomScaleSheetLayoutView="89" workbookViewId="0">
      <selection activeCell="I8" sqref="I8"/>
    </sheetView>
  </sheetViews>
  <sheetFormatPr baseColWidth="10" defaultColWidth="11.42578125" defaultRowHeight="12.75"/>
  <cols>
    <col min="1" max="1" width="10.28515625" customWidth="1"/>
    <col min="2" max="3" width="20.85546875" customWidth="1"/>
    <col min="4" max="4" width="59.28515625" customWidth="1"/>
    <col min="5" max="5" width="9.5703125" customWidth="1"/>
    <col min="6" max="7" width="18.42578125" customWidth="1"/>
    <col min="8" max="8" width="18.140625" customWidth="1"/>
  </cols>
  <sheetData>
    <row r="1" spans="1:7" ht="35.25" customHeight="1">
      <c r="A1" s="1587"/>
      <c r="B1" s="1587"/>
      <c r="C1" s="1588" t="s">
        <v>1097</v>
      </c>
      <c r="D1" s="1588"/>
      <c r="E1" s="1185" t="s">
        <v>260</v>
      </c>
      <c r="F1" s="1186" t="s">
        <v>1098</v>
      </c>
      <c r="G1" s="1589"/>
    </row>
    <row r="2" spans="1:7" ht="35.25" customHeight="1">
      <c r="A2" s="1587"/>
      <c r="B2" s="1587"/>
      <c r="C2" s="1590" t="s">
        <v>1099</v>
      </c>
      <c r="D2" s="1590"/>
      <c r="E2" s="1185" t="s">
        <v>263</v>
      </c>
      <c r="F2" s="1186">
        <v>2</v>
      </c>
      <c r="G2" s="1589"/>
    </row>
    <row r="3" spans="1:7" ht="15">
      <c r="A3" s="1187"/>
      <c r="B3" s="1187"/>
      <c r="C3" s="1187"/>
      <c r="D3" s="1188"/>
      <c r="E3" s="1188"/>
      <c r="F3" s="1189"/>
      <c r="G3" s="1190"/>
    </row>
    <row r="4" spans="1:7" ht="15">
      <c r="A4" s="1191" t="s">
        <v>1100</v>
      </c>
      <c r="B4" s="1591" t="s">
        <v>1101</v>
      </c>
      <c r="C4" s="1592"/>
      <c r="D4" s="1592"/>
      <c r="E4" s="1593"/>
      <c r="F4" s="1192" t="s">
        <v>575</v>
      </c>
      <c r="G4" s="1192" t="s">
        <v>1102</v>
      </c>
    </row>
    <row r="5" spans="1:7" ht="15">
      <c r="A5" s="1193">
        <v>1</v>
      </c>
      <c r="B5" s="1584" t="s">
        <v>1103</v>
      </c>
      <c r="C5" s="1585"/>
      <c r="D5" s="1585"/>
      <c r="E5" s="1586"/>
      <c r="F5" s="1194" t="s">
        <v>63</v>
      </c>
      <c r="G5" s="1195"/>
    </row>
    <row r="6" spans="1:7" ht="15">
      <c r="A6" s="1193">
        <v>2</v>
      </c>
      <c r="B6" s="1584" t="s">
        <v>1104</v>
      </c>
      <c r="C6" s="1585"/>
      <c r="D6" s="1585"/>
      <c r="E6" s="1586"/>
      <c r="F6" s="1194" t="s">
        <v>63</v>
      </c>
      <c r="G6" s="1195"/>
    </row>
    <row r="7" spans="1:7" ht="30.75" customHeight="1">
      <c r="A7" s="1602">
        <v>3</v>
      </c>
      <c r="B7" s="1603" t="s">
        <v>1105</v>
      </c>
      <c r="C7" s="1604"/>
      <c r="D7" s="1604"/>
      <c r="E7" s="1605"/>
      <c r="F7" s="1606" t="s">
        <v>63</v>
      </c>
      <c r="G7" s="1594"/>
    </row>
    <row r="8" spans="1:7" ht="33.75" customHeight="1">
      <c r="A8" s="1602"/>
      <c r="B8" s="1198" t="s">
        <v>1106</v>
      </c>
      <c r="C8" s="1595" t="s">
        <v>1140</v>
      </c>
      <c r="D8" s="1595"/>
      <c r="E8" s="1596"/>
      <c r="F8" s="1607"/>
      <c r="G8" s="1594"/>
    </row>
    <row r="9" spans="1:7" ht="51.75" customHeight="1">
      <c r="A9" s="1602"/>
      <c r="B9" s="1198" t="s">
        <v>1106</v>
      </c>
      <c r="C9" s="1595" t="s">
        <v>1141</v>
      </c>
      <c r="D9" s="1595"/>
      <c r="E9" s="1596"/>
      <c r="F9" s="1607"/>
      <c r="G9" s="1594"/>
    </row>
    <row r="10" spans="1:7" ht="36.75" customHeight="1">
      <c r="A10" s="1602"/>
      <c r="B10" s="1198" t="s">
        <v>1106</v>
      </c>
      <c r="C10" s="1597" t="s">
        <v>1107</v>
      </c>
      <c r="D10" s="1597"/>
      <c r="E10" s="1598"/>
      <c r="F10" s="1607"/>
      <c r="G10" s="1594"/>
    </row>
    <row r="11" spans="1:7" ht="33" customHeight="1">
      <c r="A11" s="1602"/>
      <c r="B11" s="1198" t="s">
        <v>1106</v>
      </c>
      <c r="C11" s="1595" t="s">
        <v>1108</v>
      </c>
      <c r="D11" s="1595"/>
      <c r="E11" s="1596"/>
      <c r="F11" s="1607"/>
      <c r="G11" s="1594"/>
    </row>
    <row r="12" spans="1:7" ht="26.25">
      <c r="A12" s="1602"/>
      <c r="B12" s="1198" t="s">
        <v>1106</v>
      </c>
      <c r="C12" s="1595" t="s">
        <v>1109</v>
      </c>
      <c r="D12" s="1595"/>
      <c r="E12" s="1596"/>
      <c r="F12" s="1607"/>
      <c r="G12" s="1594"/>
    </row>
    <row r="13" spans="1:7" ht="15">
      <c r="A13" s="1193">
        <v>4</v>
      </c>
      <c r="B13" s="1599" t="s">
        <v>1110</v>
      </c>
      <c r="C13" s="1600"/>
      <c r="D13" s="1600"/>
      <c r="E13" s="1601"/>
      <c r="F13" s="1196" t="s">
        <v>63</v>
      </c>
      <c r="G13" s="1197"/>
    </row>
    <row r="14" spans="1:7" ht="15">
      <c r="A14" s="1193">
        <v>5</v>
      </c>
      <c r="B14" s="1599" t="s">
        <v>1111</v>
      </c>
      <c r="C14" s="1600"/>
      <c r="D14" s="1600"/>
      <c r="E14" s="1601"/>
      <c r="F14" s="1196" t="s">
        <v>63</v>
      </c>
      <c r="G14" s="1197"/>
    </row>
    <row r="15" spans="1:7" ht="15">
      <c r="A15" s="1193">
        <v>6</v>
      </c>
      <c r="B15" s="1608" t="s">
        <v>1112</v>
      </c>
      <c r="C15" s="1600"/>
      <c r="D15" s="1600"/>
      <c r="E15" s="1601"/>
      <c r="F15" s="1196" t="s">
        <v>1113</v>
      </c>
      <c r="G15" s="1197"/>
    </row>
    <row r="16" spans="1:7" ht="15">
      <c r="A16" s="1193">
        <v>7</v>
      </c>
      <c r="B16" s="1608" t="s">
        <v>1114</v>
      </c>
      <c r="C16" s="1600"/>
      <c r="D16" s="1600"/>
      <c r="E16" s="1601"/>
      <c r="F16" s="1196" t="s">
        <v>63</v>
      </c>
      <c r="G16" s="1197"/>
    </row>
    <row r="17" spans="1:7" ht="15">
      <c r="A17" s="1193">
        <v>8</v>
      </c>
      <c r="B17" s="1599" t="s">
        <v>1115</v>
      </c>
      <c r="C17" s="1600"/>
      <c r="D17" s="1600"/>
      <c r="E17" s="1601"/>
      <c r="F17" s="1196" t="s">
        <v>1113</v>
      </c>
      <c r="G17" s="1197"/>
    </row>
    <row r="18" spans="1:7" ht="15">
      <c r="A18" s="1193">
        <v>9</v>
      </c>
      <c r="B18" s="1599" t="s">
        <v>1116</v>
      </c>
      <c r="C18" s="1600"/>
      <c r="D18" s="1600"/>
      <c r="E18" s="1601"/>
      <c r="F18" s="1196" t="s">
        <v>1113</v>
      </c>
      <c r="G18" s="1197"/>
    </row>
    <row r="19" spans="1:7" ht="15">
      <c r="A19" s="1193">
        <v>10</v>
      </c>
      <c r="B19" s="1608" t="s">
        <v>1117</v>
      </c>
      <c r="C19" s="1600"/>
      <c r="D19" s="1600"/>
      <c r="E19" s="1601"/>
      <c r="F19" s="1196" t="s">
        <v>63</v>
      </c>
      <c r="G19" s="1197"/>
    </row>
    <row r="20" spans="1:7" ht="15">
      <c r="A20" s="1193">
        <v>11</v>
      </c>
      <c r="B20" s="1608" t="s">
        <v>1118</v>
      </c>
      <c r="C20" s="1600"/>
      <c r="D20" s="1600"/>
      <c r="E20" s="1601"/>
      <c r="F20" s="1196" t="s">
        <v>63</v>
      </c>
      <c r="G20" s="1197"/>
    </row>
    <row r="21" spans="1:7" ht="15">
      <c r="A21" s="1193">
        <v>12</v>
      </c>
      <c r="B21" s="1599" t="s">
        <v>1119</v>
      </c>
      <c r="C21" s="1600"/>
      <c r="D21" s="1600"/>
      <c r="E21" s="1601"/>
      <c r="F21" s="1196" t="s">
        <v>63</v>
      </c>
      <c r="G21" s="1197"/>
    </row>
    <row r="22" spans="1:7" ht="15">
      <c r="A22" s="1193">
        <v>13</v>
      </c>
      <c r="B22" s="1599" t="s">
        <v>1120</v>
      </c>
      <c r="C22" s="1600"/>
      <c r="D22" s="1600"/>
      <c r="E22" s="1601"/>
      <c r="F22" s="1196" t="s">
        <v>63</v>
      </c>
      <c r="G22" s="1197"/>
    </row>
    <row r="23" spans="1:7" ht="15">
      <c r="A23" s="1193">
        <v>14</v>
      </c>
      <c r="B23" s="1599" t="s">
        <v>1121</v>
      </c>
      <c r="C23" s="1600"/>
      <c r="D23" s="1600"/>
      <c r="E23" s="1601"/>
      <c r="F23" s="1196" t="s">
        <v>63</v>
      </c>
      <c r="G23" s="1197"/>
    </row>
    <row r="24" spans="1:7" ht="15">
      <c r="A24" s="1193">
        <v>15</v>
      </c>
      <c r="B24" s="1612" t="s">
        <v>1122</v>
      </c>
      <c r="C24" s="1613"/>
      <c r="D24" s="1613"/>
      <c r="E24" s="1614"/>
      <c r="F24" s="1196" t="s">
        <v>1113</v>
      </c>
      <c r="G24" s="1197"/>
    </row>
    <row r="25" spans="1:7" ht="15">
      <c r="A25" s="1615" t="s">
        <v>1123</v>
      </c>
      <c r="B25" s="1616"/>
      <c r="C25" s="1616"/>
      <c r="D25" s="1616"/>
      <c r="E25" s="1616"/>
      <c r="F25" s="1616"/>
      <c r="G25" s="1617"/>
    </row>
    <row r="27" spans="1:7" ht="15">
      <c r="A27" s="1618" t="s">
        <v>1124</v>
      </c>
      <c r="B27" s="1618"/>
      <c r="C27" s="1618"/>
      <c r="D27" s="1618"/>
      <c r="E27" s="1618"/>
      <c r="F27" s="1618"/>
      <c r="G27" s="1618"/>
    </row>
    <row r="28" spans="1:7">
      <c r="A28" s="1199"/>
      <c r="B28" s="1199"/>
      <c r="C28" s="1199"/>
      <c r="D28" s="1199"/>
      <c r="E28" s="1199"/>
    </row>
    <row r="29" spans="1:7">
      <c r="A29" s="1619" t="s">
        <v>1125</v>
      </c>
      <c r="B29" s="1620"/>
      <c r="C29" s="1620"/>
      <c r="D29" s="1620"/>
      <c r="E29" s="1620"/>
      <c r="F29" s="1620"/>
      <c r="G29" s="1621"/>
    </row>
    <row r="30" spans="1:7">
      <c r="A30" s="1200" t="s">
        <v>1126</v>
      </c>
      <c r="B30" s="1200" t="s">
        <v>50</v>
      </c>
      <c r="C30" s="1622" t="s">
        <v>1127</v>
      </c>
      <c r="D30" s="1623"/>
      <c r="E30" s="1623"/>
      <c r="F30" s="1623"/>
      <c r="G30" s="1624"/>
    </row>
    <row r="31" spans="1:7">
      <c r="A31" s="1201">
        <v>1</v>
      </c>
      <c r="B31" s="1201" t="s">
        <v>1130</v>
      </c>
      <c r="C31" s="1625" t="s">
        <v>1128</v>
      </c>
      <c r="D31" s="1626"/>
      <c r="E31" s="1626"/>
      <c r="F31" s="1626"/>
      <c r="G31" s="1627"/>
    </row>
    <row r="32" spans="1:7">
      <c r="A32" s="1201">
        <v>2</v>
      </c>
      <c r="B32" s="1201"/>
      <c r="C32" s="1609" t="s">
        <v>1129</v>
      </c>
      <c r="D32" s="1610"/>
      <c r="E32" s="1610"/>
      <c r="F32" s="1610"/>
      <c r="G32" s="1611"/>
    </row>
  </sheetData>
  <mergeCells count="34">
    <mergeCell ref="C32:G32"/>
    <mergeCell ref="B19:E19"/>
    <mergeCell ref="B20:E20"/>
    <mergeCell ref="B21:E21"/>
    <mergeCell ref="B22:E22"/>
    <mergeCell ref="B23:E23"/>
    <mergeCell ref="B24:E24"/>
    <mergeCell ref="A25:G25"/>
    <mergeCell ref="A27:G27"/>
    <mergeCell ref="A29:G29"/>
    <mergeCell ref="C30:G30"/>
    <mergeCell ref="C31:G31"/>
    <mergeCell ref="B18:E18"/>
    <mergeCell ref="B6:E6"/>
    <mergeCell ref="A7:A12"/>
    <mergeCell ref="B7:E7"/>
    <mergeCell ref="F7:F12"/>
    <mergeCell ref="B13:E13"/>
    <mergeCell ref="B14:E14"/>
    <mergeCell ref="B15:E15"/>
    <mergeCell ref="B16:E16"/>
    <mergeCell ref="B17:E17"/>
    <mergeCell ref="G7:G12"/>
    <mergeCell ref="C8:E8"/>
    <mergeCell ref="C9:E9"/>
    <mergeCell ref="C10:E10"/>
    <mergeCell ref="C11:E11"/>
    <mergeCell ref="C12:E12"/>
    <mergeCell ref="B5:E5"/>
    <mergeCell ref="A1:B2"/>
    <mergeCell ref="C1:D1"/>
    <mergeCell ref="G1:G2"/>
    <mergeCell ref="C2:D2"/>
    <mergeCell ref="B4:E4"/>
  </mergeCells>
  <pageMargins left="0.7" right="0.7" top="0.75" bottom="0.75" header="0.3" footer="0.3"/>
  <pageSetup paperSize="9" scale="5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A459"/>
  <sheetViews>
    <sheetView showGridLines="0" showZeros="0" view="pageBreakPreview" topLeftCell="A194" zoomScale="62" zoomScaleNormal="30" zoomScaleSheetLayoutView="62" zoomScalePageLayoutView="10" workbookViewId="0">
      <selection activeCell="A130" sqref="A130"/>
    </sheetView>
  </sheetViews>
  <sheetFormatPr baseColWidth="10" defaultColWidth="11.42578125" defaultRowHeight="12"/>
  <cols>
    <col min="1" max="1" width="7.42578125" style="2" customWidth="1"/>
    <col min="2" max="2" width="14" style="2" customWidth="1"/>
    <col min="3" max="3" width="18.7109375" style="2" customWidth="1"/>
    <col min="4" max="4" width="17" style="2" customWidth="1"/>
    <col min="5" max="5" width="25.42578125" style="2" customWidth="1"/>
    <col min="6" max="6" width="15.5703125" style="2" customWidth="1"/>
    <col min="7" max="7" width="2.85546875" style="2" customWidth="1"/>
    <col min="8" max="8" width="23.85546875" style="2" customWidth="1"/>
    <col min="9" max="9" width="14.140625" style="413" customWidth="1"/>
    <col min="10" max="10" width="13.5703125" style="414" customWidth="1"/>
    <col min="11" max="11" width="27.5703125" style="661" customWidth="1"/>
    <col min="12" max="12" width="31.85546875" style="2" customWidth="1"/>
    <col min="13" max="13" width="6.5703125" style="2" customWidth="1"/>
    <col min="14" max="14" width="20.85546875" style="8" customWidth="1"/>
    <col min="15" max="15" width="27.5703125" style="661" customWidth="1"/>
    <col min="16" max="16" width="2.42578125" style="2" bestFit="1" customWidth="1"/>
    <col min="17" max="17" width="19.7109375" style="2" customWidth="1"/>
    <col min="18" max="18" width="24.7109375" style="2" customWidth="1"/>
    <col min="19" max="19" width="3.140625" style="2" customWidth="1"/>
    <col min="20" max="20" width="15.7109375" style="2" customWidth="1"/>
    <col min="21" max="21" width="27.42578125" style="661" customWidth="1"/>
    <col min="22" max="22" width="8.7109375" style="2" customWidth="1"/>
    <col min="23" max="23" width="7" style="2" customWidth="1"/>
    <col min="24" max="24" width="4.5703125" style="8" customWidth="1"/>
    <col min="25" max="25" width="25.28515625" style="2" hidden="1" customWidth="1"/>
    <col min="26" max="26" width="29.7109375" style="2" hidden="1" customWidth="1"/>
    <col min="27" max="27" width="19.28515625" style="2" customWidth="1"/>
    <col min="28" max="16384" width="11.42578125" style="2"/>
  </cols>
  <sheetData>
    <row r="2" spans="2:24" ht="36.75" customHeight="1">
      <c r="B2" s="1858" t="s">
        <v>258</v>
      </c>
      <c r="C2" s="1859"/>
      <c r="D2" s="1860"/>
      <c r="E2" s="1864" t="s">
        <v>259</v>
      </c>
      <c r="F2" s="1865"/>
      <c r="G2" s="1865"/>
      <c r="H2" s="1865"/>
      <c r="I2" s="1865"/>
      <c r="J2" s="1865"/>
      <c r="K2" s="1865"/>
      <c r="L2" s="1865"/>
      <c r="M2" s="1865"/>
      <c r="N2" s="1865"/>
      <c r="O2" s="1865"/>
      <c r="P2" s="1866"/>
      <c r="Q2" s="1261" t="s">
        <v>260</v>
      </c>
      <c r="R2" s="701" t="s">
        <v>261</v>
      </c>
      <c r="S2" s="701"/>
      <c r="T2" s="1884" t="s">
        <v>258</v>
      </c>
      <c r="U2" s="1885"/>
      <c r="V2" s="1885"/>
      <c r="W2" s="1886"/>
      <c r="X2" s="1262"/>
    </row>
    <row r="3" spans="2:24" ht="47.25" customHeight="1">
      <c r="B3" s="1861"/>
      <c r="C3" s="1862"/>
      <c r="D3" s="1863"/>
      <c r="E3" s="1867" t="s">
        <v>262</v>
      </c>
      <c r="F3" s="1868"/>
      <c r="G3" s="1868"/>
      <c r="H3" s="1868"/>
      <c r="I3" s="1868"/>
      <c r="J3" s="1868"/>
      <c r="K3" s="1868"/>
      <c r="L3" s="1868"/>
      <c r="M3" s="1868"/>
      <c r="N3" s="1868"/>
      <c r="O3" s="1868"/>
      <c r="P3" s="1869"/>
      <c r="Q3" s="700" t="s">
        <v>263</v>
      </c>
      <c r="R3" s="701">
        <v>1</v>
      </c>
      <c r="S3" s="701"/>
      <c r="T3" s="1887"/>
      <c r="U3" s="1888"/>
      <c r="V3" s="1888"/>
      <c r="W3" s="1889"/>
      <c r="X3" s="1263"/>
    </row>
    <row r="4" spans="2:24" ht="36.75" customHeight="1">
      <c r="B4" s="1158"/>
      <c r="C4" s="1159"/>
      <c r="D4" s="1159"/>
      <c r="E4" s="1160"/>
      <c r="F4" s="1160"/>
      <c r="G4" s="1160"/>
      <c r="H4" s="1160"/>
      <c r="I4" s="497"/>
      <c r="J4" s="498"/>
      <c r="K4" s="658"/>
      <c r="L4" s="1160"/>
      <c r="M4" s="1160"/>
      <c r="N4" s="1161"/>
      <c r="O4" s="658"/>
      <c r="P4" s="1160"/>
      <c r="Q4" s="1160"/>
      <c r="R4" s="1160"/>
      <c r="S4" s="1160"/>
      <c r="T4" s="1160"/>
      <c r="U4" s="658"/>
      <c r="V4" s="1160"/>
      <c r="W4" s="1162"/>
      <c r="X4" s="1264"/>
    </row>
    <row r="5" spans="2:24" ht="20.25">
      <c r="B5" s="1365" t="s">
        <v>262</v>
      </c>
      <c r="C5" s="1366"/>
      <c r="D5" s="1366"/>
      <c r="E5" s="1366"/>
      <c r="F5" s="1366"/>
      <c r="G5" s="1366"/>
      <c r="H5" s="1366"/>
      <c r="I5" s="1366"/>
      <c r="J5" s="1366"/>
      <c r="K5" s="1366"/>
      <c r="L5" s="1366"/>
      <c r="M5" s="1366"/>
      <c r="N5" s="1366"/>
      <c r="O5" s="1366"/>
      <c r="P5" s="1366"/>
      <c r="Q5" s="1366"/>
      <c r="R5" s="1366"/>
      <c r="S5" s="1366"/>
      <c r="T5" s="1366"/>
      <c r="U5" s="1366"/>
      <c r="V5" s="1366"/>
      <c r="W5" s="1367"/>
      <c r="X5" s="1265"/>
    </row>
    <row r="6" spans="2:24" ht="21" thickBot="1">
      <c r="B6" s="1237"/>
      <c r="C6" s="1266"/>
      <c r="D6" s="1266"/>
      <c r="E6" s="1266"/>
      <c r="F6" s="1266"/>
      <c r="G6" s="1266"/>
      <c r="H6" s="1266"/>
      <c r="I6" s="1266"/>
      <c r="J6" s="1266"/>
      <c r="K6" s="1266"/>
      <c r="L6" s="1266"/>
      <c r="M6" s="1266"/>
      <c r="N6" s="1266"/>
      <c r="O6" s="1266"/>
      <c r="P6" s="1266"/>
      <c r="Q6" s="1266"/>
      <c r="R6" s="1266"/>
      <c r="S6" s="1266"/>
      <c r="T6" s="1266"/>
      <c r="U6" s="1266"/>
      <c r="V6" s="1266"/>
      <c r="W6" s="1238"/>
      <c r="X6" s="1265"/>
    </row>
    <row r="7" spans="2:24" ht="24" thickBot="1">
      <c r="B7" s="1237"/>
      <c r="C7" s="1266"/>
      <c r="D7" s="1266"/>
      <c r="E7" s="1266"/>
      <c r="F7" s="1267" t="s">
        <v>264</v>
      </c>
      <c r="G7" s="1267"/>
      <c r="H7" s="1268"/>
      <c r="I7" s="1178" t="s">
        <v>63</v>
      </c>
      <c r="J7" s="1267"/>
      <c r="K7" s="1267" t="s">
        <v>265</v>
      </c>
      <c r="L7" s="1178">
        <v>1</v>
      </c>
      <c r="N7" s="1267"/>
      <c r="O7" s="1268"/>
      <c r="P7" s="1267" t="s">
        <v>266</v>
      </c>
      <c r="Q7" s="1267"/>
      <c r="R7" s="704"/>
      <c r="S7" s="1266"/>
      <c r="T7" s="1266"/>
      <c r="U7" s="1266"/>
      <c r="V7" s="1266"/>
      <c r="W7" s="1238"/>
      <c r="X7" s="1265"/>
    </row>
    <row r="8" spans="2:24" ht="20.25">
      <c r="B8" s="1237"/>
      <c r="C8" s="1266"/>
      <c r="D8" s="1266"/>
      <c r="E8" s="1266"/>
      <c r="F8" s="1266"/>
      <c r="G8" s="1266"/>
      <c r="H8" s="1266"/>
      <c r="I8" s="1269" t="s">
        <v>267</v>
      </c>
      <c r="J8" s="1266"/>
      <c r="K8" s="1266"/>
      <c r="L8" s="1266"/>
      <c r="M8" s="1266"/>
      <c r="N8" s="1266"/>
      <c r="O8" s="1266"/>
      <c r="P8" s="1266"/>
      <c r="Q8" s="1266"/>
      <c r="R8" s="1269" t="s">
        <v>267</v>
      </c>
      <c r="S8" s="1266"/>
      <c r="T8" s="1266"/>
      <c r="U8" s="1266"/>
      <c r="V8" s="1266"/>
      <c r="W8" s="1238"/>
      <c r="X8" s="1265"/>
    </row>
    <row r="9" spans="2:24" customFormat="1" ht="21" thickBot="1">
      <c r="B9" s="627"/>
      <c r="D9" s="1266"/>
      <c r="W9" s="628"/>
      <c r="X9" s="628"/>
    </row>
    <row r="10" spans="2:24" ht="30" customHeight="1" thickBot="1">
      <c r="B10" s="9" t="s">
        <v>268</v>
      </c>
      <c r="C10" s="10"/>
      <c r="D10" s="1266"/>
      <c r="E10" s="1870" t="s">
        <v>1089</v>
      </c>
      <c r="F10" s="1871"/>
      <c r="G10" s="12"/>
      <c r="H10" s="1872" t="s">
        <v>1148</v>
      </c>
      <c r="I10" s="1873"/>
      <c r="J10" s="1873"/>
      <c r="K10" s="1873"/>
      <c r="L10" s="1873"/>
      <c r="M10" s="1873"/>
      <c r="N10" s="1873"/>
      <c r="O10" s="1873"/>
      <c r="P10" s="1873"/>
      <c r="Q10" s="1874"/>
      <c r="R10" s="19"/>
      <c r="S10" s="19"/>
      <c r="T10" s="19"/>
      <c r="U10" s="629"/>
      <c r="V10" s="13"/>
      <c r="W10" s="21"/>
      <c r="X10" s="1265"/>
    </row>
    <row r="11" spans="2:24" s="22" customFormat="1" ht="17.100000000000001" customHeight="1">
      <c r="B11" s="9"/>
      <c r="C11" s="10"/>
      <c r="D11" s="1266"/>
      <c r="E11" s="23"/>
      <c r="F11" s="23"/>
      <c r="G11" s="23"/>
      <c r="H11" s="23"/>
      <c r="I11" s="14"/>
      <c r="J11" s="15"/>
      <c r="K11" s="630"/>
      <c r="L11" s="23"/>
      <c r="M11" s="23"/>
      <c r="N11" s="25"/>
      <c r="O11" s="631"/>
      <c r="P11" s="23"/>
      <c r="Q11" s="23"/>
      <c r="R11" s="10"/>
      <c r="S11" s="10"/>
      <c r="T11" s="23"/>
      <c r="U11" s="631"/>
      <c r="V11" s="23"/>
      <c r="W11" s="27"/>
      <c r="X11" s="1270"/>
    </row>
    <row r="12" spans="2:24" s="29" customFormat="1" ht="10.15" customHeight="1" thickBot="1">
      <c r="B12" s="30"/>
      <c r="C12" s="13"/>
      <c r="D12" s="13"/>
      <c r="E12" s="13"/>
      <c r="F12" s="13"/>
      <c r="G12" s="13"/>
      <c r="H12" s="13"/>
      <c r="I12" s="14"/>
      <c r="J12" s="15"/>
      <c r="K12" s="632"/>
      <c r="L12" s="13"/>
      <c r="M12" s="13"/>
      <c r="N12" s="31"/>
      <c r="O12" s="632"/>
      <c r="P12" s="13"/>
      <c r="Q12" s="13"/>
      <c r="R12" s="13"/>
      <c r="S12" s="13"/>
      <c r="T12" s="13"/>
      <c r="U12" s="632"/>
      <c r="V12" s="13"/>
      <c r="W12" s="21"/>
      <c r="X12" s="1271"/>
    </row>
    <row r="13" spans="2:24" s="29" customFormat="1" ht="39" customHeight="1" thickBot="1">
      <c r="B13" s="33" t="s">
        <v>9</v>
      </c>
      <c r="C13" s="34"/>
      <c r="D13" s="1879" t="s">
        <v>1092</v>
      </c>
      <c r="E13" s="1880"/>
      <c r="F13" s="1880"/>
      <c r="G13" s="1880"/>
      <c r="H13" s="1880"/>
      <c r="I13" s="1881"/>
      <c r="J13" s="1368" t="s">
        <v>11</v>
      </c>
      <c r="K13" s="1368"/>
      <c r="L13" s="1890" t="s">
        <v>317</v>
      </c>
      <c r="M13" s="1891"/>
      <c r="N13" s="1891"/>
      <c r="O13" s="1891"/>
      <c r="P13" s="1891"/>
      <c r="Q13" s="1891"/>
      <c r="R13" s="1891"/>
      <c r="S13" s="1891"/>
      <c r="T13" s="1891"/>
      <c r="U13" s="1891"/>
      <c r="V13" s="1892"/>
      <c r="W13" s="21"/>
      <c r="X13" s="1271"/>
    </row>
    <row r="14" spans="2:24" s="29" customFormat="1" ht="39" customHeight="1" thickBot="1">
      <c r="B14" s="37"/>
      <c r="C14" s="38"/>
      <c r="D14" s="38"/>
      <c r="E14" s="38"/>
      <c r="F14" s="38"/>
      <c r="G14" s="38"/>
      <c r="H14" s="38"/>
      <c r="I14" s="14"/>
      <c r="J14" s="39"/>
      <c r="K14" s="1163"/>
      <c r="L14" s="1893"/>
      <c r="M14" s="1894"/>
      <c r="N14" s="1894"/>
      <c r="O14" s="1894"/>
      <c r="P14" s="1894"/>
      <c r="Q14" s="1894"/>
      <c r="R14" s="1894"/>
      <c r="S14" s="1894"/>
      <c r="T14" s="1894"/>
      <c r="U14" s="1894"/>
      <c r="V14" s="1895"/>
      <c r="W14" s="21"/>
      <c r="X14" s="1271"/>
    </row>
    <row r="15" spans="2:24" s="29" customFormat="1" ht="39" customHeight="1" thickBot="1">
      <c r="B15" s="1179" t="s">
        <v>269</v>
      </c>
      <c r="C15" s="34"/>
      <c r="D15" s="1899" t="s">
        <v>1091</v>
      </c>
      <c r="E15" s="1900"/>
      <c r="F15" s="1900"/>
      <c r="G15" s="1900"/>
      <c r="H15" s="1900"/>
      <c r="I15" s="1901"/>
      <c r="J15" s="39"/>
      <c r="K15" s="633"/>
      <c r="L15" s="1896"/>
      <c r="M15" s="1897"/>
      <c r="N15" s="1897"/>
      <c r="O15" s="1897"/>
      <c r="P15" s="1897"/>
      <c r="Q15" s="1897"/>
      <c r="R15" s="1897"/>
      <c r="S15" s="1897"/>
      <c r="T15" s="1897"/>
      <c r="U15" s="1897"/>
      <c r="V15" s="1898"/>
      <c r="W15" s="21"/>
      <c r="X15" s="1271"/>
    </row>
    <row r="16" spans="2:24" s="29" customFormat="1" ht="22.5" customHeight="1">
      <c r="B16" s="37"/>
      <c r="C16" s="38"/>
      <c r="D16" s="42"/>
      <c r="E16" s="42"/>
      <c r="F16" s="42"/>
      <c r="G16" s="42"/>
      <c r="H16" s="42"/>
      <c r="I16" s="14"/>
      <c r="O16" s="634"/>
      <c r="P16" s="13"/>
      <c r="Q16" s="13"/>
      <c r="R16" s="13"/>
      <c r="S16" s="13"/>
      <c r="T16" s="13"/>
      <c r="U16" s="634"/>
      <c r="V16" s="13"/>
      <c r="W16" s="21"/>
      <c r="X16" s="1271"/>
    </row>
    <row r="17" spans="2:24" s="29" customFormat="1" ht="12.95" customHeight="1" thickBot="1">
      <c r="B17" s="37"/>
      <c r="C17" s="38"/>
      <c r="D17" s="42"/>
      <c r="E17" s="42"/>
      <c r="F17" s="42"/>
      <c r="G17" s="42"/>
      <c r="H17" s="42"/>
      <c r="I17" s="14"/>
      <c r="J17" s="635"/>
      <c r="K17" s="636"/>
      <c r="L17" s="43"/>
      <c r="M17" s="46"/>
      <c r="N17" s="47"/>
      <c r="O17" s="634"/>
      <c r="P17" s="13"/>
      <c r="Q17" s="13"/>
      <c r="R17" s="13"/>
      <c r="S17" s="13"/>
      <c r="T17" s="13"/>
      <c r="U17" s="634"/>
      <c r="V17" s="13"/>
      <c r="W17" s="21"/>
      <c r="X17" s="1271"/>
    </row>
    <row r="18" spans="2:24" s="22" customFormat="1" ht="36.75" customHeight="1" thickBot="1">
      <c r="B18" s="33"/>
      <c r="C18" s="34"/>
      <c r="D18" s="1378"/>
      <c r="E18" s="1378"/>
      <c r="F18" s="48"/>
      <c r="G18" s="48"/>
      <c r="H18" s="49"/>
      <c r="I18" s="50"/>
      <c r="J18" s="1902" t="s">
        <v>15</v>
      </c>
      <c r="K18" s="1902"/>
      <c r="L18" s="34" t="s">
        <v>16</v>
      </c>
      <c r="M18" s="1903" t="s">
        <v>1090</v>
      </c>
      <c r="N18" s="1904"/>
      <c r="O18" s="634"/>
      <c r="P18" s="53"/>
      <c r="Q18" s="34" t="s">
        <v>21</v>
      </c>
      <c r="R18" s="34"/>
      <c r="S18" s="10" t="s">
        <v>16</v>
      </c>
      <c r="T18" s="1905" t="s">
        <v>319</v>
      </c>
      <c r="U18" s="1906"/>
      <c r="V18" s="13"/>
      <c r="W18" s="21"/>
      <c r="X18" s="1270"/>
    </row>
    <row r="19" spans="2:24" s="29" customFormat="1" ht="12.95" customHeight="1" thickBot="1">
      <c r="B19" s="37"/>
      <c r="C19" s="38"/>
      <c r="D19" s="38"/>
      <c r="E19" s="38"/>
      <c r="F19" s="38"/>
      <c r="G19" s="38"/>
      <c r="H19" s="38"/>
      <c r="I19" s="14"/>
      <c r="J19" s="1272"/>
      <c r="K19" s="637"/>
      <c r="L19" s="34"/>
      <c r="M19" s="638"/>
      <c r="N19" s="639"/>
      <c r="O19" s="632"/>
      <c r="P19" s="53"/>
      <c r="Q19" s="42"/>
      <c r="R19" s="42"/>
      <c r="S19" s="13"/>
      <c r="T19" s="640"/>
      <c r="U19" s="634"/>
      <c r="V19" s="13"/>
      <c r="W19" s="21"/>
      <c r="X19" s="1271"/>
    </row>
    <row r="20" spans="2:24" s="22" customFormat="1" ht="23.25" customHeight="1" thickBot="1">
      <c r="B20" s="56"/>
      <c r="C20" s="34"/>
      <c r="D20" s="1380"/>
      <c r="E20" s="1380"/>
      <c r="F20" s="38"/>
      <c r="G20" s="38"/>
      <c r="H20" s="38"/>
      <c r="I20" s="14"/>
      <c r="J20" s="1829" t="s">
        <v>30</v>
      </c>
      <c r="K20" s="1829"/>
      <c r="L20" s="641" t="s">
        <v>16</v>
      </c>
      <c r="M20" s="1877">
        <v>1133844207</v>
      </c>
      <c r="N20" s="1878"/>
      <c r="O20" s="630"/>
      <c r="P20" s="53"/>
      <c r="Q20" s="34" t="s">
        <v>26</v>
      </c>
      <c r="R20" s="34"/>
      <c r="S20" s="10" t="s">
        <v>16</v>
      </c>
      <c r="T20" s="1856">
        <v>44839</v>
      </c>
      <c r="U20" s="1857"/>
      <c r="V20" s="13"/>
      <c r="W20" s="21"/>
      <c r="X20" s="1270"/>
    </row>
    <row r="21" spans="2:24" s="29" customFormat="1" ht="12.95" customHeight="1" thickBot="1">
      <c r="B21" s="37"/>
      <c r="C21" s="38"/>
      <c r="D21" s="38"/>
      <c r="E21" s="38"/>
      <c r="F21" s="38"/>
      <c r="G21" s="38"/>
      <c r="H21" s="38"/>
      <c r="I21" s="14"/>
      <c r="J21" s="54"/>
      <c r="K21" s="633"/>
      <c r="L21" s="42"/>
      <c r="M21" s="46"/>
      <c r="N21" s="47"/>
      <c r="O21" s="632"/>
      <c r="P21" s="53"/>
      <c r="Q21" s="42"/>
      <c r="R21" s="42"/>
      <c r="S21" s="13"/>
      <c r="T21" s="640"/>
      <c r="U21" s="634"/>
      <c r="V21" s="13"/>
      <c r="W21" s="21"/>
      <c r="X21" s="1271"/>
    </row>
    <row r="22" spans="2:24" s="22" customFormat="1" ht="25.5" customHeight="1" thickBot="1">
      <c r="B22" s="33" t="s">
        <v>28</v>
      </c>
      <c r="C22" s="34"/>
      <c r="D22" s="1879" t="s">
        <v>1094</v>
      </c>
      <c r="E22" s="1880"/>
      <c r="F22" s="1880"/>
      <c r="G22" s="1880"/>
      <c r="H22" s="1880"/>
      <c r="I22" s="1881"/>
      <c r="J22" s="1829" t="s">
        <v>36</v>
      </c>
      <c r="K22" s="1829"/>
      <c r="M22" s="1882">
        <v>0</v>
      </c>
      <c r="N22" s="1883"/>
      <c r="O22" s="57"/>
      <c r="P22" s="53"/>
      <c r="Q22" s="34" t="s">
        <v>31</v>
      </c>
      <c r="R22" s="34"/>
      <c r="S22" s="10" t="s">
        <v>16</v>
      </c>
      <c r="T22" s="1856">
        <v>44989</v>
      </c>
      <c r="U22" s="1857"/>
      <c r="V22" s="13"/>
      <c r="W22" s="21"/>
      <c r="X22" s="1270"/>
    </row>
    <row r="23" spans="2:24" s="22" customFormat="1" ht="24.75" customHeight="1" thickBot="1">
      <c r="B23" s="33"/>
      <c r="C23" s="34"/>
      <c r="D23" s="36"/>
      <c r="E23" s="36"/>
      <c r="F23" s="42"/>
      <c r="G23" s="42"/>
      <c r="H23" s="42"/>
      <c r="I23" s="14"/>
      <c r="O23" s="57"/>
      <c r="P23" s="53"/>
      <c r="V23" s="13"/>
      <c r="W23" s="21"/>
      <c r="X23" s="1270"/>
    </row>
    <row r="24" spans="2:24" s="22" customFormat="1" ht="16.5" thickBot="1">
      <c r="B24" s="33"/>
      <c r="C24" s="34"/>
      <c r="D24" s="1370"/>
      <c r="E24" s="1370"/>
      <c r="F24" s="1370"/>
      <c r="G24" s="1370"/>
      <c r="H24" s="1370"/>
      <c r="I24" s="1370"/>
      <c r="J24" s="1829" t="s">
        <v>270</v>
      </c>
      <c r="K24" s="1829"/>
      <c r="L24" s="641" t="s">
        <v>16</v>
      </c>
      <c r="M24" s="1875">
        <v>0</v>
      </c>
      <c r="N24" s="1876"/>
      <c r="O24" s="57"/>
      <c r="P24" s="53"/>
      <c r="Q24" s="34" t="s">
        <v>33</v>
      </c>
      <c r="R24" s="34"/>
      <c r="S24" s="10" t="s">
        <v>16</v>
      </c>
      <c r="T24" s="1832"/>
      <c r="U24" s="1833"/>
      <c r="V24" s="13"/>
      <c r="W24" s="21"/>
      <c r="X24" s="1270"/>
    </row>
    <row r="25" spans="2:24" s="22" customFormat="1" ht="18" customHeight="1" thickBot="1">
      <c r="B25" s="37"/>
      <c r="C25" s="38"/>
      <c r="D25" s="38"/>
      <c r="E25" s="42"/>
      <c r="F25" s="42"/>
      <c r="G25" s="42"/>
      <c r="H25" s="42"/>
      <c r="I25" s="14"/>
      <c r="J25" s="1829" t="s">
        <v>271</v>
      </c>
      <c r="K25" s="1829"/>
      <c r="L25" s="42"/>
      <c r="M25" s="1907">
        <v>0</v>
      </c>
      <c r="N25" s="1908"/>
      <c r="O25" s="57"/>
      <c r="P25" s="53"/>
      <c r="Q25" s="34" t="s">
        <v>41</v>
      </c>
      <c r="R25" s="34"/>
      <c r="S25" s="10" t="s">
        <v>16</v>
      </c>
      <c r="T25" s="1832"/>
      <c r="U25" s="1833"/>
      <c r="V25" s="13"/>
      <c r="W25" s="21"/>
      <c r="X25" s="1270"/>
    </row>
    <row r="26" spans="2:24" s="22" customFormat="1" ht="16.5" thickBot="1">
      <c r="B26" s="33"/>
      <c r="C26" s="34"/>
      <c r="D26" s="1382"/>
      <c r="E26" s="1383"/>
      <c r="F26" s="42"/>
      <c r="G26" s="42"/>
      <c r="H26" s="42"/>
      <c r="I26" s="14"/>
      <c r="J26" s="1829" t="s">
        <v>272</v>
      </c>
      <c r="K26" s="1829"/>
      <c r="L26" s="42"/>
      <c r="M26" s="1907">
        <v>0</v>
      </c>
      <c r="N26" s="1908"/>
      <c r="O26" s="57"/>
      <c r="P26" s="53"/>
      <c r="Q26" s="34" t="s">
        <v>273</v>
      </c>
      <c r="R26" s="34"/>
      <c r="S26" s="34" t="s">
        <v>16</v>
      </c>
      <c r="T26" s="1832"/>
      <c r="U26" s="1833"/>
      <c r="V26" s="13"/>
      <c r="W26" s="21"/>
      <c r="X26" s="1270"/>
    </row>
    <row r="27" spans="2:24" s="22" customFormat="1" ht="16.5" thickBot="1">
      <c r="B27" s="33"/>
      <c r="C27" s="34"/>
      <c r="D27" s="1273"/>
      <c r="E27" s="1274"/>
      <c r="F27" s="42"/>
      <c r="G27" s="42"/>
      <c r="H27" s="42"/>
      <c r="I27" s="14"/>
      <c r="J27" s="1829" t="s">
        <v>318</v>
      </c>
      <c r="K27" s="1829"/>
      <c r="L27" s="42"/>
      <c r="M27" s="1830">
        <v>0</v>
      </c>
      <c r="N27" s="1831"/>
      <c r="O27" s="57"/>
      <c r="P27" s="53"/>
      <c r="Q27" s="34" t="s">
        <v>320</v>
      </c>
      <c r="R27" s="34"/>
      <c r="S27" s="34"/>
      <c r="T27" s="1832"/>
      <c r="U27" s="1833"/>
      <c r="V27" s="13"/>
      <c r="W27" s="21"/>
      <c r="X27" s="1270"/>
    </row>
    <row r="28" spans="2:24" s="22" customFormat="1" ht="16.5" thickBot="1">
      <c r="B28" s="33"/>
      <c r="C28" s="34"/>
      <c r="D28" s="1273"/>
      <c r="E28" s="1274"/>
      <c r="F28" s="42"/>
      <c r="G28" s="42"/>
      <c r="H28" s="42"/>
      <c r="I28" s="14"/>
      <c r="J28" s="1275"/>
      <c r="K28" s="1275"/>
      <c r="L28" s="641"/>
      <c r="M28" s="66"/>
      <c r="N28" s="66"/>
      <c r="O28" s="57"/>
      <c r="P28" s="53"/>
      <c r="Q28" s="1276" t="s">
        <v>274</v>
      </c>
      <c r="R28" s="1276"/>
      <c r="S28" s="1277" t="s">
        <v>16</v>
      </c>
      <c r="T28" s="1854" t="s">
        <v>321</v>
      </c>
      <c r="U28" s="1855"/>
      <c r="V28" s="13"/>
      <c r="W28" s="21"/>
      <c r="X28" s="1270"/>
    </row>
    <row r="29" spans="2:24" s="22" customFormat="1" ht="16.5" thickBot="1">
      <c r="B29" s="33"/>
      <c r="C29" s="34"/>
      <c r="D29" s="1273"/>
      <c r="E29" s="1274"/>
      <c r="F29" s="42"/>
      <c r="G29" s="42"/>
      <c r="H29" s="42"/>
      <c r="I29" s="14"/>
      <c r="J29" s="1275"/>
      <c r="K29" s="1275"/>
      <c r="L29" s="641"/>
      <c r="M29" s="66"/>
      <c r="N29" s="66"/>
      <c r="O29" s="57"/>
      <c r="P29" s="53"/>
      <c r="Q29" s="1276"/>
      <c r="R29" s="1276"/>
      <c r="S29" s="1277"/>
      <c r="T29" s="1278"/>
      <c r="U29" s="1279"/>
      <c r="V29" s="13"/>
      <c r="W29" s="21"/>
      <c r="X29" s="1270"/>
    </row>
    <row r="30" spans="2:24" s="22" customFormat="1" ht="36.75" customHeight="1" thickBot="1">
      <c r="B30" s="33"/>
      <c r="C30" s="34"/>
      <c r="D30" s="1273"/>
      <c r="E30" s="1274"/>
      <c r="F30" s="42"/>
      <c r="G30" s="42"/>
      <c r="H30" s="42"/>
      <c r="I30" s="14"/>
      <c r="J30" s="1829" t="s">
        <v>45</v>
      </c>
      <c r="K30" s="1829"/>
      <c r="L30" s="641" t="s">
        <v>16</v>
      </c>
      <c r="M30" s="1852">
        <f>M20+M24+M25+M26+M27</f>
        <v>1133844207</v>
      </c>
      <c r="N30" s="1853"/>
      <c r="O30" s="57"/>
      <c r="P30" s="53"/>
      <c r="Q30" s="1276" t="s">
        <v>1093</v>
      </c>
      <c r="R30" s="1276"/>
      <c r="S30" s="1276" t="s">
        <v>16</v>
      </c>
      <c r="T30" s="1909" t="s">
        <v>322</v>
      </c>
      <c r="U30" s="1910"/>
      <c r="V30" s="13"/>
      <c r="W30" s="21"/>
      <c r="X30" s="1270"/>
    </row>
    <row r="31" spans="2:24" s="22" customFormat="1" ht="12.75" customHeight="1" thickBot="1">
      <c r="B31" s="63"/>
      <c r="C31" s="64"/>
      <c r="D31" s="64"/>
      <c r="E31" s="64"/>
      <c r="F31" s="42"/>
      <c r="G31" s="42"/>
      <c r="H31" s="42"/>
      <c r="I31" s="14"/>
      <c r="O31" s="57"/>
      <c r="P31" s="53"/>
      <c r="Q31" s="1276"/>
      <c r="R31" s="1276"/>
      <c r="S31" s="1276"/>
      <c r="T31" s="1280"/>
      <c r="U31" s="1280"/>
      <c r="V31" s="13"/>
      <c r="W31" s="21"/>
      <c r="X31" s="1270"/>
    </row>
    <row r="32" spans="2:24" s="22" customFormat="1" ht="23.25" customHeight="1" thickBot="1">
      <c r="B32" s="63"/>
      <c r="C32" s="64"/>
      <c r="D32" s="64"/>
      <c r="E32" s="64"/>
      <c r="F32" s="42"/>
      <c r="G32" s="42"/>
      <c r="H32" s="42"/>
      <c r="I32" s="14"/>
      <c r="O32" s="57"/>
      <c r="P32" s="53"/>
      <c r="Q32" s="1276" t="s">
        <v>276</v>
      </c>
      <c r="R32" s="1276"/>
      <c r="S32" s="1277" t="s">
        <v>16</v>
      </c>
      <c r="T32" s="1854"/>
      <c r="U32" s="1855"/>
      <c r="V32" s="13"/>
      <c r="W32" s="21"/>
      <c r="X32" s="1270"/>
    </row>
    <row r="33" spans="2:26" s="22" customFormat="1" ht="10.5" customHeight="1" thickBot="1">
      <c r="B33" s="56"/>
      <c r="C33" s="64"/>
      <c r="D33" s="1380"/>
      <c r="E33" s="1380"/>
      <c r="F33" s="42"/>
      <c r="G33" s="42"/>
      <c r="H33" s="42"/>
      <c r="I33" s="14"/>
      <c r="O33" s="57"/>
      <c r="P33" s="53"/>
      <c r="Q33" s="1276"/>
      <c r="R33" s="1276"/>
      <c r="S33" s="1277"/>
      <c r="T33" s="1278"/>
      <c r="U33" s="1279"/>
      <c r="V33" s="13"/>
      <c r="W33" s="21"/>
      <c r="X33" s="1270"/>
    </row>
    <row r="34" spans="2:26" s="22" customFormat="1" ht="18" customHeight="1" thickBot="1">
      <c r="B34" s="33"/>
      <c r="C34" s="34"/>
      <c r="D34" s="36"/>
      <c r="E34" s="36"/>
      <c r="F34" s="42"/>
      <c r="G34" s="42"/>
      <c r="H34" s="42"/>
      <c r="I34" s="14"/>
      <c r="O34" s="57"/>
      <c r="P34" s="53"/>
      <c r="Q34" s="1276" t="s">
        <v>275</v>
      </c>
      <c r="R34" s="1276"/>
      <c r="S34" s="1276" t="s">
        <v>16</v>
      </c>
      <c r="T34" s="1847"/>
      <c r="U34" s="1848"/>
      <c r="V34" s="13"/>
      <c r="W34" s="21"/>
      <c r="X34" s="1270"/>
    </row>
    <row r="35" spans="2:26" s="22" customFormat="1" ht="18" customHeight="1" thickBot="1">
      <c r="B35" s="33"/>
      <c r="C35" s="34"/>
      <c r="D35" s="36"/>
      <c r="E35" s="36"/>
      <c r="F35" s="42"/>
      <c r="G35" s="42"/>
      <c r="H35" s="42"/>
      <c r="I35" s="14"/>
      <c r="J35" s="1275"/>
      <c r="K35" s="1275"/>
      <c r="L35" s="641"/>
      <c r="M35" s="1281"/>
      <c r="N35" s="1281"/>
      <c r="O35" s="57"/>
      <c r="P35" s="53"/>
      <c r="Q35" s="1276"/>
      <c r="R35" s="1276"/>
      <c r="S35" s="1276"/>
      <c r="T35" s="1280"/>
      <c r="U35" s="1280"/>
      <c r="V35" s="13"/>
      <c r="W35" s="21"/>
      <c r="X35" s="1270"/>
    </row>
    <row r="36" spans="2:26" s="22" customFormat="1" ht="30.75" customHeight="1" thickBot="1">
      <c r="B36" s="33"/>
      <c r="C36" s="34"/>
      <c r="D36" s="36"/>
      <c r="E36" s="36"/>
      <c r="F36" s="42"/>
      <c r="G36" s="42"/>
      <c r="H36" s="42"/>
      <c r="I36" s="14"/>
      <c r="J36" s="1849" t="s">
        <v>59</v>
      </c>
      <c r="K36" s="1850"/>
      <c r="L36" s="1851"/>
      <c r="M36" s="1852">
        <f>IFERROR(TRUNC(O441,0),0)</f>
        <v>212006634</v>
      </c>
      <c r="N36" s="1853"/>
      <c r="O36" s="57"/>
      <c r="P36" s="53"/>
      <c r="Q36" s="1276" t="s">
        <v>44</v>
      </c>
      <c r="R36" s="1276"/>
      <c r="S36" s="1277" t="s">
        <v>16</v>
      </c>
      <c r="T36" s="1854" t="s">
        <v>350</v>
      </c>
      <c r="U36" s="1855"/>
      <c r="V36" s="13"/>
      <c r="W36" s="21"/>
      <c r="X36" s="1270"/>
    </row>
    <row r="37" spans="2:26" s="22" customFormat="1" ht="6.75" customHeight="1" thickBot="1">
      <c r="B37" s="33"/>
      <c r="C37" s="34"/>
      <c r="D37" s="36"/>
      <c r="E37" s="36"/>
      <c r="F37" s="42"/>
      <c r="G37" s="42"/>
      <c r="H37" s="42"/>
      <c r="I37" s="14"/>
      <c r="J37" s="1275"/>
      <c r="K37" s="1275"/>
      <c r="L37" s="1282"/>
      <c r="M37" s="1283"/>
      <c r="N37" s="1283"/>
      <c r="O37" s="57"/>
      <c r="P37" s="53"/>
      <c r="Q37" s="1279"/>
      <c r="R37" s="1279"/>
      <c r="S37" s="1279"/>
      <c r="T37" s="1284"/>
      <c r="U37" s="1278"/>
      <c r="V37" s="13"/>
      <c r="W37" s="21"/>
      <c r="X37" s="1270"/>
    </row>
    <row r="38" spans="2:26" s="22" customFormat="1" ht="21.75" customHeight="1" thickBot="1">
      <c r="B38" s="1391"/>
      <c r="C38" s="1392"/>
      <c r="D38" s="1392"/>
      <c r="E38" s="1392"/>
      <c r="F38" s="1392"/>
      <c r="G38" s="1392"/>
      <c r="H38" s="1392"/>
      <c r="I38" s="1392"/>
      <c r="J38" s="1392"/>
      <c r="K38" s="1392"/>
      <c r="L38" s="69"/>
      <c r="M38" s="70"/>
      <c r="N38" s="71"/>
      <c r="O38" s="72"/>
      <c r="P38" s="73"/>
      <c r="Q38" s="1276" t="s">
        <v>46</v>
      </c>
      <c r="R38" s="1276"/>
      <c r="S38" s="1277" t="s">
        <v>16</v>
      </c>
      <c r="T38" s="1856">
        <v>45019</v>
      </c>
      <c r="U38" s="1857"/>
      <c r="V38" s="78"/>
      <c r="W38" s="79"/>
      <c r="X38" s="1270"/>
    </row>
    <row r="39" spans="2:26" s="22" customFormat="1" ht="22.5" customHeight="1">
      <c r="B39" s="1239"/>
      <c r="C39" s="1285"/>
      <c r="D39" s="1285"/>
      <c r="E39" s="1285"/>
      <c r="F39" s="1285"/>
      <c r="G39" s="1285"/>
      <c r="H39" s="1285"/>
      <c r="I39" s="1285"/>
      <c r="J39" s="1834" t="s">
        <v>1155</v>
      </c>
      <c r="K39" s="1835"/>
      <c r="L39" s="1835"/>
      <c r="M39" s="1835"/>
      <c r="N39" s="1835"/>
      <c r="O39" s="1835"/>
      <c r="P39" s="1835"/>
      <c r="Q39" s="1836"/>
      <c r="R39" s="1276"/>
      <c r="S39" s="1277"/>
      <c r="T39" s="1286"/>
      <c r="U39" s="1286"/>
      <c r="V39" s="78"/>
      <c r="W39" s="79"/>
      <c r="X39" s="1270"/>
    </row>
    <row r="40" spans="2:26" s="22" customFormat="1" ht="22.5" customHeight="1" thickBot="1">
      <c r="B40" s="426"/>
      <c r="C40" s="537"/>
      <c r="D40" s="537"/>
      <c r="E40" s="1840"/>
      <c r="F40" s="1840"/>
      <c r="G40" s="81"/>
      <c r="H40" s="537"/>
      <c r="I40" s="537"/>
      <c r="J40" s="1837"/>
      <c r="K40" s="1838"/>
      <c r="L40" s="1838"/>
      <c r="M40" s="1838"/>
      <c r="N40" s="1838"/>
      <c r="O40" s="1838"/>
      <c r="P40" s="1838"/>
      <c r="Q40" s="1839"/>
      <c r="W40" s="79"/>
      <c r="X40" s="1270"/>
    </row>
    <row r="41" spans="2:26" s="22" customFormat="1" ht="15" customHeight="1">
      <c r="B41" s="642"/>
      <c r="C41" s="1287"/>
      <c r="D41" s="1288"/>
      <c r="E41" s="538"/>
      <c r="F41" s="643"/>
      <c r="G41" s="643"/>
      <c r="H41" s="1289"/>
      <c r="I41" s="538"/>
      <c r="J41" s="538"/>
      <c r="K41" s="644"/>
      <c r="L41" s="1290"/>
      <c r="M41" s="1290"/>
      <c r="N41" s="1290"/>
      <c r="W41" s="79"/>
      <c r="X41" s="1270"/>
    </row>
    <row r="42" spans="2:26" ht="12.75">
      <c r="B42" s="149"/>
      <c r="C42" s="645"/>
      <c r="D42" s="645"/>
      <c r="E42" s="645"/>
      <c r="F42" s="645"/>
      <c r="G42" s="645"/>
      <c r="H42" s="645"/>
      <c r="I42" s="646"/>
      <c r="J42" s="647"/>
      <c r="K42" s="648"/>
      <c r="L42" s="645"/>
      <c r="M42" s="645"/>
      <c r="N42" s="649"/>
      <c r="O42" s="650"/>
      <c r="P42" s="645"/>
      <c r="Q42" s="645"/>
      <c r="R42" s="645"/>
      <c r="S42" s="645"/>
      <c r="T42" s="645"/>
      <c r="U42" s="650"/>
      <c r="V42" s="645"/>
      <c r="W42" s="651"/>
      <c r="X42" s="1265"/>
    </row>
    <row r="43" spans="2:26" ht="3.6" customHeight="1">
      <c r="B43" s="132"/>
      <c r="C43" s="73"/>
      <c r="D43" s="73"/>
      <c r="E43" s="73"/>
      <c r="F43" s="73"/>
      <c r="G43" s="73"/>
      <c r="H43" s="73"/>
      <c r="I43" s="133"/>
      <c r="J43" s="167"/>
      <c r="K43" s="135"/>
      <c r="L43" s="73"/>
      <c r="M43" s="73"/>
      <c r="N43" s="136"/>
      <c r="O43" s="135"/>
      <c r="P43" s="73"/>
      <c r="Q43" s="73"/>
      <c r="R43" s="73"/>
      <c r="S43" s="73"/>
      <c r="T43" s="73"/>
      <c r="U43" s="135"/>
      <c r="V43" s="73"/>
      <c r="W43" s="73"/>
      <c r="X43" s="1265"/>
    </row>
    <row r="44" spans="2:26" s="542" customFormat="1" ht="42" customHeight="1">
      <c r="B44" s="1841" t="s">
        <v>82</v>
      </c>
      <c r="C44" s="1842"/>
      <c r="D44" s="1842"/>
      <c r="E44" s="1842"/>
      <c r="F44" s="1842"/>
      <c r="G44" s="1842"/>
      <c r="H44" s="1842"/>
      <c r="I44" s="1842"/>
      <c r="J44" s="1842"/>
      <c r="K44" s="1842"/>
      <c r="L44" s="1843"/>
      <c r="M44" s="540"/>
      <c r="N44" s="1844" t="s">
        <v>83</v>
      </c>
      <c r="O44" s="1845"/>
      <c r="P44" s="1845"/>
      <c r="Q44" s="1845"/>
      <c r="R44" s="1845"/>
      <c r="S44" s="1845"/>
      <c r="T44" s="1845"/>
      <c r="U44" s="1845"/>
      <c r="V44" s="1845"/>
      <c r="W44" s="1846"/>
      <c r="X44" s="1291"/>
    </row>
    <row r="45" spans="2:26" s="542" customFormat="1" ht="3" customHeight="1" thickBot="1">
      <c r="B45" s="1292"/>
      <c r="C45" s="1293"/>
      <c r="D45" s="1293"/>
      <c r="E45" s="1293"/>
      <c r="F45" s="1293"/>
      <c r="G45" s="1293"/>
      <c r="H45" s="1293"/>
      <c r="I45" s="1294"/>
      <c r="J45" s="1295"/>
      <c r="K45" s="1296"/>
      <c r="L45" s="1293"/>
      <c r="M45" s="1293"/>
      <c r="N45" s="1297"/>
      <c r="O45" s="1296"/>
      <c r="P45" s="1293"/>
      <c r="Q45" s="1293"/>
      <c r="R45" s="1293"/>
      <c r="S45" s="1293"/>
      <c r="T45" s="1293"/>
      <c r="U45" s="1296"/>
      <c r="V45" s="1293"/>
      <c r="W45" s="1293"/>
      <c r="X45" s="1291"/>
    </row>
    <row r="46" spans="2:26" s="542" customFormat="1" ht="29.25" customHeight="1">
      <c r="B46" s="1298">
        <v>1</v>
      </c>
      <c r="C46" s="1795" t="s">
        <v>323</v>
      </c>
      <c r="D46" s="1796"/>
      <c r="E46" s="1796"/>
      <c r="F46" s="1796"/>
      <c r="G46" s="1796"/>
      <c r="H46" s="1796"/>
      <c r="I46" s="1796"/>
      <c r="J46" s="1796"/>
      <c r="K46" s="1796"/>
      <c r="L46" s="1797"/>
      <c r="M46" s="1299"/>
      <c r="N46" s="1733" t="s">
        <v>228</v>
      </c>
      <c r="O46" s="1734"/>
      <c r="P46" s="1299"/>
      <c r="Q46" s="1735" t="s">
        <v>229</v>
      </c>
      <c r="R46" s="1736"/>
      <c r="S46" s="761"/>
      <c r="T46" s="1735" t="s">
        <v>230</v>
      </c>
      <c r="U46" s="1737"/>
      <c r="V46" s="1737"/>
      <c r="W46" s="1736"/>
      <c r="X46" s="1300"/>
      <c r="Y46" s="547"/>
      <c r="Z46" s="547"/>
    </row>
    <row r="47" spans="2:26" s="542" customFormat="1" ht="29.25" customHeight="1">
      <c r="B47" s="548"/>
      <c r="C47" s="1708" t="s">
        <v>277</v>
      </c>
      <c r="D47" s="1709"/>
      <c r="E47" s="1709"/>
      <c r="F47" s="1709"/>
      <c r="G47" s="1709"/>
      <c r="H47" s="1710"/>
      <c r="I47" s="549"/>
      <c r="J47" s="553"/>
      <c r="K47" s="708"/>
      <c r="L47" s="707"/>
      <c r="M47" s="1299"/>
      <c r="N47" s="551" t="s">
        <v>90</v>
      </c>
      <c r="O47" s="552" t="s">
        <v>89</v>
      </c>
      <c r="P47" s="1301"/>
      <c r="Q47" s="551" t="s">
        <v>90</v>
      </c>
      <c r="R47" s="551" t="s">
        <v>89</v>
      </c>
      <c r="S47" s="1301"/>
      <c r="T47" s="551" t="s">
        <v>90</v>
      </c>
      <c r="U47" s="552" t="s">
        <v>91</v>
      </c>
      <c r="V47" s="545" t="s">
        <v>92</v>
      </c>
      <c r="W47" s="544"/>
      <c r="X47" s="1300"/>
      <c r="Y47" s="547"/>
      <c r="Z47" s="547"/>
    </row>
    <row r="48" spans="2:26" s="542" customFormat="1" ht="24" customHeight="1">
      <c r="B48" s="1245">
        <v>1</v>
      </c>
      <c r="C48" s="1798" t="s">
        <v>157</v>
      </c>
      <c r="D48" s="1799"/>
      <c r="E48" s="1799"/>
      <c r="F48" s="1799"/>
      <c r="G48" s="1799"/>
      <c r="H48" s="1800"/>
      <c r="I48" s="709" t="s">
        <v>102</v>
      </c>
      <c r="J48" s="710">
        <v>70</v>
      </c>
      <c r="K48" s="1219">
        <f>26865/1.19</f>
        <v>22575.63025210084</v>
      </c>
      <c r="L48" s="712">
        <f>J48*K48</f>
        <v>1580294.1176470588</v>
      </c>
      <c r="M48" s="1301"/>
      <c r="N48" s="555">
        <f>J48</f>
        <v>70</v>
      </c>
      <c r="O48" s="556">
        <f>N48*K48</f>
        <v>1580294.1176470588</v>
      </c>
      <c r="P48" s="1301"/>
      <c r="Q48" s="557"/>
      <c r="R48" s="558"/>
      <c r="S48" s="1301"/>
      <c r="T48" s="559">
        <f>Q48+N48</f>
        <v>70</v>
      </c>
      <c r="U48" s="560">
        <f>T48*K48</f>
        <v>1580294.1176470588</v>
      </c>
      <c r="V48" s="1235"/>
      <c r="W48" s="1236"/>
      <c r="X48" s="1291"/>
    </row>
    <row r="49" spans="2:27" s="542" customFormat="1" ht="27" customHeight="1">
      <c r="B49" s="1245">
        <v>2</v>
      </c>
      <c r="C49" s="1798" t="s">
        <v>1144</v>
      </c>
      <c r="D49" s="1799"/>
      <c r="E49" s="1799"/>
      <c r="F49" s="1799"/>
      <c r="G49" s="1799"/>
      <c r="H49" s="1800"/>
      <c r="I49" s="1211" t="s">
        <v>102</v>
      </c>
      <c r="J49" s="1212">
        <v>70</v>
      </c>
      <c r="K49" s="1219">
        <f>20653/1.19</f>
        <v>17355.462184873952</v>
      </c>
      <c r="L49" s="712">
        <f t="shared" ref="L49:L52" si="0">J49*K49</f>
        <v>1214882.3529411766</v>
      </c>
      <c r="M49" s="1301"/>
      <c r="N49" s="555">
        <f>J49</f>
        <v>70</v>
      </c>
      <c r="O49" s="556">
        <f>N49*K49</f>
        <v>1214882.3529411766</v>
      </c>
      <c r="P49" s="1301"/>
      <c r="Q49" s="557"/>
      <c r="R49" s="558"/>
      <c r="S49" s="1301"/>
      <c r="T49" s="559">
        <f>Q49+N49</f>
        <v>70</v>
      </c>
      <c r="U49" s="560">
        <f>T49*K49</f>
        <v>1214882.3529411766</v>
      </c>
      <c r="V49" s="1235"/>
      <c r="W49" s="1236"/>
      <c r="X49" s="1291"/>
    </row>
    <row r="50" spans="2:27" s="542" customFormat="1" ht="27" customHeight="1">
      <c r="B50" s="1245">
        <v>3</v>
      </c>
      <c r="C50" s="1798" t="s">
        <v>1145</v>
      </c>
      <c r="D50" s="1799"/>
      <c r="E50" s="1799"/>
      <c r="F50" s="1799"/>
      <c r="G50" s="1799"/>
      <c r="H50" s="1800"/>
      <c r="I50" s="1211" t="s">
        <v>102</v>
      </c>
      <c r="J50" s="710">
        <v>70</v>
      </c>
      <c r="K50" s="1219">
        <f>8683/1.19</f>
        <v>7296.6386554621849</v>
      </c>
      <c r="L50" s="712">
        <f t="shared" si="0"/>
        <v>510764.70588235295</v>
      </c>
      <c r="M50" s="1301"/>
      <c r="N50" s="555"/>
      <c r="O50" s="556">
        <f t="shared" ref="O50:O52" si="1">N50*K50</f>
        <v>0</v>
      </c>
      <c r="P50" s="1301"/>
      <c r="Q50" s="557"/>
      <c r="R50" s="558"/>
      <c r="S50" s="1301"/>
      <c r="T50" s="559"/>
      <c r="U50" s="560"/>
      <c r="V50" s="1235"/>
      <c r="W50" s="1236"/>
      <c r="X50" s="1291"/>
    </row>
    <row r="51" spans="2:27" s="542" customFormat="1" ht="27" customHeight="1">
      <c r="B51" s="1218">
        <v>4</v>
      </c>
      <c r="C51" s="1798" t="s">
        <v>1146</v>
      </c>
      <c r="D51" s="1799"/>
      <c r="E51" s="1799"/>
      <c r="F51" s="1799"/>
      <c r="G51" s="1799"/>
      <c r="H51" s="1800"/>
      <c r="I51" s="1211" t="s">
        <v>102</v>
      </c>
      <c r="J51" s="710">
        <v>70</v>
      </c>
      <c r="K51" s="1220">
        <f>2264/1.19</f>
        <v>1902.5210084033615</v>
      </c>
      <c r="L51" s="712">
        <f t="shared" si="0"/>
        <v>133176.4705882353</v>
      </c>
      <c r="M51" s="1301"/>
      <c r="N51" s="555">
        <v>70</v>
      </c>
      <c r="O51" s="556">
        <f t="shared" si="1"/>
        <v>133176.4705882353</v>
      </c>
      <c r="P51" s="1301"/>
      <c r="Q51" s="557"/>
      <c r="R51" s="558"/>
      <c r="S51" s="1301"/>
      <c r="T51" s="559"/>
      <c r="U51" s="560"/>
      <c r="V51" s="1235"/>
      <c r="W51" s="1236"/>
      <c r="X51" s="1291"/>
    </row>
    <row r="52" spans="2:27" s="542" customFormat="1" ht="27" customHeight="1">
      <c r="B52" s="1218">
        <v>5</v>
      </c>
      <c r="C52" s="1798" t="s">
        <v>1147</v>
      </c>
      <c r="D52" s="1799"/>
      <c r="E52" s="1799"/>
      <c r="F52" s="1799"/>
      <c r="G52" s="1799"/>
      <c r="H52" s="1800"/>
      <c r="I52" s="709" t="s">
        <v>102</v>
      </c>
      <c r="J52" s="710">
        <v>70</v>
      </c>
      <c r="K52" s="1220">
        <f>3967/1.19</f>
        <v>3333.6134453781515</v>
      </c>
      <c r="L52" s="712">
        <f t="shared" si="0"/>
        <v>233352.9411764706</v>
      </c>
      <c r="M52" s="1301"/>
      <c r="N52" s="555"/>
      <c r="O52" s="556">
        <f t="shared" si="1"/>
        <v>0</v>
      </c>
      <c r="P52" s="1301"/>
      <c r="Q52" s="557"/>
      <c r="R52" s="558"/>
      <c r="S52" s="1301"/>
      <c r="T52" s="559"/>
      <c r="U52" s="560"/>
      <c r="V52" s="1235"/>
      <c r="W52" s="1236"/>
      <c r="X52" s="1291"/>
    </row>
    <row r="53" spans="2:27" s="563" customFormat="1" ht="35.25" customHeight="1" thickBot="1">
      <c r="B53" s="1213"/>
      <c r="C53" s="1826" t="s">
        <v>383</v>
      </c>
      <c r="D53" s="1827"/>
      <c r="E53" s="1827"/>
      <c r="F53" s="1827"/>
      <c r="G53" s="1827"/>
      <c r="H53" s="1828"/>
      <c r="I53" s="1214"/>
      <c r="J53" s="1215"/>
      <c r="K53" s="1216"/>
      <c r="L53" s="1217">
        <f>ROUND(SUM(L48:L52),0)</f>
        <v>3672471</v>
      </c>
      <c r="M53" s="1302"/>
      <c r="N53" s="715"/>
      <c r="O53" s="1180">
        <f>SUM(O48:O52)</f>
        <v>2928352.9411764704</v>
      </c>
      <c r="P53" s="1302"/>
      <c r="Q53" s="557"/>
      <c r="R53" s="558"/>
      <c r="S53" s="1302"/>
      <c r="T53" s="715">
        <f>+N53+Q53</f>
        <v>0</v>
      </c>
      <c r="U53" s="1181">
        <f>SUM(U48:U49)</f>
        <v>2795176.4705882352</v>
      </c>
      <c r="V53" s="1728">
        <f>IF(L53=0,0)+IF(L53&gt;0,U53/L53)</f>
        <v>0.76111600897276932</v>
      </c>
      <c r="W53" s="1729"/>
      <c r="X53" s="1303"/>
      <c r="Y53" s="563">
        <f>+R53+O53</f>
        <v>2928352.9411764704</v>
      </c>
      <c r="Z53" s="563">
        <f>+U53-Y53</f>
        <v>-133176.47058823518</v>
      </c>
    </row>
    <row r="54" spans="2:27" s="542" customFormat="1" ht="13.15" customHeight="1">
      <c r="B54" s="1304"/>
      <c r="C54" s="1305"/>
      <c r="D54" s="1305"/>
      <c r="E54" s="1305"/>
      <c r="F54" s="1305"/>
      <c r="G54" s="1305"/>
      <c r="H54" s="1305"/>
      <c r="I54" s="1306"/>
      <c r="J54" s="1307"/>
      <c r="K54" s="564"/>
      <c r="L54" s="1301"/>
      <c r="M54" s="1301"/>
      <c r="N54" s="1308"/>
      <c r="O54" s="1309"/>
      <c r="P54" s="1301"/>
      <c r="Q54" s="1301"/>
      <c r="R54" s="1301"/>
      <c r="S54" s="1301"/>
      <c r="T54" s="1301"/>
      <c r="U54" s="1310"/>
      <c r="V54" s="1301"/>
      <c r="W54" s="1301"/>
      <c r="X54" s="1291"/>
    </row>
    <row r="55" spans="2:27" s="542" customFormat="1" ht="25.5" customHeight="1">
      <c r="B55" s="548"/>
      <c r="C55" s="1708" t="s">
        <v>96</v>
      </c>
      <c r="D55" s="1709"/>
      <c r="E55" s="1709"/>
      <c r="F55" s="1709"/>
      <c r="G55" s="1709"/>
      <c r="H55" s="1710"/>
      <c r="I55" s="549"/>
      <c r="J55" s="553"/>
      <c r="K55" s="550"/>
      <c r="L55" s="554"/>
      <c r="M55" s="1301"/>
      <c r="N55" s="1308"/>
      <c r="O55" s="1309"/>
      <c r="P55" s="1301"/>
      <c r="Q55" s="1301"/>
      <c r="R55" s="1301"/>
      <c r="S55" s="1301"/>
      <c r="T55" s="1301"/>
      <c r="U55" s="1310"/>
      <c r="V55" s="1301"/>
      <c r="W55" s="1301"/>
      <c r="X55" s="1291"/>
    </row>
    <row r="56" spans="2:27" s="542" customFormat="1" ht="18" customHeight="1">
      <c r="B56" s="735">
        <v>1</v>
      </c>
      <c r="C56" s="1820" t="s">
        <v>97</v>
      </c>
      <c r="D56" s="1821"/>
      <c r="E56" s="1821"/>
      <c r="F56" s="1821"/>
      <c r="G56" s="1821"/>
      <c r="H56" s="1822"/>
      <c r="I56" s="736" t="s">
        <v>95</v>
      </c>
      <c r="J56" s="736" t="s">
        <v>87</v>
      </c>
      <c r="K56" s="737" t="s">
        <v>448</v>
      </c>
      <c r="L56" s="727" t="s">
        <v>449</v>
      </c>
      <c r="M56" s="1299"/>
      <c r="N56" s="738" t="s">
        <v>90</v>
      </c>
      <c r="O56" s="739" t="s">
        <v>89</v>
      </c>
      <c r="P56" s="1299"/>
      <c r="Q56" s="738" t="s">
        <v>90</v>
      </c>
      <c r="R56" s="738" t="s">
        <v>89</v>
      </c>
      <c r="S56" s="540"/>
      <c r="T56" s="740" t="s">
        <v>90</v>
      </c>
      <c r="U56" s="729" t="s">
        <v>91</v>
      </c>
      <c r="V56" s="741" t="s">
        <v>92</v>
      </c>
      <c r="W56" s="742"/>
      <c r="X56" s="1291"/>
    </row>
    <row r="57" spans="2:27" s="542" customFormat="1" ht="13.9" customHeight="1">
      <c r="B57" s="235" t="s">
        <v>348</v>
      </c>
      <c r="C57" s="1823" t="s">
        <v>399</v>
      </c>
      <c r="D57" s="1824"/>
      <c r="E57" s="1824" t="s">
        <v>324</v>
      </c>
      <c r="F57" s="1824"/>
      <c r="G57" s="1824" t="s">
        <v>324</v>
      </c>
      <c r="H57" s="1825"/>
      <c r="I57" s="235" t="s">
        <v>102</v>
      </c>
      <c r="J57" s="652">
        <v>70</v>
      </c>
      <c r="K57" s="653">
        <v>10102</v>
      </c>
      <c r="L57" s="565">
        <f t="shared" ref="L57:L99" si="2">K57*J57</f>
        <v>707140</v>
      </c>
      <c r="M57" s="1299"/>
      <c r="N57" s="743">
        <f>J57</f>
        <v>70</v>
      </c>
      <c r="O57" s="560">
        <f t="shared" ref="O57:O99" si="3">+ROUND((ROUNDDOWN(N57,2))*K57,2)</f>
        <v>707140</v>
      </c>
      <c r="P57" s="1299"/>
      <c r="Q57" s="557"/>
      <c r="R57" s="558">
        <f t="shared" ref="R57:R100" si="4">+ROUND(Q57*K57,2)</f>
        <v>0</v>
      </c>
      <c r="S57" s="566"/>
      <c r="T57" s="559">
        <f>+N57+Q57</f>
        <v>70</v>
      </c>
      <c r="U57" s="560">
        <f>+ROUND((ROUNDDOWN(T57,2))*K57,2)</f>
        <v>707140</v>
      </c>
      <c r="V57" s="1728">
        <f>IF(L57=0,0)+IF(L57&gt;0,U57/L57)</f>
        <v>1</v>
      </c>
      <c r="W57" s="1729"/>
      <c r="X57" s="1291"/>
    </row>
    <row r="58" spans="2:27" s="542" customFormat="1" ht="13.9" customHeight="1">
      <c r="B58" s="702" t="s">
        <v>349</v>
      </c>
      <c r="C58" s="1823" t="s">
        <v>325</v>
      </c>
      <c r="D58" s="1824"/>
      <c r="E58" s="1824" t="s">
        <v>325</v>
      </c>
      <c r="F58" s="1824"/>
      <c r="G58" s="1824" t="s">
        <v>325</v>
      </c>
      <c r="H58" s="1825"/>
      <c r="I58" s="604"/>
      <c r="J58" s="703">
        <v>70</v>
      </c>
      <c r="K58" s="744">
        <v>2816</v>
      </c>
      <c r="L58" s="565">
        <f t="shared" si="2"/>
        <v>197120</v>
      </c>
      <c r="M58" s="1311"/>
      <c r="N58" s="743">
        <f t="shared" ref="N58:N69" si="5">J58</f>
        <v>70</v>
      </c>
      <c r="O58" s="561">
        <f t="shared" si="3"/>
        <v>197120</v>
      </c>
      <c r="P58" s="1311"/>
      <c r="Q58" s="745"/>
      <c r="R58" s="558">
        <f t="shared" si="4"/>
        <v>0</v>
      </c>
      <c r="S58" s="746"/>
      <c r="T58" s="747">
        <f t="shared" ref="T58:T100" si="6">+N58+Q58</f>
        <v>70</v>
      </c>
      <c r="U58" s="560">
        <f t="shared" ref="U58:U99" si="7">+ROUND((ROUNDDOWN(T58,2))*K58,2)</f>
        <v>197120</v>
      </c>
      <c r="V58" s="1728">
        <f t="shared" ref="V58:V100" si="8">IF(L58=0,0)+IF(L58&gt;0,U58/L58)</f>
        <v>1</v>
      </c>
      <c r="W58" s="1729"/>
      <c r="X58" s="1291"/>
    </row>
    <row r="59" spans="2:27" s="542" customFormat="1" ht="13.9" customHeight="1">
      <c r="B59" s="235" t="s">
        <v>123</v>
      </c>
      <c r="C59" s="1813" t="s">
        <v>124</v>
      </c>
      <c r="D59" s="1814"/>
      <c r="E59" s="1814" t="s">
        <v>326</v>
      </c>
      <c r="F59" s="1814"/>
      <c r="G59" s="1814" t="s">
        <v>326</v>
      </c>
      <c r="H59" s="1815"/>
      <c r="I59" s="235" t="s">
        <v>107</v>
      </c>
      <c r="J59" s="652">
        <v>15.56</v>
      </c>
      <c r="K59" s="653">
        <v>48450</v>
      </c>
      <c r="L59" s="565">
        <f t="shared" si="2"/>
        <v>753882</v>
      </c>
      <c r="M59" s="1299"/>
      <c r="N59" s="743">
        <f t="shared" si="5"/>
        <v>15.56</v>
      </c>
      <c r="O59" s="560">
        <f t="shared" si="3"/>
        <v>753882</v>
      </c>
      <c r="P59" s="1299"/>
      <c r="Q59" s="557"/>
      <c r="R59" s="558">
        <f t="shared" si="4"/>
        <v>0</v>
      </c>
      <c r="S59" s="566"/>
      <c r="T59" s="559">
        <f t="shared" si="6"/>
        <v>15.56</v>
      </c>
      <c r="U59" s="560">
        <f t="shared" si="7"/>
        <v>753882</v>
      </c>
      <c r="V59" s="1728">
        <f t="shared" si="8"/>
        <v>1</v>
      </c>
      <c r="W59" s="1729"/>
      <c r="X59" s="1291"/>
    </row>
    <row r="60" spans="2:27" s="542" customFormat="1" ht="33.75" customHeight="1">
      <c r="B60" s="235" t="s">
        <v>168</v>
      </c>
      <c r="C60" s="1813" t="s">
        <v>169</v>
      </c>
      <c r="D60" s="1814"/>
      <c r="E60" s="1814" t="s">
        <v>327</v>
      </c>
      <c r="F60" s="1814"/>
      <c r="G60" s="1814" t="s">
        <v>327</v>
      </c>
      <c r="H60" s="1815"/>
      <c r="I60" s="235" t="s">
        <v>102</v>
      </c>
      <c r="J60" s="1221">
        <v>14.26</v>
      </c>
      <c r="K60" s="1310">
        <v>11600</v>
      </c>
      <c r="L60" s="565">
        <f t="shared" si="2"/>
        <v>165416</v>
      </c>
      <c r="M60" s="1301"/>
      <c r="N60" s="743">
        <f t="shared" si="5"/>
        <v>14.26</v>
      </c>
      <c r="O60" s="560">
        <f t="shared" si="3"/>
        <v>165416</v>
      </c>
      <c r="P60" s="1301"/>
      <c r="Q60" s="557"/>
      <c r="R60" s="558">
        <f t="shared" si="4"/>
        <v>0</v>
      </c>
      <c r="S60" s="1301"/>
      <c r="T60" s="559">
        <f t="shared" si="6"/>
        <v>14.26</v>
      </c>
      <c r="U60" s="560">
        <f t="shared" si="7"/>
        <v>165416</v>
      </c>
      <c r="V60" s="1728">
        <f t="shared" si="8"/>
        <v>1</v>
      </c>
      <c r="W60" s="1729"/>
      <c r="X60" s="1291"/>
    </row>
    <row r="61" spans="2:27" s="563" customFormat="1" ht="21.75" customHeight="1">
      <c r="B61" s="748">
        <v>2</v>
      </c>
      <c r="C61" s="1753" t="s">
        <v>120</v>
      </c>
      <c r="D61" s="1754"/>
      <c r="E61" s="1754"/>
      <c r="F61" s="1754"/>
      <c r="G61" s="1754"/>
      <c r="H61" s="1816"/>
      <c r="I61" s="749"/>
      <c r="J61" s="749">
        <v>0</v>
      </c>
      <c r="K61" s="750"/>
      <c r="L61" s="565">
        <f t="shared" si="2"/>
        <v>0</v>
      </c>
      <c r="M61" s="1302"/>
      <c r="N61" s="743">
        <f t="shared" si="5"/>
        <v>0</v>
      </c>
      <c r="O61" s="560">
        <f t="shared" si="3"/>
        <v>0</v>
      </c>
      <c r="P61" s="1302"/>
      <c r="Q61" s="557">
        <v>0</v>
      </c>
      <c r="R61" s="558">
        <f t="shared" si="4"/>
        <v>0</v>
      </c>
      <c r="S61" s="562"/>
      <c r="T61" s="559">
        <f t="shared" si="6"/>
        <v>0</v>
      </c>
      <c r="U61" s="560">
        <f t="shared" si="7"/>
        <v>0</v>
      </c>
      <c r="V61" s="1728">
        <f t="shared" si="8"/>
        <v>0</v>
      </c>
      <c r="W61" s="1729"/>
      <c r="X61" s="1303"/>
      <c r="Y61" s="563">
        <f t="shared" ref="Y61:Y69" si="9">+R61+O61</f>
        <v>0</v>
      </c>
      <c r="Z61" s="563">
        <f t="shared" ref="Z61:Z69" si="10">+U61-Y61</f>
        <v>0</v>
      </c>
      <c r="AA61" s="542"/>
    </row>
    <row r="62" spans="2:27" s="542" customFormat="1" ht="21" customHeight="1">
      <c r="B62" s="1210" t="s">
        <v>142</v>
      </c>
      <c r="C62" s="1817" t="str">
        <f>'[12]PRESUPUESTO AJUST'!$C$15</f>
        <v>ACERO DE REFUERZO 60000 PSI</v>
      </c>
      <c r="D62" s="1818"/>
      <c r="E62" s="1818" t="s">
        <v>328</v>
      </c>
      <c r="F62" s="1818"/>
      <c r="G62" s="1818" t="s">
        <v>328</v>
      </c>
      <c r="H62" s="1819"/>
      <c r="I62" s="1208" t="s">
        <v>141</v>
      </c>
      <c r="J62" s="1205">
        <v>2568.4573638575375</v>
      </c>
      <c r="K62" s="1205">
        <v>6457</v>
      </c>
      <c r="L62" s="1206">
        <f t="shared" si="2"/>
        <v>16584529.19842812</v>
      </c>
      <c r="M62" s="1311"/>
      <c r="N62" s="743"/>
      <c r="O62" s="561">
        <f t="shared" si="3"/>
        <v>0</v>
      </c>
      <c r="P62" s="1311"/>
      <c r="Q62" s="745">
        <v>0</v>
      </c>
      <c r="R62" s="558">
        <f t="shared" si="4"/>
        <v>0</v>
      </c>
      <c r="S62" s="746"/>
      <c r="T62" s="747">
        <f t="shared" si="6"/>
        <v>0</v>
      </c>
      <c r="U62" s="560">
        <f t="shared" si="7"/>
        <v>0</v>
      </c>
      <c r="V62" s="1728">
        <f t="shared" si="8"/>
        <v>0</v>
      </c>
      <c r="W62" s="1729"/>
      <c r="X62" s="1291"/>
      <c r="Y62" s="542">
        <f t="shared" si="9"/>
        <v>0</v>
      </c>
      <c r="Z62" s="542">
        <f t="shared" si="10"/>
        <v>0</v>
      </c>
    </row>
    <row r="63" spans="2:27" s="563" customFormat="1" ht="15" customHeight="1">
      <c r="B63" s="251" t="s">
        <v>135</v>
      </c>
      <c r="C63" s="1773" t="s">
        <v>329</v>
      </c>
      <c r="D63" s="1774"/>
      <c r="E63" s="1774" t="s">
        <v>329</v>
      </c>
      <c r="F63" s="1774"/>
      <c r="G63" s="1774" t="s">
        <v>329</v>
      </c>
      <c r="H63" s="1775"/>
      <c r="I63" s="705" t="s">
        <v>107</v>
      </c>
      <c r="J63" s="652">
        <v>2.7</v>
      </c>
      <c r="K63" s="751">
        <v>778702</v>
      </c>
      <c r="L63" s="565">
        <f t="shared" si="2"/>
        <v>2102495.4</v>
      </c>
      <c r="M63" s="1302"/>
      <c r="N63" s="743">
        <f t="shared" si="5"/>
        <v>2.7</v>
      </c>
      <c r="O63" s="560">
        <f t="shared" si="3"/>
        <v>2102495.4</v>
      </c>
      <c r="P63" s="1302"/>
      <c r="Q63" s="557">
        <v>0</v>
      </c>
      <c r="R63" s="558">
        <f t="shared" si="4"/>
        <v>0</v>
      </c>
      <c r="S63" s="562"/>
      <c r="T63" s="559">
        <f t="shared" si="6"/>
        <v>2.7</v>
      </c>
      <c r="U63" s="560">
        <f t="shared" si="7"/>
        <v>2102495.4</v>
      </c>
      <c r="V63" s="1728">
        <f t="shared" si="8"/>
        <v>1</v>
      </c>
      <c r="W63" s="1729"/>
      <c r="X63" s="1303"/>
      <c r="Y63" s="563">
        <f t="shared" si="9"/>
        <v>2102495.4</v>
      </c>
      <c r="Z63" s="563">
        <f t="shared" si="10"/>
        <v>0</v>
      </c>
      <c r="AA63" s="542"/>
    </row>
    <row r="64" spans="2:27" s="542" customFormat="1" ht="13.9" customHeight="1">
      <c r="B64" s="702" t="s">
        <v>131</v>
      </c>
      <c r="C64" s="1810" t="s">
        <v>330</v>
      </c>
      <c r="D64" s="1811"/>
      <c r="E64" s="1811" t="s">
        <v>330</v>
      </c>
      <c r="F64" s="1811"/>
      <c r="G64" s="1811" t="s">
        <v>330</v>
      </c>
      <c r="H64" s="1812"/>
      <c r="I64" s="703" t="s">
        <v>107</v>
      </c>
      <c r="J64" s="703">
        <v>1.23</v>
      </c>
      <c r="K64" s="703">
        <v>513005</v>
      </c>
      <c r="L64" s="565">
        <f t="shared" si="2"/>
        <v>630996.15</v>
      </c>
      <c r="M64" s="1311"/>
      <c r="N64" s="743">
        <f t="shared" si="5"/>
        <v>1.23</v>
      </c>
      <c r="O64" s="561">
        <f t="shared" si="3"/>
        <v>630996.15</v>
      </c>
      <c r="P64" s="1311"/>
      <c r="Q64" s="745">
        <v>0</v>
      </c>
      <c r="R64" s="558">
        <f t="shared" si="4"/>
        <v>0</v>
      </c>
      <c r="S64" s="746"/>
      <c r="T64" s="747">
        <f t="shared" si="6"/>
        <v>1.23</v>
      </c>
      <c r="U64" s="560">
        <f t="shared" si="7"/>
        <v>630996.15</v>
      </c>
      <c r="V64" s="1728">
        <f t="shared" si="8"/>
        <v>1</v>
      </c>
      <c r="W64" s="1729"/>
      <c r="X64" s="1291"/>
      <c r="Y64" s="542">
        <f t="shared" si="9"/>
        <v>630996.15</v>
      </c>
      <c r="Z64" s="542">
        <f t="shared" si="10"/>
        <v>0</v>
      </c>
    </row>
    <row r="65" spans="2:27" s="542" customFormat="1" ht="13.9" customHeight="1">
      <c r="B65" s="1231" t="s">
        <v>129</v>
      </c>
      <c r="C65" s="1234" t="s">
        <v>130</v>
      </c>
      <c r="D65" s="1243"/>
      <c r="E65" s="1243"/>
      <c r="F65" s="1243"/>
      <c r="G65" s="1243"/>
      <c r="H65" s="1244"/>
      <c r="I65" s="703" t="s">
        <v>1142</v>
      </c>
      <c r="J65" s="703">
        <v>1.9</v>
      </c>
      <c r="K65" s="703">
        <v>461018</v>
      </c>
      <c r="L65" s="565">
        <f t="shared" si="2"/>
        <v>875934.2</v>
      </c>
      <c r="M65" s="1311"/>
      <c r="N65" s="743">
        <f>J65</f>
        <v>1.9</v>
      </c>
      <c r="O65" s="561">
        <f t="shared" si="3"/>
        <v>875934.2</v>
      </c>
      <c r="P65" s="1311"/>
      <c r="Q65" s="745"/>
      <c r="R65" s="558"/>
      <c r="S65" s="746"/>
      <c r="T65" s="747">
        <f t="shared" si="6"/>
        <v>1.9</v>
      </c>
      <c r="U65" s="560">
        <f t="shared" si="7"/>
        <v>875934.2</v>
      </c>
      <c r="V65" s="1728">
        <f t="shared" ref="V65" si="11">IF(L65=0,0)+IF(L65&gt;0,U65/L65)</f>
        <v>1</v>
      </c>
      <c r="W65" s="1729"/>
      <c r="X65" s="1291"/>
    </row>
    <row r="66" spans="2:27" s="563" customFormat="1" ht="19.5" customHeight="1">
      <c r="B66" s="251" t="s">
        <v>133</v>
      </c>
      <c r="C66" s="1804" t="s">
        <v>331</v>
      </c>
      <c r="D66" s="1805"/>
      <c r="E66" s="1805" t="s">
        <v>331</v>
      </c>
      <c r="F66" s="1805"/>
      <c r="G66" s="1805" t="s">
        <v>331</v>
      </c>
      <c r="H66" s="1806"/>
      <c r="I66" s="705" t="s">
        <v>107</v>
      </c>
      <c r="J66" s="706">
        <v>3.75</v>
      </c>
      <c r="K66" s="706">
        <v>804034</v>
      </c>
      <c r="L66" s="565">
        <f t="shared" si="2"/>
        <v>3015127.5</v>
      </c>
      <c r="M66" s="1302"/>
      <c r="N66" s="743">
        <f t="shared" si="5"/>
        <v>3.75</v>
      </c>
      <c r="O66" s="560">
        <f t="shared" si="3"/>
        <v>3015127.5</v>
      </c>
      <c r="P66" s="1302"/>
      <c r="Q66" s="557">
        <v>0</v>
      </c>
      <c r="R66" s="558">
        <f t="shared" si="4"/>
        <v>0</v>
      </c>
      <c r="S66" s="562"/>
      <c r="T66" s="559">
        <f t="shared" si="6"/>
        <v>3.75</v>
      </c>
      <c r="U66" s="560">
        <f t="shared" si="7"/>
        <v>3015127.5</v>
      </c>
      <c r="V66" s="1728">
        <f t="shared" si="8"/>
        <v>1</v>
      </c>
      <c r="W66" s="1729"/>
      <c r="X66" s="1303"/>
      <c r="Y66" s="563">
        <f t="shared" si="9"/>
        <v>3015127.5</v>
      </c>
      <c r="Z66" s="563">
        <f t="shared" si="10"/>
        <v>0</v>
      </c>
      <c r="AA66" s="542"/>
    </row>
    <row r="67" spans="2:27" s="563" customFormat="1" ht="19.5" customHeight="1">
      <c r="B67" s="251" t="s">
        <v>351</v>
      </c>
      <c r="C67" s="1804" t="s">
        <v>332</v>
      </c>
      <c r="D67" s="1805"/>
      <c r="E67" s="1805" t="s">
        <v>332</v>
      </c>
      <c r="F67" s="1805"/>
      <c r="G67" s="1805" t="s">
        <v>332</v>
      </c>
      <c r="H67" s="1806"/>
      <c r="I67" s="705" t="s">
        <v>107</v>
      </c>
      <c r="J67" s="652">
        <v>2.04</v>
      </c>
      <c r="K67" s="751">
        <v>875931</v>
      </c>
      <c r="L67" s="565">
        <f t="shared" si="2"/>
        <v>1786899.24</v>
      </c>
      <c r="M67" s="1302"/>
      <c r="N67" s="743">
        <f t="shared" si="5"/>
        <v>2.04</v>
      </c>
      <c r="O67" s="560">
        <f t="shared" si="3"/>
        <v>1786899.24</v>
      </c>
      <c r="P67" s="1302"/>
      <c r="Q67" s="559"/>
      <c r="R67" s="558">
        <f t="shared" si="4"/>
        <v>0</v>
      </c>
      <c r="S67" s="562"/>
      <c r="T67" s="559">
        <f t="shared" si="6"/>
        <v>2.04</v>
      </c>
      <c r="U67" s="560">
        <f t="shared" si="7"/>
        <v>1786899.24</v>
      </c>
      <c r="V67" s="1728">
        <f t="shared" si="8"/>
        <v>1</v>
      </c>
      <c r="W67" s="1729"/>
      <c r="X67" s="1303"/>
      <c r="Y67" s="563">
        <f t="shared" si="9"/>
        <v>1786899.24</v>
      </c>
      <c r="Z67" s="563">
        <f t="shared" si="10"/>
        <v>0</v>
      </c>
      <c r="AA67" s="542"/>
    </row>
    <row r="68" spans="2:27" s="563" customFormat="1" ht="19.5" customHeight="1">
      <c r="B68" s="251" t="s">
        <v>352</v>
      </c>
      <c r="C68" s="1804" t="s">
        <v>333</v>
      </c>
      <c r="D68" s="1805"/>
      <c r="E68" s="1805" t="s">
        <v>333</v>
      </c>
      <c r="F68" s="1805"/>
      <c r="G68" s="1805" t="s">
        <v>333</v>
      </c>
      <c r="H68" s="1806"/>
      <c r="I68" s="705" t="s">
        <v>107</v>
      </c>
      <c r="J68" s="652">
        <v>4.17</v>
      </c>
      <c r="K68" s="751">
        <v>884610</v>
      </c>
      <c r="L68" s="565">
        <f t="shared" si="2"/>
        <v>3688823.6999999997</v>
      </c>
      <c r="M68" s="1302"/>
      <c r="N68" s="743">
        <f t="shared" si="5"/>
        <v>4.17</v>
      </c>
      <c r="O68" s="560">
        <f t="shared" si="3"/>
        <v>3688823.7</v>
      </c>
      <c r="P68" s="1302"/>
      <c r="Q68" s="557"/>
      <c r="R68" s="558">
        <f t="shared" si="4"/>
        <v>0</v>
      </c>
      <c r="S68" s="562"/>
      <c r="T68" s="559">
        <f t="shared" si="6"/>
        <v>4.17</v>
      </c>
      <c r="U68" s="560">
        <f t="shared" si="7"/>
        <v>3688823.7</v>
      </c>
      <c r="V68" s="1728">
        <f t="shared" si="8"/>
        <v>1.0000000000000002</v>
      </c>
      <c r="W68" s="1729"/>
      <c r="X68" s="1303"/>
      <c r="Y68" s="563">
        <f t="shared" si="9"/>
        <v>3688823.7</v>
      </c>
      <c r="Z68" s="563">
        <f t="shared" si="10"/>
        <v>0</v>
      </c>
      <c r="AA68" s="542"/>
    </row>
    <row r="69" spans="2:27" s="563" customFormat="1" ht="29.25" customHeight="1">
      <c r="B69" s="251" t="s">
        <v>118</v>
      </c>
      <c r="C69" s="1804" t="s">
        <v>119</v>
      </c>
      <c r="D69" s="1805"/>
      <c r="E69" s="1805" t="s">
        <v>119</v>
      </c>
      <c r="F69" s="1805"/>
      <c r="G69" s="1805" t="s">
        <v>119</v>
      </c>
      <c r="H69" s="1806"/>
      <c r="I69" s="705" t="s">
        <v>107</v>
      </c>
      <c r="J69" s="706">
        <v>15.3</v>
      </c>
      <c r="K69" s="706">
        <v>42960</v>
      </c>
      <c r="L69" s="565">
        <f t="shared" si="2"/>
        <v>657288</v>
      </c>
      <c r="M69" s="1302"/>
      <c r="N69" s="743">
        <f t="shared" si="5"/>
        <v>15.3</v>
      </c>
      <c r="O69" s="560">
        <f t="shared" si="3"/>
        <v>657288</v>
      </c>
      <c r="P69" s="1302"/>
      <c r="Q69" s="557"/>
      <c r="R69" s="558">
        <f t="shared" si="4"/>
        <v>0</v>
      </c>
      <c r="S69" s="562"/>
      <c r="T69" s="559">
        <f t="shared" si="6"/>
        <v>15.3</v>
      </c>
      <c r="U69" s="560">
        <f t="shared" si="7"/>
        <v>657288</v>
      </c>
      <c r="V69" s="1728">
        <f t="shared" si="8"/>
        <v>1</v>
      </c>
      <c r="W69" s="1729"/>
      <c r="X69" s="1303"/>
      <c r="Y69" s="563">
        <f t="shared" si="9"/>
        <v>657288</v>
      </c>
      <c r="Z69" s="563">
        <f t="shared" si="10"/>
        <v>0</v>
      </c>
      <c r="AA69" s="542"/>
    </row>
    <row r="70" spans="2:27" s="563" customFormat="1" ht="39.75" customHeight="1">
      <c r="B70" s="748">
        <v>3</v>
      </c>
      <c r="C70" s="1807" t="s">
        <v>334</v>
      </c>
      <c r="D70" s="1808"/>
      <c r="E70" s="1808"/>
      <c r="F70" s="1808"/>
      <c r="G70" s="1808"/>
      <c r="H70" s="1809"/>
      <c r="I70" s="705"/>
      <c r="J70" s="706"/>
      <c r="K70" s="706"/>
      <c r="L70" s="565">
        <f t="shared" si="2"/>
        <v>0</v>
      </c>
      <c r="M70" s="1302"/>
      <c r="N70" s="743"/>
      <c r="O70" s="560">
        <f t="shared" si="3"/>
        <v>0</v>
      </c>
      <c r="P70" s="1302"/>
      <c r="Q70" s="557"/>
      <c r="R70" s="558">
        <f t="shared" si="4"/>
        <v>0</v>
      </c>
      <c r="S70" s="562"/>
      <c r="T70" s="559">
        <f t="shared" si="6"/>
        <v>0</v>
      </c>
      <c r="U70" s="560">
        <f t="shared" si="7"/>
        <v>0</v>
      </c>
      <c r="V70" s="1728">
        <f t="shared" ref="V70:V99" si="12">IF(L70=0,0)+IF(L70&gt;0,U70/L70)</f>
        <v>0</v>
      </c>
      <c r="W70" s="1729"/>
      <c r="X70" s="1303"/>
      <c r="AA70" s="542"/>
    </row>
    <row r="71" spans="2:27" s="563" customFormat="1" ht="31.5" customHeight="1">
      <c r="B71" s="251" t="s">
        <v>353</v>
      </c>
      <c r="C71" s="1758" t="s">
        <v>335</v>
      </c>
      <c r="D71" s="1759"/>
      <c r="E71" s="1759"/>
      <c r="F71" s="1759"/>
      <c r="G71" s="1759"/>
      <c r="H71" s="1760"/>
      <c r="I71" s="705" t="s">
        <v>102</v>
      </c>
      <c r="J71" s="706">
        <v>46.05</v>
      </c>
      <c r="K71" s="706">
        <v>96045</v>
      </c>
      <c r="L71" s="565">
        <f t="shared" si="2"/>
        <v>4422872.25</v>
      </c>
      <c r="M71" s="1302"/>
      <c r="N71" s="743"/>
      <c r="O71" s="560">
        <f t="shared" si="3"/>
        <v>0</v>
      </c>
      <c r="P71" s="1302"/>
      <c r="Q71" s="557"/>
      <c r="R71" s="558">
        <f t="shared" si="4"/>
        <v>0</v>
      </c>
      <c r="S71" s="562"/>
      <c r="T71" s="559">
        <f t="shared" si="6"/>
        <v>0</v>
      </c>
      <c r="U71" s="560">
        <f t="shared" si="7"/>
        <v>0</v>
      </c>
      <c r="V71" s="1728">
        <f t="shared" si="12"/>
        <v>0</v>
      </c>
      <c r="W71" s="1729"/>
      <c r="X71" s="1303"/>
      <c r="AA71" s="542"/>
    </row>
    <row r="72" spans="2:27" s="563" customFormat="1" ht="39.75" customHeight="1">
      <c r="B72" s="252">
        <v>4</v>
      </c>
      <c r="C72" s="1767" t="s">
        <v>190</v>
      </c>
      <c r="D72" s="1768"/>
      <c r="E72" s="1768"/>
      <c r="F72" s="1768"/>
      <c r="G72" s="1768"/>
      <c r="H72" s="1769"/>
      <c r="I72" s="705"/>
      <c r="J72" s="706"/>
      <c r="K72" s="706"/>
      <c r="L72" s="565">
        <f t="shared" si="2"/>
        <v>0</v>
      </c>
      <c r="M72" s="1302"/>
      <c r="N72" s="743"/>
      <c r="O72" s="560">
        <f t="shared" si="3"/>
        <v>0</v>
      </c>
      <c r="P72" s="1302"/>
      <c r="Q72" s="557"/>
      <c r="R72" s="558">
        <f t="shared" si="4"/>
        <v>0</v>
      </c>
      <c r="S72" s="562"/>
      <c r="T72" s="559">
        <f t="shared" si="6"/>
        <v>0</v>
      </c>
      <c r="U72" s="560">
        <f t="shared" si="7"/>
        <v>0</v>
      </c>
      <c r="V72" s="1728">
        <f t="shared" si="12"/>
        <v>0</v>
      </c>
      <c r="W72" s="1729"/>
      <c r="X72" s="1303"/>
      <c r="AA72" s="542"/>
    </row>
    <row r="73" spans="2:27" s="563" customFormat="1" ht="65.25" customHeight="1">
      <c r="B73" s="251" t="s">
        <v>354</v>
      </c>
      <c r="C73" s="1758" t="s">
        <v>336</v>
      </c>
      <c r="D73" s="1759"/>
      <c r="E73" s="1759"/>
      <c r="F73" s="1759"/>
      <c r="G73" s="1759"/>
      <c r="H73" s="1760"/>
      <c r="I73" s="705" t="s">
        <v>141</v>
      </c>
      <c r="J73" s="706">
        <v>1341.28</v>
      </c>
      <c r="K73" s="706">
        <v>11354</v>
      </c>
      <c r="L73" s="565">
        <f t="shared" si="2"/>
        <v>15228893.119999999</v>
      </c>
      <c r="M73" s="1302"/>
      <c r="N73" s="743"/>
      <c r="O73" s="560">
        <f t="shared" si="3"/>
        <v>0</v>
      </c>
      <c r="P73" s="1302"/>
      <c r="Q73" s="557"/>
      <c r="R73" s="558">
        <f t="shared" si="4"/>
        <v>0</v>
      </c>
      <c r="S73" s="562"/>
      <c r="T73" s="559">
        <f t="shared" si="6"/>
        <v>0</v>
      </c>
      <c r="U73" s="560">
        <f t="shared" si="7"/>
        <v>0</v>
      </c>
      <c r="V73" s="1728">
        <f t="shared" si="12"/>
        <v>0</v>
      </c>
      <c r="W73" s="1729"/>
      <c r="X73" s="1303"/>
      <c r="AA73" s="542"/>
    </row>
    <row r="74" spans="2:27" s="563" customFormat="1" ht="55.5" customHeight="1">
      <c r="B74" s="251" t="s">
        <v>355</v>
      </c>
      <c r="C74" s="1758" t="s">
        <v>428</v>
      </c>
      <c r="D74" s="1759"/>
      <c r="E74" s="1759"/>
      <c r="F74" s="1759"/>
      <c r="G74" s="1759"/>
      <c r="H74" s="1760"/>
      <c r="I74" s="705" t="s">
        <v>102</v>
      </c>
      <c r="J74" s="706">
        <v>90</v>
      </c>
      <c r="K74" s="706">
        <v>82081</v>
      </c>
      <c r="L74" s="565">
        <f t="shared" si="2"/>
        <v>7387290</v>
      </c>
      <c r="M74" s="1302"/>
      <c r="N74" s="743"/>
      <c r="O74" s="560">
        <f t="shared" si="3"/>
        <v>0</v>
      </c>
      <c r="P74" s="1302"/>
      <c r="Q74" s="557"/>
      <c r="R74" s="558">
        <f t="shared" si="4"/>
        <v>0</v>
      </c>
      <c r="S74" s="562"/>
      <c r="T74" s="559">
        <f t="shared" si="6"/>
        <v>0</v>
      </c>
      <c r="U74" s="560">
        <f t="shared" si="7"/>
        <v>0</v>
      </c>
      <c r="V74" s="1728">
        <f t="shared" si="12"/>
        <v>0</v>
      </c>
      <c r="W74" s="1729"/>
      <c r="X74" s="1303"/>
      <c r="AA74" s="542"/>
    </row>
    <row r="75" spans="2:27" s="563" customFormat="1" ht="26.25" customHeight="1">
      <c r="B75" s="251" t="s">
        <v>356</v>
      </c>
      <c r="C75" s="1758" t="s">
        <v>357</v>
      </c>
      <c r="D75" s="1759"/>
      <c r="E75" s="1759"/>
      <c r="F75" s="1759"/>
      <c r="G75" s="1759"/>
      <c r="H75" s="1760"/>
      <c r="I75" s="705" t="s">
        <v>218</v>
      </c>
      <c r="J75" s="706">
        <v>135.19999999999999</v>
      </c>
      <c r="K75" s="706">
        <v>8201</v>
      </c>
      <c r="L75" s="565">
        <f t="shared" si="2"/>
        <v>1108775.2</v>
      </c>
      <c r="M75" s="1302"/>
      <c r="N75" s="743"/>
      <c r="O75" s="560">
        <f t="shared" si="3"/>
        <v>0</v>
      </c>
      <c r="P75" s="1302"/>
      <c r="Q75" s="557"/>
      <c r="R75" s="558">
        <f t="shared" si="4"/>
        <v>0</v>
      </c>
      <c r="S75" s="562"/>
      <c r="T75" s="559">
        <f t="shared" si="6"/>
        <v>0</v>
      </c>
      <c r="U75" s="560">
        <f t="shared" si="7"/>
        <v>0</v>
      </c>
      <c r="V75" s="1728">
        <f t="shared" si="12"/>
        <v>0</v>
      </c>
      <c r="W75" s="1729"/>
      <c r="X75" s="1303"/>
      <c r="AA75" s="542"/>
    </row>
    <row r="76" spans="2:27" s="563" customFormat="1" ht="39.75" customHeight="1">
      <c r="B76" s="252">
        <v>5</v>
      </c>
      <c r="C76" s="1767" t="s">
        <v>337</v>
      </c>
      <c r="D76" s="1768"/>
      <c r="E76" s="1768"/>
      <c r="F76" s="1768"/>
      <c r="G76" s="1768"/>
      <c r="H76" s="1769"/>
      <c r="I76" s="705"/>
      <c r="J76" s="706"/>
      <c r="K76" s="706"/>
      <c r="L76" s="565">
        <f t="shared" si="2"/>
        <v>0</v>
      </c>
      <c r="M76" s="1302"/>
      <c r="N76" s="743"/>
      <c r="O76" s="560">
        <f t="shared" si="3"/>
        <v>0</v>
      </c>
      <c r="P76" s="1302"/>
      <c r="Q76" s="557"/>
      <c r="R76" s="558">
        <f t="shared" si="4"/>
        <v>0</v>
      </c>
      <c r="S76" s="562"/>
      <c r="T76" s="559">
        <f t="shared" si="6"/>
        <v>0</v>
      </c>
      <c r="U76" s="560">
        <f t="shared" si="7"/>
        <v>0</v>
      </c>
      <c r="V76" s="1728">
        <f t="shared" si="12"/>
        <v>0</v>
      </c>
      <c r="W76" s="1729"/>
      <c r="X76" s="1303"/>
      <c r="AA76" s="542"/>
    </row>
    <row r="77" spans="2:27" s="563" customFormat="1" ht="42.75" customHeight="1">
      <c r="B77" s="251" t="s">
        <v>358</v>
      </c>
      <c r="C77" s="1758" t="s">
        <v>338</v>
      </c>
      <c r="D77" s="1759"/>
      <c r="E77" s="1759"/>
      <c r="F77" s="1759"/>
      <c r="G77" s="1759"/>
      <c r="H77" s="1760"/>
      <c r="I77" s="705" t="s">
        <v>95</v>
      </c>
      <c r="J77" s="706">
        <v>1</v>
      </c>
      <c r="K77" s="706">
        <v>389856</v>
      </c>
      <c r="L77" s="565">
        <f t="shared" si="2"/>
        <v>389856</v>
      </c>
      <c r="M77" s="1302"/>
      <c r="N77" s="743"/>
      <c r="O77" s="560">
        <f t="shared" si="3"/>
        <v>0</v>
      </c>
      <c r="P77" s="1302"/>
      <c r="Q77" s="557"/>
      <c r="R77" s="558">
        <f t="shared" si="4"/>
        <v>0</v>
      </c>
      <c r="S77" s="562"/>
      <c r="T77" s="559">
        <f t="shared" si="6"/>
        <v>0</v>
      </c>
      <c r="U77" s="560">
        <f t="shared" si="7"/>
        <v>0</v>
      </c>
      <c r="V77" s="1728">
        <f t="shared" si="12"/>
        <v>0</v>
      </c>
      <c r="W77" s="1729"/>
      <c r="X77" s="1303"/>
      <c r="AA77" s="542"/>
    </row>
    <row r="78" spans="2:27" s="563" customFormat="1" ht="31.5" customHeight="1">
      <c r="B78" s="251" t="s">
        <v>359</v>
      </c>
      <c r="C78" s="1758" t="s">
        <v>360</v>
      </c>
      <c r="D78" s="1759"/>
      <c r="E78" s="1759"/>
      <c r="F78" s="1759"/>
      <c r="G78" s="1759"/>
      <c r="H78" s="1760"/>
      <c r="I78" s="705" t="s">
        <v>95</v>
      </c>
      <c r="J78" s="706">
        <v>2</v>
      </c>
      <c r="K78" s="706">
        <v>112035</v>
      </c>
      <c r="L78" s="565">
        <f t="shared" si="2"/>
        <v>224070</v>
      </c>
      <c r="M78" s="1302"/>
      <c r="N78" s="743"/>
      <c r="O78" s="560">
        <f t="shared" si="3"/>
        <v>0</v>
      </c>
      <c r="P78" s="1302"/>
      <c r="Q78" s="557"/>
      <c r="R78" s="558">
        <f t="shared" si="4"/>
        <v>0</v>
      </c>
      <c r="S78" s="562"/>
      <c r="T78" s="559">
        <f t="shared" si="6"/>
        <v>0</v>
      </c>
      <c r="U78" s="560">
        <f t="shared" si="7"/>
        <v>0</v>
      </c>
      <c r="V78" s="1728">
        <f t="shared" si="12"/>
        <v>0</v>
      </c>
      <c r="W78" s="1729"/>
      <c r="X78" s="1303"/>
      <c r="AA78" s="542"/>
    </row>
    <row r="79" spans="2:27" s="563" customFormat="1" ht="28.5" customHeight="1">
      <c r="B79" s="251" t="s">
        <v>361</v>
      </c>
      <c r="C79" s="1758" t="s">
        <v>362</v>
      </c>
      <c r="D79" s="1759"/>
      <c r="E79" s="1759"/>
      <c r="F79" s="1759"/>
      <c r="G79" s="1759"/>
      <c r="H79" s="1760"/>
      <c r="I79" s="705" t="s">
        <v>95</v>
      </c>
      <c r="J79" s="706">
        <v>10</v>
      </c>
      <c r="K79" s="706">
        <v>115283</v>
      </c>
      <c r="L79" s="565">
        <f t="shared" si="2"/>
        <v>1152830</v>
      </c>
      <c r="M79" s="1302"/>
      <c r="N79" s="743"/>
      <c r="O79" s="560">
        <f t="shared" si="3"/>
        <v>0</v>
      </c>
      <c r="P79" s="1302"/>
      <c r="Q79" s="557"/>
      <c r="R79" s="558">
        <f t="shared" si="4"/>
        <v>0</v>
      </c>
      <c r="S79" s="562"/>
      <c r="T79" s="559">
        <f t="shared" si="6"/>
        <v>0</v>
      </c>
      <c r="U79" s="560">
        <f t="shared" si="7"/>
        <v>0</v>
      </c>
      <c r="V79" s="1728">
        <f t="shared" si="12"/>
        <v>0</v>
      </c>
      <c r="W79" s="1729"/>
      <c r="X79" s="1303"/>
      <c r="AA79" s="542"/>
    </row>
    <row r="80" spans="2:27" s="563" customFormat="1" ht="29.25" customHeight="1">
      <c r="B80" s="251" t="s">
        <v>363</v>
      </c>
      <c r="C80" s="1758" t="s">
        <v>364</v>
      </c>
      <c r="D80" s="1759"/>
      <c r="E80" s="1759"/>
      <c r="F80" s="1759"/>
      <c r="G80" s="1759"/>
      <c r="H80" s="1760"/>
      <c r="I80" s="705" t="s">
        <v>95</v>
      </c>
      <c r="J80" s="706">
        <v>8</v>
      </c>
      <c r="K80" s="706">
        <v>102344</v>
      </c>
      <c r="L80" s="565">
        <f t="shared" si="2"/>
        <v>818752</v>
      </c>
      <c r="M80" s="1302"/>
      <c r="N80" s="743"/>
      <c r="O80" s="560">
        <f t="shared" si="3"/>
        <v>0</v>
      </c>
      <c r="P80" s="1302"/>
      <c r="Q80" s="557"/>
      <c r="R80" s="558">
        <f t="shared" si="4"/>
        <v>0</v>
      </c>
      <c r="S80" s="562"/>
      <c r="T80" s="559">
        <f t="shared" si="6"/>
        <v>0</v>
      </c>
      <c r="U80" s="560">
        <f t="shared" si="7"/>
        <v>0</v>
      </c>
      <c r="V80" s="1728">
        <f t="shared" si="12"/>
        <v>0</v>
      </c>
      <c r="W80" s="1729"/>
      <c r="X80" s="1303"/>
      <c r="AA80" s="542"/>
    </row>
    <row r="81" spans="2:27" s="563" customFormat="1" ht="69" customHeight="1">
      <c r="B81" s="1207" t="s">
        <v>413</v>
      </c>
      <c r="C81" s="1758" t="s">
        <v>435</v>
      </c>
      <c r="D81" s="1759"/>
      <c r="E81" s="1759"/>
      <c r="F81" s="1759"/>
      <c r="G81" s="1759"/>
      <c r="H81" s="1760"/>
      <c r="I81" s="705" t="s">
        <v>95</v>
      </c>
      <c r="J81" s="706">
        <v>10</v>
      </c>
      <c r="K81" s="706">
        <v>237666</v>
      </c>
      <c r="L81" s="565">
        <f t="shared" si="2"/>
        <v>2376660</v>
      </c>
      <c r="M81" s="1302"/>
      <c r="N81" s="743"/>
      <c r="O81" s="560">
        <f t="shared" si="3"/>
        <v>0</v>
      </c>
      <c r="P81" s="1302"/>
      <c r="Q81" s="557"/>
      <c r="R81" s="558">
        <f t="shared" si="4"/>
        <v>0</v>
      </c>
      <c r="S81" s="562"/>
      <c r="T81" s="559">
        <f t="shared" si="6"/>
        <v>0</v>
      </c>
      <c r="U81" s="560">
        <f t="shared" si="7"/>
        <v>0</v>
      </c>
      <c r="V81" s="1728">
        <f t="shared" si="12"/>
        <v>0</v>
      </c>
      <c r="W81" s="1729"/>
      <c r="X81" s="1303"/>
      <c r="AA81" s="542"/>
    </row>
    <row r="82" spans="2:27" s="563" customFormat="1" ht="29.25" customHeight="1">
      <c r="B82" s="252">
        <v>6</v>
      </c>
      <c r="C82" s="1767" t="s">
        <v>339</v>
      </c>
      <c r="D82" s="1768"/>
      <c r="E82" s="1768"/>
      <c r="F82" s="1768"/>
      <c r="G82" s="1768"/>
      <c r="H82" s="1769"/>
      <c r="I82" s="705"/>
      <c r="J82" s="706"/>
      <c r="K82" s="706"/>
      <c r="L82" s="565">
        <f t="shared" si="2"/>
        <v>0</v>
      </c>
      <c r="M82" s="1302"/>
      <c r="N82" s="743"/>
      <c r="O82" s="560">
        <f t="shared" si="3"/>
        <v>0</v>
      </c>
      <c r="P82" s="1302"/>
      <c r="Q82" s="557"/>
      <c r="R82" s="558">
        <f t="shared" si="4"/>
        <v>0</v>
      </c>
      <c r="S82" s="562"/>
      <c r="T82" s="559">
        <f t="shared" si="6"/>
        <v>0</v>
      </c>
      <c r="U82" s="560">
        <f t="shared" si="7"/>
        <v>0</v>
      </c>
      <c r="V82" s="1728">
        <f t="shared" si="12"/>
        <v>0</v>
      </c>
      <c r="W82" s="1729"/>
      <c r="X82" s="1303"/>
      <c r="AA82" s="542"/>
    </row>
    <row r="83" spans="2:27" s="563" customFormat="1" ht="29.25" customHeight="1">
      <c r="B83" s="251" t="s">
        <v>365</v>
      </c>
      <c r="C83" s="1758" t="s">
        <v>340</v>
      </c>
      <c r="D83" s="1759"/>
      <c r="E83" s="1759"/>
      <c r="F83" s="1759"/>
      <c r="G83" s="1759"/>
      <c r="H83" s="1760"/>
      <c r="I83" s="705" t="s">
        <v>218</v>
      </c>
      <c r="J83" s="706">
        <v>25.600078528029623</v>
      </c>
      <c r="K83" s="706">
        <v>69784</v>
      </c>
      <c r="L83" s="565">
        <f t="shared" si="2"/>
        <v>1786475.8800000192</v>
      </c>
      <c r="M83" s="1302"/>
      <c r="N83" s="743"/>
      <c r="O83" s="560">
        <f t="shared" si="3"/>
        <v>0</v>
      </c>
      <c r="P83" s="1302"/>
      <c r="Q83" s="557"/>
      <c r="R83" s="558">
        <f t="shared" si="4"/>
        <v>0</v>
      </c>
      <c r="S83" s="562"/>
      <c r="T83" s="559">
        <f t="shared" si="6"/>
        <v>0</v>
      </c>
      <c r="U83" s="560">
        <f t="shared" si="7"/>
        <v>0</v>
      </c>
      <c r="V83" s="1728">
        <f t="shared" si="12"/>
        <v>0</v>
      </c>
      <c r="W83" s="1729"/>
      <c r="X83" s="1303"/>
      <c r="AA83" s="542"/>
    </row>
    <row r="84" spans="2:27" s="563" customFormat="1" ht="29.25" customHeight="1">
      <c r="B84" s="251" t="s">
        <v>366</v>
      </c>
      <c r="C84" s="1758" t="s">
        <v>367</v>
      </c>
      <c r="D84" s="1759"/>
      <c r="E84" s="1759"/>
      <c r="F84" s="1759"/>
      <c r="G84" s="1759"/>
      <c r="H84" s="1760"/>
      <c r="I84" s="705" t="s">
        <v>218</v>
      </c>
      <c r="J84" s="706">
        <v>18</v>
      </c>
      <c r="K84" s="706">
        <v>43035</v>
      </c>
      <c r="L84" s="565">
        <f t="shared" si="2"/>
        <v>774630</v>
      </c>
      <c r="M84" s="1302"/>
      <c r="N84" s="743"/>
      <c r="O84" s="560">
        <f t="shared" si="3"/>
        <v>0</v>
      </c>
      <c r="P84" s="1302"/>
      <c r="Q84" s="557"/>
      <c r="R84" s="558">
        <f t="shared" si="4"/>
        <v>0</v>
      </c>
      <c r="S84" s="562"/>
      <c r="T84" s="559">
        <f t="shared" si="6"/>
        <v>0</v>
      </c>
      <c r="U84" s="560">
        <f t="shared" si="7"/>
        <v>0</v>
      </c>
      <c r="V84" s="1728">
        <f t="shared" si="12"/>
        <v>0</v>
      </c>
      <c r="W84" s="1729"/>
      <c r="X84" s="1303"/>
      <c r="AA84" s="542"/>
    </row>
    <row r="85" spans="2:27" s="563" customFormat="1" ht="29.25" customHeight="1">
      <c r="B85" s="252">
        <v>7</v>
      </c>
      <c r="C85" s="1767" t="s">
        <v>341</v>
      </c>
      <c r="D85" s="1768"/>
      <c r="E85" s="1768"/>
      <c r="F85" s="1768"/>
      <c r="G85" s="1768"/>
      <c r="H85" s="1769"/>
      <c r="I85" s="705"/>
      <c r="J85" s="706"/>
      <c r="K85" s="706"/>
      <c r="L85" s="565">
        <f t="shared" si="2"/>
        <v>0</v>
      </c>
      <c r="M85" s="1302"/>
      <c r="N85" s="743"/>
      <c r="O85" s="560">
        <f t="shared" si="3"/>
        <v>0</v>
      </c>
      <c r="P85" s="1302"/>
      <c r="Q85" s="557"/>
      <c r="R85" s="558">
        <f t="shared" si="4"/>
        <v>0</v>
      </c>
      <c r="S85" s="562"/>
      <c r="T85" s="559">
        <f t="shared" si="6"/>
        <v>0</v>
      </c>
      <c r="U85" s="560">
        <f t="shared" si="7"/>
        <v>0</v>
      </c>
      <c r="V85" s="1728">
        <f t="shared" si="12"/>
        <v>0</v>
      </c>
      <c r="W85" s="1729"/>
      <c r="X85" s="1303"/>
      <c r="AA85" s="542"/>
    </row>
    <row r="86" spans="2:27" s="563" customFormat="1" ht="29.25" customHeight="1">
      <c r="B86" s="251" t="s">
        <v>368</v>
      </c>
      <c r="C86" s="1758" t="s">
        <v>369</v>
      </c>
      <c r="D86" s="1759"/>
      <c r="E86" s="1759"/>
      <c r="F86" s="1759"/>
      <c r="G86" s="1759"/>
      <c r="H86" s="1760"/>
      <c r="I86" s="705" t="s">
        <v>102</v>
      </c>
      <c r="J86" s="706">
        <v>70</v>
      </c>
      <c r="K86" s="706">
        <v>80779</v>
      </c>
      <c r="L86" s="565">
        <f t="shared" si="2"/>
        <v>5654530</v>
      </c>
      <c r="M86" s="1302"/>
      <c r="N86" s="743">
        <f>J86</f>
        <v>70</v>
      </c>
      <c r="O86" s="560">
        <f t="shared" si="3"/>
        <v>5654530</v>
      </c>
      <c r="P86" s="1302"/>
      <c r="Q86" s="557"/>
      <c r="R86" s="558">
        <f t="shared" si="4"/>
        <v>0</v>
      </c>
      <c r="S86" s="562"/>
      <c r="T86" s="1246">
        <f t="shared" si="6"/>
        <v>70</v>
      </c>
      <c r="U86" s="560">
        <f t="shared" si="7"/>
        <v>5654530</v>
      </c>
      <c r="V86" s="1728">
        <f t="shared" si="12"/>
        <v>1</v>
      </c>
      <c r="W86" s="1729"/>
      <c r="X86" s="1303"/>
      <c r="AA86" s="542"/>
    </row>
    <row r="87" spans="2:27" s="563" customFormat="1" ht="29.25" customHeight="1">
      <c r="B87" s="251" t="s">
        <v>370</v>
      </c>
      <c r="C87" s="1758" t="s">
        <v>371</v>
      </c>
      <c r="D87" s="1759"/>
      <c r="E87" s="1759"/>
      <c r="F87" s="1759"/>
      <c r="G87" s="1759"/>
      <c r="H87" s="1760"/>
      <c r="I87" s="705" t="s">
        <v>218</v>
      </c>
      <c r="J87" s="706">
        <v>34</v>
      </c>
      <c r="K87" s="706">
        <v>79943</v>
      </c>
      <c r="L87" s="565">
        <f t="shared" si="2"/>
        <v>2718062</v>
      </c>
      <c r="M87" s="1302"/>
      <c r="N87" s="743"/>
      <c r="O87" s="560">
        <f t="shared" si="3"/>
        <v>0</v>
      </c>
      <c r="P87" s="1302"/>
      <c r="Q87" s="557"/>
      <c r="R87" s="558">
        <f t="shared" si="4"/>
        <v>0</v>
      </c>
      <c r="S87" s="562"/>
      <c r="T87" s="559">
        <f t="shared" si="6"/>
        <v>0</v>
      </c>
      <c r="U87" s="560">
        <f t="shared" si="7"/>
        <v>0</v>
      </c>
      <c r="V87" s="1728">
        <f t="shared" si="12"/>
        <v>0</v>
      </c>
      <c r="W87" s="1729"/>
      <c r="X87" s="1303"/>
      <c r="AA87" s="542"/>
    </row>
    <row r="88" spans="2:27" s="563" customFormat="1" ht="29.25" customHeight="1">
      <c r="B88" s="251" t="s">
        <v>372</v>
      </c>
      <c r="C88" s="1758" t="s">
        <v>373</v>
      </c>
      <c r="D88" s="1759"/>
      <c r="E88" s="1759"/>
      <c r="F88" s="1759"/>
      <c r="G88" s="1759"/>
      <c r="H88" s="1760"/>
      <c r="I88" s="705" t="s">
        <v>102</v>
      </c>
      <c r="J88" s="706">
        <v>40</v>
      </c>
      <c r="K88" s="706">
        <v>53084</v>
      </c>
      <c r="L88" s="565">
        <f t="shared" si="2"/>
        <v>2123360</v>
      </c>
      <c r="M88" s="1302"/>
      <c r="N88" s="743"/>
      <c r="O88" s="560">
        <f t="shared" si="3"/>
        <v>0</v>
      </c>
      <c r="P88" s="1302"/>
      <c r="Q88" s="557"/>
      <c r="R88" s="558">
        <f t="shared" si="4"/>
        <v>0</v>
      </c>
      <c r="S88" s="562"/>
      <c r="T88" s="559">
        <f t="shared" si="6"/>
        <v>0</v>
      </c>
      <c r="U88" s="560">
        <f t="shared" si="7"/>
        <v>0</v>
      </c>
      <c r="V88" s="1728">
        <f t="shared" si="12"/>
        <v>0</v>
      </c>
      <c r="W88" s="1729"/>
      <c r="X88" s="1303"/>
      <c r="AA88" s="542"/>
    </row>
    <row r="89" spans="2:27" s="563" customFormat="1" ht="29.25" customHeight="1">
      <c r="B89" s="252">
        <v>8</v>
      </c>
      <c r="C89" s="1767" t="s">
        <v>342</v>
      </c>
      <c r="D89" s="1768"/>
      <c r="E89" s="1768"/>
      <c r="F89" s="1768"/>
      <c r="G89" s="1768"/>
      <c r="H89" s="1769"/>
      <c r="I89" s="705"/>
      <c r="J89" s="706"/>
      <c r="K89" s="706"/>
      <c r="L89" s="565">
        <f t="shared" si="2"/>
        <v>0</v>
      </c>
      <c r="M89" s="1302"/>
      <c r="N89" s="743"/>
      <c r="O89" s="560">
        <f t="shared" si="3"/>
        <v>0</v>
      </c>
      <c r="P89" s="1302"/>
      <c r="Q89" s="557"/>
      <c r="R89" s="558">
        <f t="shared" si="4"/>
        <v>0</v>
      </c>
      <c r="S89" s="562"/>
      <c r="T89" s="559">
        <f t="shared" si="6"/>
        <v>0</v>
      </c>
      <c r="U89" s="560">
        <f t="shared" si="7"/>
        <v>0</v>
      </c>
      <c r="V89" s="1728">
        <f t="shared" si="12"/>
        <v>0</v>
      </c>
      <c r="W89" s="1729"/>
      <c r="X89" s="1303"/>
      <c r="AA89" s="542"/>
    </row>
    <row r="90" spans="2:27" s="563" customFormat="1" ht="29.25" customHeight="1">
      <c r="B90" s="251" t="s">
        <v>374</v>
      </c>
      <c r="C90" s="1758" t="s">
        <v>439</v>
      </c>
      <c r="D90" s="1759"/>
      <c r="E90" s="1759"/>
      <c r="F90" s="1759"/>
      <c r="G90" s="1759"/>
      <c r="H90" s="1760"/>
      <c r="I90" s="705" t="s">
        <v>102</v>
      </c>
      <c r="J90" s="706">
        <v>54.599999999999994</v>
      </c>
      <c r="K90" s="706">
        <v>18250</v>
      </c>
      <c r="L90" s="565">
        <f t="shared" si="2"/>
        <v>996449.99999999988</v>
      </c>
      <c r="M90" s="1302"/>
      <c r="N90" s="743"/>
      <c r="O90" s="560">
        <f t="shared" si="3"/>
        <v>0</v>
      </c>
      <c r="P90" s="1302"/>
      <c r="Q90" s="557"/>
      <c r="R90" s="558">
        <f t="shared" si="4"/>
        <v>0</v>
      </c>
      <c r="S90" s="562"/>
      <c r="T90" s="559">
        <f t="shared" si="6"/>
        <v>0</v>
      </c>
      <c r="U90" s="560">
        <f t="shared" si="7"/>
        <v>0</v>
      </c>
      <c r="V90" s="1728">
        <f t="shared" si="12"/>
        <v>0</v>
      </c>
      <c r="W90" s="1729"/>
      <c r="X90" s="1303"/>
      <c r="AA90" s="542"/>
    </row>
    <row r="91" spans="2:27" s="563" customFormat="1" ht="29.25" customHeight="1">
      <c r="B91" s="252">
        <v>9</v>
      </c>
      <c r="C91" s="1767" t="s">
        <v>343</v>
      </c>
      <c r="D91" s="1768"/>
      <c r="E91" s="1768"/>
      <c r="F91" s="1768"/>
      <c r="G91" s="1768"/>
      <c r="H91" s="1769"/>
      <c r="I91" s="705"/>
      <c r="J91" s="706"/>
      <c r="K91" s="706"/>
      <c r="L91" s="565">
        <f t="shared" si="2"/>
        <v>0</v>
      </c>
      <c r="M91" s="1302"/>
      <c r="N91" s="743"/>
      <c r="O91" s="560">
        <f t="shared" si="3"/>
        <v>0</v>
      </c>
      <c r="P91" s="1302"/>
      <c r="Q91" s="557"/>
      <c r="R91" s="558">
        <f t="shared" si="4"/>
        <v>0</v>
      </c>
      <c r="S91" s="562"/>
      <c r="T91" s="559">
        <f t="shared" si="6"/>
        <v>0</v>
      </c>
      <c r="U91" s="560">
        <f t="shared" si="7"/>
        <v>0</v>
      </c>
      <c r="V91" s="1728">
        <f t="shared" si="12"/>
        <v>0</v>
      </c>
      <c r="W91" s="1729"/>
      <c r="X91" s="1303"/>
      <c r="AA91" s="542"/>
    </row>
    <row r="92" spans="2:27" s="563" customFormat="1" ht="29.25" customHeight="1">
      <c r="B92" s="251" t="s">
        <v>375</v>
      </c>
      <c r="C92" s="1758" t="s">
        <v>376</v>
      </c>
      <c r="D92" s="1759"/>
      <c r="E92" s="1759"/>
      <c r="F92" s="1759"/>
      <c r="G92" s="1759"/>
      <c r="H92" s="1760"/>
      <c r="I92" s="705" t="s">
        <v>102</v>
      </c>
      <c r="J92" s="706">
        <v>2.88</v>
      </c>
      <c r="K92" s="706">
        <v>422186</v>
      </c>
      <c r="L92" s="565">
        <f t="shared" si="2"/>
        <v>1215895.68</v>
      </c>
      <c r="M92" s="1302"/>
      <c r="N92" s="743"/>
      <c r="O92" s="560">
        <f t="shared" si="3"/>
        <v>0</v>
      </c>
      <c r="P92" s="1302"/>
      <c r="Q92" s="557"/>
      <c r="R92" s="558">
        <f t="shared" si="4"/>
        <v>0</v>
      </c>
      <c r="S92" s="562"/>
      <c r="T92" s="559">
        <f t="shared" si="6"/>
        <v>0</v>
      </c>
      <c r="U92" s="560">
        <f t="shared" si="7"/>
        <v>0</v>
      </c>
      <c r="V92" s="1728">
        <f t="shared" si="12"/>
        <v>0</v>
      </c>
      <c r="W92" s="1729"/>
      <c r="X92" s="1303"/>
      <c r="AA92" s="542"/>
    </row>
    <row r="93" spans="2:27" s="563" customFormat="1" ht="29.25" customHeight="1">
      <c r="B93" s="251" t="s">
        <v>377</v>
      </c>
      <c r="C93" s="1758" t="s">
        <v>378</v>
      </c>
      <c r="D93" s="1759"/>
      <c r="E93" s="1759"/>
      <c r="F93" s="1759"/>
      <c r="G93" s="1759"/>
      <c r="H93" s="1760"/>
      <c r="I93" s="705" t="s">
        <v>102</v>
      </c>
      <c r="J93" s="706">
        <v>19.350000000000001</v>
      </c>
      <c r="K93" s="706">
        <v>224465</v>
      </c>
      <c r="L93" s="565">
        <f t="shared" si="2"/>
        <v>4343397.75</v>
      </c>
      <c r="M93" s="1302"/>
      <c r="N93" s="743"/>
      <c r="O93" s="560">
        <f t="shared" si="3"/>
        <v>0</v>
      </c>
      <c r="P93" s="1302"/>
      <c r="Q93" s="557"/>
      <c r="R93" s="558">
        <f t="shared" si="4"/>
        <v>0</v>
      </c>
      <c r="S93" s="562"/>
      <c r="T93" s="559">
        <f t="shared" si="6"/>
        <v>0</v>
      </c>
      <c r="U93" s="560">
        <f t="shared" si="7"/>
        <v>0</v>
      </c>
      <c r="V93" s="1728">
        <f t="shared" si="12"/>
        <v>0</v>
      </c>
      <c r="W93" s="1729"/>
      <c r="X93" s="1303"/>
      <c r="AA93" s="542"/>
    </row>
    <row r="94" spans="2:27" s="563" customFormat="1" ht="29.25" customHeight="1">
      <c r="B94" s="251" t="s">
        <v>379</v>
      </c>
      <c r="C94" s="1758" t="s">
        <v>380</v>
      </c>
      <c r="D94" s="1759"/>
      <c r="E94" s="1759"/>
      <c r="F94" s="1759"/>
      <c r="G94" s="1759"/>
      <c r="H94" s="1760"/>
      <c r="I94" s="705" t="s">
        <v>344</v>
      </c>
      <c r="J94" s="706">
        <v>19.350000000000001</v>
      </c>
      <c r="K94" s="706">
        <v>112693</v>
      </c>
      <c r="L94" s="565">
        <f t="shared" si="2"/>
        <v>2180609.5500000003</v>
      </c>
      <c r="M94" s="1302"/>
      <c r="N94" s="743"/>
      <c r="O94" s="560">
        <f t="shared" si="3"/>
        <v>0</v>
      </c>
      <c r="P94" s="1302"/>
      <c r="Q94" s="557"/>
      <c r="R94" s="558">
        <f t="shared" si="4"/>
        <v>0</v>
      </c>
      <c r="S94" s="562"/>
      <c r="T94" s="559">
        <f t="shared" si="6"/>
        <v>0</v>
      </c>
      <c r="U94" s="560">
        <f t="shared" si="7"/>
        <v>0</v>
      </c>
      <c r="V94" s="1728">
        <f t="shared" si="12"/>
        <v>0</v>
      </c>
      <c r="W94" s="1729"/>
      <c r="X94" s="1303"/>
      <c r="AA94" s="542"/>
    </row>
    <row r="95" spans="2:27" s="563" customFormat="1" ht="29.25" customHeight="1">
      <c r="B95" s="252">
        <v>10</v>
      </c>
      <c r="C95" s="1767" t="s">
        <v>345</v>
      </c>
      <c r="D95" s="1768"/>
      <c r="E95" s="1768"/>
      <c r="F95" s="1768"/>
      <c r="G95" s="1768"/>
      <c r="H95" s="1769"/>
      <c r="I95" s="705"/>
      <c r="J95" s="706"/>
      <c r="K95" s="706"/>
      <c r="L95" s="565">
        <f t="shared" si="2"/>
        <v>0</v>
      </c>
      <c r="M95" s="1302"/>
      <c r="N95" s="743"/>
      <c r="O95" s="560">
        <f t="shared" si="3"/>
        <v>0</v>
      </c>
      <c r="P95" s="1302"/>
      <c r="Q95" s="557"/>
      <c r="R95" s="558">
        <f t="shared" si="4"/>
        <v>0</v>
      </c>
      <c r="S95" s="562"/>
      <c r="T95" s="559">
        <f t="shared" si="6"/>
        <v>0</v>
      </c>
      <c r="U95" s="560">
        <f t="shared" si="7"/>
        <v>0</v>
      </c>
      <c r="V95" s="1728">
        <f t="shared" si="12"/>
        <v>0</v>
      </c>
      <c r="W95" s="1729"/>
      <c r="X95" s="1303"/>
      <c r="AA95" s="542"/>
    </row>
    <row r="96" spans="2:27" s="563" customFormat="1" ht="29.25" customHeight="1">
      <c r="B96" s="251" t="s">
        <v>381</v>
      </c>
      <c r="C96" s="1758" t="s">
        <v>346</v>
      </c>
      <c r="D96" s="1759"/>
      <c r="E96" s="1759"/>
      <c r="F96" s="1759"/>
      <c r="G96" s="1759"/>
      <c r="H96" s="1760"/>
      <c r="I96" s="705" t="s">
        <v>107</v>
      </c>
      <c r="J96" s="706">
        <v>70</v>
      </c>
      <c r="K96" s="706">
        <v>2791</v>
      </c>
      <c r="L96" s="565">
        <f t="shared" si="2"/>
        <v>195370</v>
      </c>
      <c r="M96" s="1302"/>
      <c r="N96" s="743"/>
      <c r="O96" s="560">
        <f t="shared" si="3"/>
        <v>0</v>
      </c>
      <c r="P96" s="1302"/>
      <c r="Q96" s="557"/>
      <c r="R96" s="558">
        <f t="shared" si="4"/>
        <v>0</v>
      </c>
      <c r="S96" s="562"/>
      <c r="T96" s="559">
        <f t="shared" si="6"/>
        <v>0</v>
      </c>
      <c r="U96" s="560">
        <f t="shared" si="7"/>
        <v>0</v>
      </c>
      <c r="V96" s="1728">
        <f t="shared" si="12"/>
        <v>0</v>
      </c>
      <c r="W96" s="1729"/>
      <c r="X96" s="1303"/>
      <c r="AA96" s="542"/>
    </row>
    <row r="97" spans="1:27" s="563" customFormat="1" ht="29.25" customHeight="1">
      <c r="B97" s="252">
        <v>11</v>
      </c>
      <c r="C97" s="1767" t="s">
        <v>347</v>
      </c>
      <c r="D97" s="1768"/>
      <c r="E97" s="1768"/>
      <c r="F97" s="1768"/>
      <c r="G97" s="1768"/>
      <c r="H97" s="1769"/>
      <c r="I97" s="705"/>
      <c r="J97" s="706"/>
      <c r="K97" s="706"/>
      <c r="L97" s="565">
        <f t="shared" si="2"/>
        <v>0</v>
      </c>
      <c r="M97" s="1302"/>
      <c r="N97" s="743"/>
      <c r="O97" s="560">
        <f t="shared" si="3"/>
        <v>0</v>
      </c>
      <c r="P97" s="1302"/>
      <c r="Q97" s="557"/>
      <c r="R97" s="558">
        <f t="shared" si="4"/>
        <v>0</v>
      </c>
      <c r="S97" s="562"/>
      <c r="T97" s="559">
        <f t="shared" si="6"/>
        <v>0</v>
      </c>
      <c r="U97" s="560">
        <f t="shared" si="7"/>
        <v>0</v>
      </c>
      <c r="V97" s="1728">
        <f t="shared" si="12"/>
        <v>0</v>
      </c>
      <c r="W97" s="1729"/>
      <c r="X97" s="1303"/>
      <c r="AA97" s="542"/>
    </row>
    <row r="98" spans="1:27" s="563" customFormat="1" ht="29.25" customHeight="1">
      <c r="B98" s="251" t="s">
        <v>195</v>
      </c>
      <c r="C98" s="1801" t="s">
        <v>196</v>
      </c>
      <c r="D98" s="1802"/>
      <c r="E98" s="1802"/>
      <c r="F98" s="1802"/>
      <c r="G98" s="1802"/>
      <c r="H98" s="1803"/>
      <c r="I98" s="705" t="s">
        <v>197</v>
      </c>
      <c r="J98" s="706">
        <v>1457.0353834134</v>
      </c>
      <c r="K98" s="706">
        <v>3812</v>
      </c>
      <c r="L98" s="565">
        <f t="shared" si="2"/>
        <v>5554218.8815718805</v>
      </c>
      <c r="M98" s="1302"/>
      <c r="N98" s="1247">
        <v>1100</v>
      </c>
      <c r="O98" s="560">
        <f t="shared" si="3"/>
        <v>4193200</v>
      </c>
      <c r="P98" s="1302"/>
      <c r="Q98" s="557"/>
      <c r="R98" s="558">
        <f t="shared" si="4"/>
        <v>0</v>
      </c>
      <c r="S98" s="562"/>
      <c r="T98" s="1246">
        <f t="shared" si="6"/>
        <v>1100</v>
      </c>
      <c r="U98" s="560">
        <f t="shared" si="7"/>
        <v>4193200</v>
      </c>
      <c r="V98" s="1728">
        <f t="shared" si="12"/>
        <v>0.75495764380342478</v>
      </c>
      <c r="W98" s="1729"/>
      <c r="X98" s="1303"/>
      <c r="AA98" s="542"/>
    </row>
    <row r="99" spans="1:27" s="563" customFormat="1" ht="29.25" customHeight="1">
      <c r="B99" s="251" t="s">
        <v>150</v>
      </c>
      <c r="C99" s="1787" t="s">
        <v>1149</v>
      </c>
      <c r="D99" s="1788"/>
      <c r="E99" s="1788"/>
      <c r="F99" s="1788"/>
      <c r="G99" s="1788"/>
      <c r="H99" s="1789"/>
      <c r="I99" s="705" t="str">
        <f>'[13]PRECIOS TOPE'!$C$1269</f>
        <v>Km</v>
      </c>
      <c r="J99" s="706">
        <v>7554.84</v>
      </c>
      <c r="K99" s="706">
        <f>'[13]PRECIOS TOPE'!$D$1269</f>
        <v>5764</v>
      </c>
      <c r="L99" s="565">
        <f t="shared" si="2"/>
        <v>43546097.759999998</v>
      </c>
      <c r="M99" s="1302"/>
      <c r="N99" s="1247">
        <v>4980</v>
      </c>
      <c r="O99" s="560">
        <f t="shared" si="3"/>
        <v>28704720</v>
      </c>
      <c r="P99" s="1302"/>
      <c r="Q99" s="557"/>
      <c r="R99" s="558">
        <f t="shared" si="4"/>
        <v>0</v>
      </c>
      <c r="S99" s="562"/>
      <c r="T99" s="1246">
        <f t="shared" si="6"/>
        <v>4980</v>
      </c>
      <c r="U99" s="560">
        <f t="shared" si="7"/>
        <v>28704720</v>
      </c>
      <c r="V99" s="1728">
        <f t="shared" si="12"/>
        <v>0.6591800752894833</v>
      </c>
      <c r="W99" s="1729"/>
      <c r="X99" s="1303"/>
      <c r="AA99" s="542"/>
    </row>
    <row r="100" spans="1:27" s="542" customFormat="1" ht="27.75" customHeight="1">
      <c r="B100" s="752"/>
      <c r="C100" s="1790" t="s">
        <v>382</v>
      </c>
      <c r="D100" s="1791"/>
      <c r="E100" s="1791"/>
      <c r="F100" s="1791"/>
      <c r="G100" s="1791"/>
      <c r="H100" s="1792"/>
      <c r="I100" s="753"/>
      <c r="J100" s="754"/>
      <c r="K100" s="755"/>
      <c r="L100" s="756">
        <f>SUM(L57:L99)</f>
        <v>135364747.46000001</v>
      </c>
      <c r="M100" s="1302"/>
      <c r="N100" s="757"/>
      <c r="O100" s="758">
        <f>SUM(O57:O99)</f>
        <v>53133572.189999998</v>
      </c>
      <c r="P100" s="1301"/>
      <c r="Q100" s="759"/>
      <c r="R100" s="760">
        <f t="shared" si="4"/>
        <v>0</v>
      </c>
      <c r="S100" s="1301"/>
      <c r="T100" s="757">
        <f t="shared" si="6"/>
        <v>0</v>
      </c>
      <c r="U100" s="758">
        <f>+SUM(U57:U99)</f>
        <v>53133572.189999998</v>
      </c>
      <c r="V100" s="1793">
        <f t="shared" si="8"/>
        <v>0.39252148869631553</v>
      </c>
      <c r="W100" s="1794"/>
      <c r="X100" s="1291"/>
    </row>
    <row r="101" spans="1:27" s="563" customFormat="1" ht="15.75" thickBot="1">
      <c r="B101" s="1312"/>
      <c r="C101" s="1313"/>
      <c r="D101" s="1313"/>
      <c r="E101" s="1313"/>
      <c r="F101" s="1313"/>
      <c r="G101" s="1313"/>
      <c r="H101" s="1313"/>
      <c r="I101" s="1313"/>
      <c r="J101" s="1313"/>
      <c r="K101" s="774"/>
      <c r="L101" s="1314"/>
      <c r="M101" s="1301"/>
      <c r="N101" s="1308"/>
      <c r="O101" s="1309"/>
      <c r="P101" s="1301"/>
      <c r="Q101" s="1301"/>
      <c r="R101" s="1301"/>
      <c r="S101" s="1301"/>
      <c r="T101" s="1301"/>
      <c r="U101" s="1310"/>
      <c r="V101" s="1301"/>
      <c r="W101" s="1301"/>
      <c r="X101" s="1291"/>
    </row>
    <row r="102" spans="1:27" s="563" customFormat="1" ht="18.75">
      <c r="B102" s="1298">
        <v>2</v>
      </c>
      <c r="C102" s="1795" t="s">
        <v>384</v>
      </c>
      <c r="D102" s="1796"/>
      <c r="E102" s="1796"/>
      <c r="F102" s="1796"/>
      <c r="G102" s="1796"/>
      <c r="H102" s="1796"/>
      <c r="I102" s="1796"/>
      <c r="J102" s="1796"/>
      <c r="K102" s="1796"/>
      <c r="L102" s="1797"/>
      <c r="M102" s="1302"/>
      <c r="N102" s="1733" t="s">
        <v>228</v>
      </c>
      <c r="O102" s="1734"/>
      <c r="P102" s="1302"/>
      <c r="Q102" s="1735" t="s">
        <v>229</v>
      </c>
      <c r="R102" s="1736"/>
      <c r="S102" s="562"/>
      <c r="T102" s="1735" t="s">
        <v>230</v>
      </c>
      <c r="U102" s="1737"/>
      <c r="V102" s="1737"/>
      <c r="W102" s="1736"/>
      <c r="X102" s="1303"/>
    </row>
    <row r="103" spans="1:27" s="563" customFormat="1" ht="18.75" customHeight="1">
      <c r="B103" s="548"/>
      <c r="C103" s="1708" t="s">
        <v>277</v>
      </c>
      <c r="D103" s="1709"/>
      <c r="E103" s="1709"/>
      <c r="F103" s="1709"/>
      <c r="G103" s="1709"/>
      <c r="H103" s="1710"/>
      <c r="I103" s="549"/>
      <c r="J103" s="553"/>
      <c r="K103" s="708"/>
      <c r="L103" s="707"/>
      <c r="M103" s="1302"/>
      <c r="N103" s="551" t="s">
        <v>90</v>
      </c>
      <c r="O103" s="552" t="s">
        <v>89</v>
      </c>
      <c r="P103" s="1301"/>
      <c r="Q103" s="551" t="s">
        <v>90</v>
      </c>
      <c r="R103" s="551" t="s">
        <v>89</v>
      </c>
      <c r="S103" s="1301"/>
      <c r="T103" s="551" t="s">
        <v>90</v>
      </c>
      <c r="U103" s="552" t="s">
        <v>91</v>
      </c>
      <c r="V103" s="545" t="s">
        <v>92</v>
      </c>
      <c r="W103" s="544"/>
      <c r="X103" s="1303"/>
    </row>
    <row r="104" spans="1:27" s="563" customFormat="1" ht="22.5" customHeight="1">
      <c r="B104" s="1245">
        <v>1</v>
      </c>
      <c r="C104" s="1725" t="s">
        <v>157</v>
      </c>
      <c r="D104" s="1726"/>
      <c r="E104" s="1726"/>
      <c r="F104" s="1726"/>
      <c r="G104" s="1726"/>
      <c r="H104" s="1727"/>
      <c r="I104" s="709" t="s">
        <v>102</v>
      </c>
      <c r="J104" s="710">
        <f>J114</f>
        <v>96.36</v>
      </c>
      <c r="K104" s="1219">
        <f>26865/1.19</f>
        <v>22575.63025210084</v>
      </c>
      <c r="L104" s="565">
        <f>J104*K104</f>
        <v>2175387.7310924372</v>
      </c>
      <c r="M104" s="1301"/>
      <c r="N104" s="555">
        <f>J104</f>
        <v>96.36</v>
      </c>
      <c r="O104" s="556">
        <f>N104*K104</f>
        <v>2175387.7310924372</v>
      </c>
      <c r="P104" s="1302"/>
      <c r="Q104" s="557"/>
      <c r="R104" s="558"/>
      <c r="S104" s="1302"/>
      <c r="T104" s="559">
        <f>Q104+N104</f>
        <v>96.36</v>
      </c>
      <c r="U104" s="560">
        <f>T104*K104</f>
        <v>2175387.7310924372</v>
      </c>
      <c r="V104" s="1235"/>
      <c r="W104" s="1236"/>
      <c r="X104" s="1303"/>
    </row>
    <row r="105" spans="1:27" s="563" customFormat="1" ht="22.5" customHeight="1">
      <c r="B105" s="1245">
        <v>2</v>
      </c>
      <c r="C105" s="1725" t="s">
        <v>1096</v>
      </c>
      <c r="D105" s="1726"/>
      <c r="E105" s="1726"/>
      <c r="F105" s="1726"/>
      <c r="G105" s="1726"/>
      <c r="H105" s="1727"/>
      <c r="I105" s="709" t="s">
        <v>102</v>
      </c>
      <c r="J105" s="710">
        <f>J104</f>
        <v>96.36</v>
      </c>
      <c r="K105" s="1219">
        <f>20653/1.19</f>
        <v>17355.462184873952</v>
      </c>
      <c r="L105" s="1229">
        <f>J105*K105</f>
        <v>1672372.336134454</v>
      </c>
      <c r="M105" s="1301"/>
      <c r="N105" s="555">
        <f>J105</f>
        <v>96.36</v>
      </c>
      <c r="O105" s="556">
        <f>N105*K105</f>
        <v>1672372.336134454</v>
      </c>
      <c r="P105" s="1302"/>
      <c r="Q105" s="557"/>
      <c r="R105" s="558"/>
      <c r="S105" s="1302"/>
      <c r="T105" s="559">
        <f>Q105+N105</f>
        <v>96.36</v>
      </c>
      <c r="U105" s="560">
        <f>T105*K105</f>
        <v>1672372.336134454</v>
      </c>
      <c r="V105" s="1235"/>
      <c r="W105" s="1236"/>
      <c r="X105" s="1303"/>
    </row>
    <row r="106" spans="1:27" s="563" customFormat="1" ht="28.5" customHeight="1">
      <c r="B106" s="1245">
        <v>3</v>
      </c>
      <c r="C106" s="1798" t="s">
        <v>1145</v>
      </c>
      <c r="D106" s="1799"/>
      <c r="E106" s="1799"/>
      <c r="F106" s="1799"/>
      <c r="G106" s="1799"/>
      <c r="H106" s="1800"/>
      <c r="I106" s="1211" t="s">
        <v>102</v>
      </c>
      <c r="J106" s="710">
        <f t="shared" ref="J106:J108" si="13">J105</f>
        <v>96.36</v>
      </c>
      <c r="K106" s="1219">
        <f>8683/1.19</f>
        <v>7296.6386554621849</v>
      </c>
      <c r="L106" s="565">
        <f t="shared" ref="L106:L108" si="14">J106*K106</f>
        <v>703104.10084033618</v>
      </c>
      <c r="M106" s="1301"/>
      <c r="N106" s="555"/>
      <c r="O106" s="556"/>
      <c r="P106" s="1302"/>
      <c r="Q106" s="557"/>
      <c r="R106" s="558"/>
      <c r="S106" s="1302"/>
      <c r="T106" s="559"/>
      <c r="U106" s="560"/>
      <c r="V106" s="1235"/>
      <c r="W106" s="1236"/>
      <c r="X106" s="1303"/>
    </row>
    <row r="107" spans="1:27" s="563" customFormat="1" ht="22.5" customHeight="1">
      <c r="B107" s="1245">
        <v>4</v>
      </c>
      <c r="C107" s="1798" t="s">
        <v>1146</v>
      </c>
      <c r="D107" s="1799"/>
      <c r="E107" s="1799"/>
      <c r="F107" s="1799"/>
      <c r="G107" s="1799"/>
      <c r="H107" s="1800"/>
      <c r="I107" s="1211" t="s">
        <v>102</v>
      </c>
      <c r="J107" s="710">
        <f t="shared" si="13"/>
        <v>96.36</v>
      </c>
      <c r="K107" s="1219">
        <f>2264/1.19</f>
        <v>1902.5210084033615</v>
      </c>
      <c r="L107" s="565">
        <f t="shared" si="14"/>
        <v>183326.92436974793</v>
      </c>
      <c r="M107" s="1301"/>
      <c r="N107" s="555"/>
      <c r="O107" s="556"/>
      <c r="P107" s="1302"/>
      <c r="Q107" s="557"/>
      <c r="R107" s="558"/>
      <c r="S107" s="1302"/>
      <c r="T107" s="559"/>
      <c r="U107" s="560"/>
      <c r="V107" s="1235"/>
      <c r="W107" s="1236"/>
      <c r="X107" s="1303"/>
    </row>
    <row r="108" spans="1:27" s="563" customFormat="1" ht="22.5" customHeight="1">
      <c r="B108" s="1245">
        <v>5</v>
      </c>
      <c r="C108" s="1798" t="s">
        <v>1147</v>
      </c>
      <c r="D108" s="1799"/>
      <c r="E108" s="1799"/>
      <c r="F108" s="1799"/>
      <c r="G108" s="1799"/>
      <c r="H108" s="1800"/>
      <c r="I108" s="709" t="s">
        <v>102</v>
      </c>
      <c r="J108" s="710">
        <f t="shared" si="13"/>
        <v>96.36</v>
      </c>
      <c r="K108" s="1219">
        <f>3967/1.19</f>
        <v>3333.6134453781515</v>
      </c>
      <c r="L108" s="565">
        <f t="shared" si="14"/>
        <v>321226.99159663869</v>
      </c>
      <c r="M108" s="1301"/>
      <c r="N108" s="555"/>
      <c r="O108" s="556"/>
      <c r="P108" s="1302"/>
      <c r="Q108" s="557"/>
      <c r="R108" s="558"/>
      <c r="S108" s="1302"/>
      <c r="T108" s="559"/>
      <c r="U108" s="560"/>
      <c r="V108" s="1235"/>
      <c r="W108" s="1236"/>
      <c r="X108" s="1303"/>
    </row>
    <row r="109" spans="1:27" s="563" customFormat="1" ht="22.5" customHeight="1">
      <c r="B109" s="1224"/>
      <c r="C109" s="1785" t="s">
        <v>383</v>
      </c>
      <c r="D109" s="1785"/>
      <c r="E109" s="1785"/>
      <c r="F109" s="1785"/>
      <c r="G109" s="1785"/>
      <c r="H109" s="1785"/>
      <c r="I109" s="1225"/>
      <c r="J109" s="1226"/>
      <c r="K109" s="1227"/>
      <c r="L109" s="1228">
        <f>ROUND(SUM(L104:L108),0)</f>
        <v>5055418</v>
      </c>
      <c r="M109" s="1301"/>
      <c r="N109" s="715"/>
      <c r="O109" s="1248">
        <f>SUM(O104:O105)</f>
        <v>3847760.0672268914</v>
      </c>
      <c r="P109" s="1302"/>
      <c r="Q109" s="557"/>
      <c r="R109" s="558"/>
      <c r="S109" s="1302"/>
      <c r="T109" s="715">
        <f>+N109+Q109</f>
        <v>0</v>
      </c>
      <c r="U109" s="575">
        <f>SUM(U104:U105)</f>
        <v>3847760.0672268914</v>
      </c>
      <c r="V109" s="1728">
        <f>IF(L109=0,0)+IF(L109&gt;0,U109/L109)</f>
        <v>0.76111610696225152</v>
      </c>
      <c r="W109" s="1729"/>
      <c r="X109" s="1303"/>
    </row>
    <row r="110" spans="1:27" s="563" customFormat="1" ht="15.75" customHeight="1">
      <c r="B110" s="1315"/>
      <c r="C110" s="1305"/>
      <c r="D110" s="1305"/>
      <c r="E110" s="1305"/>
      <c r="F110" s="1305"/>
      <c r="G110" s="1305"/>
      <c r="H110" s="1305"/>
      <c r="I110" s="1316"/>
      <c r="J110" s="1317"/>
      <c r="K110" s="585"/>
      <c r="L110" s="1318"/>
      <c r="M110" s="1301"/>
      <c r="N110" s="1319"/>
      <c r="O110" s="1222"/>
      <c r="P110" s="1302"/>
      <c r="Q110" s="1320"/>
      <c r="R110" s="1321"/>
      <c r="S110" s="1302"/>
      <c r="T110" s="1319"/>
      <c r="U110" s="1223"/>
      <c r="V110" s="1322"/>
      <c r="W110" s="1322"/>
      <c r="X110" s="1303"/>
    </row>
    <row r="111" spans="1:27" s="563" customFormat="1" ht="15">
      <c r="A111" s="542"/>
      <c r="B111" s="548"/>
      <c r="C111" s="1786" t="s">
        <v>278</v>
      </c>
      <c r="D111" s="1786"/>
      <c r="E111" s="1786"/>
      <c r="F111" s="1786"/>
      <c r="G111" s="1786"/>
      <c r="H111" s="1786"/>
      <c r="I111" s="549"/>
      <c r="J111" s="553"/>
      <c r="K111" s="571"/>
      <c r="L111" s="554"/>
      <c r="M111" s="1301"/>
      <c r="N111" s="1308"/>
      <c r="O111" s="1309"/>
      <c r="P111" s="1301"/>
      <c r="Q111" s="1301"/>
      <c r="R111" s="1301"/>
      <c r="S111" s="1301"/>
      <c r="T111" s="1301"/>
      <c r="U111" s="1310"/>
      <c r="V111" s="1301"/>
      <c r="W111" s="1301"/>
      <c r="X111" s="1291"/>
    </row>
    <row r="112" spans="1:27" s="563" customFormat="1" ht="15">
      <c r="B112" s="725"/>
      <c r="C112" s="1779" t="s">
        <v>385</v>
      </c>
      <c r="D112" s="1780"/>
      <c r="E112" s="1780"/>
      <c r="F112" s="1780"/>
      <c r="G112" s="1780"/>
      <c r="H112" s="1781"/>
      <c r="I112" s="733" t="s">
        <v>95</v>
      </c>
      <c r="J112" s="728" t="s">
        <v>87</v>
      </c>
      <c r="K112" s="734" t="s">
        <v>444</v>
      </c>
      <c r="L112" s="727" t="s">
        <v>446</v>
      </c>
      <c r="M112" s="1302"/>
      <c r="N112" s="767" t="s">
        <v>450</v>
      </c>
      <c r="O112" s="766" t="s">
        <v>451</v>
      </c>
      <c r="P112" s="1323"/>
      <c r="Q112" s="770" t="s">
        <v>87</v>
      </c>
      <c r="R112" s="771" t="s">
        <v>89</v>
      </c>
      <c r="S112" s="772"/>
      <c r="T112" s="715" t="s">
        <v>87</v>
      </c>
      <c r="U112" s="773" t="s">
        <v>89</v>
      </c>
      <c r="V112" s="1714" t="s">
        <v>452</v>
      </c>
      <c r="W112" s="1715"/>
      <c r="X112" s="1303"/>
    </row>
    <row r="113" spans="2:24" s="563" customFormat="1" ht="15">
      <c r="B113" s="725">
        <v>1</v>
      </c>
      <c r="C113" s="1782" t="s">
        <v>97</v>
      </c>
      <c r="D113" s="1783"/>
      <c r="E113" s="1783"/>
      <c r="F113" s="1783"/>
      <c r="G113" s="1783"/>
      <c r="H113" s="1784"/>
      <c r="I113" s="731"/>
      <c r="J113" s="730"/>
      <c r="K113" s="732"/>
      <c r="L113" s="726">
        <f t="shared" ref="L113:L175" si="15">K113*J113</f>
        <v>0</v>
      </c>
      <c r="M113" s="1302"/>
      <c r="N113" s="543"/>
      <c r="O113" s="568"/>
      <c r="P113" s="1302"/>
      <c r="Q113" s="545"/>
      <c r="R113" s="572"/>
      <c r="S113" s="562"/>
      <c r="T113" s="559">
        <f t="shared" ref="T113:T179" si="16">N113+Q113</f>
        <v>0</v>
      </c>
      <c r="U113" s="560"/>
      <c r="V113" s="1235"/>
      <c r="W113" s="1236"/>
      <c r="X113" s="1303"/>
    </row>
    <row r="114" spans="2:24" s="563" customFormat="1" ht="15" customHeight="1">
      <c r="B114" s="308" t="s">
        <v>348</v>
      </c>
      <c r="C114" s="1755" t="s">
        <v>399</v>
      </c>
      <c r="D114" s="1756"/>
      <c r="E114" s="1756"/>
      <c r="F114" s="1756"/>
      <c r="G114" s="1756"/>
      <c r="H114" s="1757"/>
      <c r="I114" s="308" t="s">
        <v>102</v>
      </c>
      <c r="J114" s="652">
        <v>96.36</v>
      </c>
      <c r="K114" s="653">
        <v>10102</v>
      </c>
      <c r="L114" s="565">
        <f t="shared" si="15"/>
        <v>973428.72</v>
      </c>
      <c r="M114" s="1302"/>
      <c r="N114" s="653">
        <f>J114</f>
        <v>96.36</v>
      </c>
      <c r="O114" s="569">
        <f>K114*N114</f>
        <v>973428.72</v>
      </c>
      <c r="P114" s="1302"/>
      <c r="Q114" s="653"/>
      <c r="R114" s="572">
        <f t="shared" ref="R114:R179" si="17">+ROUND(Q114*K114,2)</f>
        <v>0</v>
      </c>
      <c r="S114" s="562"/>
      <c r="T114" s="559">
        <f t="shared" si="16"/>
        <v>96.36</v>
      </c>
      <c r="U114" s="560">
        <f>T114*K114</f>
        <v>973428.72</v>
      </c>
      <c r="V114" s="1235"/>
      <c r="W114" s="1236"/>
      <c r="X114" s="1303"/>
    </row>
    <row r="115" spans="2:24" s="563" customFormat="1" ht="15" customHeight="1">
      <c r="B115" s="720" t="s">
        <v>349</v>
      </c>
      <c r="C115" s="1755" t="s">
        <v>325</v>
      </c>
      <c r="D115" s="1756"/>
      <c r="E115" s="1756"/>
      <c r="F115" s="1756"/>
      <c r="G115" s="1756"/>
      <c r="H115" s="1757"/>
      <c r="I115" s="719" t="s">
        <v>102</v>
      </c>
      <c r="J115" s="652">
        <v>96.36</v>
      </c>
      <c r="K115" s="653">
        <v>2832</v>
      </c>
      <c r="L115" s="565">
        <f t="shared" si="15"/>
        <v>272891.52000000002</v>
      </c>
      <c r="M115" s="1302"/>
      <c r="N115" s="653">
        <f t="shared" ref="N115:N120" si="18">J115</f>
        <v>96.36</v>
      </c>
      <c r="O115" s="569">
        <f t="shared" ref="O115:O177" si="19">K115*N115</f>
        <v>272891.52000000002</v>
      </c>
      <c r="P115" s="1302"/>
      <c r="Q115" s="653"/>
      <c r="R115" s="572">
        <f t="shared" si="17"/>
        <v>0</v>
      </c>
      <c r="S115" s="562"/>
      <c r="T115" s="559">
        <f t="shared" si="16"/>
        <v>96.36</v>
      </c>
      <c r="U115" s="560">
        <f t="shared" ref="U115:U177" si="20">T115*K115</f>
        <v>272891.52000000002</v>
      </c>
      <c r="V115" s="1235"/>
      <c r="W115" s="1236"/>
      <c r="X115" s="1303"/>
    </row>
    <row r="116" spans="2:24" s="563" customFormat="1" ht="15" customHeight="1">
      <c r="B116" s="308" t="s">
        <v>123</v>
      </c>
      <c r="C116" s="1758" t="s">
        <v>124</v>
      </c>
      <c r="D116" s="1759"/>
      <c r="E116" s="1759"/>
      <c r="F116" s="1759"/>
      <c r="G116" s="1759"/>
      <c r="H116" s="1760"/>
      <c r="I116" s="308" t="s">
        <v>107</v>
      </c>
      <c r="J116" s="652">
        <v>45</v>
      </c>
      <c r="K116" s="718">
        <v>48450</v>
      </c>
      <c r="L116" s="565">
        <f t="shared" si="15"/>
        <v>2180250</v>
      </c>
      <c r="M116" s="1302"/>
      <c r="N116" s="653">
        <f t="shared" si="18"/>
        <v>45</v>
      </c>
      <c r="O116" s="569">
        <f t="shared" si="19"/>
        <v>2180250</v>
      </c>
      <c r="P116" s="1302"/>
      <c r="Q116" s="768"/>
      <c r="R116" s="572">
        <f t="shared" si="17"/>
        <v>0</v>
      </c>
      <c r="S116" s="562"/>
      <c r="T116" s="559">
        <f t="shared" si="16"/>
        <v>45</v>
      </c>
      <c r="U116" s="560">
        <f t="shared" si="20"/>
        <v>2180250</v>
      </c>
      <c r="V116" s="1235"/>
      <c r="W116" s="1236"/>
      <c r="X116" s="1303"/>
    </row>
    <row r="117" spans="2:24" s="563" customFormat="1" ht="15" customHeight="1">
      <c r="B117" s="723">
        <v>2</v>
      </c>
      <c r="C117" s="1767" t="s">
        <v>386</v>
      </c>
      <c r="D117" s="1768"/>
      <c r="E117" s="1768"/>
      <c r="F117" s="1768"/>
      <c r="G117" s="1768"/>
      <c r="H117" s="1769"/>
      <c r="I117" s="308"/>
      <c r="J117" s="652"/>
      <c r="K117" s="653"/>
      <c r="L117" s="565">
        <f t="shared" si="15"/>
        <v>0</v>
      </c>
      <c r="M117" s="1302"/>
      <c r="N117" s="653"/>
      <c r="O117" s="569"/>
      <c r="P117" s="1302"/>
      <c r="Q117" s="653"/>
      <c r="R117" s="572">
        <f t="shared" si="17"/>
        <v>0</v>
      </c>
      <c r="S117" s="562"/>
      <c r="T117" s="559">
        <f t="shared" si="16"/>
        <v>0</v>
      </c>
      <c r="U117" s="560">
        <f t="shared" si="20"/>
        <v>0</v>
      </c>
      <c r="V117" s="1235"/>
      <c r="W117" s="1236"/>
      <c r="X117" s="1303"/>
    </row>
    <row r="118" spans="2:24" s="563" customFormat="1" ht="15" customHeight="1">
      <c r="B118" s="308" t="s">
        <v>131</v>
      </c>
      <c r="C118" s="1758" t="s">
        <v>132</v>
      </c>
      <c r="D118" s="1759"/>
      <c r="E118" s="1759"/>
      <c r="F118" s="1759"/>
      <c r="G118" s="1759"/>
      <c r="H118" s="1760"/>
      <c r="I118" s="308" t="s">
        <v>107</v>
      </c>
      <c r="J118" s="652">
        <v>1.94</v>
      </c>
      <c r="K118" s="653">
        <v>513005</v>
      </c>
      <c r="L118" s="565">
        <f t="shared" si="15"/>
        <v>995229.7</v>
      </c>
      <c r="M118" s="1302"/>
      <c r="N118" s="653">
        <f t="shared" si="18"/>
        <v>1.94</v>
      </c>
      <c r="O118" s="569">
        <f t="shared" si="19"/>
        <v>995229.7</v>
      </c>
      <c r="P118" s="1302"/>
      <c r="Q118" s="653"/>
      <c r="R118" s="572">
        <f t="shared" si="17"/>
        <v>0</v>
      </c>
      <c r="S118" s="562"/>
      <c r="T118" s="559">
        <f t="shared" si="16"/>
        <v>1.94</v>
      </c>
      <c r="U118" s="560">
        <f t="shared" si="20"/>
        <v>995229.7</v>
      </c>
      <c r="V118" s="1235"/>
      <c r="W118" s="1236"/>
      <c r="X118" s="1303"/>
    </row>
    <row r="119" spans="2:24" s="563" customFormat="1" ht="15" customHeight="1">
      <c r="B119" s="308" t="s">
        <v>129</v>
      </c>
      <c r="C119" s="1758" t="s">
        <v>130</v>
      </c>
      <c r="D119" s="1759"/>
      <c r="E119" s="1759"/>
      <c r="F119" s="1759"/>
      <c r="G119" s="1759"/>
      <c r="H119" s="1760"/>
      <c r="I119" s="308" t="s">
        <v>107</v>
      </c>
      <c r="J119" s="652">
        <v>3.13</v>
      </c>
      <c r="K119" s="653">
        <v>461018</v>
      </c>
      <c r="L119" s="565">
        <f t="shared" si="15"/>
        <v>1442986.3399999999</v>
      </c>
      <c r="M119" s="1302"/>
      <c r="N119" s="653">
        <f t="shared" si="18"/>
        <v>3.13</v>
      </c>
      <c r="O119" s="569">
        <f t="shared" si="19"/>
        <v>1442986.3399999999</v>
      </c>
      <c r="P119" s="1302"/>
      <c r="Q119" s="653"/>
      <c r="R119" s="572">
        <f t="shared" si="17"/>
        <v>0</v>
      </c>
      <c r="S119" s="562"/>
      <c r="T119" s="559">
        <f t="shared" si="16"/>
        <v>3.13</v>
      </c>
      <c r="U119" s="560">
        <f t="shared" si="20"/>
        <v>1442986.3399999999</v>
      </c>
      <c r="V119" s="1235"/>
      <c r="W119" s="1236"/>
      <c r="X119" s="1303"/>
    </row>
    <row r="120" spans="2:24" s="563" customFormat="1" ht="15" customHeight="1">
      <c r="B120" s="308" t="s">
        <v>135</v>
      </c>
      <c r="C120" s="1758" t="s">
        <v>136</v>
      </c>
      <c r="D120" s="1759"/>
      <c r="E120" s="1759"/>
      <c r="F120" s="1759"/>
      <c r="G120" s="1759"/>
      <c r="H120" s="1760"/>
      <c r="I120" s="308" t="s">
        <v>107</v>
      </c>
      <c r="J120" s="652">
        <v>3.93</v>
      </c>
      <c r="K120" s="653">
        <v>778702</v>
      </c>
      <c r="L120" s="565">
        <f t="shared" si="15"/>
        <v>3060298.8600000003</v>
      </c>
      <c r="M120" s="1302"/>
      <c r="N120" s="653">
        <f t="shared" si="18"/>
        <v>3.93</v>
      </c>
      <c r="O120" s="569">
        <f t="shared" si="19"/>
        <v>3060298.8600000003</v>
      </c>
      <c r="P120" s="1302"/>
      <c r="Q120" s="653"/>
      <c r="R120" s="572">
        <f t="shared" si="17"/>
        <v>0</v>
      </c>
      <c r="S120" s="562"/>
      <c r="T120" s="559">
        <f t="shared" si="16"/>
        <v>3.93</v>
      </c>
      <c r="U120" s="560">
        <f t="shared" si="20"/>
        <v>3060298.8600000003</v>
      </c>
      <c r="V120" s="1235"/>
      <c r="W120" s="1236"/>
      <c r="X120" s="1303"/>
    </row>
    <row r="121" spans="2:24" s="563" customFormat="1" ht="15" customHeight="1">
      <c r="B121" s="308" t="s">
        <v>133</v>
      </c>
      <c r="C121" s="1758" t="s">
        <v>134</v>
      </c>
      <c r="D121" s="1759"/>
      <c r="E121" s="1759"/>
      <c r="F121" s="1759"/>
      <c r="G121" s="1759"/>
      <c r="H121" s="1760"/>
      <c r="I121" s="308" t="s">
        <v>107</v>
      </c>
      <c r="J121" s="652">
        <v>3.55</v>
      </c>
      <c r="K121" s="653">
        <v>804034</v>
      </c>
      <c r="L121" s="565">
        <f t="shared" si="15"/>
        <v>2854320.6999999997</v>
      </c>
      <c r="M121" s="1302"/>
      <c r="N121" s="653"/>
      <c r="O121" s="569">
        <f t="shared" si="19"/>
        <v>0</v>
      </c>
      <c r="P121" s="1302"/>
      <c r="Q121" s="653"/>
      <c r="R121" s="572">
        <f t="shared" si="17"/>
        <v>0</v>
      </c>
      <c r="S121" s="562"/>
      <c r="T121" s="559">
        <f t="shared" si="16"/>
        <v>0</v>
      </c>
      <c r="U121" s="560">
        <f t="shared" si="20"/>
        <v>0</v>
      </c>
      <c r="V121" s="1235"/>
      <c r="W121" s="1236"/>
      <c r="X121" s="1303"/>
    </row>
    <row r="122" spans="2:24" s="563" customFormat="1" ht="15" customHeight="1">
      <c r="B122" s="308" t="s">
        <v>351</v>
      </c>
      <c r="C122" s="1758" t="s">
        <v>419</v>
      </c>
      <c r="D122" s="1759"/>
      <c r="E122" s="1759"/>
      <c r="F122" s="1759"/>
      <c r="G122" s="1759"/>
      <c r="H122" s="1760"/>
      <c r="I122" s="308" t="s">
        <v>107</v>
      </c>
      <c r="J122" s="652">
        <v>3.67</v>
      </c>
      <c r="K122" s="653">
        <v>875931</v>
      </c>
      <c r="L122" s="565">
        <f t="shared" si="15"/>
        <v>3214666.77</v>
      </c>
      <c r="M122" s="1302"/>
      <c r="N122" s="653"/>
      <c r="O122" s="569">
        <f t="shared" si="19"/>
        <v>0</v>
      </c>
      <c r="P122" s="1302"/>
      <c r="Q122" s="653"/>
      <c r="R122" s="572">
        <f t="shared" si="17"/>
        <v>0</v>
      </c>
      <c r="S122" s="562"/>
      <c r="T122" s="559">
        <f t="shared" si="16"/>
        <v>0</v>
      </c>
      <c r="U122" s="560">
        <f t="shared" si="20"/>
        <v>0</v>
      </c>
      <c r="V122" s="1235"/>
      <c r="W122" s="1236"/>
      <c r="X122" s="1303"/>
    </row>
    <row r="123" spans="2:24" s="563" customFormat="1" ht="15" customHeight="1">
      <c r="B123" s="308" t="s">
        <v>352</v>
      </c>
      <c r="C123" s="1776" t="s">
        <v>420</v>
      </c>
      <c r="D123" s="1777"/>
      <c r="E123" s="1777"/>
      <c r="F123" s="1777"/>
      <c r="G123" s="1777"/>
      <c r="H123" s="1778"/>
      <c r="I123" s="308" t="s">
        <v>107</v>
      </c>
      <c r="J123" s="652">
        <v>4.6500000000000004</v>
      </c>
      <c r="K123" s="653">
        <v>884610</v>
      </c>
      <c r="L123" s="565">
        <f t="shared" si="15"/>
        <v>4113436.5000000005</v>
      </c>
      <c r="M123" s="1302"/>
      <c r="N123" s="653"/>
      <c r="O123" s="569">
        <f t="shared" si="19"/>
        <v>0</v>
      </c>
      <c r="P123" s="1302"/>
      <c r="Q123" s="653"/>
      <c r="R123" s="572">
        <f t="shared" si="17"/>
        <v>0</v>
      </c>
      <c r="S123" s="562"/>
      <c r="T123" s="559">
        <f t="shared" si="16"/>
        <v>0</v>
      </c>
      <c r="U123" s="560">
        <f t="shared" si="20"/>
        <v>0</v>
      </c>
      <c r="V123" s="1235"/>
      <c r="W123" s="1236"/>
      <c r="X123" s="1303"/>
    </row>
    <row r="124" spans="2:24" s="563" customFormat="1" ht="15" customHeight="1">
      <c r="B124" s="720" t="s">
        <v>368</v>
      </c>
      <c r="C124" s="1755" t="s">
        <v>369</v>
      </c>
      <c r="D124" s="1756"/>
      <c r="E124" s="1756"/>
      <c r="F124" s="1756"/>
      <c r="G124" s="1756"/>
      <c r="H124" s="1757"/>
      <c r="I124" s="719" t="s">
        <v>447</v>
      </c>
      <c r="J124" s="652">
        <v>8.66</v>
      </c>
      <c r="K124" s="653">
        <v>80726</v>
      </c>
      <c r="L124" s="565">
        <f t="shared" si="15"/>
        <v>699087.16</v>
      </c>
      <c r="M124" s="1302"/>
      <c r="N124" s="653"/>
      <c r="O124" s="569">
        <f t="shared" si="19"/>
        <v>0</v>
      </c>
      <c r="P124" s="1302"/>
      <c r="Q124" s="653"/>
      <c r="R124" s="572">
        <f t="shared" si="17"/>
        <v>0</v>
      </c>
      <c r="S124" s="562"/>
      <c r="T124" s="559">
        <f t="shared" si="16"/>
        <v>0</v>
      </c>
      <c r="U124" s="560">
        <f t="shared" si="20"/>
        <v>0</v>
      </c>
      <c r="V124" s="1235"/>
      <c r="W124" s="1236"/>
      <c r="X124" s="1303"/>
    </row>
    <row r="125" spans="2:24" s="563" customFormat="1" ht="15" customHeight="1">
      <c r="B125" s="308" t="s">
        <v>400</v>
      </c>
      <c r="C125" s="1758" t="s">
        <v>421</v>
      </c>
      <c r="D125" s="1759"/>
      <c r="E125" s="1759"/>
      <c r="F125" s="1759"/>
      <c r="G125" s="1759"/>
      <c r="H125" s="1760"/>
      <c r="I125" s="308" t="s">
        <v>218</v>
      </c>
      <c r="J125" s="652">
        <v>38</v>
      </c>
      <c r="K125" s="653">
        <v>80141</v>
      </c>
      <c r="L125" s="565">
        <f t="shared" si="15"/>
        <v>3045358</v>
      </c>
      <c r="M125" s="1302"/>
      <c r="N125" s="653"/>
      <c r="O125" s="569">
        <f t="shared" si="19"/>
        <v>0</v>
      </c>
      <c r="P125" s="1302"/>
      <c r="Q125" s="653"/>
      <c r="R125" s="572">
        <f t="shared" si="17"/>
        <v>0</v>
      </c>
      <c r="S125" s="562"/>
      <c r="T125" s="559">
        <f t="shared" si="16"/>
        <v>0</v>
      </c>
      <c r="U125" s="560">
        <f t="shared" si="20"/>
        <v>0</v>
      </c>
      <c r="V125" s="1235"/>
      <c r="W125" s="1236"/>
      <c r="X125" s="1303"/>
    </row>
    <row r="126" spans="2:24" s="563" customFormat="1" ht="15" customHeight="1">
      <c r="B126" s="720" t="s">
        <v>401</v>
      </c>
      <c r="C126" s="1758" t="s">
        <v>422</v>
      </c>
      <c r="D126" s="1759"/>
      <c r="E126" s="1759"/>
      <c r="F126" s="1759"/>
      <c r="G126" s="1759"/>
      <c r="H126" s="1760"/>
      <c r="I126" s="721" t="s">
        <v>218</v>
      </c>
      <c r="J126" s="652">
        <v>20</v>
      </c>
      <c r="K126" s="653">
        <v>68820</v>
      </c>
      <c r="L126" s="565">
        <f t="shared" si="15"/>
        <v>1376400</v>
      </c>
      <c r="M126" s="1302"/>
      <c r="N126" s="653"/>
      <c r="O126" s="569">
        <f t="shared" si="19"/>
        <v>0</v>
      </c>
      <c r="P126" s="1302"/>
      <c r="Q126" s="653"/>
      <c r="R126" s="572">
        <f t="shared" si="17"/>
        <v>0</v>
      </c>
      <c r="S126" s="562"/>
      <c r="T126" s="559">
        <f t="shared" si="16"/>
        <v>0</v>
      </c>
      <c r="U126" s="560">
        <f t="shared" si="20"/>
        <v>0</v>
      </c>
      <c r="V126" s="1235"/>
      <c r="W126" s="1236"/>
      <c r="X126" s="1303"/>
    </row>
    <row r="127" spans="2:24" s="563" customFormat="1" ht="15" customHeight="1">
      <c r="B127" s="319" t="s">
        <v>139</v>
      </c>
      <c r="C127" s="1747" t="s">
        <v>140</v>
      </c>
      <c r="D127" s="1748"/>
      <c r="E127" s="1748"/>
      <c r="F127" s="1748"/>
      <c r="G127" s="1748"/>
      <c r="H127" s="1749"/>
      <c r="I127" s="722" t="s">
        <v>442</v>
      </c>
      <c r="J127" s="652">
        <v>1704.28</v>
      </c>
      <c r="K127" s="653">
        <v>6457</v>
      </c>
      <c r="L127" s="565">
        <f t="shared" si="15"/>
        <v>11004535.959999999</v>
      </c>
      <c r="M127" s="1302"/>
      <c r="N127" s="653"/>
      <c r="O127" s="569">
        <f t="shared" si="19"/>
        <v>0</v>
      </c>
      <c r="P127" s="1302"/>
      <c r="Q127" s="653"/>
      <c r="R127" s="572">
        <f t="shared" si="17"/>
        <v>0</v>
      </c>
      <c r="S127" s="562"/>
      <c r="T127" s="559">
        <f t="shared" si="16"/>
        <v>0</v>
      </c>
      <c r="U127" s="560">
        <f t="shared" si="20"/>
        <v>0</v>
      </c>
      <c r="V127" s="1235"/>
      <c r="W127" s="1236"/>
      <c r="X127" s="1303"/>
    </row>
    <row r="128" spans="2:24" s="563" customFormat="1" ht="15" customHeight="1">
      <c r="B128" s="319" t="s">
        <v>142</v>
      </c>
      <c r="C128" s="1747" t="s">
        <v>143</v>
      </c>
      <c r="D128" s="1748" t="s">
        <v>143</v>
      </c>
      <c r="E128" s="1748" t="s">
        <v>143</v>
      </c>
      <c r="F128" s="1748" t="s">
        <v>143</v>
      </c>
      <c r="G128" s="1748" t="s">
        <v>143</v>
      </c>
      <c r="H128" s="1749" t="s">
        <v>143</v>
      </c>
      <c r="I128" s="722" t="s">
        <v>442</v>
      </c>
      <c r="J128" s="652">
        <v>2371.8631654270835</v>
      </c>
      <c r="K128" s="653">
        <v>6457</v>
      </c>
      <c r="L128" s="565">
        <f t="shared" si="15"/>
        <v>15315120.459162679</v>
      </c>
      <c r="M128" s="1302"/>
      <c r="N128" s="653"/>
      <c r="O128" s="569">
        <f t="shared" si="19"/>
        <v>0</v>
      </c>
      <c r="P128" s="1302"/>
      <c r="Q128" s="653"/>
      <c r="R128" s="572">
        <f t="shared" si="17"/>
        <v>0</v>
      </c>
      <c r="S128" s="562"/>
      <c r="T128" s="559">
        <f t="shared" si="16"/>
        <v>0</v>
      </c>
      <c r="U128" s="560">
        <f t="shared" si="20"/>
        <v>0</v>
      </c>
      <c r="V128" s="1235"/>
      <c r="W128" s="1236"/>
      <c r="X128" s="1303"/>
    </row>
    <row r="129" spans="2:24" s="563" customFormat="1" ht="27.75" customHeight="1">
      <c r="B129" s="720" t="s">
        <v>168</v>
      </c>
      <c r="C129" s="1758" t="s">
        <v>169</v>
      </c>
      <c r="D129" s="1759"/>
      <c r="E129" s="1759"/>
      <c r="F129" s="1759"/>
      <c r="G129" s="1759"/>
      <c r="H129" s="1760"/>
      <c r="I129" s="722" t="s">
        <v>107</v>
      </c>
      <c r="J129" s="652">
        <v>32.78</v>
      </c>
      <c r="K129" s="653">
        <v>11393</v>
      </c>
      <c r="L129" s="565">
        <f t="shared" si="15"/>
        <v>373462.54000000004</v>
      </c>
      <c r="M129" s="1302"/>
      <c r="N129" s="653"/>
      <c r="O129" s="569">
        <f t="shared" si="19"/>
        <v>0</v>
      </c>
      <c r="P129" s="1302"/>
      <c r="Q129" s="653"/>
      <c r="R129" s="572">
        <f t="shared" si="17"/>
        <v>0</v>
      </c>
      <c r="S129" s="562"/>
      <c r="T129" s="559">
        <f t="shared" si="16"/>
        <v>0</v>
      </c>
      <c r="U129" s="560">
        <f t="shared" si="20"/>
        <v>0</v>
      </c>
      <c r="V129" s="1235"/>
      <c r="W129" s="1236"/>
      <c r="X129" s="1303"/>
    </row>
    <row r="130" spans="2:24" s="563" customFormat="1" ht="15" customHeight="1">
      <c r="B130" s="720" t="s">
        <v>402</v>
      </c>
      <c r="C130" s="1758" t="s">
        <v>423</v>
      </c>
      <c r="D130" s="1759"/>
      <c r="E130" s="1759"/>
      <c r="F130" s="1759"/>
      <c r="G130" s="1759"/>
      <c r="H130" s="1760"/>
      <c r="I130" s="722" t="s">
        <v>107</v>
      </c>
      <c r="J130" s="652">
        <v>16.309999999999999</v>
      </c>
      <c r="K130" s="653">
        <v>43045</v>
      </c>
      <c r="L130" s="565">
        <f t="shared" si="15"/>
        <v>702063.95</v>
      </c>
      <c r="M130" s="1302"/>
      <c r="N130" s="653"/>
      <c r="O130" s="569">
        <f t="shared" si="19"/>
        <v>0</v>
      </c>
      <c r="P130" s="1302"/>
      <c r="Q130" s="653"/>
      <c r="R130" s="572">
        <f t="shared" si="17"/>
        <v>0</v>
      </c>
      <c r="S130" s="562"/>
      <c r="T130" s="559">
        <f t="shared" si="16"/>
        <v>0</v>
      </c>
      <c r="U130" s="560">
        <f t="shared" si="20"/>
        <v>0</v>
      </c>
      <c r="V130" s="1235"/>
      <c r="W130" s="1236"/>
      <c r="X130" s="1303"/>
    </row>
    <row r="131" spans="2:24" s="563" customFormat="1" ht="15" customHeight="1">
      <c r="B131" s="716">
        <v>3</v>
      </c>
      <c r="C131" s="1767" t="s">
        <v>334</v>
      </c>
      <c r="D131" s="1768"/>
      <c r="E131" s="1768"/>
      <c r="F131" s="1768"/>
      <c r="G131" s="1768"/>
      <c r="H131" s="1769"/>
      <c r="I131" s="722"/>
      <c r="J131" s="652"/>
      <c r="K131" s="653"/>
      <c r="L131" s="565">
        <f t="shared" si="15"/>
        <v>0</v>
      </c>
      <c r="M131" s="1302"/>
      <c r="N131" s="653"/>
      <c r="O131" s="569">
        <f t="shared" si="19"/>
        <v>0</v>
      </c>
      <c r="P131" s="1302"/>
      <c r="Q131" s="653"/>
      <c r="R131" s="572">
        <f t="shared" si="17"/>
        <v>0</v>
      </c>
      <c r="S131" s="562"/>
      <c r="T131" s="559">
        <f t="shared" si="16"/>
        <v>0</v>
      </c>
      <c r="U131" s="560">
        <f t="shared" si="20"/>
        <v>0</v>
      </c>
      <c r="V131" s="1235"/>
      <c r="W131" s="1236"/>
      <c r="X131" s="1303"/>
    </row>
    <row r="132" spans="2:24" s="563" customFormat="1" ht="15" customHeight="1">
      <c r="B132" s="720" t="s">
        <v>353</v>
      </c>
      <c r="C132" s="1750" t="s">
        <v>335</v>
      </c>
      <c r="D132" s="1751"/>
      <c r="E132" s="1751"/>
      <c r="F132" s="1751"/>
      <c r="G132" s="1751"/>
      <c r="H132" s="1752"/>
      <c r="I132" s="722" t="s">
        <v>102</v>
      </c>
      <c r="J132" s="652">
        <v>99.79</v>
      </c>
      <c r="K132" s="653">
        <v>96180</v>
      </c>
      <c r="L132" s="565">
        <f t="shared" si="15"/>
        <v>9597802.2000000011</v>
      </c>
      <c r="M132" s="1302"/>
      <c r="N132" s="653"/>
      <c r="O132" s="569">
        <f t="shared" si="19"/>
        <v>0</v>
      </c>
      <c r="P132" s="1302"/>
      <c r="Q132" s="653"/>
      <c r="R132" s="572">
        <f t="shared" si="17"/>
        <v>0</v>
      </c>
      <c r="S132" s="562"/>
      <c r="T132" s="559">
        <f t="shared" si="16"/>
        <v>0</v>
      </c>
      <c r="U132" s="560">
        <f t="shared" si="20"/>
        <v>0</v>
      </c>
      <c r="V132" s="1235"/>
      <c r="W132" s="1236"/>
      <c r="X132" s="1303"/>
    </row>
    <row r="133" spans="2:24" s="563" customFormat="1" ht="15" customHeight="1">
      <c r="B133" s="720" t="s">
        <v>403</v>
      </c>
      <c r="C133" s="1750" t="s">
        <v>424</v>
      </c>
      <c r="D133" s="1751"/>
      <c r="E133" s="1751"/>
      <c r="F133" s="1751"/>
      <c r="G133" s="1751"/>
      <c r="H133" s="1752"/>
      <c r="I133" s="722" t="s">
        <v>102</v>
      </c>
      <c r="J133" s="652">
        <v>5.4</v>
      </c>
      <c r="K133" s="653">
        <v>18419</v>
      </c>
      <c r="L133" s="565">
        <f t="shared" si="15"/>
        <v>99462.6</v>
      </c>
      <c r="M133" s="1302"/>
      <c r="N133" s="653"/>
      <c r="O133" s="569">
        <f t="shared" si="19"/>
        <v>0</v>
      </c>
      <c r="P133" s="1302"/>
      <c r="Q133" s="653"/>
      <c r="R133" s="572">
        <f t="shared" si="17"/>
        <v>0</v>
      </c>
      <c r="S133" s="562"/>
      <c r="T133" s="559">
        <f t="shared" si="16"/>
        <v>0</v>
      </c>
      <c r="U133" s="560">
        <f t="shared" si="20"/>
        <v>0</v>
      </c>
      <c r="V133" s="1235"/>
      <c r="W133" s="1236"/>
      <c r="X133" s="1303"/>
    </row>
    <row r="134" spans="2:24" s="563" customFormat="1" ht="15" customHeight="1">
      <c r="B134" s="720" t="s">
        <v>404</v>
      </c>
      <c r="C134" s="1750" t="s">
        <v>425</v>
      </c>
      <c r="D134" s="1751"/>
      <c r="E134" s="1751"/>
      <c r="F134" s="1751"/>
      <c r="G134" s="1751"/>
      <c r="H134" s="1752"/>
      <c r="I134" s="722" t="s">
        <v>102</v>
      </c>
      <c r="J134" s="652">
        <v>8.1000000000000014</v>
      </c>
      <c r="K134" s="653">
        <v>22197</v>
      </c>
      <c r="L134" s="565">
        <f t="shared" si="15"/>
        <v>179795.70000000004</v>
      </c>
      <c r="M134" s="1302"/>
      <c r="N134" s="653"/>
      <c r="O134" s="569">
        <f t="shared" si="19"/>
        <v>0</v>
      </c>
      <c r="P134" s="1302"/>
      <c r="Q134" s="653"/>
      <c r="R134" s="572">
        <f t="shared" si="17"/>
        <v>0</v>
      </c>
      <c r="S134" s="562"/>
      <c r="T134" s="559">
        <f t="shared" si="16"/>
        <v>0</v>
      </c>
      <c r="U134" s="560">
        <f t="shared" si="20"/>
        <v>0</v>
      </c>
      <c r="V134" s="1235"/>
      <c r="W134" s="1236"/>
      <c r="X134" s="1303"/>
    </row>
    <row r="135" spans="2:24" s="563" customFormat="1" ht="15" customHeight="1">
      <c r="B135" s="720" t="s">
        <v>405</v>
      </c>
      <c r="C135" s="1750" t="s">
        <v>426</v>
      </c>
      <c r="D135" s="1751"/>
      <c r="E135" s="1751"/>
      <c r="F135" s="1751"/>
      <c r="G135" s="1751"/>
      <c r="H135" s="1752"/>
      <c r="I135" s="722" t="s">
        <v>102</v>
      </c>
      <c r="J135" s="652">
        <v>5.4</v>
      </c>
      <c r="K135" s="653">
        <v>74012</v>
      </c>
      <c r="L135" s="565">
        <f t="shared" si="15"/>
        <v>399664.80000000005</v>
      </c>
      <c r="M135" s="1302"/>
      <c r="N135" s="653"/>
      <c r="O135" s="569">
        <f t="shared" si="19"/>
        <v>0</v>
      </c>
      <c r="P135" s="1302"/>
      <c r="Q135" s="653"/>
      <c r="R135" s="572">
        <f t="shared" si="17"/>
        <v>0</v>
      </c>
      <c r="S135" s="562"/>
      <c r="T135" s="559">
        <f t="shared" si="16"/>
        <v>0</v>
      </c>
      <c r="U135" s="560">
        <f t="shared" si="20"/>
        <v>0</v>
      </c>
      <c r="V135" s="1235"/>
      <c r="W135" s="1236"/>
      <c r="X135" s="1303"/>
    </row>
    <row r="136" spans="2:24" s="563" customFormat="1" ht="15">
      <c r="B136" s="716">
        <v>4</v>
      </c>
      <c r="C136" s="1767" t="s">
        <v>390</v>
      </c>
      <c r="D136" s="1768"/>
      <c r="E136" s="1768"/>
      <c r="F136" s="1768"/>
      <c r="G136" s="1768"/>
      <c r="H136" s="1769"/>
      <c r="I136" s="722"/>
      <c r="J136" s="652"/>
      <c r="K136" s="653"/>
      <c r="L136" s="565">
        <f t="shared" si="15"/>
        <v>0</v>
      </c>
      <c r="M136" s="1302"/>
      <c r="N136" s="653"/>
      <c r="O136" s="569">
        <f t="shared" si="19"/>
        <v>0</v>
      </c>
      <c r="P136" s="1302"/>
      <c r="Q136" s="653"/>
      <c r="R136" s="572">
        <f t="shared" si="17"/>
        <v>0</v>
      </c>
      <c r="S136" s="562"/>
      <c r="T136" s="559">
        <f t="shared" si="16"/>
        <v>0</v>
      </c>
      <c r="U136" s="560">
        <f t="shared" si="20"/>
        <v>0</v>
      </c>
      <c r="V136" s="1235"/>
      <c r="W136" s="1236"/>
      <c r="X136" s="1303"/>
    </row>
    <row r="137" spans="2:24" s="563" customFormat="1" ht="15" customHeight="1">
      <c r="B137" s="720" t="s">
        <v>406</v>
      </c>
      <c r="C137" s="1750" t="s">
        <v>427</v>
      </c>
      <c r="D137" s="1751"/>
      <c r="E137" s="1751"/>
      <c r="F137" s="1751"/>
      <c r="G137" s="1751"/>
      <c r="H137" s="1752"/>
      <c r="I137" s="722" t="s">
        <v>102</v>
      </c>
      <c r="J137" s="652">
        <v>81.75</v>
      </c>
      <c r="K137" s="653">
        <v>65324</v>
      </c>
      <c r="L137" s="565">
        <f t="shared" si="15"/>
        <v>5340237</v>
      </c>
      <c r="M137" s="1302"/>
      <c r="N137" s="653"/>
      <c r="O137" s="569">
        <f t="shared" si="19"/>
        <v>0</v>
      </c>
      <c r="P137" s="1302"/>
      <c r="Q137" s="653"/>
      <c r="R137" s="572">
        <f t="shared" si="17"/>
        <v>0</v>
      </c>
      <c r="S137" s="562"/>
      <c r="T137" s="559">
        <f t="shared" si="16"/>
        <v>0</v>
      </c>
      <c r="U137" s="560">
        <f t="shared" si="20"/>
        <v>0</v>
      </c>
      <c r="V137" s="1235"/>
      <c r="W137" s="1236"/>
      <c r="X137" s="1303"/>
    </row>
    <row r="138" spans="2:24" s="563" customFormat="1" ht="15" customHeight="1">
      <c r="B138" s="720" t="s">
        <v>372</v>
      </c>
      <c r="C138" s="1750" t="s">
        <v>373</v>
      </c>
      <c r="D138" s="1751"/>
      <c r="E138" s="1751"/>
      <c r="F138" s="1751"/>
      <c r="G138" s="1751"/>
      <c r="H138" s="1752"/>
      <c r="I138" s="722" t="s">
        <v>102</v>
      </c>
      <c r="J138" s="652">
        <v>78.02</v>
      </c>
      <c r="K138" s="653">
        <v>53106</v>
      </c>
      <c r="L138" s="565">
        <f t="shared" si="15"/>
        <v>4143330.1199999996</v>
      </c>
      <c r="M138" s="1302"/>
      <c r="N138" s="653"/>
      <c r="O138" s="569">
        <f t="shared" si="19"/>
        <v>0</v>
      </c>
      <c r="P138" s="1302"/>
      <c r="Q138" s="653"/>
      <c r="R138" s="572">
        <f t="shared" si="17"/>
        <v>0</v>
      </c>
      <c r="S138" s="562"/>
      <c r="T138" s="559">
        <f t="shared" si="16"/>
        <v>0</v>
      </c>
      <c r="U138" s="560">
        <f t="shared" si="20"/>
        <v>0</v>
      </c>
      <c r="V138" s="1235"/>
      <c r="W138" s="1236"/>
      <c r="X138" s="1303"/>
    </row>
    <row r="139" spans="2:24" s="563" customFormat="1" ht="15" customHeight="1">
      <c r="B139" s="720" t="s">
        <v>125</v>
      </c>
      <c r="C139" s="1750" t="s">
        <v>126</v>
      </c>
      <c r="D139" s="1751"/>
      <c r="E139" s="1751"/>
      <c r="F139" s="1751"/>
      <c r="G139" s="1751"/>
      <c r="H139" s="1752"/>
      <c r="I139" s="722" t="s">
        <v>107</v>
      </c>
      <c r="J139" s="652">
        <v>28.78</v>
      </c>
      <c r="K139" s="653">
        <v>78141</v>
      </c>
      <c r="L139" s="565">
        <f t="shared" si="15"/>
        <v>2248897.98</v>
      </c>
      <c r="M139" s="1302"/>
      <c r="N139" s="653"/>
      <c r="O139" s="569">
        <f t="shared" si="19"/>
        <v>0</v>
      </c>
      <c r="P139" s="1302"/>
      <c r="Q139" s="653"/>
      <c r="R139" s="572">
        <f t="shared" si="17"/>
        <v>0</v>
      </c>
      <c r="S139" s="562"/>
      <c r="T139" s="559">
        <f t="shared" si="16"/>
        <v>0</v>
      </c>
      <c r="U139" s="560">
        <f t="shared" si="20"/>
        <v>0</v>
      </c>
      <c r="V139" s="1235"/>
      <c r="W139" s="1236"/>
      <c r="X139" s="1303"/>
    </row>
    <row r="140" spans="2:24" s="563" customFormat="1" ht="15">
      <c r="B140" s="716">
        <v>5</v>
      </c>
      <c r="C140" s="1767" t="s">
        <v>391</v>
      </c>
      <c r="D140" s="1768"/>
      <c r="E140" s="1768"/>
      <c r="F140" s="1768"/>
      <c r="G140" s="1768"/>
      <c r="H140" s="1769"/>
      <c r="I140" s="722"/>
      <c r="J140" s="652"/>
      <c r="K140" s="653"/>
      <c r="L140" s="565">
        <f t="shared" si="15"/>
        <v>0</v>
      </c>
      <c r="M140" s="1302"/>
      <c r="N140" s="653"/>
      <c r="O140" s="569">
        <f t="shared" si="19"/>
        <v>0</v>
      </c>
      <c r="P140" s="1302"/>
      <c r="Q140" s="653"/>
      <c r="R140" s="572">
        <f t="shared" si="17"/>
        <v>0</v>
      </c>
      <c r="S140" s="562"/>
      <c r="T140" s="559">
        <f t="shared" si="16"/>
        <v>0</v>
      </c>
      <c r="U140" s="560">
        <f t="shared" si="20"/>
        <v>0</v>
      </c>
      <c r="V140" s="1235"/>
      <c r="W140" s="1236"/>
      <c r="X140" s="1303"/>
    </row>
    <row r="141" spans="2:24" s="563" customFormat="1" ht="56.25" customHeight="1">
      <c r="B141" s="720" t="s">
        <v>354</v>
      </c>
      <c r="C141" s="1750" t="s">
        <v>336</v>
      </c>
      <c r="D141" s="1751"/>
      <c r="E141" s="1751"/>
      <c r="F141" s="1751"/>
      <c r="G141" s="1751"/>
      <c r="H141" s="1752"/>
      <c r="I141" s="722" t="s">
        <v>141</v>
      </c>
      <c r="J141" s="652">
        <v>2388.34</v>
      </c>
      <c r="K141" s="653">
        <v>11372</v>
      </c>
      <c r="L141" s="565">
        <f t="shared" si="15"/>
        <v>27160202.48</v>
      </c>
      <c r="M141" s="1302"/>
      <c r="N141" s="653"/>
      <c r="O141" s="569">
        <f t="shared" si="19"/>
        <v>0</v>
      </c>
      <c r="P141" s="1302"/>
      <c r="Q141" s="653"/>
      <c r="R141" s="572">
        <f t="shared" si="17"/>
        <v>0</v>
      </c>
      <c r="S141" s="562"/>
      <c r="T141" s="559">
        <f t="shared" si="16"/>
        <v>0</v>
      </c>
      <c r="U141" s="560">
        <f t="shared" si="20"/>
        <v>0</v>
      </c>
      <c r="V141" s="1235"/>
      <c r="W141" s="1236"/>
      <c r="X141" s="1303"/>
    </row>
    <row r="142" spans="2:24" s="563" customFormat="1" ht="41.25" customHeight="1">
      <c r="B142" s="720" t="s">
        <v>355</v>
      </c>
      <c r="C142" s="1750" t="s">
        <v>428</v>
      </c>
      <c r="D142" s="1751"/>
      <c r="E142" s="1751"/>
      <c r="F142" s="1751"/>
      <c r="G142" s="1751"/>
      <c r="H142" s="1752"/>
      <c r="I142" s="722" t="s">
        <v>102</v>
      </c>
      <c r="J142" s="652">
        <v>89.3</v>
      </c>
      <c r="K142" s="653">
        <v>82081</v>
      </c>
      <c r="L142" s="565">
        <f t="shared" si="15"/>
        <v>7329833.2999999998</v>
      </c>
      <c r="M142" s="1302"/>
      <c r="N142" s="653"/>
      <c r="O142" s="569">
        <f t="shared" si="19"/>
        <v>0</v>
      </c>
      <c r="P142" s="1302"/>
      <c r="Q142" s="653"/>
      <c r="R142" s="572">
        <f t="shared" si="17"/>
        <v>0</v>
      </c>
      <c r="S142" s="562"/>
      <c r="T142" s="559">
        <f t="shared" si="16"/>
        <v>0</v>
      </c>
      <c r="U142" s="560">
        <f t="shared" si="20"/>
        <v>0</v>
      </c>
      <c r="V142" s="1235"/>
      <c r="W142" s="1236"/>
      <c r="X142" s="1303"/>
    </row>
    <row r="143" spans="2:24" s="563" customFormat="1" ht="15">
      <c r="B143" s="716">
        <v>6</v>
      </c>
      <c r="C143" s="1767" t="s">
        <v>392</v>
      </c>
      <c r="D143" s="1768"/>
      <c r="E143" s="1768"/>
      <c r="F143" s="1768"/>
      <c r="G143" s="1768"/>
      <c r="H143" s="1769"/>
      <c r="I143" s="722"/>
      <c r="J143" s="652"/>
      <c r="K143" s="653"/>
      <c r="L143" s="565">
        <f t="shared" si="15"/>
        <v>0</v>
      </c>
      <c r="M143" s="1302"/>
      <c r="N143" s="653"/>
      <c r="O143" s="569">
        <f t="shared" si="19"/>
        <v>0</v>
      </c>
      <c r="P143" s="1302"/>
      <c r="Q143" s="653"/>
      <c r="R143" s="572">
        <f t="shared" si="17"/>
        <v>0</v>
      </c>
      <c r="S143" s="562"/>
      <c r="T143" s="559">
        <f t="shared" si="16"/>
        <v>0</v>
      </c>
      <c r="U143" s="560">
        <f t="shared" si="20"/>
        <v>0</v>
      </c>
      <c r="V143" s="1235"/>
      <c r="W143" s="1236"/>
      <c r="X143" s="1303"/>
    </row>
    <row r="144" spans="2:24" s="563" customFormat="1" ht="26.25" customHeight="1">
      <c r="B144" s="720" t="s">
        <v>407</v>
      </c>
      <c r="C144" s="1758" t="s">
        <v>429</v>
      </c>
      <c r="D144" s="1759"/>
      <c r="E144" s="1759"/>
      <c r="F144" s="1759"/>
      <c r="G144" s="1759"/>
      <c r="H144" s="1760"/>
      <c r="I144" s="722" t="s">
        <v>218</v>
      </c>
      <c r="J144" s="652">
        <v>22.4</v>
      </c>
      <c r="K144" s="653">
        <v>98041</v>
      </c>
      <c r="L144" s="565">
        <f t="shared" si="15"/>
        <v>2196118.4</v>
      </c>
      <c r="M144" s="1302"/>
      <c r="N144" s="653"/>
      <c r="O144" s="569">
        <f t="shared" si="19"/>
        <v>0</v>
      </c>
      <c r="P144" s="1302"/>
      <c r="Q144" s="653"/>
      <c r="R144" s="572">
        <f t="shared" si="17"/>
        <v>0</v>
      </c>
      <c r="S144" s="562"/>
      <c r="T144" s="559">
        <f t="shared" si="16"/>
        <v>0</v>
      </c>
      <c r="U144" s="560">
        <f t="shared" si="20"/>
        <v>0</v>
      </c>
      <c r="V144" s="1235"/>
      <c r="W144" s="1236"/>
      <c r="X144" s="1303"/>
    </row>
    <row r="145" spans="2:24" s="563" customFormat="1" ht="15" customHeight="1">
      <c r="B145" s="720" t="s">
        <v>366</v>
      </c>
      <c r="C145" s="1758" t="s">
        <v>367</v>
      </c>
      <c r="D145" s="1759"/>
      <c r="E145" s="1759"/>
      <c r="F145" s="1759"/>
      <c r="G145" s="1759"/>
      <c r="H145" s="1760"/>
      <c r="I145" s="722" t="s">
        <v>218</v>
      </c>
      <c r="J145" s="652">
        <v>19</v>
      </c>
      <c r="K145" s="653">
        <v>43105</v>
      </c>
      <c r="L145" s="565">
        <f t="shared" si="15"/>
        <v>818995</v>
      </c>
      <c r="M145" s="1302"/>
      <c r="N145" s="653"/>
      <c r="O145" s="569">
        <f t="shared" si="19"/>
        <v>0</v>
      </c>
      <c r="P145" s="1302"/>
      <c r="Q145" s="653"/>
      <c r="R145" s="572">
        <f t="shared" si="17"/>
        <v>0</v>
      </c>
      <c r="S145" s="562"/>
      <c r="T145" s="559">
        <f t="shared" si="16"/>
        <v>0</v>
      </c>
      <c r="U145" s="560">
        <f t="shared" si="20"/>
        <v>0</v>
      </c>
      <c r="V145" s="1235"/>
      <c r="W145" s="1236"/>
      <c r="X145" s="1303"/>
    </row>
    <row r="146" spans="2:24" s="563" customFormat="1" ht="15" customHeight="1">
      <c r="B146" s="720" t="s">
        <v>183</v>
      </c>
      <c r="C146" s="1758" t="s">
        <v>184</v>
      </c>
      <c r="D146" s="1759"/>
      <c r="E146" s="1759"/>
      <c r="F146" s="1759"/>
      <c r="G146" s="1759"/>
      <c r="H146" s="1760"/>
      <c r="I146" s="722" t="s">
        <v>95</v>
      </c>
      <c r="J146" s="652">
        <v>4</v>
      </c>
      <c r="K146" s="653">
        <v>98256</v>
      </c>
      <c r="L146" s="565">
        <f t="shared" si="15"/>
        <v>393024</v>
      </c>
      <c r="M146" s="1302"/>
      <c r="N146" s="653"/>
      <c r="O146" s="569">
        <f t="shared" si="19"/>
        <v>0</v>
      </c>
      <c r="P146" s="1302"/>
      <c r="Q146" s="653"/>
      <c r="R146" s="572">
        <f t="shared" si="17"/>
        <v>0</v>
      </c>
      <c r="S146" s="562"/>
      <c r="T146" s="559">
        <f t="shared" si="16"/>
        <v>0</v>
      </c>
      <c r="U146" s="560">
        <f t="shared" si="20"/>
        <v>0</v>
      </c>
      <c r="V146" s="1235"/>
      <c r="W146" s="1236"/>
      <c r="X146" s="1303"/>
    </row>
    <row r="147" spans="2:24" s="563" customFormat="1" ht="15">
      <c r="B147" s="716">
        <v>7</v>
      </c>
      <c r="C147" s="1767" t="s">
        <v>393</v>
      </c>
      <c r="D147" s="1768"/>
      <c r="E147" s="1768"/>
      <c r="F147" s="1768"/>
      <c r="G147" s="1768"/>
      <c r="H147" s="1769"/>
      <c r="I147" s="722"/>
      <c r="J147" s="652"/>
      <c r="K147" s="653"/>
      <c r="L147" s="565">
        <f t="shared" si="15"/>
        <v>0</v>
      </c>
      <c r="M147" s="1302"/>
      <c r="N147" s="653"/>
      <c r="O147" s="569">
        <f t="shared" si="19"/>
        <v>0</v>
      </c>
      <c r="P147" s="1302"/>
      <c r="Q147" s="653"/>
      <c r="R147" s="572">
        <f t="shared" si="17"/>
        <v>0</v>
      </c>
      <c r="S147" s="562"/>
      <c r="T147" s="559">
        <f t="shared" si="16"/>
        <v>0</v>
      </c>
      <c r="U147" s="560">
        <f t="shared" si="20"/>
        <v>0</v>
      </c>
      <c r="V147" s="1235"/>
      <c r="W147" s="1236"/>
      <c r="X147" s="1303"/>
    </row>
    <row r="148" spans="2:24" s="563" customFormat="1" ht="15" customHeight="1">
      <c r="B148" s="720" t="s">
        <v>123</v>
      </c>
      <c r="C148" s="1758" t="s">
        <v>124</v>
      </c>
      <c r="D148" s="1759"/>
      <c r="E148" s="1759"/>
      <c r="F148" s="1759"/>
      <c r="G148" s="1759"/>
      <c r="H148" s="1760"/>
      <c r="I148" s="722" t="s">
        <v>107</v>
      </c>
      <c r="J148" s="652">
        <v>3.1199999999999997</v>
      </c>
      <c r="K148" s="653">
        <v>48450</v>
      </c>
      <c r="L148" s="565">
        <f t="shared" si="15"/>
        <v>151163.99999999997</v>
      </c>
      <c r="M148" s="1302"/>
      <c r="N148" s="653"/>
      <c r="O148" s="569">
        <f t="shared" si="19"/>
        <v>0</v>
      </c>
      <c r="P148" s="1302"/>
      <c r="Q148" s="653"/>
      <c r="R148" s="572">
        <f t="shared" si="17"/>
        <v>0</v>
      </c>
      <c r="S148" s="562"/>
      <c r="T148" s="559">
        <f t="shared" si="16"/>
        <v>0</v>
      </c>
      <c r="U148" s="560">
        <f t="shared" si="20"/>
        <v>0</v>
      </c>
      <c r="V148" s="1235"/>
      <c r="W148" s="1236"/>
      <c r="X148" s="1303"/>
    </row>
    <row r="149" spans="2:24" s="563" customFormat="1" ht="15" customHeight="1">
      <c r="B149" s="720" t="s">
        <v>177</v>
      </c>
      <c r="C149" s="1758" t="s">
        <v>178</v>
      </c>
      <c r="D149" s="1759"/>
      <c r="E149" s="1759"/>
      <c r="F149" s="1759"/>
      <c r="G149" s="1759"/>
      <c r="H149" s="1760"/>
      <c r="I149" s="722" t="s">
        <v>218</v>
      </c>
      <c r="J149" s="652">
        <v>12</v>
      </c>
      <c r="K149" s="653">
        <v>53560</v>
      </c>
      <c r="L149" s="565">
        <f t="shared" si="15"/>
        <v>642720</v>
      </c>
      <c r="M149" s="1302"/>
      <c r="N149" s="653"/>
      <c r="O149" s="569">
        <f t="shared" si="19"/>
        <v>0</v>
      </c>
      <c r="P149" s="1302"/>
      <c r="Q149" s="653"/>
      <c r="R149" s="572">
        <f t="shared" si="17"/>
        <v>0</v>
      </c>
      <c r="S149" s="562"/>
      <c r="T149" s="559">
        <f t="shared" si="16"/>
        <v>0</v>
      </c>
      <c r="U149" s="560">
        <f t="shared" si="20"/>
        <v>0</v>
      </c>
      <c r="V149" s="1235"/>
      <c r="W149" s="1236"/>
      <c r="X149" s="1303"/>
    </row>
    <row r="150" spans="2:24" s="563" customFormat="1" ht="15" customHeight="1">
      <c r="B150" s="720" t="s">
        <v>175</v>
      </c>
      <c r="C150" s="1758" t="s">
        <v>176</v>
      </c>
      <c r="D150" s="1759"/>
      <c r="E150" s="1759"/>
      <c r="F150" s="1759"/>
      <c r="G150" s="1759"/>
      <c r="H150" s="1760"/>
      <c r="I150" s="722" t="s">
        <v>218</v>
      </c>
      <c r="J150" s="652">
        <v>6</v>
      </c>
      <c r="K150" s="653">
        <v>29412</v>
      </c>
      <c r="L150" s="565">
        <f t="shared" si="15"/>
        <v>176472</v>
      </c>
      <c r="M150" s="1302"/>
      <c r="N150" s="653"/>
      <c r="O150" s="569">
        <f t="shared" si="19"/>
        <v>0</v>
      </c>
      <c r="P150" s="1302"/>
      <c r="Q150" s="653"/>
      <c r="R150" s="572">
        <f t="shared" si="17"/>
        <v>0</v>
      </c>
      <c r="S150" s="562"/>
      <c r="T150" s="559">
        <f t="shared" si="16"/>
        <v>0</v>
      </c>
      <c r="U150" s="560">
        <f t="shared" si="20"/>
        <v>0</v>
      </c>
      <c r="V150" s="1235"/>
      <c r="W150" s="1236"/>
      <c r="X150" s="1303"/>
    </row>
    <row r="151" spans="2:24" s="563" customFormat="1" ht="15" customHeight="1">
      <c r="B151" s="720" t="s">
        <v>181</v>
      </c>
      <c r="C151" s="1750" t="s">
        <v>182</v>
      </c>
      <c r="D151" s="1751"/>
      <c r="E151" s="1751"/>
      <c r="F151" s="1751"/>
      <c r="G151" s="1751"/>
      <c r="H151" s="1752"/>
      <c r="I151" s="722" t="s">
        <v>95</v>
      </c>
      <c r="J151" s="652">
        <v>2</v>
      </c>
      <c r="K151" s="653">
        <v>71514</v>
      </c>
      <c r="L151" s="565">
        <f t="shared" si="15"/>
        <v>143028</v>
      </c>
      <c r="M151" s="1302"/>
      <c r="N151" s="653"/>
      <c r="O151" s="569">
        <f t="shared" si="19"/>
        <v>0</v>
      </c>
      <c r="P151" s="1302"/>
      <c r="Q151" s="653"/>
      <c r="R151" s="572">
        <f t="shared" si="17"/>
        <v>0</v>
      </c>
      <c r="S151" s="562"/>
      <c r="T151" s="559">
        <f t="shared" si="16"/>
        <v>0</v>
      </c>
      <c r="U151" s="560">
        <f t="shared" si="20"/>
        <v>0</v>
      </c>
      <c r="V151" s="1235"/>
      <c r="W151" s="1236"/>
      <c r="X151" s="1303"/>
    </row>
    <row r="152" spans="2:24" s="563" customFormat="1" ht="15" customHeight="1">
      <c r="B152" s="720" t="s">
        <v>408</v>
      </c>
      <c r="C152" s="1758" t="s">
        <v>430</v>
      </c>
      <c r="D152" s="1759"/>
      <c r="E152" s="1759"/>
      <c r="F152" s="1759"/>
      <c r="G152" s="1759"/>
      <c r="H152" s="1760"/>
      <c r="I152" s="722" t="s">
        <v>218</v>
      </c>
      <c r="J152" s="652">
        <v>50</v>
      </c>
      <c r="K152" s="653">
        <v>26208</v>
      </c>
      <c r="L152" s="565">
        <f t="shared" si="15"/>
        <v>1310400</v>
      </c>
      <c r="M152" s="1302"/>
      <c r="N152" s="653"/>
      <c r="O152" s="569">
        <f t="shared" si="19"/>
        <v>0</v>
      </c>
      <c r="P152" s="1302"/>
      <c r="Q152" s="653"/>
      <c r="R152" s="572">
        <f t="shared" si="17"/>
        <v>0</v>
      </c>
      <c r="S152" s="562"/>
      <c r="T152" s="559">
        <f t="shared" si="16"/>
        <v>0</v>
      </c>
      <c r="U152" s="560">
        <f t="shared" si="20"/>
        <v>0</v>
      </c>
      <c r="V152" s="1235"/>
      <c r="W152" s="1236"/>
      <c r="X152" s="1303"/>
    </row>
    <row r="153" spans="2:24" s="563" customFormat="1" ht="15" customHeight="1">
      <c r="B153" s="720" t="s">
        <v>409</v>
      </c>
      <c r="C153" s="1758" t="s">
        <v>431</v>
      </c>
      <c r="D153" s="1759"/>
      <c r="E153" s="1759"/>
      <c r="F153" s="1759"/>
      <c r="G153" s="1759"/>
      <c r="H153" s="1760"/>
      <c r="I153" s="724" t="s">
        <v>95</v>
      </c>
      <c r="J153" s="652">
        <v>2</v>
      </c>
      <c r="K153" s="653">
        <v>61343</v>
      </c>
      <c r="L153" s="565">
        <f t="shared" si="15"/>
        <v>122686</v>
      </c>
      <c r="M153" s="1302"/>
      <c r="N153" s="653"/>
      <c r="O153" s="569">
        <f t="shared" si="19"/>
        <v>0</v>
      </c>
      <c r="P153" s="1302"/>
      <c r="Q153" s="653"/>
      <c r="R153" s="572">
        <f t="shared" si="17"/>
        <v>0</v>
      </c>
      <c r="S153" s="562"/>
      <c r="T153" s="559">
        <f t="shared" si="16"/>
        <v>0</v>
      </c>
      <c r="U153" s="560">
        <f t="shared" si="20"/>
        <v>0</v>
      </c>
      <c r="V153" s="1235"/>
      <c r="W153" s="1236"/>
      <c r="X153" s="1303"/>
    </row>
    <row r="154" spans="2:24" s="563" customFormat="1" ht="15" customHeight="1">
      <c r="B154" s="720" t="s">
        <v>410</v>
      </c>
      <c r="C154" s="1755" t="s">
        <v>432</v>
      </c>
      <c r="D154" s="1756"/>
      <c r="E154" s="1756"/>
      <c r="F154" s="1756"/>
      <c r="G154" s="1756"/>
      <c r="H154" s="1757"/>
      <c r="I154" s="720" t="s">
        <v>443</v>
      </c>
      <c r="J154" s="652">
        <v>1</v>
      </c>
      <c r="K154" s="653">
        <v>123149</v>
      </c>
      <c r="L154" s="565">
        <f t="shared" si="15"/>
        <v>123149</v>
      </c>
      <c r="M154" s="1302"/>
      <c r="N154" s="653"/>
      <c r="O154" s="569">
        <f t="shared" si="19"/>
        <v>0</v>
      </c>
      <c r="P154" s="1302"/>
      <c r="Q154" s="653"/>
      <c r="R154" s="572">
        <f t="shared" si="17"/>
        <v>0</v>
      </c>
      <c r="S154" s="562"/>
      <c r="T154" s="559">
        <f t="shared" si="16"/>
        <v>0</v>
      </c>
      <c r="U154" s="560">
        <f t="shared" si="20"/>
        <v>0</v>
      </c>
      <c r="V154" s="1235"/>
      <c r="W154" s="1236"/>
      <c r="X154" s="1303"/>
    </row>
    <row r="155" spans="2:24" s="563" customFormat="1" ht="15" customHeight="1">
      <c r="B155" s="319" t="s">
        <v>187</v>
      </c>
      <c r="C155" s="1773" t="s">
        <v>188</v>
      </c>
      <c r="D155" s="1774"/>
      <c r="E155" s="1774"/>
      <c r="F155" s="1774"/>
      <c r="G155" s="1774"/>
      <c r="H155" s="1775"/>
      <c r="I155" s="319" t="s">
        <v>95</v>
      </c>
      <c r="J155" s="652">
        <v>1</v>
      </c>
      <c r="K155" s="653">
        <v>485705</v>
      </c>
      <c r="L155" s="565">
        <f t="shared" si="15"/>
        <v>485705</v>
      </c>
      <c r="M155" s="1302"/>
      <c r="N155" s="653"/>
      <c r="O155" s="569">
        <f t="shared" si="19"/>
        <v>0</v>
      </c>
      <c r="P155" s="1302"/>
      <c r="Q155" s="653"/>
      <c r="R155" s="572">
        <f t="shared" si="17"/>
        <v>0</v>
      </c>
      <c r="S155" s="562"/>
      <c r="T155" s="559">
        <f t="shared" si="16"/>
        <v>0</v>
      </c>
      <c r="U155" s="560">
        <f t="shared" si="20"/>
        <v>0</v>
      </c>
      <c r="V155" s="1235"/>
      <c r="W155" s="1236"/>
      <c r="X155" s="1303"/>
    </row>
    <row r="156" spans="2:24" s="563" customFormat="1" ht="27.75" customHeight="1">
      <c r="B156" s="319" t="s">
        <v>411</v>
      </c>
      <c r="C156" s="1758" t="s">
        <v>433</v>
      </c>
      <c r="D156" s="1759"/>
      <c r="E156" s="1759"/>
      <c r="F156" s="1759"/>
      <c r="G156" s="1759"/>
      <c r="H156" s="1760"/>
      <c r="I156" s="319" t="s">
        <v>95</v>
      </c>
      <c r="J156" s="652">
        <v>1</v>
      </c>
      <c r="K156" s="653">
        <v>670243</v>
      </c>
      <c r="L156" s="565">
        <f t="shared" si="15"/>
        <v>670243</v>
      </c>
      <c r="M156" s="1302"/>
      <c r="N156" s="653"/>
      <c r="O156" s="569">
        <f t="shared" si="19"/>
        <v>0</v>
      </c>
      <c r="P156" s="1302"/>
      <c r="Q156" s="653"/>
      <c r="R156" s="572">
        <f t="shared" si="17"/>
        <v>0</v>
      </c>
      <c r="S156" s="562"/>
      <c r="T156" s="559">
        <f t="shared" si="16"/>
        <v>0</v>
      </c>
      <c r="U156" s="560">
        <f t="shared" si="20"/>
        <v>0</v>
      </c>
      <c r="V156" s="1235"/>
      <c r="W156" s="1236"/>
      <c r="X156" s="1303"/>
    </row>
    <row r="157" spans="2:24" s="563" customFormat="1" ht="15" customHeight="1">
      <c r="B157" s="319" t="s">
        <v>200</v>
      </c>
      <c r="C157" s="1758" t="s">
        <v>201</v>
      </c>
      <c r="D157" s="1759"/>
      <c r="E157" s="1759"/>
      <c r="F157" s="1759"/>
      <c r="G157" s="1759"/>
      <c r="H157" s="1760"/>
      <c r="I157" s="319" t="s">
        <v>95</v>
      </c>
      <c r="J157" s="652">
        <v>1</v>
      </c>
      <c r="K157" s="653">
        <v>3995311</v>
      </c>
      <c r="L157" s="565">
        <f t="shared" si="15"/>
        <v>3995311</v>
      </c>
      <c r="M157" s="1302"/>
      <c r="N157" s="653"/>
      <c r="O157" s="569">
        <f t="shared" si="19"/>
        <v>0</v>
      </c>
      <c r="P157" s="1302"/>
      <c r="Q157" s="653"/>
      <c r="R157" s="572">
        <f t="shared" si="17"/>
        <v>0</v>
      </c>
      <c r="S157" s="562"/>
      <c r="T157" s="559">
        <f t="shared" si="16"/>
        <v>0</v>
      </c>
      <c r="U157" s="560">
        <f t="shared" si="20"/>
        <v>0</v>
      </c>
      <c r="V157" s="1235"/>
      <c r="W157" s="1236"/>
      <c r="X157" s="1303"/>
    </row>
    <row r="158" spans="2:24" s="563" customFormat="1" ht="15">
      <c r="B158" s="716">
        <v>8</v>
      </c>
      <c r="C158" s="1770" t="s">
        <v>394</v>
      </c>
      <c r="D158" s="1771"/>
      <c r="E158" s="1771"/>
      <c r="F158" s="1771"/>
      <c r="G158" s="1771"/>
      <c r="H158" s="1772"/>
      <c r="I158" s="717"/>
      <c r="J158" s="652"/>
      <c r="K158" s="653"/>
      <c r="L158" s="565">
        <f t="shared" si="15"/>
        <v>0</v>
      </c>
      <c r="M158" s="1302"/>
      <c r="N158" s="653"/>
      <c r="O158" s="569">
        <f t="shared" si="19"/>
        <v>0</v>
      </c>
      <c r="P158" s="1302"/>
      <c r="Q158" s="653"/>
      <c r="R158" s="572">
        <f t="shared" si="17"/>
        <v>0</v>
      </c>
      <c r="S158" s="562"/>
      <c r="T158" s="559">
        <f t="shared" si="16"/>
        <v>0</v>
      </c>
      <c r="U158" s="560">
        <f t="shared" si="20"/>
        <v>0</v>
      </c>
      <c r="V158" s="1235"/>
      <c r="W158" s="1236"/>
      <c r="X158" s="1303"/>
    </row>
    <row r="159" spans="2:24" s="563" customFormat="1" ht="32.25" customHeight="1">
      <c r="B159" s="319" t="s">
        <v>358</v>
      </c>
      <c r="C159" s="1758" t="s">
        <v>338</v>
      </c>
      <c r="D159" s="1759"/>
      <c r="E159" s="1759"/>
      <c r="F159" s="1759"/>
      <c r="G159" s="1759"/>
      <c r="H159" s="1760"/>
      <c r="I159" s="319" t="s">
        <v>443</v>
      </c>
      <c r="J159" s="652">
        <v>1</v>
      </c>
      <c r="K159" s="653">
        <v>389505</v>
      </c>
      <c r="L159" s="565">
        <f t="shared" si="15"/>
        <v>389505</v>
      </c>
      <c r="M159" s="1302"/>
      <c r="N159" s="653"/>
      <c r="O159" s="569">
        <f t="shared" si="19"/>
        <v>0</v>
      </c>
      <c r="P159" s="1302"/>
      <c r="Q159" s="653"/>
      <c r="R159" s="572">
        <f t="shared" si="17"/>
        <v>0</v>
      </c>
      <c r="S159" s="562"/>
      <c r="T159" s="559">
        <f t="shared" si="16"/>
        <v>0</v>
      </c>
      <c r="U159" s="560">
        <f t="shared" si="20"/>
        <v>0</v>
      </c>
      <c r="V159" s="1235"/>
      <c r="W159" s="1236"/>
      <c r="X159" s="1303"/>
    </row>
    <row r="160" spans="2:24" s="563" customFormat="1" ht="15" customHeight="1">
      <c r="B160" s="319" t="s">
        <v>363</v>
      </c>
      <c r="C160" s="1758" t="s">
        <v>364</v>
      </c>
      <c r="D160" s="1759"/>
      <c r="E160" s="1759"/>
      <c r="F160" s="1759"/>
      <c r="G160" s="1759"/>
      <c r="H160" s="1760"/>
      <c r="I160" s="319" t="s">
        <v>443</v>
      </c>
      <c r="J160" s="652">
        <v>8</v>
      </c>
      <c r="K160" s="653">
        <v>102246</v>
      </c>
      <c r="L160" s="565">
        <f t="shared" si="15"/>
        <v>817968</v>
      </c>
      <c r="M160" s="1302"/>
      <c r="N160" s="653"/>
      <c r="O160" s="569">
        <f t="shared" si="19"/>
        <v>0</v>
      </c>
      <c r="P160" s="1302"/>
      <c r="Q160" s="653"/>
      <c r="R160" s="572">
        <f t="shared" si="17"/>
        <v>0</v>
      </c>
      <c r="S160" s="562"/>
      <c r="T160" s="559">
        <f t="shared" si="16"/>
        <v>0</v>
      </c>
      <c r="U160" s="560">
        <f t="shared" si="20"/>
        <v>0</v>
      </c>
      <c r="V160" s="1235"/>
      <c r="W160" s="1236"/>
      <c r="X160" s="1303"/>
    </row>
    <row r="161" spans="2:24" s="563" customFormat="1" ht="15" customHeight="1">
      <c r="B161" s="319" t="s">
        <v>359</v>
      </c>
      <c r="C161" s="1758" t="s">
        <v>360</v>
      </c>
      <c r="D161" s="1759"/>
      <c r="E161" s="1759"/>
      <c r="F161" s="1759"/>
      <c r="G161" s="1759"/>
      <c r="H161" s="1760"/>
      <c r="I161" s="319" t="s">
        <v>95</v>
      </c>
      <c r="J161" s="652">
        <v>6</v>
      </c>
      <c r="K161" s="653">
        <v>112028</v>
      </c>
      <c r="L161" s="565">
        <f t="shared" si="15"/>
        <v>672168</v>
      </c>
      <c r="M161" s="1302"/>
      <c r="N161" s="653"/>
      <c r="O161" s="569">
        <f t="shared" si="19"/>
        <v>0</v>
      </c>
      <c r="P161" s="1302"/>
      <c r="Q161" s="653"/>
      <c r="R161" s="572">
        <f t="shared" si="17"/>
        <v>0</v>
      </c>
      <c r="S161" s="562"/>
      <c r="T161" s="559">
        <f t="shared" si="16"/>
        <v>0</v>
      </c>
      <c r="U161" s="560">
        <f t="shared" si="20"/>
        <v>0</v>
      </c>
      <c r="V161" s="1235"/>
      <c r="W161" s="1236"/>
      <c r="X161" s="1303"/>
    </row>
    <row r="162" spans="2:24" s="563" customFormat="1" ht="15" customHeight="1">
      <c r="B162" s="319" t="s">
        <v>412</v>
      </c>
      <c r="C162" s="1758" t="s">
        <v>434</v>
      </c>
      <c r="D162" s="1759"/>
      <c r="E162" s="1759"/>
      <c r="F162" s="1759"/>
      <c r="G162" s="1759"/>
      <c r="H162" s="1760"/>
      <c r="I162" s="319" t="s">
        <v>95</v>
      </c>
      <c r="J162" s="652">
        <v>4</v>
      </c>
      <c r="K162" s="653">
        <v>98013</v>
      </c>
      <c r="L162" s="565">
        <f t="shared" si="15"/>
        <v>392052</v>
      </c>
      <c r="M162" s="1302"/>
      <c r="N162" s="653"/>
      <c r="O162" s="569">
        <f t="shared" si="19"/>
        <v>0</v>
      </c>
      <c r="P162" s="1302"/>
      <c r="Q162" s="653"/>
      <c r="R162" s="572">
        <f t="shared" si="17"/>
        <v>0</v>
      </c>
      <c r="S162" s="562"/>
      <c r="T162" s="559">
        <f t="shared" si="16"/>
        <v>0</v>
      </c>
      <c r="U162" s="560">
        <f t="shared" si="20"/>
        <v>0</v>
      </c>
      <c r="V162" s="1235"/>
      <c r="W162" s="1236"/>
      <c r="X162" s="1303"/>
    </row>
    <row r="163" spans="2:24" s="563" customFormat="1" ht="15" customHeight="1">
      <c r="B163" s="319" t="s">
        <v>361</v>
      </c>
      <c r="C163" s="1758" t="s">
        <v>362</v>
      </c>
      <c r="D163" s="1759"/>
      <c r="E163" s="1759"/>
      <c r="F163" s="1759"/>
      <c r="G163" s="1759"/>
      <c r="H163" s="1760"/>
      <c r="I163" s="319" t="s">
        <v>443</v>
      </c>
      <c r="J163" s="652">
        <v>8</v>
      </c>
      <c r="K163" s="653">
        <v>115242</v>
      </c>
      <c r="L163" s="565">
        <f t="shared" si="15"/>
        <v>921936</v>
      </c>
      <c r="M163" s="1302"/>
      <c r="N163" s="653"/>
      <c r="O163" s="569">
        <f t="shared" si="19"/>
        <v>0</v>
      </c>
      <c r="P163" s="1302"/>
      <c r="Q163" s="653"/>
      <c r="R163" s="572">
        <f t="shared" si="17"/>
        <v>0</v>
      </c>
      <c r="S163" s="562"/>
      <c r="T163" s="559">
        <f t="shared" si="16"/>
        <v>0</v>
      </c>
      <c r="U163" s="560">
        <f t="shared" si="20"/>
        <v>0</v>
      </c>
      <c r="V163" s="1235"/>
      <c r="W163" s="1236"/>
      <c r="X163" s="1303"/>
    </row>
    <row r="164" spans="2:24" s="563" customFormat="1" ht="48" customHeight="1">
      <c r="B164" s="720" t="s">
        <v>413</v>
      </c>
      <c r="C164" s="1755" t="s">
        <v>435</v>
      </c>
      <c r="D164" s="1756"/>
      <c r="E164" s="1756"/>
      <c r="F164" s="1756"/>
      <c r="G164" s="1756"/>
      <c r="H164" s="1757"/>
      <c r="I164" s="717"/>
      <c r="J164" s="652">
        <v>8</v>
      </c>
      <c r="K164" s="653">
        <v>237008</v>
      </c>
      <c r="L164" s="565">
        <f t="shared" si="15"/>
        <v>1896064</v>
      </c>
      <c r="M164" s="1302"/>
      <c r="N164" s="653"/>
      <c r="O164" s="569">
        <f t="shared" si="19"/>
        <v>0</v>
      </c>
      <c r="P164" s="1302"/>
      <c r="Q164" s="653"/>
      <c r="R164" s="572">
        <f t="shared" si="17"/>
        <v>0</v>
      </c>
      <c r="S164" s="562"/>
      <c r="T164" s="559">
        <f t="shared" si="16"/>
        <v>0</v>
      </c>
      <c r="U164" s="560">
        <f t="shared" si="20"/>
        <v>0</v>
      </c>
      <c r="V164" s="1235"/>
      <c r="W164" s="1236"/>
      <c r="X164" s="1303"/>
    </row>
    <row r="165" spans="2:24" s="563" customFormat="1" ht="15" customHeight="1">
      <c r="B165" s="319" t="s">
        <v>414</v>
      </c>
      <c r="C165" s="1758" t="s">
        <v>436</v>
      </c>
      <c r="D165" s="1759"/>
      <c r="E165" s="1759"/>
      <c r="F165" s="1759"/>
      <c r="G165" s="1759"/>
      <c r="H165" s="1760"/>
      <c r="I165" s="319" t="s">
        <v>218</v>
      </c>
      <c r="J165" s="652">
        <v>75</v>
      </c>
      <c r="K165" s="653">
        <v>17604</v>
      </c>
      <c r="L165" s="565">
        <f t="shared" si="15"/>
        <v>1320300</v>
      </c>
      <c r="M165" s="1302"/>
      <c r="N165" s="653"/>
      <c r="O165" s="569">
        <f t="shared" si="19"/>
        <v>0</v>
      </c>
      <c r="P165" s="1302"/>
      <c r="Q165" s="653"/>
      <c r="R165" s="572">
        <f t="shared" si="17"/>
        <v>0</v>
      </c>
      <c r="S165" s="562"/>
      <c r="T165" s="559">
        <f t="shared" si="16"/>
        <v>0</v>
      </c>
      <c r="U165" s="560">
        <f t="shared" si="20"/>
        <v>0</v>
      </c>
      <c r="V165" s="1235"/>
      <c r="W165" s="1236"/>
      <c r="X165" s="1303"/>
    </row>
    <row r="166" spans="2:24" s="563" customFormat="1" ht="15" customHeight="1">
      <c r="B166" s="319" t="s">
        <v>415</v>
      </c>
      <c r="C166" s="1758" t="s">
        <v>437</v>
      </c>
      <c r="D166" s="1759"/>
      <c r="E166" s="1759"/>
      <c r="F166" s="1759"/>
      <c r="G166" s="1759"/>
      <c r="H166" s="1760"/>
      <c r="I166" s="319" t="s">
        <v>95</v>
      </c>
      <c r="J166" s="652">
        <v>1</v>
      </c>
      <c r="K166" s="653">
        <v>1142729</v>
      </c>
      <c r="L166" s="565">
        <f t="shared" si="15"/>
        <v>1142729</v>
      </c>
      <c r="M166" s="1302"/>
      <c r="N166" s="653"/>
      <c r="O166" s="569">
        <f t="shared" si="19"/>
        <v>0</v>
      </c>
      <c r="P166" s="1302"/>
      <c r="Q166" s="653"/>
      <c r="R166" s="572">
        <f t="shared" si="17"/>
        <v>0</v>
      </c>
      <c r="S166" s="562"/>
      <c r="T166" s="559">
        <f t="shared" si="16"/>
        <v>0</v>
      </c>
      <c r="U166" s="560">
        <f t="shared" si="20"/>
        <v>0</v>
      </c>
      <c r="V166" s="1235"/>
      <c r="W166" s="1236"/>
      <c r="X166" s="1303"/>
    </row>
    <row r="167" spans="2:24" s="563" customFormat="1" ht="15">
      <c r="B167" s="322">
        <v>9</v>
      </c>
      <c r="C167" s="1770" t="s">
        <v>395</v>
      </c>
      <c r="D167" s="1771"/>
      <c r="E167" s="1771"/>
      <c r="F167" s="1771"/>
      <c r="G167" s="1771"/>
      <c r="H167" s="1772"/>
      <c r="K167" s="1324"/>
      <c r="L167" s="565">
        <f t="shared" si="15"/>
        <v>0</v>
      </c>
      <c r="M167" s="1302"/>
      <c r="N167" s="653"/>
      <c r="O167" s="569">
        <f t="shared" si="19"/>
        <v>0</v>
      </c>
      <c r="P167" s="1302"/>
      <c r="Q167" s="545"/>
      <c r="R167" s="572">
        <f t="shared" si="17"/>
        <v>0</v>
      </c>
      <c r="S167" s="562"/>
      <c r="T167" s="559">
        <f t="shared" si="16"/>
        <v>0</v>
      </c>
      <c r="U167" s="560">
        <f t="shared" si="20"/>
        <v>0</v>
      </c>
      <c r="V167" s="1235"/>
      <c r="W167" s="1236"/>
      <c r="X167" s="1303"/>
    </row>
    <row r="168" spans="2:24" s="563" customFormat="1" ht="15" customHeight="1">
      <c r="B168" s="720" t="s">
        <v>416</v>
      </c>
      <c r="C168" s="1755" t="s">
        <v>438</v>
      </c>
      <c r="D168" s="1756"/>
      <c r="E168" s="1756"/>
      <c r="F168" s="1756"/>
      <c r="G168" s="1756"/>
      <c r="H168" s="1757"/>
      <c r="I168" s="253" t="s">
        <v>102</v>
      </c>
      <c r="J168" s="652">
        <v>19.5</v>
      </c>
      <c r="K168" s="653">
        <v>245196</v>
      </c>
      <c r="L168" s="565">
        <f t="shared" si="15"/>
        <v>4781322</v>
      </c>
      <c r="M168" s="1302"/>
      <c r="N168" s="653"/>
      <c r="O168" s="569">
        <f t="shared" si="19"/>
        <v>0</v>
      </c>
      <c r="P168" s="1302"/>
      <c r="Q168" s="653"/>
      <c r="R168" s="572">
        <f t="shared" si="17"/>
        <v>0</v>
      </c>
      <c r="S168" s="562"/>
      <c r="T168" s="559">
        <f t="shared" si="16"/>
        <v>0</v>
      </c>
      <c r="U168" s="560">
        <f t="shared" si="20"/>
        <v>0</v>
      </c>
      <c r="V168" s="1235"/>
      <c r="W168" s="1236"/>
      <c r="X168" s="1303"/>
    </row>
    <row r="169" spans="2:24" s="563" customFormat="1" ht="15" customHeight="1">
      <c r="B169" s="319" t="s">
        <v>379</v>
      </c>
      <c r="C169" s="1755" t="s">
        <v>380</v>
      </c>
      <c r="D169" s="1756"/>
      <c r="E169" s="1756"/>
      <c r="F169" s="1756"/>
      <c r="G169" s="1756"/>
      <c r="H169" s="1757"/>
      <c r="I169" s="323" t="s">
        <v>102</v>
      </c>
      <c r="J169" s="652">
        <v>19.5</v>
      </c>
      <c r="K169" s="653">
        <v>113214</v>
      </c>
      <c r="L169" s="565">
        <f t="shared" si="15"/>
        <v>2207673</v>
      </c>
      <c r="M169" s="1302"/>
      <c r="N169" s="653"/>
      <c r="O169" s="569">
        <f t="shared" si="19"/>
        <v>0</v>
      </c>
      <c r="P169" s="1302"/>
      <c r="Q169" s="653"/>
      <c r="R169" s="572">
        <f t="shared" si="17"/>
        <v>0</v>
      </c>
      <c r="S169" s="562"/>
      <c r="T169" s="559">
        <f t="shared" si="16"/>
        <v>0</v>
      </c>
      <c r="U169" s="560">
        <f t="shared" si="20"/>
        <v>0</v>
      </c>
      <c r="V169" s="1235"/>
      <c r="W169" s="1236"/>
      <c r="X169" s="1303"/>
    </row>
    <row r="170" spans="2:24" s="563" customFormat="1" ht="30.75" customHeight="1">
      <c r="B170" s="319" t="s">
        <v>375</v>
      </c>
      <c r="C170" s="1758" t="s">
        <v>376</v>
      </c>
      <c r="D170" s="1759"/>
      <c r="E170" s="1759"/>
      <c r="F170" s="1759"/>
      <c r="G170" s="1759"/>
      <c r="H170" s="1760"/>
      <c r="I170" s="308" t="s">
        <v>102</v>
      </c>
      <c r="J170" s="652">
        <v>8.5</v>
      </c>
      <c r="K170" s="653">
        <v>422186</v>
      </c>
      <c r="L170" s="565">
        <f t="shared" si="15"/>
        <v>3588581</v>
      </c>
      <c r="M170" s="1302"/>
      <c r="N170" s="653"/>
      <c r="O170" s="569">
        <f t="shared" si="19"/>
        <v>0</v>
      </c>
      <c r="P170" s="1302"/>
      <c r="Q170" s="653"/>
      <c r="R170" s="572">
        <f t="shared" si="17"/>
        <v>0</v>
      </c>
      <c r="S170" s="562"/>
      <c r="T170" s="559">
        <f t="shared" si="16"/>
        <v>0</v>
      </c>
      <c r="U170" s="560">
        <f t="shared" si="20"/>
        <v>0</v>
      </c>
      <c r="V170" s="1235"/>
      <c r="W170" s="1236"/>
      <c r="X170" s="1303"/>
    </row>
    <row r="171" spans="2:24" s="563" customFormat="1" ht="15" customHeight="1">
      <c r="B171" s="319" t="s">
        <v>374</v>
      </c>
      <c r="C171" s="1761" t="s">
        <v>439</v>
      </c>
      <c r="D171" s="1762"/>
      <c r="E171" s="1762"/>
      <c r="F171" s="1762"/>
      <c r="G171" s="1762"/>
      <c r="H171" s="1763"/>
      <c r="I171" s="308" t="s">
        <v>102</v>
      </c>
      <c r="J171" s="652">
        <v>47.5</v>
      </c>
      <c r="K171" s="706">
        <v>18250</v>
      </c>
      <c r="L171" s="565">
        <f t="shared" si="15"/>
        <v>866875</v>
      </c>
      <c r="M171" s="1302"/>
      <c r="N171" s="653"/>
      <c r="O171" s="569">
        <f t="shared" si="19"/>
        <v>0</v>
      </c>
      <c r="P171" s="1302"/>
      <c r="Q171" s="653"/>
      <c r="R171" s="572">
        <f t="shared" si="17"/>
        <v>0</v>
      </c>
      <c r="S171" s="1302"/>
      <c r="T171" s="559">
        <f t="shared" si="16"/>
        <v>0</v>
      </c>
      <c r="U171" s="560">
        <f t="shared" si="20"/>
        <v>0</v>
      </c>
      <c r="V171" s="1235"/>
      <c r="W171" s="1236"/>
      <c r="X171" s="1303"/>
    </row>
    <row r="172" spans="2:24" s="563" customFormat="1" ht="15">
      <c r="B172" s="322">
        <v>10</v>
      </c>
      <c r="C172" s="1764" t="s">
        <v>396</v>
      </c>
      <c r="D172" s="1765"/>
      <c r="E172" s="1765"/>
      <c r="F172" s="1765"/>
      <c r="G172" s="1765"/>
      <c r="H172" s="1766"/>
      <c r="I172" s="308"/>
      <c r="J172" s="652"/>
      <c r="K172" s="653"/>
      <c r="L172" s="565">
        <f t="shared" si="15"/>
        <v>0</v>
      </c>
      <c r="M172" s="1302"/>
      <c r="N172" s="653"/>
      <c r="O172" s="569">
        <f t="shared" si="19"/>
        <v>0</v>
      </c>
      <c r="P172" s="1302"/>
      <c r="Q172" s="653"/>
      <c r="R172" s="572">
        <f t="shared" si="17"/>
        <v>0</v>
      </c>
      <c r="S172" s="1302"/>
      <c r="T172" s="559">
        <f t="shared" si="16"/>
        <v>0</v>
      </c>
      <c r="U172" s="560">
        <f t="shared" si="20"/>
        <v>0</v>
      </c>
      <c r="V172" s="1235"/>
      <c r="W172" s="1236"/>
      <c r="X172" s="1303"/>
    </row>
    <row r="173" spans="2:24" s="563" customFormat="1" ht="15">
      <c r="B173" s="319" t="s">
        <v>381</v>
      </c>
      <c r="C173" s="1758" t="s">
        <v>397</v>
      </c>
      <c r="D173" s="1759"/>
      <c r="E173" s="1759"/>
      <c r="F173" s="1759"/>
      <c r="G173" s="1759"/>
      <c r="H173" s="1760"/>
      <c r="I173" s="319" t="s">
        <v>102</v>
      </c>
      <c r="J173" s="652">
        <v>96.36</v>
      </c>
      <c r="K173" s="653">
        <v>2741</v>
      </c>
      <c r="L173" s="565">
        <f t="shared" si="15"/>
        <v>264122.76</v>
      </c>
      <c r="M173" s="1302"/>
      <c r="N173" s="653"/>
      <c r="O173" s="569">
        <f t="shared" si="19"/>
        <v>0</v>
      </c>
      <c r="P173" s="1302"/>
      <c r="Q173" s="653"/>
      <c r="R173" s="572">
        <f t="shared" si="17"/>
        <v>0</v>
      </c>
      <c r="S173" s="1302"/>
      <c r="T173" s="559">
        <f t="shared" si="16"/>
        <v>0</v>
      </c>
      <c r="U173" s="560">
        <f t="shared" si="20"/>
        <v>0</v>
      </c>
      <c r="V173" s="1235"/>
      <c r="W173" s="1236"/>
      <c r="X173" s="1303"/>
    </row>
    <row r="174" spans="2:24" s="563" customFormat="1" ht="15">
      <c r="B174" s="322">
        <v>11</v>
      </c>
      <c r="C174" s="1767" t="s">
        <v>347</v>
      </c>
      <c r="D174" s="1768"/>
      <c r="E174" s="1768"/>
      <c r="F174" s="1768"/>
      <c r="G174" s="1768"/>
      <c r="H174" s="1769"/>
      <c r="I174" s="319"/>
      <c r="J174" s="652"/>
      <c r="K174" s="653"/>
      <c r="L174" s="565">
        <f t="shared" si="15"/>
        <v>0</v>
      </c>
      <c r="M174" s="1302"/>
      <c r="N174" s="653"/>
      <c r="O174" s="569">
        <f t="shared" si="19"/>
        <v>0</v>
      </c>
      <c r="P174" s="1302"/>
      <c r="Q174" s="653"/>
      <c r="R174" s="572">
        <f t="shared" si="17"/>
        <v>0</v>
      </c>
      <c r="S174" s="1302"/>
      <c r="T174" s="559">
        <f t="shared" si="16"/>
        <v>0</v>
      </c>
      <c r="U174" s="560">
        <f t="shared" si="20"/>
        <v>0</v>
      </c>
      <c r="V174" s="1235"/>
      <c r="W174" s="1236"/>
      <c r="X174" s="1303"/>
    </row>
    <row r="175" spans="2:24" s="563" customFormat="1" ht="15" customHeight="1">
      <c r="B175" s="720" t="s">
        <v>195</v>
      </c>
      <c r="C175" s="1755" t="s">
        <v>196</v>
      </c>
      <c r="D175" s="1756"/>
      <c r="E175" s="1756"/>
      <c r="F175" s="1756"/>
      <c r="G175" s="1756"/>
      <c r="H175" s="1757"/>
      <c r="I175" s="323" t="s">
        <v>197</v>
      </c>
      <c r="J175" s="652">
        <v>6637.5605304399978</v>
      </c>
      <c r="K175" s="569">
        <v>3812</v>
      </c>
      <c r="L175" s="565">
        <f t="shared" si="15"/>
        <v>25302380.74203727</v>
      </c>
      <c r="M175" s="1302"/>
      <c r="N175" s="653">
        <v>4965</v>
      </c>
      <c r="O175" s="569">
        <f t="shared" si="19"/>
        <v>18926580</v>
      </c>
      <c r="P175" s="1302"/>
      <c r="Q175" s="653"/>
      <c r="R175" s="572">
        <f t="shared" si="17"/>
        <v>0</v>
      </c>
      <c r="S175" s="1302"/>
      <c r="T175" s="559">
        <f t="shared" si="16"/>
        <v>4965</v>
      </c>
      <c r="U175" s="560">
        <f t="shared" si="20"/>
        <v>18926580</v>
      </c>
      <c r="V175" s="1235"/>
      <c r="W175" s="1236"/>
      <c r="X175" s="1303"/>
    </row>
    <row r="176" spans="2:24" s="563" customFormat="1" ht="15" customHeight="1">
      <c r="B176" s="319" t="s">
        <v>150</v>
      </c>
      <c r="C176" s="1750" t="s">
        <v>1149</v>
      </c>
      <c r="D176" s="1751"/>
      <c r="E176" s="1751"/>
      <c r="F176" s="1751"/>
      <c r="G176" s="1751"/>
      <c r="H176" s="1752"/>
      <c r="I176" s="319" t="s">
        <v>1095</v>
      </c>
      <c r="J176" s="652">
        <v>12990.12</v>
      </c>
      <c r="K176" s="569">
        <f>K99</f>
        <v>5764</v>
      </c>
      <c r="L176" s="565">
        <f t="shared" ref="L176:L179" si="21">K176*J176</f>
        <v>74875051.680000007</v>
      </c>
      <c r="M176" s="1302"/>
      <c r="N176" s="653">
        <v>8995</v>
      </c>
      <c r="O176" s="569">
        <f t="shared" si="19"/>
        <v>51847180</v>
      </c>
      <c r="P176" s="1302"/>
      <c r="Q176" s="653"/>
      <c r="R176" s="572">
        <f t="shared" si="17"/>
        <v>0</v>
      </c>
      <c r="S176" s="1302"/>
      <c r="T176" s="559">
        <f t="shared" si="16"/>
        <v>8995</v>
      </c>
      <c r="U176" s="560">
        <f t="shared" si="20"/>
        <v>51847180</v>
      </c>
      <c r="V176" s="1235"/>
      <c r="W176" s="1236"/>
      <c r="X176" s="1303"/>
    </row>
    <row r="177" spans="1:24" s="563" customFormat="1" ht="15">
      <c r="B177" s="322">
        <v>12</v>
      </c>
      <c r="C177" s="1753" t="s">
        <v>398</v>
      </c>
      <c r="D177" s="1754"/>
      <c r="E177" s="1754"/>
      <c r="F177" s="1754"/>
      <c r="G177" s="1754"/>
      <c r="H177" s="1754"/>
      <c r="I177" s="327"/>
      <c r="J177" s="652"/>
      <c r="K177" s="569"/>
      <c r="L177" s="565">
        <f t="shared" si="21"/>
        <v>0</v>
      </c>
      <c r="M177" s="1302"/>
      <c r="N177" s="653"/>
      <c r="O177" s="569">
        <f t="shared" si="19"/>
        <v>0</v>
      </c>
      <c r="P177" s="1302"/>
      <c r="Q177" s="653"/>
      <c r="R177" s="572">
        <f t="shared" si="17"/>
        <v>0</v>
      </c>
      <c r="S177" s="1302"/>
      <c r="T177" s="559">
        <f t="shared" si="16"/>
        <v>0</v>
      </c>
      <c r="U177" s="560">
        <f t="shared" si="20"/>
        <v>0</v>
      </c>
      <c r="V177" s="1235"/>
      <c r="W177" s="1236"/>
      <c r="X177" s="1303"/>
    </row>
    <row r="178" spans="1:24" s="563" customFormat="1" ht="15">
      <c r="B178" s="720" t="s">
        <v>417</v>
      </c>
      <c r="C178" s="1755" t="s">
        <v>440</v>
      </c>
      <c r="D178" s="1756"/>
      <c r="E178" s="1756"/>
      <c r="F178" s="1756"/>
      <c r="G178" s="1756"/>
      <c r="H178" s="1757"/>
      <c r="I178" s="253" t="s">
        <v>102</v>
      </c>
      <c r="J178" s="652">
        <v>7.6463999999999999</v>
      </c>
      <c r="K178" s="569">
        <v>27013</v>
      </c>
      <c r="L178" s="565">
        <f t="shared" si="21"/>
        <v>206552.20319999999</v>
      </c>
      <c r="M178" s="1302"/>
      <c r="N178" s="653"/>
      <c r="O178" s="569">
        <f t="shared" ref="O178:O179" si="22">K178*N178</f>
        <v>0</v>
      </c>
      <c r="P178" s="1302"/>
      <c r="Q178" s="653"/>
      <c r="R178" s="572">
        <f t="shared" si="17"/>
        <v>0</v>
      </c>
      <c r="S178" s="1302"/>
      <c r="T178" s="559">
        <f t="shared" si="16"/>
        <v>0</v>
      </c>
      <c r="U178" s="560">
        <f t="shared" ref="U178:U179" si="23">T178*K178</f>
        <v>0</v>
      </c>
      <c r="V178" s="1235"/>
      <c r="W178" s="1236"/>
      <c r="X178" s="1303"/>
    </row>
    <row r="179" spans="1:24" s="563" customFormat="1" ht="27.75" customHeight="1">
      <c r="B179" s="319" t="s">
        <v>418</v>
      </c>
      <c r="C179" s="1758" t="s">
        <v>441</v>
      </c>
      <c r="D179" s="1759"/>
      <c r="E179" s="1759"/>
      <c r="F179" s="1759"/>
      <c r="G179" s="1759"/>
      <c r="H179" s="1760"/>
      <c r="I179" s="323" t="s">
        <v>102</v>
      </c>
      <c r="J179" s="652">
        <v>7.6463999999999999</v>
      </c>
      <c r="K179" s="569">
        <v>25679</v>
      </c>
      <c r="L179" s="565">
        <f t="shared" si="21"/>
        <v>196351.9056</v>
      </c>
      <c r="M179" s="1302"/>
      <c r="N179" s="653"/>
      <c r="O179" s="569">
        <f t="shared" si="22"/>
        <v>0</v>
      </c>
      <c r="P179" s="1302"/>
      <c r="Q179" s="653"/>
      <c r="R179" s="572">
        <f t="shared" si="17"/>
        <v>0</v>
      </c>
      <c r="S179" s="1302"/>
      <c r="T179" s="559">
        <f t="shared" si="16"/>
        <v>0</v>
      </c>
      <c r="U179" s="560">
        <f t="shared" si="23"/>
        <v>0</v>
      </c>
      <c r="V179" s="1235"/>
      <c r="W179" s="1236"/>
      <c r="X179" s="1303"/>
    </row>
    <row r="180" spans="1:24" s="563" customFormat="1" ht="15">
      <c r="A180" s="542"/>
      <c r="B180" s="752"/>
      <c r="C180" s="1232" t="s">
        <v>445</v>
      </c>
      <c r="D180" s="1232"/>
      <c r="E180" s="1232"/>
      <c r="F180" s="1232"/>
      <c r="G180" s="1232"/>
      <c r="H180" s="1233"/>
      <c r="I180" s="753"/>
      <c r="J180" s="754"/>
      <c r="K180" s="755">
        <v>239193411.04545453</v>
      </c>
      <c r="L180" s="764">
        <f>SUM(L114:L179)</f>
        <v>239193411.04999998</v>
      </c>
      <c r="M180" s="1302"/>
      <c r="N180" s="769"/>
      <c r="O180" s="764">
        <f>SUM(O114:O179)</f>
        <v>79698845.140000001</v>
      </c>
      <c r="P180" s="1302"/>
      <c r="Q180" s="769"/>
      <c r="R180" s="764">
        <f>SUM(R114:R179)</f>
        <v>0</v>
      </c>
      <c r="S180" s="1302"/>
      <c r="T180" s="753">
        <f>+N180+Q180</f>
        <v>0</v>
      </c>
      <c r="U180" s="764">
        <f>+SUM(U114:U179)</f>
        <v>79698845.140000001</v>
      </c>
      <c r="V180" s="1241"/>
      <c r="W180" s="1242"/>
      <c r="X180" s="1325"/>
    </row>
    <row r="181" spans="1:24" s="563" customFormat="1" ht="28.5" customHeight="1">
      <c r="A181" s="542"/>
      <c r="B181" s="1326"/>
      <c r="C181" s="1327"/>
      <c r="D181" s="1327"/>
      <c r="E181" s="1327"/>
      <c r="F181" s="1327"/>
      <c r="G181" s="1327"/>
      <c r="H181" s="1327"/>
      <c r="I181" s="1306"/>
      <c r="J181" s="1307"/>
      <c r="K181" s="775"/>
      <c r="L181" s="776">
        <f>K180-L180</f>
        <v>-4.5454502105712891E-3</v>
      </c>
      <c r="M181" s="1302"/>
      <c r="N181" s="1327"/>
      <c r="O181" s="776"/>
      <c r="P181" s="1302"/>
      <c r="Q181" s="1327"/>
      <c r="R181" s="776"/>
      <c r="S181" s="1302"/>
      <c r="T181" s="1306"/>
      <c r="U181" s="776"/>
      <c r="V181" s="1322"/>
      <c r="W181" s="1322"/>
      <c r="X181" s="1328"/>
    </row>
    <row r="182" spans="1:24" s="563" customFormat="1" ht="18.75">
      <c r="B182" s="777">
        <v>3</v>
      </c>
      <c r="C182" s="1730" t="s">
        <v>453</v>
      </c>
      <c r="D182" s="1731"/>
      <c r="E182" s="1731"/>
      <c r="F182" s="1731"/>
      <c r="G182" s="1731"/>
      <c r="H182" s="1731"/>
      <c r="I182" s="1731"/>
      <c r="J182" s="1731"/>
      <c r="K182" s="1731"/>
      <c r="L182" s="1732"/>
      <c r="M182" s="1302"/>
      <c r="N182" s="1733" t="s">
        <v>228</v>
      </c>
      <c r="O182" s="1734"/>
      <c r="P182" s="1302"/>
      <c r="Q182" s="1735" t="s">
        <v>229</v>
      </c>
      <c r="R182" s="1736"/>
      <c r="S182" s="562"/>
      <c r="T182" s="1735" t="s">
        <v>230</v>
      </c>
      <c r="U182" s="1737"/>
      <c r="V182" s="1737"/>
      <c r="W182" s="1736"/>
      <c r="X182" s="1303"/>
    </row>
    <row r="183" spans="1:24" s="563" customFormat="1" ht="18.75" customHeight="1">
      <c r="B183" s="548"/>
      <c r="C183" s="1708" t="s">
        <v>277</v>
      </c>
      <c r="D183" s="1709"/>
      <c r="E183" s="1709"/>
      <c r="F183" s="1709"/>
      <c r="G183" s="1709"/>
      <c r="H183" s="1710"/>
      <c r="I183" s="549"/>
      <c r="J183" s="553"/>
      <c r="K183" s="708"/>
      <c r="L183" s="707"/>
      <c r="M183" s="1302"/>
      <c r="N183" s="551" t="s">
        <v>90</v>
      </c>
      <c r="O183" s="552" t="s">
        <v>89</v>
      </c>
      <c r="P183" s="1301"/>
      <c r="Q183" s="551" t="s">
        <v>90</v>
      </c>
      <c r="R183" s="551" t="s">
        <v>89</v>
      </c>
      <c r="S183" s="1301"/>
      <c r="T183" s="551" t="s">
        <v>90</v>
      </c>
      <c r="U183" s="552" t="s">
        <v>91</v>
      </c>
      <c r="V183" s="545" t="s">
        <v>92</v>
      </c>
      <c r="W183" s="544"/>
      <c r="X183" s="1303"/>
    </row>
    <row r="184" spans="1:24" s="563" customFormat="1" ht="19.5" customHeight="1">
      <c r="B184" s="1245">
        <v>1</v>
      </c>
      <c r="C184" s="1725" t="s">
        <v>157</v>
      </c>
      <c r="D184" s="1726"/>
      <c r="E184" s="1726"/>
      <c r="F184" s="1726"/>
      <c r="G184" s="1726"/>
      <c r="H184" s="1727"/>
      <c r="I184" s="709" t="s">
        <v>102</v>
      </c>
      <c r="J184" s="710">
        <f>J193</f>
        <v>87.36</v>
      </c>
      <c r="K184" s="1219">
        <f>26865/1.19</f>
        <v>22575.63025210084</v>
      </c>
      <c r="L184" s="565">
        <f>J184*K184</f>
        <v>1972207.0588235294</v>
      </c>
      <c r="M184" s="1301"/>
      <c r="N184" s="1249">
        <f>J184</f>
        <v>87.36</v>
      </c>
      <c r="O184" s="1250">
        <f>N184*K184</f>
        <v>1972207.0588235294</v>
      </c>
      <c r="P184" s="1302"/>
      <c r="Q184" s="557"/>
      <c r="R184" s="558"/>
      <c r="S184" s="1302"/>
      <c r="T184" s="1253">
        <f>Q184+N184</f>
        <v>87.36</v>
      </c>
      <c r="U184" s="1254">
        <f>T184*K184</f>
        <v>1972207.0588235294</v>
      </c>
      <c r="V184" s="1235"/>
      <c r="W184" s="1236"/>
      <c r="X184" s="1303"/>
    </row>
    <row r="185" spans="1:24" s="563" customFormat="1" ht="19.5" customHeight="1">
      <c r="B185" s="1245">
        <v>2</v>
      </c>
      <c r="C185" s="1725" t="s">
        <v>1096</v>
      </c>
      <c r="D185" s="1726"/>
      <c r="E185" s="1726"/>
      <c r="F185" s="1726"/>
      <c r="G185" s="1726"/>
      <c r="H185" s="1727"/>
      <c r="I185" s="709" t="s">
        <v>102</v>
      </c>
      <c r="J185" s="710">
        <v>87.36</v>
      </c>
      <c r="K185" s="1219">
        <f>20653/1.19</f>
        <v>17355.462184873952</v>
      </c>
      <c r="L185" s="565">
        <f t="shared" ref="L185:L188" si="24">J185*K185</f>
        <v>1516173.1764705884</v>
      </c>
      <c r="M185" s="1301"/>
      <c r="N185" s="1249"/>
      <c r="O185" s="1250"/>
      <c r="P185" s="1302"/>
      <c r="Q185" s="557"/>
      <c r="R185" s="558"/>
      <c r="S185" s="1302"/>
      <c r="T185" s="1253"/>
      <c r="U185" s="1254"/>
      <c r="V185" s="1235"/>
      <c r="W185" s="1236"/>
      <c r="X185" s="1303"/>
    </row>
    <row r="186" spans="1:24" s="563" customFormat="1" ht="19.5" customHeight="1">
      <c r="B186" s="1245">
        <v>3</v>
      </c>
      <c r="C186" s="1738" t="s">
        <v>1145</v>
      </c>
      <c r="D186" s="1739"/>
      <c r="E186" s="1739"/>
      <c r="F186" s="1739"/>
      <c r="G186" s="1739"/>
      <c r="H186" s="1740"/>
      <c r="I186" s="1211" t="s">
        <v>102</v>
      </c>
      <c r="J186" s="710">
        <v>87.36</v>
      </c>
      <c r="K186" s="1219">
        <f>8683/1.19</f>
        <v>7296.6386554621849</v>
      </c>
      <c r="L186" s="565">
        <f t="shared" si="24"/>
        <v>637434.3529411765</v>
      </c>
      <c r="M186" s="1301"/>
      <c r="N186" s="1249"/>
      <c r="O186" s="1250"/>
      <c r="P186" s="1302"/>
      <c r="Q186" s="557"/>
      <c r="R186" s="558"/>
      <c r="S186" s="1302"/>
      <c r="T186" s="1253"/>
      <c r="U186" s="1254"/>
      <c r="V186" s="1235"/>
      <c r="W186" s="1236"/>
      <c r="X186" s="1303"/>
    </row>
    <row r="187" spans="1:24" s="563" customFormat="1" ht="19.5" customHeight="1">
      <c r="B187" s="1245">
        <v>4</v>
      </c>
      <c r="C187" s="1741" t="s">
        <v>1146</v>
      </c>
      <c r="D187" s="1742"/>
      <c r="E187" s="1742"/>
      <c r="F187" s="1742"/>
      <c r="G187" s="1742"/>
      <c r="H187" s="1743"/>
      <c r="I187" s="1211" t="s">
        <v>102</v>
      </c>
      <c r="J187" s="710">
        <v>87.36</v>
      </c>
      <c r="K187" s="1220">
        <f>2264/1.19</f>
        <v>1902.5210084033615</v>
      </c>
      <c r="L187" s="565">
        <f t="shared" si="24"/>
        <v>166204.23529411765</v>
      </c>
      <c r="M187" s="1301"/>
      <c r="N187" s="1249"/>
      <c r="O187" s="1250"/>
      <c r="P187" s="1302"/>
      <c r="Q187" s="557"/>
      <c r="R187" s="558"/>
      <c r="S187" s="1302"/>
      <c r="T187" s="1253"/>
      <c r="U187" s="1254"/>
      <c r="V187" s="1235"/>
      <c r="W187" s="1236"/>
      <c r="X187" s="1303"/>
    </row>
    <row r="188" spans="1:24" s="563" customFormat="1" ht="19.5" customHeight="1">
      <c r="B188" s="1245">
        <v>5</v>
      </c>
      <c r="C188" s="1738" t="s">
        <v>1147</v>
      </c>
      <c r="D188" s="1739"/>
      <c r="E188" s="1739"/>
      <c r="F188" s="1739"/>
      <c r="G188" s="1739"/>
      <c r="H188" s="1740"/>
      <c r="I188" s="709" t="s">
        <v>102</v>
      </c>
      <c r="J188" s="710">
        <v>87.36</v>
      </c>
      <c r="K188" s="1220">
        <f>3967/1.19</f>
        <v>3333.6134453781515</v>
      </c>
      <c r="L188" s="565">
        <f t="shared" si="24"/>
        <v>291224.4705882353</v>
      </c>
      <c r="M188" s="1301"/>
      <c r="N188" s="1249"/>
      <c r="O188" s="1250"/>
      <c r="P188" s="1302"/>
      <c r="Q188" s="557"/>
      <c r="R188" s="558"/>
      <c r="S188" s="1302"/>
      <c r="T188" s="1253"/>
      <c r="U188" s="1254"/>
      <c r="V188" s="1235"/>
      <c r="W188" s="1236"/>
      <c r="X188" s="1303"/>
    </row>
    <row r="189" spans="1:24" s="563" customFormat="1" ht="15" customHeight="1">
      <c r="B189" s="214"/>
      <c r="C189" s="1708" t="s">
        <v>383</v>
      </c>
      <c r="D189" s="1709"/>
      <c r="E189" s="1709"/>
      <c r="F189" s="1709"/>
      <c r="G189" s="1709"/>
      <c r="H189" s="1710"/>
      <c r="I189" s="713"/>
      <c r="J189" s="714"/>
      <c r="K189" s="711"/>
      <c r="L189" s="1228">
        <f>ROUND(SUM(L184:L188),0)</f>
        <v>4583243</v>
      </c>
      <c r="M189" s="1301"/>
      <c r="N189" s="1251"/>
      <c r="O189" s="1252">
        <f>SUM(O184:O184)</f>
        <v>1972207.0588235294</v>
      </c>
      <c r="P189" s="1302"/>
      <c r="Q189" s="557"/>
      <c r="R189" s="558"/>
      <c r="S189" s="1302"/>
      <c r="T189" s="1251">
        <f>+N189+Q189</f>
        <v>0</v>
      </c>
      <c r="U189" s="1255">
        <f>SUM(U184:U184)</f>
        <v>1972207.0588235294</v>
      </c>
      <c r="V189" s="1728">
        <f>IF(L189=0,0)+IF(L189&gt;0,U189/L189)</f>
        <v>0.43030820290862376</v>
      </c>
      <c r="W189" s="1729"/>
      <c r="X189" s="1303"/>
    </row>
    <row r="190" spans="1:24" s="563" customFormat="1" ht="15">
      <c r="A190" s="542"/>
      <c r="B190" s="548"/>
      <c r="C190" s="1708" t="s">
        <v>278</v>
      </c>
      <c r="D190" s="1709"/>
      <c r="E190" s="1709"/>
      <c r="F190" s="1709"/>
      <c r="G190" s="1709"/>
      <c r="H190" s="1710"/>
      <c r="I190" s="549"/>
      <c r="J190" s="553"/>
      <c r="K190" s="571"/>
      <c r="L190" s="554"/>
      <c r="M190" s="1301"/>
      <c r="N190" s="1308"/>
      <c r="O190" s="1309"/>
      <c r="P190" s="1301"/>
      <c r="Q190" s="1301"/>
      <c r="R190" s="1301"/>
      <c r="S190" s="1301"/>
      <c r="T190" s="1301"/>
      <c r="U190" s="1310"/>
      <c r="V190" s="1301"/>
      <c r="W190" s="1301"/>
      <c r="X190" s="1291"/>
    </row>
    <row r="191" spans="1:24" s="563" customFormat="1" ht="15">
      <c r="B191" s="725"/>
      <c r="C191" s="1711" t="s">
        <v>385</v>
      </c>
      <c r="D191" s="1712"/>
      <c r="E191" s="1712"/>
      <c r="F191" s="1712"/>
      <c r="G191" s="1712"/>
      <c r="H191" s="1713"/>
      <c r="I191" s="733" t="s">
        <v>95</v>
      </c>
      <c r="J191" s="728" t="s">
        <v>87</v>
      </c>
      <c r="K191" s="734" t="s">
        <v>444</v>
      </c>
      <c r="L191" s="727" t="s">
        <v>446</v>
      </c>
      <c r="M191" s="1302"/>
      <c r="N191" s="767" t="s">
        <v>450</v>
      </c>
      <c r="O191" s="766" t="s">
        <v>451</v>
      </c>
      <c r="P191" s="1323"/>
      <c r="Q191" s="770" t="s">
        <v>87</v>
      </c>
      <c r="R191" s="771" t="s">
        <v>89</v>
      </c>
      <c r="S191" s="772"/>
      <c r="T191" s="715" t="s">
        <v>87</v>
      </c>
      <c r="U191" s="773" t="s">
        <v>89</v>
      </c>
      <c r="V191" s="1714" t="s">
        <v>452</v>
      </c>
      <c r="W191" s="1715"/>
      <c r="X191" s="1303"/>
    </row>
    <row r="192" spans="1:24" s="563" customFormat="1" ht="15">
      <c r="B192" s="725">
        <v>1</v>
      </c>
      <c r="C192" s="1716" t="s">
        <v>97</v>
      </c>
      <c r="D192" s="1717"/>
      <c r="E192" s="1717"/>
      <c r="F192" s="1717"/>
      <c r="G192" s="1717"/>
      <c r="H192" s="1718"/>
      <c r="I192" s="731"/>
      <c r="J192" s="730"/>
      <c r="K192" s="732"/>
      <c r="L192" s="726">
        <f t="shared" ref="L192:L278" si="25">K192*J192</f>
        <v>0</v>
      </c>
      <c r="M192" s="1302"/>
      <c r="N192" s="543"/>
      <c r="O192" s="568"/>
      <c r="P192" s="1302"/>
      <c r="Q192" s="545"/>
      <c r="R192" s="572"/>
      <c r="S192" s="562"/>
      <c r="T192" s="559">
        <f t="shared" ref="T192:T254" si="26">N192+Q192</f>
        <v>0</v>
      </c>
      <c r="U192" s="560"/>
      <c r="V192" s="1235"/>
      <c r="W192" s="1236"/>
      <c r="X192" s="1303"/>
    </row>
    <row r="193" spans="2:24" s="563" customFormat="1" ht="15">
      <c r="B193" s="308" t="s">
        <v>348</v>
      </c>
      <c r="C193" s="1659" t="s">
        <v>399</v>
      </c>
      <c r="D193" s="1660"/>
      <c r="E193" s="1660"/>
      <c r="F193" s="1660"/>
      <c r="G193" s="1660"/>
      <c r="H193" s="1661"/>
      <c r="I193" s="308" t="s">
        <v>102</v>
      </c>
      <c r="J193" s="652">
        <v>87.36</v>
      </c>
      <c r="K193" s="653">
        <v>10102</v>
      </c>
      <c r="L193" s="565">
        <f t="shared" si="25"/>
        <v>882510.72</v>
      </c>
      <c r="M193" s="1302"/>
      <c r="N193" s="653">
        <f>J193</f>
        <v>87.36</v>
      </c>
      <c r="O193" s="569">
        <f>K193*N193</f>
        <v>882510.72</v>
      </c>
      <c r="P193" s="1302"/>
      <c r="Q193" s="653"/>
      <c r="R193" s="572">
        <f t="shared" ref="R193:R255" si="27">+ROUND(Q193*K193,2)</f>
        <v>0</v>
      </c>
      <c r="S193" s="562"/>
      <c r="T193" s="559">
        <f t="shared" si="26"/>
        <v>87.36</v>
      </c>
      <c r="U193" s="560">
        <f>T193*K193</f>
        <v>882510.72</v>
      </c>
      <c r="V193" s="1235"/>
      <c r="W193" s="1236"/>
      <c r="X193" s="1303"/>
    </row>
    <row r="194" spans="2:24" s="563" customFormat="1" ht="15" customHeight="1">
      <c r="B194" s="720" t="s">
        <v>349</v>
      </c>
      <c r="C194" s="1722" t="s">
        <v>325</v>
      </c>
      <c r="D194" s="1723"/>
      <c r="E194" s="1723"/>
      <c r="F194" s="1723"/>
      <c r="G194" s="1723"/>
      <c r="H194" s="1724"/>
      <c r="I194" s="719" t="s">
        <v>102</v>
      </c>
      <c r="J194" s="652">
        <v>87.36</v>
      </c>
      <c r="K194" s="653">
        <v>2832</v>
      </c>
      <c r="L194" s="565">
        <f t="shared" si="25"/>
        <v>247403.51999999999</v>
      </c>
      <c r="M194" s="1302"/>
      <c r="N194" s="653">
        <f t="shared" ref="N194:N199" si="28">J194</f>
        <v>87.36</v>
      </c>
      <c r="O194" s="569">
        <f t="shared" ref="O194:O256" si="29">K194*N194</f>
        <v>247403.51999999999</v>
      </c>
      <c r="P194" s="1302"/>
      <c r="Q194" s="653"/>
      <c r="R194" s="572">
        <f t="shared" si="27"/>
        <v>0</v>
      </c>
      <c r="S194" s="562"/>
      <c r="T194" s="559">
        <f t="shared" si="26"/>
        <v>87.36</v>
      </c>
      <c r="U194" s="560">
        <f t="shared" ref="U194:U256" si="30">T194*K194</f>
        <v>247403.51999999999</v>
      </c>
      <c r="V194" s="1235"/>
      <c r="W194" s="1236"/>
      <c r="X194" s="1303"/>
    </row>
    <row r="195" spans="2:24" s="563" customFormat="1" ht="15" customHeight="1">
      <c r="B195" s="308" t="s">
        <v>123</v>
      </c>
      <c r="C195" s="1675" t="s">
        <v>124</v>
      </c>
      <c r="D195" s="1676"/>
      <c r="E195" s="1676"/>
      <c r="F195" s="1676"/>
      <c r="G195" s="1676"/>
      <c r="H195" s="1677"/>
      <c r="I195" s="308" t="s">
        <v>107</v>
      </c>
      <c r="J195" s="652">
        <v>44.1</v>
      </c>
      <c r="K195" s="718">
        <v>48450</v>
      </c>
      <c r="L195" s="565">
        <f t="shared" si="25"/>
        <v>2136645</v>
      </c>
      <c r="M195" s="1302"/>
      <c r="N195" s="653">
        <f t="shared" si="28"/>
        <v>44.1</v>
      </c>
      <c r="O195" s="569">
        <f t="shared" si="29"/>
        <v>2136645</v>
      </c>
      <c r="P195" s="1302"/>
      <c r="Q195" s="768"/>
      <c r="R195" s="572">
        <f t="shared" si="27"/>
        <v>0</v>
      </c>
      <c r="S195" s="562"/>
      <c r="T195" s="559">
        <f t="shared" si="26"/>
        <v>44.1</v>
      </c>
      <c r="U195" s="560">
        <f t="shared" si="30"/>
        <v>2136645</v>
      </c>
      <c r="V195" s="1235"/>
      <c r="W195" s="1236"/>
      <c r="X195" s="1303"/>
    </row>
    <row r="196" spans="2:24" s="563" customFormat="1" ht="15" customHeight="1">
      <c r="B196" s="308" t="s">
        <v>454</v>
      </c>
      <c r="C196" s="1744" t="s">
        <v>466</v>
      </c>
      <c r="D196" s="1745"/>
      <c r="E196" s="1745"/>
      <c r="F196" s="1745"/>
      <c r="G196" s="1745"/>
      <c r="H196" s="1746"/>
      <c r="I196" s="308" t="s">
        <v>102</v>
      </c>
      <c r="J196" s="652">
        <v>295.56</v>
      </c>
      <c r="K196" s="653">
        <v>62758</v>
      </c>
      <c r="L196" s="565">
        <f t="shared" si="25"/>
        <v>18548754.48</v>
      </c>
      <c r="M196" s="1302"/>
      <c r="N196" s="653">
        <f t="shared" si="28"/>
        <v>295.56</v>
      </c>
      <c r="O196" s="569">
        <f t="shared" si="29"/>
        <v>18548754.48</v>
      </c>
      <c r="P196" s="1302"/>
      <c r="Q196" s="653"/>
      <c r="R196" s="572">
        <f t="shared" si="27"/>
        <v>0</v>
      </c>
      <c r="S196" s="562"/>
      <c r="T196" s="559">
        <f t="shared" si="26"/>
        <v>295.56</v>
      </c>
      <c r="U196" s="560">
        <f t="shared" si="30"/>
        <v>18548754.48</v>
      </c>
      <c r="V196" s="1235"/>
      <c r="W196" s="1236"/>
      <c r="X196" s="1303"/>
    </row>
    <row r="197" spans="2:24" s="563" customFormat="1" ht="15">
      <c r="B197" s="723">
        <v>2</v>
      </c>
      <c r="C197" s="1687" t="s">
        <v>386</v>
      </c>
      <c r="D197" s="1688"/>
      <c r="E197" s="1688"/>
      <c r="F197" s="1688"/>
      <c r="G197" s="1688"/>
      <c r="H197" s="1689"/>
      <c r="I197" s="308"/>
      <c r="J197" s="652"/>
      <c r="K197" s="653"/>
      <c r="L197" s="565">
        <f t="shared" si="25"/>
        <v>0</v>
      </c>
      <c r="M197" s="1302"/>
      <c r="N197" s="653">
        <f t="shared" si="28"/>
        <v>0</v>
      </c>
      <c r="O197" s="569">
        <f t="shared" si="29"/>
        <v>0</v>
      </c>
      <c r="P197" s="1302"/>
      <c r="Q197" s="653"/>
      <c r="R197" s="572">
        <f t="shared" si="27"/>
        <v>0</v>
      </c>
      <c r="S197" s="562"/>
      <c r="T197" s="559">
        <f t="shared" si="26"/>
        <v>0</v>
      </c>
      <c r="U197" s="560">
        <f t="shared" si="30"/>
        <v>0</v>
      </c>
      <c r="V197" s="1235"/>
      <c r="W197" s="1236"/>
      <c r="X197" s="1303"/>
    </row>
    <row r="198" spans="2:24" s="563" customFormat="1" ht="15" customHeight="1">
      <c r="B198" s="308" t="s">
        <v>131</v>
      </c>
      <c r="C198" s="1678" t="s">
        <v>132</v>
      </c>
      <c r="D198" s="1679"/>
      <c r="E198" s="1679"/>
      <c r="F198" s="1679"/>
      <c r="G198" s="1679"/>
      <c r="H198" s="1680"/>
      <c r="I198" s="308" t="s">
        <v>107</v>
      </c>
      <c r="J198" s="652">
        <v>1.67</v>
      </c>
      <c r="K198" s="653">
        <v>513005</v>
      </c>
      <c r="L198" s="565">
        <f t="shared" si="25"/>
        <v>856718.35</v>
      </c>
      <c r="M198" s="1302"/>
      <c r="N198" s="653">
        <f t="shared" si="28"/>
        <v>1.67</v>
      </c>
      <c r="O198" s="569">
        <f t="shared" si="29"/>
        <v>856718.35</v>
      </c>
      <c r="P198" s="1302"/>
      <c r="Q198" s="653"/>
      <c r="R198" s="572">
        <f t="shared" si="27"/>
        <v>0</v>
      </c>
      <c r="S198" s="562"/>
      <c r="T198" s="559">
        <f t="shared" si="26"/>
        <v>1.67</v>
      </c>
      <c r="U198" s="560">
        <f t="shared" si="30"/>
        <v>856718.35</v>
      </c>
      <c r="V198" s="1235"/>
      <c r="W198" s="1236"/>
      <c r="X198" s="1303"/>
    </row>
    <row r="199" spans="2:24" s="563" customFormat="1" ht="15" customHeight="1">
      <c r="B199" s="308" t="s">
        <v>129</v>
      </c>
      <c r="C199" s="1678" t="s">
        <v>130</v>
      </c>
      <c r="D199" s="1679"/>
      <c r="E199" s="1679"/>
      <c r="F199" s="1679"/>
      <c r="G199" s="1679"/>
      <c r="H199" s="1680"/>
      <c r="I199" s="308" t="s">
        <v>107</v>
      </c>
      <c r="J199" s="652">
        <v>4.13</v>
      </c>
      <c r="K199" s="653">
        <v>461018</v>
      </c>
      <c r="L199" s="565">
        <f t="shared" si="25"/>
        <v>1904004.3399999999</v>
      </c>
      <c r="M199" s="1302"/>
      <c r="N199" s="653">
        <f t="shared" si="28"/>
        <v>4.13</v>
      </c>
      <c r="O199" s="569">
        <f t="shared" si="29"/>
        <v>1904004.3399999999</v>
      </c>
      <c r="P199" s="1302"/>
      <c r="Q199" s="653"/>
      <c r="R199" s="572">
        <f t="shared" si="27"/>
        <v>0</v>
      </c>
      <c r="S199" s="562"/>
      <c r="T199" s="559">
        <f t="shared" si="26"/>
        <v>4.13</v>
      </c>
      <c r="U199" s="560">
        <f t="shared" si="30"/>
        <v>1904004.3399999999</v>
      </c>
      <c r="V199" s="1235"/>
      <c r="W199" s="1236"/>
      <c r="X199" s="1303"/>
    </row>
    <row r="200" spans="2:24" s="563" customFormat="1" ht="15" customHeight="1">
      <c r="B200" s="308" t="s">
        <v>135</v>
      </c>
      <c r="C200" s="1678" t="s">
        <v>136</v>
      </c>
      <c r="D200" s="1679"/>
      <c r="E200" s="1679"/>
      <c r="F200" s="1679"/>
      <c r="G200" s="1679"/>
      <c r="H200" s="1680"/>
      <c r="I200" s="308" t="s">
        <v>107</v>
      </c>
      <c r="J200" s="652">
        <v>3.93</v>
      </c>
      <c r="K200" s="653">
        <v>778702</v>
      </c>
      <c r="L200" s="565">
        <f t="shared" si="25"/>
        <v>3060298.8600000003</v>
      </c>
      <c r="M200" s="1302"/>
      <c r="N200" s="653"/>
      <c r="O200" s="569">
        <f t="shared" si="29"/>
        <v>0</v>
      </c>
      <c r="P200" s="1302"/>
      <c r="Q200" s="653"/>
      <c r="R200" s="572">
        <f t="shared" si="27"/>
        <v>0</v>
      </c>
      <c r="S200" s="562"/>
      <c r="T200" s="559">
        <f t="shared" si="26"/>
        <v>0</v>
      </c>
      <c r="U200" s="560">
        <f t="shared" si="30"/>
        <v>0</v>
      </c>
      <c r="V200" s="1235"/>
      <c r="W200" s="1236"/>
      <c r="X200" s="1303"/>
    </row>
    <row r="201" spans="2:24" s="563" customFormat="1" ht="15" customHeight="1">
      <c r="B201" s="308" t="s">
        <v>133</v>
      </c>
      <c r="C201" s="1678" t="s">
        <v>134</v>
      </c>
      <c r="D201" s="1679"/>
      <c r="E201" s="1679"/>
      <c r="F201" s="1679"/>
      <c r="G201" s="1679"/>
      <c r="H201" s="1680"/>
      <c r="I201" s="308" t="s">
        <v>107</v>
      </c>
      <c r="J201" s="652">
        <v>3.55</v>
      </c>
      <c r="K201" s="653">
        <v>804034</v>
      </c>
      <c r="L201" s="565">
        <f t="shared" si="25"/>
        <v>2854320.6999999997</v>
      </c>
      <c r="M201" s="1302"/>
      <c r="N201" s="653"/>
      <c r="O201" s="569">
        <f t="shared" si="29"/>
        <v>0</v>
      </c>
      <c r="P201" s="1302"/>
      <c r="Q201" s="653"/>
      <c r="R201" s="572">
        <f t="shared" si="27"/>
        <v>0</v>
      </c>
      <c r="S201" s="562"/>
      <c r="T201" s="559">
        <f t="shared" si="26"/>
        <v>0</v>
      </c>
      <c r="U201" s="560">
        <f t="shared" si="30"/>
        <v>0</v>
      </c>
      <c r="V201" s="1235"/>
      <c r="W201" s="1236"/>
      <c r="X201" s="1303"/>
    </row>
    <row r="202" spans="2:24" s="563" customFormat="1" ht="15" customHeight="1">
      <c r="B202" s="308" t="s">
        <v>351</v>
      </c>
      <c r="C202" s="1702" t="s">
        <v>419</v>
      </c>
      <c r="D202" s="1703"/>
      <c r="E202" s="1703"/>
      <c r="F202" s="1703"/>
      <c r="G202" s="1703"/>
      <c r="H202" s="1704"/>
      <c r="I202" s="308" t="s">
        <v>107</v>
      </c>
      <c r="J202" s="652">
        <v>3.67</v>
      </c>
      <c r="K202" s="653">
        <v>875931</v>
      </c>
      <c r="L202" s="565">
        <f t="shared" si="25"/>
        <v>3214666.77</v>
      </c>
      <c r="M202" s="1302"/>
      <c r="N202" s="653"/>
      <c r="O202" s="569">
        <f t="shared" si="29"/>
        <v>0</v>
      </c>
      <c r="P202" s="1302"/>
      <c r="Q202" s="653"/>
      <c r="R202" s="572">
        <f t="shared" si="27"/>
        <v>0</v>
      </c>
      <c r="S202" s="562"/>
      <c r="T202" s="559">
        <f t="shared" si="26"/>
        <v>0</v>
      </c>
      <c r="U202" s="560">
        <f t="shared" si="30"/>
        <v>0</v>
      </c>
      <c r="V202" s="1235"/>
      <c r="W202" s="1236"/>
      <c r="X202" s="1303"/>
    </row>
    <row r="203" spans="2:24" s="563" customFormat="1" ht="15" customHeight="1">
      <c r="B203" s="720" t="s">
        <v>352</v>
      </c>
      <c r="C203" s="1681" t="s">
        <v>420</v>
      </c>
      <c r="D203" s="1682"/>
      <c r="E203" s="1682"/>
      <c r="F203" s="1682"/>
      <c r="G203" s="1682"/>
      <c r="H203" s="1683"/>
      <c r="I203" s="719" t="s">
        <v>107</v>
      </c>
      <c r="J203" s="652">
        <v>6.39</v>
      </c>
      <c r="K203" s="653">
        <v>884610</v>
      </c>
      <c r="L203" s="565">
        <f t="shared" si="25"/>
        <v>5652657.8999999994</v>
      </c>
      <c r="M203" s="1302"/>
      <c r="N203" s="653"/>
      <c r="O203" s="569">
        <f t="shared" si="29"/>
        <v>0</v>
      </c>
      <c r="P203" s="1302"/>
      <c r="Q203" s="653"/>
      <c r="R203" s="572">
        <f t="shared" si="27"/>
        <v>0</v>
      </c>
      <c r="S203" s="562"/>
      <c r="T203" s="559">
        <f t="shared" si="26"/>
        <v>0</v>
      </c>
      <c r="U203" s="560">
        <f t="shared" si="30"/>
        <v>0</v>
      </c>
      <c r="V203" s="1235"/>
      <c r="W203" s="1236"/>
      <c r="X203" s="1303"/>
    </row>
    <row r="204" spans="2:24" s="563" customFormat="1" ht="15" customHeight="1">
      <c r="B204" s="308" t="s">
        <v>455</v>
      </c>
      <c r="C204" s="1696" t="s">
        <v>467</v>
      </c>
      <c r="D204" s="1697"/>
      <c r="E204" s="1697"/>
      <c r="F204" s="1697"/>
      <c r="G204" s="1697"/>
      <c r="H204" s="1698"/>
      <c r="I204" s="308" t="s">
        <v>102</v>
      </c>
      <c r="J204" s="652">
        <v>18.3</v>
      </c>
      <c r="K204" s="653">
        <v>120979</v>
      </c>
      <c r="L204" s="565">
        <f t="shared" si="25"/>
        <v>2213915.7000000002</v>
      </c>
      <c r="M204" s="1302"/>
      <c r="N204" s="653"/>
      <c r="O204" s="569">
        <f t="shared" si="29"/>
        <v>0</v>
      </c>
      <c r="P204" s="1302"/>
      <c r="Q204" s="653"/>
      <c r="R204" s="572">
        <f t="shared" si="27"/>
        <v>0</v>
      </c>
      <c r="S204" s="562"/>
      <c r="T204" s="559">
        <f t="shared" si="26"/>
        <v>0</v>
      </c>
      <c r="U204" s="560">
        <f t="shared" si="30"/>
        <v>0</v>
      </c>
      <c r="V204" s="1235"/>
      <c r="W204" s="1236"/>
      <c r="X204" s="1303"/>
    </row>
    <row r="205" spans="2:24" s="563" customFormat="1" ht="24.75" customHeight="1">
      <c r="B205" s="720" t="s">
        <v>456</v>
      </c>
      <c r="C205" s="1696" t="s">
        <v>468</v>
      </c>
      <c r="D205" s="1697"/>
      <c r="E205" s="1697"/>
      <c r="F205" s="1697"/>
      <c r="G205" s="1697"/>
      <c r="H205" s="1698"/>
      <c r="I205" s="721" t="s">
        <v>218</v>
      </c>
      <c r="J205" s="652">
        <v>38</v>
      </c>
      <c r="K205" s="653">
        <v>45077</v>
      </c>
      <c r="L205" s="565">
        <f t="shared" si="25"/>
        <v>1712926</v>
      </c>
      <c r="M205" s="1302"/>
      <c r="N205" s="653"/>
      <c r="O205" s="569">
        <f t="shared" si="29"/>
        <v>0</v>
      </c>
      <c r="P205" s="1302"/>
      <c r="Q205" s="653"/>
      <c r="R205" s="572">
        <f t="shared" si="27"/>
        <v>0</v>
      </c>
      <c r="S205" s="562"/>
      <c r="T205" s="559">
        <f t="shared" si="26"/>
        <v>0</v>
      </c>
      <c r="U205" s="560">
        <f t="shared" si="30"/>
        <v>0</v>
      </c>
      <c r="V205" s="1235"/>
      <c r="W205" s="1236"/>
      <c r="X205" s="1303"/>
    </row>
    <row r="206" spans="2:24" s="563" customFormat="1" ht="15" customHeight="1">
      <c r="B206" s="720" t="s">
        <v>401</v>
      </c>
      <c r="C206" s="1678" t="s">
        <v>422</v>
      </c>
      <c r="D206" s="1679"/>
      <c r="E206" s="1679"/>
      <c r="F206" s="1679"/>
      <c r="G206" s="1679"/>
      <c r="H206" s="1680"/>
      <c r="I206" s="722" t="s">
        <v>218</v>
      </c>
      <c r="J206" s="652">
        <v>7.06</v>
      </c>
      <c r="K206" s="653">
        <v>68820</v>
      </c>
      <c r="L206" s="565">
        <f t="shared" si="25"/>
        <v>485869.19999999995</v>
      </c>
      <c r="M206" s="1302"/>
      <c r="N206" s="653"/>
      <c r="O206" s="569">
        <f t="shared" si="29"/>
        <v>0</v>
      </c>
      <c r="P206" s="1302"/>
      <c r="Q206" s="653"/>
      <c r="R206" s="572">
        <f t="shared" si="27"/>
        <v>0</v>
      </c>
      <c r="S206" s="562"/>
      <c r="T206" s="559">
        <f t="shared" si="26"/>
        <v>0</v>
      </c>
      <c r="U206" s="560">
        <f t="shared" si="30"/>
        <v>0</v>
      </c>
      <c r="V206" s="1235"/>
      <c r="W206" s="1236"/>
      <c r="X206" s="1303"/>
    </row>
    <row r="207" spans="2:24" s="563" customFormat="1" ht="15" customHeight="1">
      <c r="B207" s="319" t="s">
        <v>139</v>
      </c>
      <c r="C207" s="1747" t="s">
        <v>140</v>
      </c>
      <c r="D207" s="1748"/>
      <c r="E207" s="1748"/>
      <c r="F207" s="1748"/>
      <c r="G207" s="1748"/>
      <c r="H207" s="1749"/>
      <c r="I207" s="722" t="s">
        <v>442</v>
      </c>
      <c r="J207" s="652">
        <v>1704.28</v>
      </c>
      <c r="K207" s="653">
        <v>6457</v>
      </c>
      <c r="L207" s="565">
        <f t="shared" si="25"/>
        <v>11004535.959999999</v>
      </c>
      <c r="M207" s="1302"/>
      <c r="N207" s="653"/>
      <c r="O207" s="569">
        <f t="shared" si="29"/>
        <v>0</v>
      </c>
      <c r="P207" s="1302"/>
      <c r="Q207" s="653"/>
      <c r="R207" s="572">
        <f t="shared" si="27"/>
        <v>0</v>
      </c>
      <c r="S207" s="562"/>
      <c r="T207" s="559">
        <f t="shared" si="26"/>
        <v>0</v>
      </c>
      <c r="U207" s="560">
        <f t="shared" si="30"/>
        <v>0</v>
      </c>
      <c r="V207" s="1235"/>
      <c r="W207" s="1236"/>
      <c r="X207" s="1303"/>
    </row>
    <row r="208" spans="2:24" s="563" customFormat="1" ht="15" customHeight="1">
      <c r="B208" s="319" t="s">
        <v>142</v>
      </c>
      <c r="C208" s="1747" t="s">
        <v>143</v>
      </c>
      <c r="D208" s="1748" t="s">
        <v>143</v>
      </c>
      <c r="E208" s="1748" t="s">
        <v>143</v>
      </c>
      <c r="F208" s="1748" t="s">
        <v>143</v>
      </c>
      <c r="G208" s="1748" t="s">
        <v>143</v>
      </c>
      <c r="H208" s="1749" t="s">
        <v>143</v>
      </c>
      <c r="I208" s="722" t="s">
        <v>442</v>
      </c>
      <c r="J208" s="652">
        <v>2271.8631654270798</v>
      </c>
      <c r="K208" s="653">
        <v>6457</v>
      </c>
      <c r="L208" s="565">
        <f t="shared" si="25"/>
        <v>14669420.459162654</v>
      </c>
      <c r="M208" s="1302"/>
      <c r="N208" s="653"/>
      <c r="O208" s="569">
        <f t="shared" si="29"/>
        <v>0</v>
      </c>
      <c r="P208" s="1302"/>
      <c r="Q208" s="653"/>
      <c r="R208" s="572">
        <f t="shared" si="27"/>
        <v>0</v>
      </c>
      <c r="S208" s="562"/>
      <c r="T208" s="559">
        <f t="shared" si="26"/>
        <v>0</v>
      </c>
      <c r="U208" s="560">
        <f t="shared" si="30"/>
        <v>0</v>
      </c>
      <c r="V208" s="1235"/>
      <c r="W208" s="1236"/>
      <c r="X208" s="1303"/>
    </row>
    <row r="209" spans="2:24" s="563" customFormat="1" ht="30.75" customHeight="1">
      <c r="B209" s="720" t="s">
        <v>168</v>
      </c>
      <c r="C209" s="1678" t="s">
        <v>169</v>
      </c>
      <c r="D209" s="1679"/>
      <c r="E209" s="1679"/>
      <c r="F209" s="1679"/>
      <c r="G209" s="1679"/>
      <c r="H209" s="1680"/>
      <c r="I209" s="722" t="s">
        <v>107</v>
      </c>
      <c r="J209" s="652">
        <v>31.79</v>
      </c>
      <c r="K209" s="653">
        <v>11393</v>
      </c>
      <c r="L209" s="565">
        <f t="shared" si="25"/>
        <v>362183.47</v>
      </c>
      <c r="M209" s="1302"/>
      <c r="N209" s="653"/>
      <c r="O209" s="569">
        <f t="shared" si="29"/>
        <v>0</v>
      </c>
      <c r="P209" s="1302"/>
      <c r="Q209" s="653"/>
      <c r="R209" s="572">
        <f t="shared" si="27"/>
        <v>0</v>
      </c>
      <c r="S209" s="562"/>
      <c r="T209" s="559">
        <f t="shared" si="26"/>
        <v>0</v>
      </c>
      <c r="U209" s="560">
        <f t="shared" si="30"/>
        <v>0</v>
      </c>
      <c r="V209" s="1235"/>
      <c r="W209" s="1236"/>
      <c r="X209" s="1303"/>
    </row>
    <row r="210" spans="2:24" s="563" customFormat="1" ht="15">
      <c r="B210" s="720" t="s">
        <v>402</v>
      </c>
      <c r="C210" s="1678" t="s">
        <v>423</v>
      </c>
      <c r="D210" s="1679"/>
      <c r="E210" s="1679"/>
      <c r="F210" s="1679"/>
      <c r="G210" s="1679"/>
      <c r="H210" s="1680"/>
      <c r="I210" s="722" t="s">
        <v>107</v>
      </c>
      <c r="J210" s="652">
        <v>15.97</v>
      </c>
      <c r="K210" s="653">
        <v>43045</v>
      </c>
      <c r="L210" s="565">
        <f t="shared" si="25"/>
        <v>687428.65</v>
      </c>
      <c r="M210" s="1302"/>
      <c r="N210" s="653"/>
      <c r="O210" s="569">
        <f t="shared" si="29"/>
        <v>0</v>
      </c>
      <c r="P210" s="1302"/>
      <c r="Q210" s="653"/>
      <c r="R210" s="572">
        <f t="shared" si="27"/>
        <v>0</v>
      </c>
      <c r="S210" s="562"/>
      <c r="T210" s="559">
        <f t="shared" si="26"/>
        <v>0</v>
      </c>
      <c r="U210" s="560">
        <f t="shared" si="30"/>
        <v>0</v>
      </c>
      <c r="V210" s="1235"/>
      <c r="W210" s="1236"/>
      <c r="X210" s="1303"/>
    </row>
    <row r="211" spans="2:24" s="563" customFormat="1" ht="15">
      <c r="B211" s="716">
        <v>3</v>
      </c>
      <c r="C211" s="1687" t="s">
        <v>334</v>
      </c>
      <c r="D211" s="1688"/>
      <c r="E211" s="1688"/>
      <c r="F211" s="1688"/>
      <c r="G211" s="1688"/>
      <c r="H211" s="1689"/>
      <c r="I211" s="722"/>
      <c r="J211" s="652"/>
      <c r="K211" s="653"/>
      <c r="L211" s="565">
        <f t="shared" si="25"/>
        <v>0</v>
      </c>
      <c r="M211" s="1302"/>
      <c r="N211" s="653"/>
      <c r="O211" s="569">
        <f t="shared" si="29"/>
        <v>0</v>
      </c>
      <c r="P211" s="1302"/>
      <c r="Q211" s="653"/>
      <c r="R211" s="572">
        <f t="shared" si="27"/>
        <v>0</v>
      </c>
      <c r="S211" s="562"/>
      <c r="T211" s="559">
        <f t="shared" si="26"/>
        <v>0</v>
      </c>
      <c r="U211" s="560">
        <f t="shared" si="30"/>
        <v>0</v>
      </c>
      <c r="V211" s="1235"/>
      <c r="W211" s="1236"/>
      <c r="X211" s="1303"/>
    </row>
    <row r="212" spans="2:24" s="563" customFormat="1" ht="15" customHeight="1">
      <c r="B212" s="720" t="s">
        <v>457</v>
      </c>
      <c r="C212" s="1678" t="s">
        <v>469</v>
      </c>
      <c r="D212" s="1679"/>
      <c r="E212" s="1679"/>
      <c r="F212" s="1679"/>
      <c r="G212" s="1679"/>
      <c r="H212" s="1680"/>
      <c r="I212" s="722" t="s">
        <v>102</v>
      </c>
      <c r="J212" s="652">
        <v>85.54</v>
      </c>
      <c r="K212" s="653">
        <v>96180</v>
      </c>
      <c r="L212" s="565">
        <f t="shared" si="25"/>
        <v>8227237.2000000002</v>
      </c>
      <c r="M212" s="1302"/>
      <c r="N212" s="653"/>
      <c r="O212" s="569">
        <f t="shared" si="29"/>
        <v>0</v>
      </c>
      <c r="P212" s="1302"/>
      <c r="Q212" s="653"/>
      <c r="R212" s="572">
        <f t="shared" si="27"/>
        <v>0</v>
      </c>
      <c r="S212" s="562"/>
      <c r="T212" s="559">
        <f t="shared" si="26"/>
        <v>0</v>
      </c>
      <c r="U212" s="560">
        <f t="shared" si="30"/>
        <v>0</v>
      </c>
      <c r="V212" s="1235"/>
      <c r="W212" s="1236"/>
      <c r="X212" s="1303"/>
    </row>
    <row r="213" spans="2:24" s="563" customFormat="1" ht="15" customHeight="1">
      <c r="B213" s="720" t="s">
        <v>403</v>
      </c>
      <c r="C213" s="1678" t="s">
        <v>424</v>
      </c>
      <c r="D213" s="1679"/>
      <c r="E213" s="1679"/>
      <c r="F213" s="1679"/>
      <c r="G213" s="1679"/>
      <c r="H213" s="1680"/>
      <c r="I213" s="722" t="s">
        <v>102</v>
      </c>
      <c r="J213" s="652">
        <v>5.4</v>
      </c>
      <c r="K213" s="653">
        <v>18419</v>
      </c>
      <c r="L213" s="565">
        <f t="shared" si="25"/>
        <v>99462.6</v>
      </c>
      <c r="M213" s="1302"/>
      <c r="N213" s="653"/>
      <c r="O213" s="569">
        <f t="shared" si="29"/>
        <v>0</v>
      </c>
      <c r="P213" s="1302"/>
      <c r="Q213" s="653"/>
      <c r="R213" s="572">
        <f t="shared" si="27"/>
        <v>0</v>
      </c>
      <c r="S213" s="562"/>
      <c r="T213" s="559">
        <f t="shared" si="26"/>
        <v>0</v>
      </c>
      <c r="U213" s="560">
        <f t="shared" si="30"/>
        <v>0</v>
      </c>
      <c r="V213" s="1235"/>
      <c r="W213" s="1236"/>
      <c r="X213" s="1303"/>
    </row>
    <row r="214" spans="2:24" s="563" customFormat="1" ht="15" customHeight="1">
      <c r="B214" s="720" t="s">
        <v>404</v>
      </c>
      <c r="C214" s="1678" t="s">
        <v>425</v>
      </c>
      <c r="D214" s="1679"/>
      <c r="E214" s="1679"/>
      <c r="F214" s="1679"/>
      <c r="G214" s="1679"/>
      <c r="H214" s="1680"/>
      <c r="I214" s="722" t="s">
        <v>102</v>
      </c>
      <c r="J214" s="652">
        <v>8.1000000000000014</v>
      </c>
      <c r="K214" s="653">
        <v>22197</v>
      </c>
      <c r="L214" s="565">
        <f t="shared" si="25"/>
        <v>179795.70000000004</v>
      </c>
      <c r="M214" s="1302"/>
      <c r="N214" s="653"/>
      <c r="O214" s="569">
        <f t="shared" si="29"/>
        <v>0</v>
      </c>
      <c r="P214" s="1302"/>
      <c r="Q214" s="653"/>
      <c r="R214" s="572">
        <f t="shared" si="27"/>
        <v>0</v>
      </c>
      <c r="S214" s="562"/>
      <c r="T214" s="559">
        <f t="shared" si="26"/>
        <v>0</v>
      </c>
      <c r="U214" s="560">
        <f t="shared" si="30"/>
        <v>0</v>
      </c>
      <c r="V214" s="1235"/>
      <c r="W214" s="1236"/>
      <c r="X214" s="1303"/>
    </row>
    <row r="215" spans="2:24" s="563" customFormat="1" ht="15" customHeight="1">
      <c r="B215" s="720" t="s">
        <v>405</v>
      </c>
      <c r="C215" s="1678" t="s">
        <v>426</v>
      </c>
      <c r="D215" s="1679"/>
      <c r="E215" s="1679"/>
      <c r="F215" s="1679"/>
      <c r="G215" s="1679"/>
      <c r="H215" s="1680"/>
      <c r="I215" s="722" t="s">
        <v>102</v>
      </c>
      <c r="J215" s="652">
        <v>37.57</v>
      </c>
      <c r="K215" s="653">
        <v>74012</v>
      </c>
      <c r="L215" s="565">
        <f t="shared" si="25"/>
        <v>2780630.84</v>
      </c>
      <c r="M215" s="1302"/>
      <c r="N215" s="653"/>
      <c r="O215" s="569">
        <f t="shared" si="29"/>
        <v>0</v>
      </c>
      <c r="P215" s="1302"/>
      <c r="Q215" s="653"/>
      <c r="R215" s="572">
        <f t="shared" si="27"/>
        <v>0</v>
      </c>
      <c r="S215" s="562"/>
      <c r="T215" s="559">
        <f t="shared" si="26"/>
        <v>0</v>
      </c>
      <c r="U215" s="560">
        <f t="shared" si="30"/>
        <v>0</v>
      </c>
      <c r="V215" s="1235"/>
      <c r="W215" s="1236"/>
      <c r="X215" s="1303"/>
    </row>
    <row r="216" spans="2:24" s="563" customFormat="1" ht="15">
      <c r="B216" s="716">
        <v>4</v>
      </c>
      <c r="C216" s="1687" t="s">
        <v>390</v>
      </c>
      <c r="D216" s="1688"/>
      <c r="E216" s="1688"/>
      <c r="F216" s="1688"/>
      <c r="G216" s="1688"/>
      <c r="H216" s="1689"/>
      <c r="I216" s="722"/>
      <c r="J216" s="652"/>
      <c r="K216" s="653"/>
      <c r="L216" s="565">
        <f t="shared" si="25"/>
        <v>0</v>
      </c>
      <c r="M216" s="1302"/>
      <c r="N216" s="653"/>
      <c r="O216" s="569">
        <f t="shared" si="29"/>
        <v>0</v>
      </c>
      <c r="P216" s="1302"/>
      <c r="Q216" s="653"/>
      <c r="R216" s="572">
        <f t="shared" si="27"/>
        <v>0</v>
      </c>
      <c r="S216" s="562"/>
      <c r="T216" s="559">
        <f t="shared" si="26"/>
        <v>0</v>
      </c>
      <c r="U216" s="560">
        <f t="shared" si="30"/>
        <v>0</v>
      </c>
      <c r="V216" s="1235"/>
      <c r="W216" s="1236"/>
      <c r="X216" s="1303"/>
    </row>
    <row r="217" spans="2:24" s="563" customFormat="1" ht="15" customHeight="1">
      <c r="B217" s="720" t="s">
        <v>406</v>
      </c>
      <c r="C217" s="1678" t="s">
        <v>427</v>
      </c>
      <c r="D217" s="1679"/>
      <c r="E217" s="1679"/>
      <c r="F217" s="1679"/>
      <c r="G217" s="1679"/>
      <c r="H217" s="1680"/>
      <c r="I217" s="722" t="s">
        <v>102</v>
      </c>
      <c r="J217" s="652">
        <v>81.75</v>
      </c>
      <c r="K217" s="653">
        <v>65324</v>
      </c>
      <c r="L217" s="565">
        <f t="shared" si="25"/>
        <v>5340237</v>
      </c>
      <c r="M217" s="1302"/>
      <c r="N217" s="653"/>
      <c r="O217" s="569">
        <f t="shared" si="29"/>
        <v>0</v>
      </c>
      <c r="P217" s="1302"/>
      <c r="Q217" s="653"/>
      <c r="R217" s="572">
        <f t="shared" si="27"/>
        <v>0</v>
      </c>
      <c r="S217" s="562"/>
      <c r="T217" s="559">
        <f t="shared" si="26"/>
        <v>0</v>
      </c>
      <c r="U217" s="560">
        <f t="shared" si="30"/>
        <v>0</v>
      </c>
      <c r="V217" s="1235"/>
      <c r="W217" s="1236"/>
      <c r="X217" s="1303"/>
    </row>
    <row r="218" spans="2:24" s="563" customFormat="1" ht="15" customHeight="1">
      <c r="B218" s="720" t="s">
        <v>372</v>
      </c>
      <c r="C218" s="1678" t="s">
        <v>373</v>
      </c>
      <c r="D218" s="1679"/>
      <c r="E218" s="1679"/>
      <c r="F218" s="1679"/>
      <c r="G218" s="1679"/>
      <c r="H218" s="1680"/>
      <c r="I218" s="722" t="s">
        <v>102</v>
      </c>
      <c r="J218" s="652">
        <v>78.02</v>
      </c>
      <c r="K218" s="653">
        <v>53106</v>
      </c>
      <c r="L218" s="565">
        <f t="shared" si="25"/>
        <v>4143330.1199999996</v>
      </c>
      <c r="M218" s="1302"/>
      <c r="N218" s="653"/>
      <c r="O218" s="569">
        <f t="shared" si="29"/>
        <v>0</v>
      </c>
      <c r="P218" s="1302"/>
      <c r="Q218" s="653"/>
      <c r="R218" s="572">
        <f t="shared" si="27"/>
        <v>0</v>
      </c>
      <c r="S218" s="562"/>
      <c r="T218" s="559">
        <f t="shared" si="26"/>
        <v>0</v>
      </c>
      <c r="U218" s="560">
        <f t="shared" si="30"/>
        <v>0</v>
      </c>
      <c r="V218" s="1235"/>
      <c r="W218" s="1236"/>
      <c r="X218" s="1303"/>
    </row>
    <row r="219" spans="2:24" s="563" customFormat="1" ht="15" customHeight="1">
      <c r="B219" s="720" t="s">
        <v>125</v>
      </c>
      <c r="C219" s="1696" t="s">
        <v>126</v>
      </c>
      <c r="D219" s="1697"/>
      <c r="E219" s="1697"/>
      <c r="F219" s="1697"/>
      <c r="G219" s="1697"/>
      <c r="H219" s="1698"/>
      <c r="I219" s="722" t="s">
        <v>107</v>
      </c>
      <c r="J219" s="652">
        <v>20.63</v>
      </c>
      <c r="K219" s="653">
        <v>78141</v>
      </c>
      <c r="L219" s="565">
        <f t="shared" si="25"/>
        <v>1612048.8299999998</v>
      </c>
      <c r="M219" s="1302"/>
      <c r="N219" s="653"/>
      <c r="O219" s="569">
        <f t="shared" si="29"/>
        <v>0</v>
      </c>
      <c r="P219" s="1302"/>
      <c r="Q219" s="653"/>
      <c r="R219" s="572">
        <f t="shared" si="27"/>
        <v>0</v>
      </c>
      <c r="S219" s="562"/>
      <c r="T219" s="559">
        <f t="shared" si="26"/>
        <v>0</v>
      </c>
      <c r="U219" s="560">
        <f t="shared" si="30"/>
        <v>0</v>
      </c>
      <c r="V219" s="1235"/>
      <c r="W219" s="1236"/>
      <c r="X219" s="1303"/>
    </row>
    <row r="220" spans="2:24" s="563" customFormat="1" ht="15">
      <c r="B220" s="716">
        <v>5</v>
      </c>
      <c r="C220" s="1687" t="s">
        <v>470</v>
      </c>
      <c r="D220" s="1688"/>
      <c r="E220" s="1688"/>
      <c r="F220" s="1688"/>
      <c r="G220" s="1688"/>
      <c r="H220" s="1689"/>
      <c r="I220" s="722"/>
      <c r="J220" s="652"/>
      <c r="K220" s="653"/>
      <c r="L220" s="565">
        <f t="shared" si="25"/>
        <v>0</v>
      </c>
      <c r="M220" s="1302"/>
      <c r="N220" s="653"/>
      <c r="O220" s="569">
        <f t="shared" si="29"/>
        <v>0</v>
      </c>
      <c r="P220" s="1302"/>
      <c r="Q220" s="653"/>
      <c r="R220" s="572">
        <f t="shared" si="27"/>
        <v>0</v>
      </c>
      <c r="S220" s="562"/>
      <c r="T220" s="559">
        <f t="shared" si="26"/>
        <v>0</v>
      </c>
      <c r="U220" s="560">
        <f t="shared" si="30"/>
        <v>0</v>
      </c>
      <c r="V220" s="1235"/>
      <c r="W220" s="1236"/>
      <c r="X220" s="1303"/>
    </row>
    <row r="221" spans="2:24" s="563" customFormat="1" ht="58.5" customHeight="1">
      <c r="B221" s="720" t="s">
        <v>354</v>
      </c>
      <c r="C221" s="1678" t="s">
        <v>336</v>
      </c>
      <c r="D221" s="1679"/>
      <c r="E221" s="1679"/>
      <c r="F221" s="1679"/>
      <c r="G221" s="1679"/>
      <c r="H221" s="1680"/>
      <c r="I221" s="722" t="s">
        <v>141</v>
      </c>
      <c r="J221" s="652">
        <v>2470.64</v>
      </c>
      <c r="K221" s="653">
        <v>11367</v>
      </c>
      <c r="L221" s="565">
        <f t="shared" si="25"/>
        <v>28083764.879999999</v>
      </c>
      <c r="M221" s="1302"/>
      <c r="N221" s="653"/>
      <c r="O221" s="569">
        <f t="shared" si="29"/>
        <v>0</v>
      </c>
      <c r="P221" s="1302"/>
      <c r="Q221" s="653"/>
      <c r="R221" s="572">
        <f t="shared" si="27"/>
        <v>0</v>
      </c>
      <c r="S221" s="562"/>
      <c r="T221" s="559">
        <f t="shared" si="26"/>
        <v>0</v>
      </c>
      <c r="U221" s="560">
        <f t="shared" si="30"/>
        <v>0</v>
      </c>
      <c r="V221" s="1235"/>
      <c r="W221" s="1236"/>
      <c r="X221" s="1303"/>
    </row>
    <row r="222" spans="2:24" s="563" customFormat="1" ht="35.25" customHeight="1">
      <c r="B222" s="720" t="s">
        <v>355</v>
      </c>
      <c r="C222" s="1678" t="s">
        <v>428</v>
      </c>
      <c r="D222" s="1679"/>
      <c r="E222" s="1679"/>
      <c r="F222" s="1679"/>
      <c r="G222" s="1679"/>
      <c r="H222" s="1680"/>
      <c r="I222" s="722" t="s">
        <v>102</v>
      </c>
      <c r="J222" s="652">
        <v>85.83</v>
      </c>
      <c r="K222" s="653">
        <v>82081</v>
      </c>
      <c r="L222" s="565">
        <f t="shared" si="25"/>
        <v>7045012.2299999995</v>
      </c>
      <c r="M222" s="1302"/>
      <c r="N222" s="653"/>
      <c r="O222" s="569">
        <f t="shared" si="29"/>
        <v>0</v>
      </c>
      <c r="P222" s="1302"/>
      <c r="Q222" s="653"/>
      <c r="R222" s="572">
        <f t="shared" si="27"/>
        <v>0</v>
      </c>
      <c r="S222" s="562"/>
      <c r="T222" s="559">
        <f t="shared" si="26"/>
        <v>0</v>
      </c>
      <c r="U222" s="560">
        <f t="shared" si="30"/>
        <v>0</v>
      </c>
      <c r="V222" s="1235"/>
      <c r="W222" s="1236"/>
      <c r="X222" s="1303"/>
    </row>
    <row r="223" spans="2:24" s="563" customFormat="1" ht="15">
      <c r="B223" s="716">
        <v>6</v>
      </c>
      <c r="C223" s="1687" t="s">
        <v>392</v>
      </c>
      <c r="D223" s="1688"/>
      <c r="E223" s="1688"/>
      <c r="F223" s="1688"/>
      <c r="G223" s="1688"/>
      <c r="H223" s="1689"/>
      <c r="I223" s="722"/>
      <c r="J223" s="652"/>
      <c r="K223" s="653"/>
      <c r="L223" s="565">
        <f t="shared" si="25"/>
        <v>0</v>
      </c>
      <c r="M223" s="1302"/>
      <c r="N223" s="653"/>
      <c r="O223" s="569">
        <f t="shared" si="29"/>
        <v>0</v>
      </c>
      <c r="P223" s="1302"/>
      <c r="Q223" s="653"/>
      <c r="R223" s="572">
        <f t="shared" si="27"/>
        <v>0</v>
      </c>
      <c r="S223" s="562"/>
      <c r="T223" s="559">
        <f t="shared" si="26"/>
        <v>0</v>
      </c>
      <c r="U223" s="560">
        <f t="shared" si="30"/>
        <v>0</v>
      </c>
      <c r="V223" s="1235"/>
      <c r="W223" s="1236"/>
      <c r="X223" s="1303"/>
    </row>
    <row r="224" spans="2:24" s="563" customFormat="1" ht="32.25" customHeight="1">
      <c r="B224" s="720" t="s">
        <v>407</v>
      </c>
      <c r="C224" s="1678" t="s">
        <v>429</v>
      </c>
      <c r="D224" s="1679"/>
      <c r="E224" s="1679"/>
      <c r="F224" s="1679"/>
      <c r="G224" s="1679"/>
      <c r="H224" s="1680"/>
      <c r="I224" s="722" t="s">
        <v>218</v>
      </c>
      <c r="J224" s="652">
        <v>22.4</v>
      </c>
      <c r="K224" s="653">
        <v>98041</v>
      </c>
      <c r="L224" s="565">
        <f t="shared" si="25"/>
        <v>2196118.4</v>
      </c>
      <c r="M224" s="1302"/>
      <c r="N224" s="653"/>
      <c r="O224" s="569">
        <f t="shared" si="29"/>
        <v>0</v>
      </c>
      <c r="P224" s="1302"/>
      <c r="Q224" s="653"/>
      <c r="R224" s="572">
        <f t="shared" si="27"/>
        <v>0</v>
      </c>
      <c r="S224" s="562"/>
      <c r="T224" s="559">
        <f t="shared" si="26"/>
        <v>0</v>
      </c>
      <c r="U224" s="560">
        <f t="shared" si="30"/>
        <v>0</v>
      </c>
      <c r="V224" s="1235"/>
      <c r="W224" s="1236"/>
      <c r="X224" s="1303"/>
    </row>
    <row r="225" spans="2:24" s="563" customFormat="1" ht="15" customHeight="1">
      <c r="B225" s="720" t="s">
        <v>366</v>
      </c>
      <c r="C225" s="1696" t="s">
        <v>367</v>
      </c>
      <c r="D225" s="1697"/>
      <c r="E225" s="1697"/>
      <c r="F225" s="1697"/>
      <c r="G225" s="1697"/>
      <c r="H225" s="1698"/>
      <c r="I225" s="722" t="s">
        <v>218</v>
      </c>
      <c r="J225" s="652">
        <v>19</v>
      </c>
      <c r="K225" s="653">
        <v>43136</v>
      </c>
      <c r="L225" s="565">
        <f t="shared" si="25"/>
        <v>819584</v>
      </c>
      <c r="M225" s="1302"/>
      <c r="N225" s="653"/>
      <c r="O225" s="569">
        <f t="shared" si="29"/>
        <v>0</v>
      </c>
      <c r="P225" s="1302"/>
      <c r="Q225" s="653"/>
      <c r="R225" s="572">
        <f t="shared" si="27"/>
        <v>0</v>
      </c>
      <c r="S225" s="562"/>
      <c r="T225" s="559">
        <f t="shared" si="26"/>
        <v>0</v>
      </c>
      <c r="U225" s="560">
        <f t="shared" si="30"/>
        <v>0</v>
      </c>
      <c r="V225" s="1235"/>
      <c r="W225" s="1236"/>
      <c r="X225" s="1303"/>
    </row>
    <row r="226" spans="2:24" s="563" customFormat="1" ht="15" customHeight="1">
      <c r="B226" s="720" t="s">
        <v>183</v>
      </c>
      <c r="C226" s="1678" t="s">
        <v>184</v>
      </c>
      <c r="D226" s="1679"/>
      <c r="E226" s="1679"/>
      <c r="F226" s="1679"/>
      <c r="G226" s="1679"/>
      <c r="H226" s="1680"/>
      <c r="I226" s="722" t="s">
        <v>95</v>
      </c>
      <c r="J226" s="652">
        <v>4</v>
      </c>
      <c r="K226" s="653">
        <v>98256</v>
      </c>
      <c r="L226" s="565">
        <f t="shared" si="25"/>
        <v>393024</v>
      </c>
      <c r="M226" s="1302"/>
      <c r="N226" s="653"/>
      <c r="O226" s="569">
        <f t="shared" si="29"/>
        <v>0</v>
      </c>
      <c r="P226" s="1302"/>
      <c r="Q226" s="653"/>
      <c r="R226" s="572">
        <f t="shared" si="27"/>
        <v>0</v>
      </c>
      <c r="S226" s="562"/>
      <c r="T226" s="559">
        <f t="shared" si="26"/>
        <v>0</v>
      </c>
      <c r="U226" s="560">
        <f t="shared" si="30"/>
        <v>0</v>
      </c>
      <c r="V226" s="1235"/>
      <c r="W226" s="1236"/>
      <c r="X226" s="1303"/>
    </row>
    <row r="227" spans="2:24" s="563" customFormat="1" ht="15">
      <c r="B227" s="716">
        <v>7</v>
      </c>
      <c r="C227" s="1687" t="s">
        <v>393</v>
      </c>
      <c r="D227" s="1688"/>
      <c r="E227" s="1688"/>
      <c r="F227" s="1688"/>
      <c r="G227" s="1688"/>
      <c r="H227" s="1689"/>
      <c r="I227" s="722"/>
      <c r="J227" s="652"/>
      <c r="K227" s="653"/>
      <c r="L227" s="565">
        <f t="shared" si="25"/>
        <v>0</v>
      </c>
      <c r="M227" s="1302"/>
      <c r="N227" s="653"/>
      <c r="O227" s="569">
        <f t="shared" si="29"/>
        <v>0</v>
      </c>
      <c r="P227" s="1302"/>
      <c r="Q227" s="653"/>
      <c r="R227" s="572">
        <f t="shared" si="27"/>
        <v>0</v>
      </c>
      <c r="S227" s="562"/>
      <c r="T227" s="559">
        <f t="shared" si="26"/>
        <v>0</v>
      </c>
      <c r="U227" s="560">
        <f t="shared" si="30"/>
        <v>0</v>
      </c>
      <c r="V227" s="1235"/>
      <c r="W227" s="1236"/>
      <c r="X227" s="1303"/>
    </row>
    <row r="228" spans="2:24" s="563" customFormat="1" ht="15" customHeight="1">
      <c r="B228" s="720" t="s">
        <v>123</v>
      </c>
      <c r="C228" s="1678" t="s">
        <v>124</v>
      </c>
      <c r="D228" s="1679"/>
      <c r="E228" s="1679"/>
      <c r="F228" s="1679"/>
      <c r="G228" s="1679"/>
      <c r="H228" s="1680"/>
      <c r="I228" s="722" t="s">
        <v>107</v>
      </c>
      <c r="J228" s="652">
        <v>9.77</v>
      </c>
      <c r="K228" s="653">
        <v>48450</v>
      </c>
      <c r="L228" s="565">
        <f t="shared" si="25"/>
        <v>473356.5</v>
      </c>
      <c r="M228" s="1302"/>
      <c r="N228" s="653"/>
      <c r="O228" s="569">
        <f t="shared" si="29"/>
        <v>0</v>
      </c>
      <c r="P228" s="1302"/>
      <c r="Q228" s="653"/>
      <c r="R228" s="572">
        <f t="shared" si="27"/>
        <v>0</v>
      </c>
      <c r="S228" s="562"/>
      <c r="T228" s="559">
        <f t="shared" si="26"/>
        <v>0</v>
      </c>
      <c r="U228" s="560">
        <f t="shared" si="30"/>
        <v>0</v>
      </c>
      <c r="V228" s="1235"/>
      <c r="W228" s="1236"/>
      <c r="X228" s="1303"/>
    </row>
    <row r="229" spans="2:24" s="563" customFormat="1" ht="15" customHeight="1">
      <c r="B229" s="720" t="s">
        <v>177</v>
      </c>
      <c r="C229" s="1678" t="s">
        <v>178</v>
      </c>
      <c r="D229" s="1679"/>
      <c r="E229" s="1679"/>
      <c r="F229" s="1679"/>
      <c r="G229" s="1679"/>
      <c r="H229" s="1680"/>
      <c r="I229" s="722" t="s">
        <v>218</v>
      </c>
      <c r="J229" s="652">
        <v>34</v>
      </c>
      <c r="K229" s="653">
        <v>53560</v>
      </c>
      <c r="L229" s="565">
        <f t="shared" si="25"/>
        <v>1821040</v>
      </c>
      <c r="M229" s="1302"/>
      <c r="N229" s="653"/>
      <c r="O229" s="569">
        <f t="shared" si="29"/>
        <v>0</v>
      </c>
      <c r="P229" s="1302"/>
      <c r="Q229" s="653"/>
      <c r="R229" s="572">
        <f t="shared" si="27"/>
        <v>0</v>
      </c>
      <c r="S229" s="562"/>
      <c r="T229" s="559">
        <f t="shared" si="26"/>
        <v>0</v>
      </c>
      <c r="U229" s="560">
        <f t="shared" si="30"/>
        <v>0</v>
      </c>
      <c r="V229" s="1235"/>
      <c r="W229" s="1236"/>
      <c r="X229" s="1303"/>
    </row>
    <row r="230" spans="2:24" s="563" customFormat="1" ht="15" customHeight="1">
      <c r="B230" s="720" t="s">
        <v>175</v>
      </c>
      <c r="C230" s="1678" t="s">
        <v>176</v>
      </c>
      <c r="D230" s="1679"/>
      <c r="E230" s="1679"/>
      <c r="F230" s="1679"/>
      <c r="G230" s="1679"/>
      <c r="H230" s="1680"/>
      <c r="I230" s="722" t="s">
        <v>218</v>
      </c>
      <c r="J230" s="652">
        <v>12</v>
      </c>
      <c r="K230" s="653">
        <v>29412</v>
      </c>
      <c r="L230" s="565">
        <f t="shared" si="25"/>
        <v>352944</v>
      </c>
      <c r="M230" s="1302"/>
      <c r="N230" s="653"/>
      <c r="O230" s="569">
        <f t="shared" si="29"/>
        <v>0</v>
      </c>
      <c r="P230" s="1302"/>
      <c r="Q230" s="653"/>
      <c r="R230" s="572">
        <f t="shared" si="27"/>
        <v>0</v>
      </c>
      <c r="S230" s="562"/>
      <c r="T230" s="559">
        <f t="shared" si="26"/>
        <v>0</v>
      </c>
      <c r="U230" s="560">
        <f t="shared" si="30"/>
        <v>0</v>
      </c>
      <c r="V230" s="1235"/>
      <c r="W230" s="1236"/>
      <c r="X230" s="1303"/>
    </row>
    <row r="231" spans="2:24" s="563" customFormat="1" ht="15" customHeight="1">
      <c r="B231" s="720" t="s">
        <v>181</v>
      </c>
      <c r="C231" s="1696" t="s">
        <v>182</v>
      </c>
      <c r="D231" s="1697"/>
      <c r="E231" s="1697"/>
      <c r="F231" s="1697"/>
      <c r="G231" s="1697"/>
      <c r="H231" s="1698"/>
      <c r="I231" s="722" t="s">
        <v>95</v>
      </c>
      <c r="J231" s="652">
        <v>7</v>
      </c>
      <c r="K231" s="653">
        <v>71514</v>
      </c>
      <c r="L231" s="565">
        <f t="shared" si="25"/>
        <v>500598</v>
      </c>
      <c r="M231" s="1302"/>
      <c r="N231" s="653"/>
      <c r="O231" s="569">
        <f t="shared" si="29"/>
        <v>0</v>
      </c>
      <c r="P231" s="1302"/>
      <c r="Q231" s="653"/>
      <c r="R231" s="572">
        <f t="shared" si="27"/>
        <v>0</v>
      </c>
      <c r="S231" s="562"/>
      <c r="T231" s="559">
        <f t="shared" si="26"/>
        <v>0</v>
      </c>
      <c r="U231" s="560">
        <f t="shared" si="30"/>
        <v>0</v>
      </c>
      <c r="V231" s="1235"/>
      <c r="W231" s="1236"/>
      <c r="X231" s="1303"/>
    </row>
    <row r="232" spans="2:24" s="563" customFormat="1" ht="15" customHeight="1">
      <c r="B232" s="720" t="s">
        <v>408</v>
      </c>
      <c r="C232" s="1678" t="s">
        <v>430</v>
      </c>
      <c r="D232" s="1679"/>
      <c r="E232" s="1679"/>
      <c r="F232" s="1679"/>
      <c r="G232" s="1679"/>
      <c r="H232" s="1680"/>
      <c r="I232" s="722" t="s">
        <v>218</v>
      </c>
      <c r="J232" s="652">
        <v>68</v>
      </c>
      <c r="K232" s="653">
        <v>26208</v>
      </c>
      <c r="L232" s="565">
        <f t="shared" si="25"/>
        <v>1782144</v>
      </c>
      <c r="M232" s="1302"/>
      <c r="N232" s="653"/>
      <c r="O232" s="569">
        <f t="shared" si="29"/>
        <v>0</v>
      </c>
      <c r="P232" s="1302"/>
      <c r="Q232" s="653"/>
      <c r="R232" s="572">
        <f t="shared" si="27"/>
        <v>0</v>
      </c>
      <c r="S232" s="562"/>
      <c r="T232" s="559">
        <f t="shared" si="26"/>
        <v>0</v>
      </c>
      <c r="U232" s="560">
        <f t="shared" si="30"/>
        <v>0</v>
      </c>
      <c r="V232" s="1235"/>
      <c r="W232" s="1236"/>
      <c r="X232" s="1303"/>
    </row>
    <row r="233" spans="2:24" s="563" customFormat="1" ht="15" customHeight="1">
      <c r="B233" s="720" t="s">
        <v>409</v>
      </c>
      <c r="C233" s="1678" t="s">
        <v>431</v>
      </c>
      <c r="D233" s="1679"/>
      <c r="E233" s="1679"/>
      <c r="F233" s="1679"/>
      <c r="G233" s="1679"/>
      <c r="H233" s="1680"/>
      <c r="I233" s="722" t="s">
        <v>95</v>
      </c>
      <c r="J233" s="652">
        <v>7</v>
      </c>
      <c r="K233" s="653">
        <v>61343</v>
      </c>
      <c r="L233" s="565">
        <f t="shared" si="25"/>
        <v>429401</v>
      </c>
      <c r="M233" s="1302"/>
      <c r="N233" s="653"/>
      <c r="O233" s="569">
        <f t="shared" si="29"/>
        <v>0</v>
      </c>
      <c r="P233" s="1302"/>
      <c r="Q233" s="653"/>
      <c r="R233" s="572">
        <f t="shared" si="27"/>
        <v>0</v>
      </c>
      <c r="S233" s="562"/>
      <c r="T233" s="559">
        <f t="shared" si="26"/>
        <v>0</v>
      </c>
      <c r="U233" s="560">
        <f t="shared" si="30"/>
        <v>0</v>
      </c>
      <c r="V233" s="1235"/>
      <c r="W233" s="1236"/>
      <c r="X233" s="1303"/>
    </row>
    <row r="234" spans="2:24" s="563" customFormat="1" ht="15" customHeight="1">
      <c r="B234" s="720" t="s">
        <v>410</v>
      </c>
      <c r="C234" s="1696" t="s">
        <v>1150</v>
      </c>
      <c r="D234" s="1697"/>
      <c r="E234" s="1697"/>
      <c r="F234" s="1697"/>
      <c r="G234" s="1697"/>
      <c r="H234" s="1698"/>
      <c r="I234" s="722" t="s">
        <v>443</v>
      </c>
      <c r="J234" s="652">
        <v>1</v>
      </c>
      <c r="K234" s="653">
        <v>123088</v>
      </c>
      <c r="L234" s="565">
        <f t="shared" si="25"/>
        <v>123088</v>
      </c>
      <c r="M234" s="1302"/>
      <c r="N234" s="653"/>
      <c r="O234" s="569">
        <f t="shared" si="29"/>
        <v>0</v>
      </c>
      <c r="P234" s="1302"/>
      <c r="Q234" s="653"/>
      <c r="R234" s="572">
        <f t="shared" si="27"/>
        <v>0</v>
      </c>
      <c r="S234" s="562"/>
      <c r="T234" s="559">
        <f t="shared" si="26"/>
        <v>0</v>
      </c>
      <c r="U234" s="560">
        <f t="shared" si="30"/>
        <v>0</v>
      </c>
      <c r="V234" s="1235"/>
      <c r="W234" s="1236"/>
      <c r="X234" s="1303"/>
    </row>
    <row r="235" spans="2:24" s="563" customFormat="1" ht="15" customHeight="1">
      <c r="B235" s="720" t="s">
        <v>187</v>
      </c>
      <c r="C235" s="1678" t="s">
        <v>188</v>
      </c>
      <c r="D235" s="1679"/>
      <c r="E235" s="1679"/>
      <c r="F235" s="1679"/>
      <c r="G235" s="1679"/>
      <c r="H235" s="1680"/>
      <c r="I235" s="722" t="s">
        <v>95</v>
      </c>
      <c r="J235" s="652">
        <v>3</v>
      </c>
      <c r="K235" s="653">
        <v>485705</v>
      </c>
      <c r="L235" s="565">
        <f t="shared" si="25"/>
        <v>1457115</v>
      </c>
      <c r="M235" s="1302"/>
      <c r="N235" s="653"/>
      <c r="O235" s="569">
        <f t="shared" si="29"/>
        <v>0</v>
      </c>
      <c r="P235" s="1302"/>
      <c r="Q235" s="653"/>
      <c r="R235" s="572">
        <f t="shared" si="27"/>
        <v>0</v>
      </c>
      <c r="S235" s="562"/>
      <c r="T235" s="559">
        <f t="shared" si="26"/>
        <v>0</v>
      </c>
      <c r="U235" s="560">
        <f t="shared" si="30"/>
        <v>0</v>
      </c>
      <c r="V235" s="1235"/>
      <c r="W235" s="1236"/>
      <c r="X235" s="1303"/>
    </row>
    <row r="236" spans="2:24" s="563" customFormat="1" ht="33" customHeight="1">
      <c r="B236" s="720" t="s">
        <v>411</v>
      </c>
      <c r="C236" s="1678" t="s">
        <v>433</v>
      </c>
      <c r="D236" s="1679"/>
      <c r="E236" s="1679"/>
      <c r="F236" s="1679"/>
      <c r="G236" s="1679"/>
      <c r="H236" s="1680"/>
      <c r="I236" s="722" t="s">
        <v>95</v>
      </c>
      <c r="J236" s="652">
        <v>2</v>
      </c>
      <c r="K236" s="653">
        <v>670243</v>
      </c>
      <c r="L236" s="565">
        <f t="shared" si="25"/>
        <v>1340486</v>
      </c>
      <c r="M236" s="1302"/>
      <c r="N236" s="653"/>
      <c r="O236" s="569">
        <f t="shared" si="29"/>
        <v>0</v>
      </c>
      <c r="P236" s="1302"/>
      <c r="Q236" s="653"/>
      <c r="R236" s="572">
        <f t="shared" si="27"/>
        <v>0</v>
      </c>
      <c r="S236" s="562"/>
      <c r="T236" s="559">
        <f t="shared" si="26"/>
        <v>0</v>
      </c>
      <c r="U236" s="560">
        <f t="shared" si="30"/>
        <v>0</v>
      </c>
      <c r="V236" s="1235"/>
      <c r="W236" s="1236"/>
      <c r="X236" s="1303"/>
    </row>
    <row r="237" spans="2:24" s="563" customFormat="1" ht="15" customHeight="1">
      <c r="B237" s="720" t="s">
        <v>200</v>
      </c>
      <c r="C237" s="1678" t="s">
        <v>201</v>
      </c>
      <c r="D237" s="1679"/>
      <c r="E237" s="1679"/>
      <c r="F237" s="1679"/>
      <c r="G237" s="1679"/>
      <c r="H237" s="1680"/>
      <c r="I237" s="722" t="s">
        <v>95</v>
      </c>
      <c r="J237" s="652">
        <v>1</v>
      </c>
      <c r="K237" s="653">
        <v>3995311</v>
      </c>
      <c r="L237" s="565">
        <f t="shared" si="25"/>
        <v>3995311</v>
      </c>
      <c r="M237" s="1302"/>
      <c r="N237" s="653"/>
      <c r="O237" s="569">
        <f t="shared" si="29"/>
        <v>0</v>
      </c>
      <c r="P237" s="1302"/>
      <c r="Q237" s="653"/>
      <c r="R237" s="572">
        <f t="shared" si="27"/>
        <v>0</v>
      </c>
      <c r="S237" s="562"/>
      <c r="T237" s="559">
        <f t="shared" si="26"/>
        <v>0</v>
      </c>
      <c r="U237" s="560">
        <f t="shared" si="30"/>
        <v>0</v>
      </c>
      <c r="V237" s="1235"/>
      <c r="W237" s="1236"/>
      <c r="X237" s="1303"/>
    </row>
    <row r="238" spans="2:24" s="563" customFormat="1" ht="15">
      <c r="B238" s="716">
        <v>8</v>
      </c>
      <c r="C238" s="1687" t="s">
        <v>394</v>
      </c>
      <c r="D238" s="1688"/>
      <c r="E238" s="1688"/>
      <c r="F238" s="1688"/>
      <c r="G238" s="1688"/>
      <c r="H238" s="1689"/>
      <c r="I238" s="722"/>
      <c r="J238" s="652"/>
      <c r="K238" s="653"/>
      <c r="L238" s="565">
        <f t="shared" si="25"/>
        <v>0</v>
      </c>
      <c r="M238" s="1302"/>
      <c r="N238" s="653"/>
      <c r="O238" s="569">
        <f t="shared" si="29"/>
        <v>0</v>
      </c>
      <c r="P238" s="1302"/>
      <c r="Q238" s="653"/>
      <c r="R238" s="572">
        <f t="shared" si="27"/>
        <v>0</v>
      </c>
      <c r="S238" s="562"/>
      <c r="T238" s="559">
        <f t="shared" si="26"/>
        <v>0</v>
      </c>
      <c r="U238" s="560">
        <f t="shared" si="30"/>
        <v>0</v>
      </c>
      <c r="V238" s="1235"/>
      <c r="W238" s="1236"/>
      <c r="X238" s="1303"/>
    </row>
    <row r="239" spans="2:24" s="563" customFormat="1" ht="36" customHeight="1">
      <c r="B239" s="720" t="s">
        <v>358</v>
      </c>
      <c r="C239" s="1678" t="s">
        <v>338</v>
      </c>
      <c r="D239" s="1679"/>
      <c r="E239" s="1679"/>
      <c r="F239" s="1679"/>
      <c r="G239" s="1679"/>
      <c r="H239" s="1680"/>
      <c r="I239" s="722" t="s">
        <v>443</v>
      </c>
      <c r="J239" s="652">
        <v>1</v>
      </c>
      <c r="K239" s="653">
        <v>389326</v>
      </c>
      <c r="L239" s="565">
        <f t="shared" si="25"/>
        <v>389326</v>
      </c>
      <c r="M239" s="1302"/>
      <c r="N239" s="653"/>
      <c r="O239" s="569">
        <f t="shared" si="29"/>
        <v>0</v>
      </c>
      <c r="P239" s="1302"/>
      <c r="Q239" s="653"/>
      <c r="R239" s="572">
        <f t="shared" si="27"/>
        <v>0</v>
      </c>
      <c r="S239" s="562"/>
      <c r="T239" s="559">
        <f t="shared" si="26"/>
        <v>0</v>
      </c>
      <c r="U239" s="560">
        <f t="shared" si="30"/>
        <v>0</v>
      </c>
      <c r="V239" s="1235"/>
      <c r="W239" s="1236"/>
      <c r="X239" s="1303"/>
    </row>
    <row r="240" spans="2:24" s="563" customFormat="1" ht="15" customHeight="1">
      <c r="B240" s="720" t="s">
        <v>363</v>
      </c>
      <c r="C240" s="1678" t="s">
        <v>364</v>
      </c>
      <c r="D240" s="1679"/>
      <c r="E240" s="1679"/>
      <c r="F240" s="1679"/>
      <c r="G240" s="1679"/>
      <c r="H240" s="1680"/>
      <c r="I240" s="722" t="s">
        <v>443</v>
      </c>
      <c r="J240" s="652">
        <v>9</v>
      </c>
      <c r="K240" s="653">
        <v>102246</v>
      </c>
      <c r="L240" s="565">
        <f t="shared" si="25"/>
        <v>920214</v>
      </c>
      <c r="M240" s="1302"/>
      <c r="N240" s="653"/>
      <c r="O240" s="569">
        <f t="shared" si="29"/>
        <v>0</v>
      </c>
      <c r="P240" s="1302"/>
      <c r="Q240" s="653"/>
      <c r="R240" s="572">
        <f t="shared" si="27"/>
        <v>0</v>
      </c>
      <c r="S240" s="562"/>
      <c r="T240" s="559">
        <f t="shared" si="26"/>
        <v>0</v>
      </c>
      <c r="U240" s="560">
        <f t="shared" si="30"/>
        <v>0</v>
      </c>
      <c r="V240" s="1235"/>
      <c r="W240" s="1236"/>
      <c r="X240" s="1303"/>
    </row>
    <row r="241" spans="2:24" s="563" customFormat="1" ht="15" customHeight="1">
      <c r="B241" s="720" t="s">
        <v>359</v>
      </c>
      <c r="C241" s="1678" t="s">
        <v>360</v>
      </c>
      <c r="D241" s="1679"/>
      <c r="E241" s="1679"/>
      <c r="F241" s="1679"/>
      <c r="G241" s="1679"/>
      <c r="H241" s="1680"/>
      <c r="I241" s="722" t="s">
        <v>95</v>
      </c>
      <c r="J241" s="652">
        <v>3</v>
      </c>
      <c r="K241" s="653">
        <v>112028</v>
      </c>
      <c r="L241" s="565">
        <f t="shared" si="25"/>
        <v>336084</v>
      </c>
      <c r="M241" s="1302"/>
      <c r="N241" s="653"/>
      <c r="O241" s="569">
        <f t="shared" si="29"/>
        <v>0</v>
      </c>
      <c r="P241" s="1302"/>
      <c r="Q241" s="653"/>
      <c r="R241" s="572">
        <f t="shared" si="27"/>
        <v>0</v>
      </c>
      <c r="S241" s="562"/>
      <c r="T241" s="559">
        <f t="shared" si="26"/>
        <v>0</v>
      </c>
      <c r="U241" s="560">
        <f t="shared" si="30"/>
        <v>0</v>
      </c>
      <c r="V241" s="1235"/>
      <c r="W241" s="1236"/>
      <c r="X241" s="1303"/>
    </row>
    <row r="242" spans="2:24" s="563" customFormat="1" ht="15" customHeight="1">
      <c r="B242" s="720" t="s">
        <v>412</v>
      </c>
      <c r="C242" s="1678" t="s">
        <v>434</v>
      </c>
      <c r="D242" s="1679"/>
      <c r="E242" s="1679"/>
      <c r="F242" s="1679"/>
      <c r="G242" s="1679"/>
      <c r="H242" s="1680"/>
      <c r="I242" s="722" t="s">
        <v>95</v>
      </c>
      <c r="J242" s="652">
        <v>8</v>
      </c>
      <c r="K242" s="653">
        <v>98013</v>
      </c>
      <c r="L242" s="565">
        <f t="shared" si="25"/>
        <v>784104</v>
      </c>
      <c r="M242" s="1302"/>
      <c r="N242" s="653"/>
      <c r="O242" s="569">
        <f t="shared" si="29"/>
        <v>0</v>
      </c>
      <c r="P242" s="1302"/>
      <c r="Q242" s="653"/>
      <c r="R242" s="572">
        <f t="shared" si="27"/>
        <v>0</v>
      </c>
      <c r="S242" s="562"/>
      <c r="T242" s="559">
        <f t="shared" si="26"/>
        <v>0</v>
      </c>
      <c r="U242" s="560">
        <f t="shared" si="30"/>
        <v>0</v>
      </c>
      <c r="V242" s="1235"/>
      <c r="W242" s="1236"/>
      <c r="X242" s="1303"/>
    </row>
    <row r="243" spans="2:24" s="563" customFormat="1" ht="15" customHeight="1">
      <c r="B243" s="720" t="s">
        <v>458</v>
      </c>
      <c r="C243" s="1696" t="s">
        <v>472</v>
      </c>
      <c r="D243" s="1697"/>
      <c r="E243" s="1697"/>
      <c r="F243" s="1697"/>
      <c r="G243" s="1697"/>
      <c r="H243" s="1698"/>
      <c r="I243" s="722" t="s">
        <v>443</v>
      </c>
      <c r="J243" s="652">
        <v>8</v>
      </c>
      <c r="K243" s="653">
        <v>101559</v>
      </c>
      <c r="L243" s="565">
        <f t="shared" si="25"/>
        <v>812472</v>
      </c>
      <c r="M243" s="1302"/>
      <c r="N243" s="653"/>
      <c r="O243" s="569">
        <f t="shared" si="29"/>
        <v>0</v>
      </c>
      <c r="P243" s="1302"/>
      <c r="Q243" s="653"/>
      <c r="R243" s="572">
        <f t="shared" si="27"/>
        <v>0</v>
      </c>
      <c r="S243" s="562"/>
      <c r="T243" s="559">
        <f t="shared" si="26"/>
        <v>0</v>
      </c>
      <c r="U243" s="560">
        <f t="shared" si="30"/>
        <v>0</v>
      </c>
      <c r="V243" s="1235"/>
      <c r="W243" s="1236"/>
      <c r="X243" s="1303"/>
    </row>
    <row r="244" spans="2:24" s="563" customFormat="1" ht="51.75" customHeight="1">
      <c r="B244" s="720" t="s">
        <v>413</v>
      </c>
      <c r="C244" s="1696" t="s">
        <v>435</v>
      </c>
      <c r="D244" s="1697"/>
      <c r="E244" s="1697"/>
      <c r="F244" s="1697"/>
      <c r="G244" s="1697"/>
      <c r="H244" s="1698"/>
      <c r="I244" s="722" t="s">
        <v>95</v>
      </c>
      <c r="J244" s="652">
        <v>8</v>
      </c>
      <c r="K244" s="653">
        <v>237106</v>
      </c>
      <c r="L244" s="565">
        <f t="shared" si="25"/>
        <v>1896848</v>
      </c>
      <c r="M244" s="1302"/>
      <c r="N244" s="653"/>
      <c r="O244" s="569">
        <f t="shared" si="29"/>
        <v>0</v>
      </c>
      <c r="P244" s="1302"/>
      <c r="Q244" s="653"/>
      <c r="R244" s="572">
        <f t="shared" si="27"/>
        <v>0</v>
      </c>
      <c r="S244" s="562"/>
      <c r="T244" s="559">
        <f t="shared" si="26"/>
        <v>0</v>
      </c>
      <c r="U244" s="560">
        <f t="shared" si="30"/>
        <v>0</v>
      </c>
      <c r="V244" s="1235"/>
      <c r="W244" s="1236"/>
      <c r="X244" s="1303"/>
    </row>
    <row r="245" spans="2:24" s="563" customFormat="1" ht="15" customHeight="1">
      <c r="B245" s="720" t="s">
        <v>408</v>
      </c>
      <c r="C245" s="1696" t="s">
        <v>430</v>
      </c>
      <c r="D245" s="1697"/>
      <c r="E245" s="1697"/>
      <c r="F245" s="1697"/>
      <c r="G245" s="1697"/>
      <c r="H245" s="1698"/>
      <c r="I245" s="722" t="s">
        <v>218</v>
      </c>
      <c r="J245" s="652">
        <v>96</v>
      </c>
      <c r="K245" s="653">
        <v>26091</v>
      </c>
      <c r="L245" s="565">
        <f t="shared" si="25"/>
        <v>2504736</v>
      </c>
      <c r="M245" s="1302"/>
      <c r="N245" s="653"/>
      <c r="O245" s="569">
        <f t="shared" si="29"/>
        <v>0</v>
      </c>
      <c r="P245" s="1302"/>
      <c r="Q245" s="653"/>
      <c r="R245" s="572">
        <f t="shared" si="27"/>
        <v>0</v>
      </c>
      <c r="S245" s="562"/>
      <c r="T245" s="559">
        <f t="shared" si="26"/>
        <v>0</v>
      </c>
      <c r="U245" s="560">
        <f t="shared" si="30"/>
        <v>0</v>
      </c>
      <c r="V245" s="1235"/>
      <c r="W245" s="1236"/>
      <c r="X245" s="1303"/>
    </row>
    <row r="246" spans="2:24" s="563" customFormat="1" ht="15" customHeight="1">
      <c r="B246" s="720" t="s">
        <v>415</v>
      </c>
      <c r="C246" s="1678" t="s">
        <v>437</v>
      </c>
      <c r="D246" s="1679"/>
      <c r="E246" s="1679"/>
      <c r="F246" s="1679"/>
      <c r="G246" s="1679"/>
      <c r="H246" s="1680"/>
      <c r="I246" s="722" t="s">
        <v>95</v>
      </c>
      <c r="J246" s="652">
        <v>1</v>
      </c>
      <c r="K246" s="653">
        <v>1142421</v>
      </c>
      <c r="L246" s="565">
        <f t="shared" si="25"/>
        <v>1142421</v>
      </c>
      <c r="M246" s="1302"/>
      <c r="N246" s="653"/>
      <c r="O246" s="569">
        <f t="shared" si="29"/>
        <v>0</v>
      </c>
      <c r="P246" s="1302"/>
      <c r="Q246" s="653"/>
      <c r="R246" s="572">
        <f t="shared" si="27"/>
        <v>0</v>
      </c>
      <c r="S246" s="562"/>
      <c r="T246" s="559">
        <f t="shared" si="26"/>
        <v>0</v>
      </c>
      <c r="U246" s="560">
        <f t="shared" si="30"/>
        <v>0</v>
      </c>
      <c r="V246" s="1235"/>
      <c r="W246" s="1236"/>
      <c r="X246" s="1303"/>
    </row>
    <row r="247" spans="2:24" s="563" customFormat="1" ht="15">
      <c r="B247" s="716">
        <v>9</v>
      </c>
      <c r="C247" s="1687" t="s">
        <v>395</v>
      </c>
      <c r="D247" s="1688"/>
      <c r="E247" s="1688"/>
      <c r="F247" s="1688"/>
      <c r="G247" s="1688"/>
      <c r="H247" s="1689"/>
      <c r="I247" s="722"/>
      <c r="J247" s="652"/>
      <c r="K247" s="653"/>
      <c r="L247" s="565">
        <f t="shared" si="25"/>
        <v>0</v>
      </c>
      <c r="M247" s="1302"/>
      <c r="N247" s="653"/>
      <c r="O247" s="569">
        <f t="shared" si="29"/>
        <v>0</v>
      </c>
      <c r="P247" s="1302"/>
      <c r="Q247" s="653"/>
      <c r="R247" s="572">
        <f t="shared" si="27"/>
        <v>0</v>
      </c>
      <c r="S247" s="562"/>
      <c r="T247" s="559">
        <f t="shared" si="26"/>
        <v>0</v>
      </c>
      <c r="U247" s="560">
        <f t="shared" si="30"/>
        <v>0</v>
      </c>
      <c r="V247" s="1235"/>
      <c r="W247" s="1236"/>
      <c r="X247" s="1303"/>
    </row>
    <row r="248" spans="2:24" s="563" customFormat="1" ht="15" customHeight="1">
      <c r="B248" s="720" t="s">
        <v>416</v>
      </c>
      <c r="C248" s="1678" t="s">
        <v>438</v>
      </c>
      <c r="D248" s="1679"/>
      <c r="E248" s="1679"/>
      <c r="F248" s="1679"/>
      <c r="G248" s="1679"/>
      <c r="H248" s="1680"/>
      <c r="I248" s="722" t="s">
        <v>102</v>
      </c>
      <c r="J248" s="652">
        <v>20.5</v>
      </c>
      <c r="K248" s="653">
        <v>245196</v>
      </c>
      <c r="L248" s="565">
        <f t="shared" si="25"/>
        <v>5026518</v>
      </c>
      <c r="M248" s="1302"/>
      <c r="N248" s="653"/>
      <c r="O248" s="569">
        <f t="shared" si="29"/>
        <v>0</v>
      </c>
      <c r="P248" s="1302"/>
      <c r="Q248" s="653"/>
      <c r="R248" s="572">
        <f t="shared" si="27"/>
        <v>0</v>
      </c>
      <c r="S248" s="562"/>
      <c r="T248" s="559">
        <f t="shared" si="26"/>
        <v>0</v>
      </c>
      <c r="U248" s="560">
        <f t="shared" si="30"/>
        <v>0</v>
      </c>
      <c r="V248" s="1235"/>
      <c r="W248" s="1236"/>
      <c r="X248" s="1303"/>
    </row>
    <row r="249" spans="2:24" s="563" customFormat="1" ht="15" customHeight="1">
      <c r="B249" s="720" t="s">
        <v>379</v>
      </c>
      <c r="C249" s="1678" t="s">
        <v>380</v>
      </c>
      <c r="D249" s="1679"/>
      <c r="E249" s="1679"/>
      <c r="F249" s="1679"/>
      <c r="G249" s="1679"/>
      <c r="H249" s="1680"/>
      <c r="I249" s="722" t="s">
        <v>102</v>
      </c>
      <c r="J249" s="652">
        <v>20.5</v>
      </c>
      <c r="K249" s="653">
        <v>113214</v>
      </c>
      <c r="L249" s="565">
        <f t="shared" si="25"/>
        <v>2320887</v>
      </c>
      <c r="M249" s="1302"/>
      <c r="N249" s="653"/>
      <c r="O249" s="569">
        <f t="shared" si="29"/>
        <v>0</v>
      </c>
      <c r="P249" s="1302"/>
      <c r="Q249" s="653"/>
      <c r="R249" s="572">
        <f t="shared" si="27"/>
        <v>0</v>
      </c>
      <c r="S249" s="562"/>
      <c r="T249" s="559">
        <f t="shared" si="26"/>
        <v>0</v>
      </c>
      <c r="U249" s="560">
        <f t="shared" si="30"/>
        <v>0</v>
      </c>
      <c r="V249" s="1235"/>
      <c r="W249" s="1236"/>
      <c r="X249" s="1303"/>
    </row>
    <row r="250" spans="2:24" s="563" customFormat="1" ht="15" customHeight="1">
      <c r="B250" s="720" t="s">
        <v>375</v>
      </c>
      <c r="C250" s="1678" t="s">
        <v>376</v>
      </c>
      <c r="D250" s="1679"/>
      <c r="E250" s="1679"/>
      <c r="F250" s="1679"/>
      <c r="G250" s="1679"/>
      <c r="H250" s="1680"/>
      <c r="I250" s="722" t="s">
        <v>102</v>
      </c>
      <c r="J250" s="652">
        <v>14.01</v>
      </c>
      <c r="K250" s="653">
        <v>422186</v>
      </c>
      <c r="L250" s="565">
        <f t="shared" si="25"/>
        <v>5914825.8600000003</v>
      </c>
      <c r="M250" s="1302"/>
      <c r="N250" s="653"/>
      <c r="O250" s="569">
        <f t="shared" si="29"/>
        <v>0</v>
      </c>
      <c r="P250" s="1302"/>
      <c r="Q250" s="653"/>
      <c r="R250" s="572">
        <f t="shared" si="27"/>
        <v>0</v>
      </c>
      <c r="S250" s="562"/>
      <c r="T250" s="559">
        <f t="shared" si="26"/>
        <v>0</v>
      </c>
      <c r="U250" s="560">
        <f t="shared" si="30"/>
        <v>0</v>
      </c>
      <c r="V250" s="1235"/>
      <c r="W250" s="1236"/>
      <c r="X250" s="1303"/>
    </row>
    <row r="251" spans="2:24" s="563" customFormat="1" ht="15" customHeight="1">
      <c r="B251" s="720" t="s">
        <v>374</v>
      </c>
      <c r="C251" s="1696" t="s">
        <v>439</v>
      </c>
      <c r="D251" s="1697"/>
      <c r="E251" s="1697"/>
      <c r="F251" s="1697"/>
      <c r="G251" s="1697"/>
      <c r="H251" s="1698"/>
      <c r="I251" s="722" t="s">
        <v>102</v>
      </c>
      <c r="J251" s="652">
        <v>54</v>
      </c>
      <c r="K251" s="706">
        <v>18250</v>
      </c>
      <c r="L251" s="565">
        <f t="shared" si="25"/>
        <v>985500</v>
      </c>
      <c r="M251" s="1302"/>
      <c r="N251" s="653"/>
      <c r="O251" s="569">
        <f t="shared" si="29"/>
        <v>0</v>
      </c>
      <c r="P251" s="1302"/>
      <c r="Q251" s="653"/>
      <c r="R251" s="572">
        <f t="shared" si="27"/>
        <v>0</v>
      </c>
      <c r="S251" s="562"/>
      <c r="T251" s="559">
        <f t="shared" si="26"/>
        <v>0</v>
      </c>
      <c r="U251" s="560">
        <f t="shared" si="30"/>
        <v>0</v>
      </c>
      <c r="V251" s="1235"/>
      <c r="W251" s="1236"/>
      <c r="X251" s="1303"/>
    </row>
    <row r="252" spans="2:24" s="563" customFormat="1" ht="15">
      <c r="B252" s="716">
        <v>10</v>
      </c>
      <c r="C252" s="1687" t="s">
        <v>396</v>
      </c>
      <c r="D252" s="1688"/>
      <c r="E252" s="1688"/>
      <c r="F252" s="1688"/>
      <c r="G252" s="1688"/>
      <c r="H252" s="1689"/>
      <c r="I252" s="722"/>
      <c r="J252" s="652"/>
      <c r="K252" s="653"/>
      <c r="L252" s="565">
        <f t="shared" si="25"/>
        <v>0</v>
      </c>
      <c r="M252" s="1302"/>
      <c r="N252" s="653"/>
      <c r="O252" s="569">
        <f t="shared" si="29"/>
        <v>0</v>
      </c>
      <c r="P252" s="1302"/>
      <c r="Q252" s="653"/>
      <c r="R252" s="572">
        <f t="shared" si="27"/>
        <v>0</v>
      </c>
      <c r="S252" s="562"/>
      <c r="T252" s="559">
        <f t="shared" si="26"/>
        <v>0</v>
      </c>
      <c r="U252" s="560">
        <f t="shared" si="30"/>
        <v>0</v>
      </c>
      <c r="V252" s="1235"/>
      <c r="W252" s="1236"/>
      <c r="X252" s="1303"/>
    </row>
    <row r="253" spans="2:24" s="563" customFormat="1" ht="15" customHeight="1">
      <c r="B253" s="720" t="s">
        <v>381</v>
      </c>
      <c r="C253" s="1696" t="s">
        <v>397</v>
      </c>
      <c r="D253" s="1697"/>
      <c r="E253" s="1697"/>
      <c r="F253" s="1697"/>
      <c r="G253" s="1697"/>
      <c r="H253" s="1698"/>
      <c r="I253" s="722" t="s">
        <v>218</v>
      </c>
      <c r="J253" s="652">
        <v>87.36</v>
      </c>
      <c r="K253" s="653">
        <v>2741</v>
      </c>
      <c r="L253" s="565">
        <f t="shared" si="25"/>
        <v>239453.76</v>
      </c>
      <c r="M253" s="1302"/>
      <c r="N253" s="653"/>
      <c r="O253" s="569">
        <f t="shared" si="29"/>
        <v>0</v>
      </c>
      <c r="P253" s="1302"/>
      <c r="Q253" s="653"/>
      <c r="R253" s="572">
        <f t="shared" si="27"/>
        <v>0</v>
      </c>
      <c r="S253" s="562"/>
      <c r="T253" s="559">
        <f t="shared" si="26"/>
        <v>0</v>
      </c>
      <c r="U253" s="560">
        <f t="shared" si="30"/>
        <v>0</v>
      </c>
      <c r="V253" s="1235"/>
      <c r="W253" s="1236"/>
      <c r="X253" s="1303"/>
    </row>
    <row r="254" spans="2:24" s="563" customFormat="1" ht="15">
      <c r="B254" s="716">
        <v>11</v>
      </c>
      <c r="C254" s="1687" t="s">
        <v>347</v>
      </c>
      <c r="D254" s="1688"/>
      <c r="E254" s="1688"/>
      <c r="F254" s="1688"/>
      <c r="G254" s="1688"/>
      <c r="H254" s="1689"/>
      <c r="I254" s="722" t="s">
        <v>95</v>
      </c>
      <c r="J254" s="652"/>
      <c r="K254" s="653"/>
      <c r="L254" s="565">
        <f t="shared" si="25"/>
        <v>0</v>
      </c>
      <c r="M254" s="1302"/>
      <c r="N254" s="653"/>
      <c r="O254" s="569">
        <f t="shared" si="29"/>
        <v>0</v>
      </c>
      <c r="P254" s="1302"/>
      <c r="Q254" s="653"/>
      <c r="R254" s="572">
        <f t="shared" si="27"/>
        <v>0</v>
      </c>
      <c r="S254" s="562"/>
      <c r="T254" s="559">
        <f t="shared" si="26"/>
        <v>0</v>
      </c>
      <c r="U254" s="560">
        <f t="shared" si="30"/>
        <v>0</v>
      </c>
      <c r="V254" s="1235"/>
      <c r="W254" s="1236"/>
      <c r="X254" s="1303"/>
    </row>
    <row r="255" spans="2:24" s="563" customFormat="1" ht="15">
      <c r="B255" s="720" t="s">
        <v>195</v>
      </c>
      <c r="C255" s="1678" t="s">
        <v>196</v>
      </c>
      <c r="D255" s="1679"/>
      <c r="E255" s="1679"/>
      <c r="F255" s="1679"/>
      <c r="G255" s="1679"/>
      <c r="H255" s="1680"/>
      <c r="I255" s="722"/>
      <c r="J255" s="652">
        <v>7933.7056324337182</v>
      </c>
      <c r="K255" s="653">
        <v>3812</v>
      </c>
      <c r="L255" s="565">
        <f t="shared" si="25"/>
        <v>30243285.870837335</v>
      </c>
      <c r="M255" s="1302"/>
      <c r="N255" s="653">
        <v>3820</v>
      </c>
      <c r="O255" s="569">
        <f t="shared" si="29"/>
        <v>14561840</v>
      </c>
      <c r="P255" s="1302"/>
      <c r="Q255" s="653"/>
      <c r="R255" s="572">
        <f t="shared" si="27"/>
        <v>0</v>
      </c>
      <c r="S255" s="562"/>
      <c r="T255" s="559">
        <f t="shared" ref="T255:T278" si="31">N255+Q255</f>
        <v>3820</v>
      </c>
      <c r="U255" s="560">
        <f t="shared" si="30"/>
        <v>14561840</v>
      </c>
      <c r="V255" s="1235"/>
      <c r="W255" s="1236"/>
      <c r="X255" s="1303"/>
    </row>
    <row r="256" spans="2:24" s="563" customFormat="1" ht="15">
      <c r="B256" s="716">
        <v>12</v>
      </c>
      <c r="C256" s="1687" t="s">
        <v>473</v>
      </c>
      <c r="D256" s="1688"/>
      <c r="E256" s="1688"/>
      <c r="F256" s="1688"/>
      <c r="G256" s="1688"/>
      <c r="H256" s="1689"/>
      <c r="I256" s="722"/>
      <c r="J256" s="652"/>
      <c r="K256" s="653"/>
      <c r="L256" s="565">
        <f t="shared" si="25"/>
        <v>0</v>
      </c>
      <c r="M256" s="1302"/>
      <c r="N256" s="653"/>
      <c r="O256" s="569">
        <f t="shared" si="29"/>
        <v>0</v>
      </c>
      <c r="P256" s="1302"/>
      <c r="Q256" s="653"/>
      <c r="R256" s="572">
        <f t="shared" ref="R256:R278" si="32">+ROUND(Q256*K256,2)</f>
        <v>0</v>
      </c>
      <c r="S256" s="562"/>
      <c r="T256" s="559">
        <f t="shared" si="31"/>
        <v>0</v>
      </c>
      <c r="U256" s="560">
        <f t="shared" si="30"/>
        <v>0</v>
      </c>
      <c r="V256" s="1235"/>
      <c r="W256" s="1236"/>
      <c r="X256" s="1303"/>
    </row>
    <row r="257" spans="2:24" s="563" customFormat="1" ht="15" customHeight="1">
      <c r="B257" s="720" t="s">
        <v>417</v>
      </c>
      <c r="C257" s="1696" t="s">
        <v>440</v>
      </c>
      <c r="D257" s="1697"/>
      <c r="E257" s="1697"/>
      <c r="F257" s="1697"/>
      <c r="G257" s="1697"/>
      <c r="H257" s="1698"/>
      <c r="I257" s="722" t="s">
        <v>218</v>
      </c>
      <c r="J257" s="652">
        <v>11.8</v>
      </c>
      <c r="K257" s="653">
        <v>27013</v>
      </c>
      <c r="L257" s="565">
        <f t="shared" si="25"/>
        <v>318753.40000000002</v>
      </c>
      <c r="M257" s="1302"/>
      <c r="N257" s="653"/>
      <c r="O257" s="569">
        <f t="shared" ref="O257:O278" si="33">K257*N257</f>
        <v>0</v>
      </c>
      <c r="P257" s="1302"/>
      <c r="Q257" s="653"/>
      <c r="R257" s="572">
        <f t="shared" si="32"/>
        <v>0</v>
      </c>
      <c r="S257" s="562"/>
      <c r="T257" s="559">
        <f t="shared" si="31"/>
        <v>0</v>
      </c>
      <c r="U257" s="560">
        <f t="shared" ref="U257:U278" si="34">T257*K257</f>
        <v>0</v>
      </c>
      <c r="V257" s="1235"/>
      <c r="W257" s="1236"/>
      <c r="X257" s="1303"/>
    </row>
    <row r="258" spans="2:24" s="563" customFormat="1" ht="15" customHeight="1">
      <c r="B258" s="720" t="s">
        <v>403</v>
      </c>
      <c r="C258" s="1696" t="s">
        <v>424</v>
      </c>
      <c r="D258" s="1697"/>
      <c r="E258" s="1697"/>
      <c r="F258" s="1697"/>
      <c r="G258" s="1697"/>
      <c r="H258" s="1698"/>
      <c r="I258" s="722" t="s">
        <v>218</v>
      </c>
      <c r="J258" s="652">
        <v>46.96</v>
      </c>
      <c r="K258" s="653">
        <v>18419</v>
      </c>
      <c r="L258" s="565">
        <f t="shared" si="25"/>
        <v>864956.24</v>
      </c>
      <c r="M258" s="1302"/>
      <c r="N258" s="653"/>
      <c r="O258" s="569">
        <f t="shared" si="33"/>
        <v>0</v>
      </c>
      <c r="P258" s="1302"/>
      <c r="Q258" s="653"/>
      <c r="R258" s="572">
        <f t="shared" si="32"/>
        <v>0</v>
      </c>
      <c r="S258" s="562"/>
      <c r="T258" s="559">
        <f t="shared" si="31"/>
        <v>0</v>
      </c>
      <c r="U258" s="560">
        <f t="shared" si="34"/>
        <v>0</v>
      </c>
      <c r="V258" s="1235"/>
      <c r="W258" s="1236"/>
      <c r="X258" s="1303"/>
    </row>
    <row r="259" spans="2:24" s="563" customFormat="1" ht="15" customHeight="1">
      <c r="B259" s="720" t="s">
        <v>459</v>
      </c>
      <c r="C259" s="1678" t="s">
        <v>474</v>
      </c>
      <c r="D259" s="1679"/>
      <c r="E259" s="1679"/>
      <c r="F259" s="1679"/>
      <c r="G259" s="1679"/>
      <c r="H259" s="1680"/>
      <c r="I259" s="722" t="s">
        <v>95</v>
      </c>
      <c r="J259" s="652">
        <v>3</v>
      </c>
      <c r="K259" s="653">
        <v>419807</v>
      </c>
      <c r="L259" s="565">
        <f t="shared" si="25"/>
        <v>1259421</v>
      </c>
      <c r="M259" s="1302"/>
      <c r="N259" s="653"/>
      <c r="O259" s="569">
        <f t="shared" si="33"/>
        <v>0</v>
      </c>
      <c r="P259" s="1302"/>
      <c r="Q259" s="653"/>
      <c r="R259" s="572">
        <f t="shared" si="32"/>
        <v>0</v>
      </c>
      <c r="S259" s="562"/>
      <c r="T259" s="559">
        <f t="shared" si="31"/>
        <v>0</v>
      </c>
      <c r="U259" s="560">
        <f t="shared" si="34"/>
        <v>0</v>
      </c>
      <c r="V259" s="1235"/>
      <c r="W259" s="1236"/>
      <c r="X259" s="1303"/>
    </row>
    <row r="260" spans="2:24" s="563" customFormat="1" ht="15" customHeight="1">
      <c r="B260" s="720" t="s">
        <v>460</v>
      </c>
      <c r="C260" s="1678" t="s">
        <v>475</v>
      </c>
      <c r="D260" s="1679"/>
      <c r="E260" s="1679"/>
      <c r="F260" s="1679"/>
      <c r="G260" s="1679"/>
      <c r="H260" s="1680"/>
      <c r="I260" s="722" t="s">
        <v>218</v>
      </c>
      <c r="J260" s="652">
        <v>2</v>
      </c>
      <c r="K260" s="653">
        <v>100060</v>
      </c>
      <c r="L260" s="565">
        <f t="shared" si="25"/>
        <v>200120</v>
      </c>
      <c r="M260" s="1302"/>
      <c r="N260" s="653"/>
      <c r="O260" s="569">
        <f t="shared" si="33"/>
        <v>0</v>
      </c>
      <c r="P260" s="1302"/>
      <c r="Q260" s="653"/>
      <c r="R260" s="572">
        <f t="shared" si="32"/>
        <v>0</v>
      </c>
      <c r="S260" s="562"/>
      <c r="T260" s="559">
        <f t="shared" si="31"/>
        <v>0</v>
      </c>
      <c r="U260" s="560">
        <f t="shared" si="34"/>
        <v>0</v>
      </c>
      <c r="V260" s="1235"/>
      <c r="W260" s="1236"/>
      <c r="X260" s="1303"/>
    </row>
    <row r="261" spans="2:24" s="563" customFormat="1" ht="15" customHeight="1">
      <c r="B261" s="720" t="s">
        <v>461</v>
      </c>
      <c r="C261" s="1678" t="s">
        <v>476</v>
      </c>
      <c r="D261" s="1679"/>
      <c r="E261" s="1679"/>
      <c r="F261" s="1679"/>
      <c r="G261" s="1679"/>
      <c r="H261" s="1680"/>
      <c r="I261" s="724" t="s">
        <v>95</v>
      </c>
      <c r="J261" s="652">
        <v>1</v>
      </c>
      <c r="K261" s="653">
        <v>216806</v>
      </c>
      <c r="L261" s="565">
        <f t="shared" si="25"/>
        <v>216806</v>
      </c>
      <c r="M261" s="1302"/>
      <c r="N261" s="653"/>
      <c r="O261" s="569">
        <f t="shared" si="33"/>
        <v>0</v>
      </c>
      <c r="P261" s="1302"/>
      <c r="Q261" s="653"/>
      <c r="R261" s="572">
        <f t="shared" si="32"/>
        <v>0</v>
      </c>
      <c r="S261" s="562"/>
      <c r="T261" s="559">
        <f t="shared" si="31"/>
        <v>0</v>
      </c>
      <c r="U261" s="560">
        <f t="shared" si="34"/>
        <v>0</v>
      </c>
      <c r="V261" s="1235"/>
      <c r="W261" s="1236"/>
      <c r="X261" s="1303"/>
    </row>
    <row r="262" spans="2:24" s="563" customFormat="1" ht="15" customHeight="1">
      <c r="B262" s="720" t="s">
        <v>405</v>
      </c>
      <c r="C262" s="1681" t="s">
        <v>426</v>
      </c>
      <c r="D262" s="1682"/>
      <c r="E262" s="1682"/>
      <c r="F262" s="1682"/>
      <c r="G262" s="1682"/>
      <c r="H262" s="1683"/>
      <c r="I262" s="720" t="s">
        <v>443</v>
      </c>
      <c r="J262" s="652">
        <v>11.76</v>
      </c>
      <c r="K262" s="653">
        <v>74012</v>
      </c>
      <c r="L262" s="565">
        <f t="shared" si="25"/>
        <v>870381.12</v>
      </c>
      <c r="M262" s="1302"/>
      <c r="N262" s="653"/>
      <c r="O262" s="569">
        <f t="shared" si="33"/>
        <v>0</v>
      </c>
      <c r="P262" s="1302"/>
      <c r="Q262" s="653"/>
      <c r="R262" s="572">
        <f t="shared" si="32"/>
        <v>0</v>
      </c>
      <c r="S262" s="562"/>
      <c r="T262" s="559">
        <f t="shared" si="31"/>
        <v>0</v>
      </c>
      <c r="U262" s="560">
        <f t="shared" si="34"/>
        <v>0</v>
      </c>
      <c r="V262" s="1235"/>
      <c r="W262" s="1236"/>
      <c r="X262" s="1303"/>
    </row>
    <row r="263" spans="2:24" s="563" customFormat="1" ht="15" customHeight="1">
      <c r="B263" s="319" t="s">
        <v>457</v>
      </c>
      <c r="C263" s="1684" t="s">
        <v>469</v>
      </c>
      <c r="D263" s="1685"/>
      <c r="E263" s="1685"/>
      <c r="F263" s="1685"/>
      <c r="G263" s="1685"/>
      <c r="H263" s="1686"/>
      <c r="I263" s="319" t="s">
        <v>95</v>
      </c>
      <c r="J263" s="652">
        <v>23.480000000000004</v>
      </c>
      <c r="K263" s="653">
        <v>96180</v>
      </c>
      <c r="L263" s="565">
        <f t="shared" si="25"/>
        <v>2258306.4000000004</v>
      </c>
      <c r="M263" s="1302"/>
      <c r="N263" s="653"/>
      <c r="O263" s="569">
        <f t="shared" si="33"/>
        <v>0</v>
      </c>
      <c r="P263" s="1302"/>
      <c r="Q263" s="653"/>
      <c r="R263" s="572">
        <f t="shared" si="32"/>
        <v>0</v>
      </c>
      <c r="S263" s="562"/>
      <c r="T263" s="559">
        <f t="shared" si="31"/>
        <v>0</v>
      </c>
      <c r="U263" s="560">
        <f t="shared" si="34"/>
        <v>0</v>
      </c>
      <c r="V263" s="1235"/>
      <c r="W263" s="1236"/>
      <c r="X263" s="1303"/>
    </row>
    <row r="264" spans="2:24" s="563" customFormat="1" ht="15">
      <c r="B264" s="322">
        <v>13</v>
      </c>
      <c r="C264" s="1687" t="s">
        <v>477</v>
      </c>
      <c r="D264" s="1688"/>
      <c r="E264" s="1688"/>
      <c r="F264" s="1688"/>
      <c r="G264" s="1688"/>
      <c r="H264" s="1689"/>
      <c r="I264" s="319"/>
      <c r="J264" s="652"/>
      <c r="K264" s="653"/>
      <c r="L264" s="565">
        <f t="shared" si="25"/>
        <v>0</v>
      </c>
      <c r="M264" s="1302"/>
      <c r="N264" s="653"/>
      <c r="O264" s="569">
        <f t="shared" si="33"/>
        <v>0</v>
      </c>
      <c r="P264" s="1302"/>
      <c r="Q264" s="653"/>
      <c r="R264" s="572">
        <f t="shared" si="32"/>
        <v>0</v>
      </c>
      <c r="S264" s="562"/>
      <c r="T264" s="559">
        <f t="shared" si="31"/>
        <v>0</v>
      </c>
      <c r="U264" s="560">
        <f t="shared" si="34"/>
        <v>0</v>
      </c>
      <c r="V264" s="1235"/>
      <c r="W264" s="1236"/>
      <c r="X264" s="1303"/>
    </row>
    <row r="265" spans="2:24" s="563" customFormat="1" ht="15" customHeight="1">
      <c r="B265" s="319" t="s">
        <v>462</v>
      </c>
      <c r="C265" s="1678" t="s">
        <v>478</v>
      </c>
      <c r="D265" s="1679"/>
      <c r="E265" s="1679"/>
      <c r="F265" s="1679"/>
      <c r="G265" s="1679"/>
      <c r="H265" s="1680"/>
      <c r="I265" s="319" t="s">
        <v>95</v>
      </c>
      <c r="J265" s="652">
        <v>31</v>
      </c>
      <c r="K265" s="653">
        <v>17634</v>
      </c>
      <c r="L265" s="565">
        <f t="shared" si="25"/>
        <v>546654</v>
      </c>
      <c r="M265" s="1302"/>
      <c r="N265" s="653"/>
      <c r="O265" s="569">
        <f t="shared" si="33"/>
        <v>0</v>
      </c>
      <c r="P265" s="1302"/>
      <c r="Q265" s="653"/>
      <c r="R265" s="572">
        <f t="shared" si="32"/>
        <v>0</v>
      </c>
      <c r="S265" s="562"/>
      <c r="T265" s="559">
        <f t="shared" si="31"/>
        <v>0</v>
      </c>
      <c r="U265" s="560">
        <f t="shared" si="34"/>
        <v>0</v>
      </c>
      <c r="V265" s="1235"/>
      <c r="W265" s="1236"/>
      <c r="X265" s="1303"/>
    </row>
    <row r="266" spans="2:24" s="563" customFormat="1" ht="15" customHeight="1">
      <c r="B266" s="720" t="s">
        <v>359</v>
      </c>
      <c r="C266" s="1681" t="s">
        <v>360</v>
      </c>
      <c r="D266" s="1682"/>
      <c r="E266" s="1682"/>
      <c r="F266" s="1682"/>
      <c r="G266" s="1682"/>
      <c r="H266" s="1683"/>
      <c r="I266" s="319" t="s">
        <v>95</v>
      </c>
      <c r="J266" s="652">
        <v>33</v>
      </c>
      <c r="K266" s="653">
        <v>112036</v>
      </c>
      <c r="L266" s="565">
        <f t="shared" si="25"/>
        <v>3697188</v>
      </c>
      <c r="M266" s="1302"/>
      <c r="N266" s="653"/>
      <c r="O266" s="569">
        <f t="shared" si="33"/>
        <v>0</v>
      </c>
      <c r="P266" s="1302"/>
      <c r="Q266" s="653"/>
      <c r="R266" s="572">
        <f t="shared" si="32"/>
        <v>0</v>
      </c>
      <c r="S266" s="562"/>
      <c r="T266" s="559">
        <f t="shared" si="31"/>
        <v>0</v>
      </c>
      <c r="U266" s="560">
        <f t="shared" si="34"/>
        <v>0</v>
      </c>
      <c r="V266" s="1235"/>
      <c r="W266" s="1236"/>
      <c r="X266" s="1303"/>
    </row>
    <row r="267" spans="2:24" s="563" customFormat="1" ht="15" customHeight="1">
      <c r="B267" s="319" t="s">
        <v>363</v>
      </c>
      <c r="C267" s="1678" t="s">
        <v>364</v>
      </c>
      <c r="D267" s="1679"/>
      <c r="E267" s="1679"/>
      <c r="F267" s="1679"/>
      <c r="G267" s="1679"/>
      <c r="H267" s="1680"/>
      <c r="I267" s="319" t="s">
        <v>443</v>
      </c>
      <c r="J267" s="652">
        <v>26</v>
      </c>
      <c r="K267" s="653">
        <v>102355</v>
      </c>
      <c r="L267" s="565">
        <f t="shared" si="25"/>
        <v>2661230</v>
      </c>
      <c r="M267" s="1302"/>
      <c r="N267" s="653"/>
      <c r="O267" s="569">
        <f t="shared" si="33"/>
        <v>0</v>
      </c>
      <c r="P267" s="1302"/>
      <c r="Q267" s="653"/>
      <c r="R267" s="572">
        <f t="shared" si="32"/>
        <v>0</v>
      </c>
      <c r="S267" s="562"/>
      <c r="T267" s="559">
        <f t="shared" si="31"/>
        <v>0</v>
      </c>
      <c r="U267" s="560">
        <f t="shared" si="34"/>
        <v>0</v>
      </c>
      <c r="V267" s="1235"/>
      <c r="W267" s="1236"/>
      <c r="X267" s="1303"/>
    </row>
    <row r="268" spans="2:24" s="563" customFormat="1" ht="15" customHeight="1">
      <c r="B268" s="319" t="s">
        <v>463</v>
      </c>
      <c r="C268" s="1678" t="s">
        <v>479</v>
      </c>
      <c r="D268" s="1679"/>
      <c r="E268" s="1679"/>
      <c r="F268" s="1679"/>
      <c r="G268" s="1679"/>
      <c r="H268" s="1680"/>
      <c r="I268" s="319" t="s">
        <v>443</v>
      </c>
      <c r="J268" s="652">
        <v>100.82</v>
      </c>
      <c r="K268" s="653">
        <v>11022</v>
      </c>
      <c r="L268" s="565">
        <f t="shared" si="25"/>
        <v>1111238.04</v>
      </c>
      <c r="M268" s="1302"/>
      <c r="N268" s="653"/>
      <c r="O268" s="569">
        <f t="shared" si="33"/>
        <v>0</v>
      </c>
      <c r="P268" s="1302"/>
      <c r="Q268" s="653"/>
      <c r="R268" s="572">
        <f t="shared" si="32"/>
        <v>0</v>
      </c>
      <c r="S268" s="562"/>
      <c r="T268" s="559">
        <f t="shared" si="31"/>
        <v>0</v>
      </c>
      <c r="U268" s="560">
        <f t="shared" si="34"/>
        <v>0</v>
      </c>
      <c r="V268" s="1235"/>
      <c r="W268" s="1236"/>
      <c r="X268" s="1303"/>
    </row>
    <row r="269" spans="2:24" s="563" customFormat="1" ht="27.75" customHeight="1">
      <c r="B269" s="319" t="s">
        <v>464</v>
      </c>
      <c r="C269" s="1678" t="s">
        <v>480</v>
      </c>
      <c r="D269" s="1679"/>
      <c r="E269" s="1679"/>
      <c r="F269" s="1679"/>
      <c r="G269" s="1679"/>
      <c r="H269" s="1680"/>
      <c r="I269" s="319" t="s">
        <v>95</v>
      </c>
      <c r="J269" s="652">
        <v>50</v>
      </c>
      <c r="K269" s="653">
        <v>81594</v>
      </c>
      <c r="L269" s="565">
        <f t="shared" si="25"/>
        <v>4079700</v>
      </c>
      <c r="M269" s="1302"/>
      <c r="N269" s="653"/>
      <c r="O269" s="569">
        <f t="shared" si="33"/>
        <v>0</v>
      </c>
      <c r="P269" s="1302"/>
      <c r="Q269" s="653"/>
      <c r="R269" s="572">
        <f t="shared" si="32"/>
        <v>0</v>
      </c>
      <c r="S269" s="562"/>
      <c r="T269" s="559">
        <f t="shared" si="31"/>
        <v>0</v>
      </c>
      <c r="U269" s="560">
        <f t="shared" si="34"/>
        <v>0</v>
      </c>
      <c r="V269" s="1235"/>
      <c r="W269" s="1236"/>
      <c r="X269" s="1303"/>
    </row>
    <row r="270" spans="2:24" s="563" customFormat="1" ht="15">
      <c r="B270" s="322">
        <v>14</v>
      </c>
      <c r="C270" s="1687" t="s">
        <v>481</v>
      </c>
      <c r="D270" s="1688"/>
      <c r="E270" s="1688"/>
      <c r="F270" s="1688"/>
      <c r="G270" s="1688"/>
      <c r="H270" s="1689"/>
      <c r="I270" s="319"/>
      <c r="J270" s="652"/>
      <c r="K270" s="653"/>
      <c r="L270" s="565">
        <f t="shared" si="25"/>
        <v>0</v>
      </c>
      <c r="M270" s="1302"/>
      <c r="N270" s="653"/>
      <c r="O270" s="569">
        <f t="shared" si="33"/>
        <v>0</v>
      </c>
      <c r="P270" s="1302"/>
      <c r="Q270" s="653"/>
      <c r="R270" s="572">
        <f t="shared" si="32"/>
        <v>0</v>
      </c>
      <c r="S270" s="562"/>
      <c r="T270" s="559">
        <f t="shared" si="31"/>
        <v>0</v>
      </c>
      <c r="U270" s="560">
        <f t="shared" si="34"/>
        <v>0</v>
      </c>
      <c r="V270" s="1235"/>
      <c r="W270" s="1236"/>
      <c r="X270" s="1303"/>
    </row>
    <row r="271" spans="2:24" s="563" customFormat="1" ht="15" customHeight="1">
      <c r="B271" s="319" t="s">
        <v>454</v>
      </c>
      <c r="C271" s="1744" t="s">
        <v>466</v>
      </c>
      <c r="D271" s="1745"/>
      <c r="E271" s="1745"/>
      <c r="F271" s="1745"/>
      <c r="G271" s="1745"/>
      <c r="H271" s="1746"/>
      <c r="I271" s="308" t="s">
        <v>102</v>
      </c>
      <c r="J271" s="652">
        <v>27.39</v>
      </c>
      <c r="K271" s="653">
        <v>62758</v>
      </c>
      <c r="L271" s="565">
        <f t="shared" si="25"/>
        <v>1718941.62</v>
      </c>
      <c r="M271" s="1302"/>
      <c r="N271" s="653"/>
      <c r="O271" s="569">
        <f t="shared" si="33"/>
        <v>0</v>
      </c>
      <c r="P271" s="1302"/>
      <c r="Q271" s="653"/>
      <c r="R271" s="572">
        <f t="shared" si="32"/>
        <v>0</v>
      </c>
      <c r="S271" s="562"/>
      <c r="T271" s="559">
        <f t="shared" si="31"/>
        <v>0</v>
      </c>
      <c r="U271" s="560">
        <f t="shared" si="34"/>
        <v>0</v>
      </c>
      <c r="V271" s="1235"/>
      <c r="W271" s="1236"/>
      <c r="X271" s="1303"/>
    </row>
    <row r="272" spans="2:24" s="563" customFormat="1" ht="15">
      <c r="B272" s="720" t="s">
        <v>457</v>
      </c>
      <c r="C272" s="1722" t="s">
        <v>469</v>
      </c>
      <c r="D272" s="1723"/>
      <c r="E272" s="1723"/>
      <c r="F272" s="1723"/>
      <c r="G272" s="1723"/>
      <c r="H272" s="1724"/>
      <c r="I272" s="717"/>
      <c r="J272" s="652">
        <v>11.8</v>
      </c>
      <c r="K272" s="653">
        <v>96180</v>
      </c>
      <c r="L272" s="565">
        <f t="shared" si="25"/>
        <v>1134924</v>
      </c>
      <c r="M272" s="1302"/>
      <c r="N272" s="653"/>
      <c r="O272" s="569">
        <f t="shared" si="33"/>
        <v>0</v>
      </c>
      <c r="P272" s="1302"/>
      <c r="Q272" s="653"/>
      <c r="R272" s="572">
        <f t="shared" si="32"/>
        <v>0</v>
      </c>
      <c r="S272" s="562"/>
      <c r="T272" s="559">
        <f t="shared" si="31"/>
        <v>0</v>
      </c>
      <c r="U272" s="560">
        <f t="shared" si="34"/>
        <v>0</v>
      </c>
      <c r="V272" s="1235"/>
      <c r="W272" s="1236"/>
      <c r="X272" s="1303"/>
    </row>
    <row r="273" spans="1:24" s="563" customFormat="1" ht="15" customHeight="1">
      <c r="B273" s="319" t="s">
        <v>403</v>
      </c>
      <c r="C273" s="1675" t="s">
        <v>424</v>
      </c>
      <c r="D273" s="1676"/>
      <c r="E273" s="1676"/>
      <c r="F273" s="1676"/>
      <c r="G273" s="1676"/>
      <c r="H273" s="1677"/>
      <c r="I273" s="319" t="s">
        <v>218</v>
      </c>
      <c r="J273" s="652">
        <v>121.36</v>
      </c>
      <c r="K273" s="653">
        <v>18419</v>
      </c>
      <c r="L273" s="565">
        <f t="shared" si="25"/>
        <v>2235329.84</v>
      </c>
      <c r="M273" s="1302"/>
      <c r="N273" s="653"/>
      <c r="O273" s="569">
        <f t="shared" si="33"/>
        <v>0</v>
      </c>
      <c r="P273" s="1302"/>
      <c r="Q273" s="653"/>
      <c r="R273" s="572">
        <f t="shared" si="32"/>
        <v>0</v>
      </c>
      <c r="S273" s="562"/>
      <c r="T273" s="559">
        <f t="shared" si="31"/>
        <v>0</v>
      </c>
      <c r="U273" s="560">
        <f t="shared" si="34"/>
        <v>0</v>
      </c>
      <c r="V273" s="1235"/>
      <c r="W273" s="1236"/>
      <c r="X273" s="1303"/>
    </row>
    <row r="274" spans="1:24" s="563" customFormat="1" ht="15" customHeight="1">
      <c r="B274" s="319" t="s">
        <v>465</v>
      </c>
      <c r="C274" s="1675" t="s">
        <v>482</v>
      </c>
      <c r="D274" s="1676"/>
      <c r="E274" s="1676"/>
      <c r="F274" s="1676"/>
      <c r="G274" s="1676"/>
      <c r="H274" s="1677"/>
      <c r="I274" s="319" t="s">
        <v>95</v>
      </c>
      <c r="J274" s="652">
        <v>47.98</v>
      </c>
      <c r="K274" s="653">
        <v>62511</v>
      </c>
      <c r="L274" s="565">
        <f t="shared" si="25"/>
        <v>2999277.78</v>
      </c>
      <c r="M274" s="1302"/>
      <c r="N274" s="653"/>
      <c r="O274" s="569">
        <f t="shared" si="33"/>
        <v>0</v>
      </c>
      <c r="P274" s="1302"/>
      <c r="Q274" s="653"/>
      <c r="R274" s="572">
        <f t="shared" si="32"/>
        <v>0</v>
      </c>
      <c r="S274" s="562"/>
      <c r="T274" s="559">
        <f t="shared" si="31"/>
        <v>0</v>
      </c>
      <c r="U274" s="560">
        <f t="shared" si="34"/>
        <v>0</v>
      </c>
      <c r="V274" s="1235"/>
      <c r="W274" s="1236"/>
      <c r="X274" s="1303"/>
    </row>
    <row r="275" spans="1:24" s="563" customFormat="1" ht="15" customHeight="1">
      <c r="B275" s="319" t="s">
        <v>405</v>
      </c>
      <c r="C275" s="1722" t="s">
        <v>426</v>
      </c>
      <c r="D275" s="1723"/>
      <c r="E275" s="1723"/>
      <c r="F275" s="1723"/>
      <c r="G275" s="1723"/>
      <c r="H275" s="1724"/>
      <c r="I275" s="319" t="s">
        <v>102</v>
      </c>
      <c r="J275" s="652">
        <v>47.98</v>
      </c>
      <c r="K275" s="653">
        <v>74012</v>
      </c>
      <c r="L275" s="565">
        <f t="shared" si="25"/>
        <v>3551095.76</v>
      </c>
      <c r="M275" s="1302"/>
      <c r="N275" s="653"/>
      <c r="O275" s="569">
        <f t="shared" si="33"/>
        <v>0</v>
      </c>
      <c r="P275" s="1302"/>
      <c r="Q275" s="545"/>
      <c r="R275" s="572">
        <f t="shared" si="32"/>
        <v>0</v>
      </c>
      <c r="S275" s="562"/>
      <c r="T275" s="559">
        <f t="shared" si="31"/>
        <v>0</v>
      </c>
      <c r="U275" s="560">
        <f t="shared" si="34"/>
        <v>0</v>
      </c>
      <c r="V275" s="1235"/>
      <c r="W275" s="1236"/>
      <c r="X275" s="1303"/>
    </row>
    <row r="276" spans="1:24" s="563" customFormat="1" ht="15">
      <c r="B276" s="716">
        <v>15</v>
      </c>
      <c r="C276" s="1672" t="s">
        <v>483</v>
      </c>
      <c r="D276" s="1673"/>
      <c r="E276" s="1673"/>
      <c r="F276" s="1673"/>
      <c r="G276" s="1673"/>
      <c r="H276" s="1674"/>
      <c r="I276" s="253" t="s">
        <v>102</v>
      </c>
      <c r="J276" s="652"/>
      <c r="K276" s="653"/>
      <c r="L276" s="565">
        <f t="shared" si="25"/>
        <v>0</v>
      </c>
      <c r="M276" s="1302"/>
      <c r="N276" s="653"/>
      <c r="O276" s="569">
        <f t="shared" si="33"/>
        <v>0</v>
      </c>
      <c r="P276" s="1302"/>
      <c r="Q276" s="653"/>
      <c r="R276" s="572">
        <f t="shared" si="32"/>
        <v>0</v>
      </c>
      <c r="S276" s="562"/>
      <c r="T276" s="559">
        <f t="shared" si="31"/>
        <v>0</v>
      </c>
      <c r="U276" s="560">
        <f t="shared" si="34"/>
        <v>0</v>
      </c>
      <c r="V276" s="1235"/>
      <c r="W276" s="1236"/>
      <c r="X276" s="1303"/>
    </row>
    <row r="277" spans="1:24" s="563" customFormat="1" ht="15" customHeight="1">
      <c r="B277" s="319" t="s">
        <v>375</v>
      </c>
      <c r="C277" s="1722" t="s">
        <v>438</v>
      </c>
      <c r="D277" s="1723"/>
      <c r="E277" s="1723"/>
      <c r="F277" s="1723"/>
      <c r="G277" s="1723"/>
      <c r="H277" s="1724"/>
      <c r="I277" s="323" t="s">
        <v>102</v>
      </c>
      <c r="J277" s="652">
        <v>5</v>
      </c>
      <c r="K277" s="653">
        <v>245196</v>
      </c>
      <c r="L277" s="565">
        <f t="shared" si="25"/>
        <v>1225980</v>
      </c>
      <c r="M277" s="1302"/>
      <c r="N277" s="653"/>
      <c r="O277" s="569">
        <f t="shared" si="33"/>
        <v>0</v>
      </c>
      <c r="P277" s="1302"/>
      <c r="Q277" s="653"/>
      <c r="R277" s="572">
        <f t="shared" si="32"/>
        <v>0</v>
      </c>
      <c r="S277" s="562"/>
      <c r="T277" s="559">
        <f t="shared" si="31"/>
        <v>0</v>
      </c>
      <c r="U277" s="560">
        <f t="shared" si="34"/>
        <v>0</v>
      </c>
      <c r="V277" s="1235"/>
      <c r="W277" s="1236"/>
      <c r="X277" s="1303"/>
    </row>
    <row r="278" spans="1:24" s="563" customFormat="1" ht="15" customHeight="1">
      <c r="B278" s="319" t="s">
        <v>375</v>
      </c>
      <c r="C278" s="1675" t="s">
        <v>376</v>
      </c>
      <c r="D278" s="1676"/>
      <c r="E278" s="1676"/>
      <c r="F278" s="1676"/>
      <c r="G278" s="1676"/>
      <c r="H278" s="1677"/>
      <c r="I278" s="308" t="s">
        <v>102</v>
      </c>
      <c r="J278" s="652">
        <v>1.2</v>
      </c>
      <c r="K278" s="653">
        <v>422186</v>
      </c>
      <c r="L278" s="565">
        <f t="shared" si="25"/>
        <v>506623.19999999995</v>
      </c>
      <c r="M278" s="1302"/>
      <c r="N278" s="653"/>
      <c r="O278" s="569">
        <f t="shared" si="33"/>
        <v>0</v>
      </c>
      <c r="P278" s="1302"/>
      <c r="Q278" s="653"/>
      <c r="R278" s="572">
        <f t="shared" si="32"/>
        <v>0</v>
      </c>
      <c r="S278" s="562"/>
      <c r="T278" s="559">
        <f t="shared" si="31"/>
        <v>0</v>
      </c>
      <c r="U278" s="560">
        <f t="shared" si="34"/>
        <v>0</v>
      </c>
      <c r="V278" s="1235"/>
      <c r="W278" s="1236"/>
      <c r="X278" s="1303"/>
    </row>
    <row r="279" spans="1:24" s="563" customFormat="1" ht="15">
      <c r="A279" s="542"/>
      <c r="B279" s="752"/>
      <c r="C279" s="762" t="s">
        <v>484</v>
      </c>
      <c r="D279" s="762"/>
      <c r="E279" s="762"/>
      <c r="F279" s="762"/>
      <c r="G279" s="762"/>
      <c r="H279" s="763"/>
      <c r="I279" s="753"/>
      <c r="J279" s="754"/>
      <c r="K279" s="755">
        <v>228663591.27272728</v>
      </c>
      <c r="L279" s="764">
        <f>SUM(L193:L278)</f>
        <v>228663591.27000001</v>
      </c>
      <c r="M279" s="1302"/>
      <c r="N279" s="769"/>
      <c r="O279" s="764">
        <f>SUM(O193:O278)</f>
        <v>39137876.409999996</v>
      </c>
      <c r="P279" s="1302"/>
      <c r="Q279" s="769"/>
      <c r="R279" s="764">
        <f>SUM(R193:R278)</f>
        <v>0</v>
      </c>
      <c r="S279" s="1302"/>
      <c r="T279" s="753">
        <f>+N279+Q279</f>
        <v>0</v>
      </c>
      <c r="U279" s="764">
        <f>+SUM(U193:U278)</f>
        <v>39137876.409999996</v>
      </c>
      <c r="V279" s="1241"/>
      <c r="W279" s="1242"/>
      <c r="X279" s="1325"/>
    </row>
    <row r="280" spans="1:24" s="563" customFormat="1" ht="15">
      <c r="B280" s="1312"/>
      <c r="C280" s="1316" t="s">
        <v>485</v>
      </c>
      <c r="D280" s="1316"/>
      <c r="E280" s="1316"/>
      <c r="F280" s="1316"/>
      <c r="G280" s="1316"/>
      <c r="H280" s="1316"/>
      <c r="I280" s="1316"/>
      <c r="J280" s="1316"/>
      <c r="K280" s="765"/>
      <c r="L280" s="1318">
        <f>K279-L279</f>
        <v>2.7272701263427734E-3</v>
      </c>
      <c r="M280" s="1301"/>
      <c r="N280" s="1308"/>
      <c r="O280" s="1309"/>
      <c r="P280" s="1301"/>
      <c r="Q280" s="1301"/>
      <c r="R280" s="1301"/>
      <c r="S280" s="1301"/>
      <c r="T280" s="1301"/>
      <c r="U280" s="1310"/>
      <c r="V280" s="1301"/>
      <c r="W280" s="1301"/>
      <c r="X280" s="1291"/>
    </row>
    <row r="281" spans="1:24" s="563" customFormat="1" ht="22.5" customHeight="1">
      <c r="A281" s="542"/>
      <c r="B281" s="1326"/>
      <c r="C281" s="1327"/>
      <c r="D281" s="1327"/>
      <c r="E281" s="1327"/>
      <c r="F281" s="1327"/>
      <c r="G281" s="1327"/>
      <c r="H281" s="1327"/>
      <c r="I281" s="1306"/>
      <c r="J281" s="1307"/>
      <c r="K281" s="775"/>
      <c r="L281" s="776"/>
      <c r="M281" s="1302"/>
      <c r="N281" s="1327"/>
      <c r="O281" s="776"/>
      <c r="P281" s="1302"/>
      <c r="Q281" s="1327"/>
      <c r="R281" s="776"/>
      <c r="S281" s="1302"/>
      <c r="T281" s="1306"/>
      <c r="U281" s="776"/>
      <c r="V281" s="1322"/>
      <c r="W281" s="1322"/>
      <c r="X281" s="1328"/>
    </row>
    <row r="282" spans="1:24" s="563" customFormat="1" ht="28.5" customHeight="1">
      <c r="B282" s="777">
        <v>4</v>
      </c>
      <c r="C282" s="1730" t="s">
        <v>486</v>
      </c>
      <c r="D282" s="1731"/>
      <c r="E282" s="1731"/>
      <c r="F282" s="1731"/>
      <c r="G282" s="1731"/>
      <c r="H282" s="1731"/>
      <c r="I282" s="1731"/>
      <c r="J282" s="1731"/>
      <c r="K282" s="1731"/>
      <c r="L282" s="1732"/>
      <c r="M282" s="1302"/>
      <c r="N282" s="1733" t="s">
        <v>228</v>
      </c>
      <c r="O282" s="1734"/>
      <c r="P282" s="1302"/>
      <c r="Q282" s="1735" t="s">
        <v>229</v>
      </c>
      <c r="R282" s="1736"/>
      <c r="S282" s="562"/>
      <c r="T282" s="1735" t="s">
        <v>230</v>
      </c>
      <c r="U282" s="1737"/>
      <c r="V282" s="1737"/>
      <c r="W282" s="1736"/>
      <c r="X282" s="1303"/>
    </row>
    <row r="283" spans="1:24" s="563" customFormat="1" ht="33.75" customHeight="1">
      <c r="B283" s="548"/>
      <c r="C283" s="1708" t="s">
        <v>277</v>
      </c>
      <c r="D283" s="1709"/>
      <c r="E283" s="1709"/>
      <c r="F283" s="1709"/>
      <c r="G283" s="1709"/>
      <c r="H283" s="1710"/>
      <c r="I283" s="549"/>
      <c r="J283" s="553"/>
      <c r="K283" s="708"/>
      <c r="L283" s="707"/>
      <c r="M283" s="1302"/>
      <c r="N283" s="1182" t="s">
        <v>90</v>
      </c>
      <c r="O283" s="1183" t="s">
        <v>89</v>
      </c>
      <c r="P283" s="1302"/>
      <c r="Q283" s="1182" t="s">
        <v>90</v>
      </c>
      <c r="R283" s="1182" t="s">
        <v>89</v>
      </c>
      <c r="S283" s="1302"/>
      <c r="T283" s="1182" t="s">
        <v>90</v>
      </c>
      <c r="U283" s="1183" t="s">
        <v>91</v>
      </c>
      <c r="V283" s="770" t="s">
        <v>92</v>
      </c>
      <c r="W283" s="1184"/>
      <c r="X283" s="1303"/>
    </row>
    <row r="284" spans="1:24" s="563" customFormat="1" ht="24" customHeight="1">
      <c r="B284" s="1245">
        <v>1</v>
      </c>
      <c r="C284" s="1725" t="s">
        <v>157</v>
      </c>
      <c r="D284" s="1726"/>
      <c r="E284" s="1726"/>
      <c r="F284" s="1726"/>
      <c r="G284" s="1726"/>
      <c r="H284" s="1727"/>
      <c r="I284" s="709" t="s">
        <v>102</v>
      </c>
      <c r="J284" s="710">
        <v>110.23</v>
      </c>
      <c r="K284" s="1219">
        <f>26865/1.19</f>
        <v>22575.63025210084</v>
      </c>
      <c r="L284" s="712">
        <f>J284*K284</f>
        <v>2488511.7226890759</v>
      </c>
      <c r="M284" s="1301"/>
      <c r="N284" s="715">
        <f>J284</f>
        <v>110.23</v>
      </c>
      <c r="O284" s="556">
        <f>N284*K284</f>
        <v>2488511.7226890759</v>
      </c>
      <c r="P284" s="1302"/>
      <c r="Q284" s="557"/>
      <c r="R284" s="558"/>
      <c r="S284" s="1302"/>
      <c r="T284" s="715">
        <f>+N284+Q284</f>
        <v>110.23</v>
      </c>
      <c r="U284" s="560">
        <f>+ROUND((ROUNDDOWN(T284,2))*K284,2)</f>
        <v>2488511.7200000002</v>
      </c>
      <c r="V284" s="1728">
        <f>IF(L284=0,0)+IF(L284&gt;0,U284/L284)</f>
        <v>0.99999999891940405</v>
      </c>
      <c r="W284" s="1729"/>
      <c r="X284" s="1303"/>
    </row>
    <row r="285" spans="1:24" s="563" customFormat="1" ht="23.25" customHeight="1">
      <c r="B285" s="1245">
        <v>2</v>
      </c>
      <c r="C285" s="1725" t="s">
        <v>1096</v>
      </c>
      <c r="D285" s="1726"/>
      <c r="E285" s="1726"/>
      <c r="F285" s="1726"/>
      <c r="G285" s="1726"/>
      <c r="H285" s="1727"/>
      <c r="I285" s="709" t="s">
        <v>102</v>
      </c>
      <c r="J285" s="710">
        <v>110.23</v>
      </c>
      <c r="K285" s="1219">
        <f>20653/1.19</f>
        <v>17355.462184873952</v>
      </c>
      <c r="L285" s="712">
        <f t="shared" ref="L285:L288" si="35">J285*K285</f>
        <v>1913092.5966386558</v>
      </c>
      <c r="M285" s="1301"/>
      <c r="N285" s="715">
        <f>J285</f>
        <v>110.23</v>
      </c>
      <c r="O285" s="556">
        <f>N285*K285</f>
        <v>1913092.5966386558</v>
      </c>
      <c r="P285" s="1302"/>
      <c r="Q285" s="557"/>
      <c r="R285" s="558"/>
      <c r="S285" s="1302"/>
      <c r="T285" s="715">
        <f>+N285+Q285</f>
        <v>110.23</v>
      </c>
      <c r="U285" s="560">
        <f>+ROUND((ROUNDDOWN(T285,2))*K285,2)</f>
        <v>1913092.6</v>
      </c>
      <c r="V285" s="1728">
        <f>IF(L285=0,0)+IF(L285&gt;0,U285/L285)</f>
        <v>1.0000000017570212</v>
      </c>
      <c r="W285" s="1729"/>
      <c r="X285" s="1303"/>
    </row>
    <row r="286" spans="1:24" s="563" customFormat="1" ht="23.25" customHeight="1">
      <c r="B286" s="1245">
        <v>3</v>
      </c>
      <c r="C286" s="1738" t="s">
        <v>1145</v>
      </c>
      <c r="D286" s="1739"/>
      <c r="E286" s="1739"/>
      <c r="F286" s="1739"/>
      <c r="G286" s="1739"/>
      <c r="H286" s="1740"/>
      <c r="I286" s="1211" t="s">
        <v>102</v>
      </c>
      <c r="J286" s="710">
        <v>110.23</v>
      </c>
      <c r="K286" s="1219">
        <f>8683/1.19</f>
        <v>7296.6386554621849</v>
      </c>
      <c r="L286" s="712">
        <f t="shared" si="35"/>
        <v>804308.47899159673</v>
      </c>
      <c r="M286" s="1301"/>
      <c r="N286" s="715"/>
      <c r="O286" s="556"/>
      <c r="P286" s="1302"/>
      <c r="Q286" s="557"/>
      <c r="R286" s="558"/>
      <c r="S286" s="1302"/>
      <c r="T286" s="715"/>
      <c r="U286" s="560"/>
      <c r="V286" s="1235"/>
      <c r="W286" s="1236"/>
      <c r="X286" s="1303"/>
    </row>
    <row r="287" spans="1:24" s="563" customFormat="1" ht="23.25" customHeight="1">
      <c r="B287" s="1245">
        <v>4</v>
      </c>
      <c r="C287" s="1741" t="s">
        <v>1146</v>
      </c>
      <c r="D287" s="1742"/>
      <c r="E287" s="1742"/>
      <c r="F287" s="1742"/>
      <c r="G287" s="1742"/>
      <c r="H287" s="1743"/>
      <c r="I287" s="1211" t="s">
        <v>102</v>
      </c>
      <c r="J287" s="710">
        <v>110.23</v>
      </c>
      <c r="K287" s="1220">
        <f>2264/1.19</f>
        <v>1902.5210084033615</v>
      </c>
      <c r="L287" s="712">
        <f t="shared" si="35"/>
        <v>209714.89075630254</v>
      </c>
      <c r="M287" s="1301"/>
      <c r="N287" s="715"/>
      <c r="O287" s="556"/>
      <c r="P287" s="1302"/>
      <c r="Q287" s="557"/>
      <c r="R287" s="558"/>
      <c r="S287" s="1302"/>
      <c r="T287" s="715"/>
      <c r="U287" s="560"/>
      <c r="V287" s="1235"/>
      <c r="W287" s="1236"/>
      <c r="X287" s="1303"/>
    </row>
    <row r="288" spans="1:24" s="563" customFormat="1" ht="23.25" customHeight="1">
      <c r="B288" s="1245">
        <v>5</v>
      </c>
      <c r="C288" s="1738" t="s">
        <v>1147</v>
      </c>
      <c r="D288" s="1739"/>
      <c r="E288" s="1739"/>
      <c r="F288" s="1739"/>
      <c r="G288" s="1739"/>
      <c r="H288" s="1740"/>
      <c r="I288" s="709" t="s">
        <v>102</v>
      </c>
      <c r="J288" s="710">
        <v>110.23</v>
      </c>
      <c r="K288" s="1220">
        <f>3967/1.19</f>
        <v>3333.6134453781515</v>
      </c>
      <c r="L288" s="712">
        <f t="shared" si="35"/>
        <v>367464.21008403366</v>
      </c>
      <c r="M288" s="1301"/>
      <c r="N288" s="715"/>
      <c r="O288" s="556"/>
      <c r="P288" s="1302"/>
      <c r="Q288" s="557"/>
      <c r="R288" s="558"/>
      <c r="S288" s="1302"/>
      <c r="T288" s="715"/>
      <c r="U288" s="560"/>
      <c r="V288" s="1235"/>
      <c r="W288" s="1236"/>
      <c r="X288" s="1303"/>
    </row>
    <row r="289" spans="2:27" s="563" customFormat="1" ht="23.25" customHeight="1">
      <c r="B289" s="214"/>
      <c r="C289" s="1708" t="s">
        <v>383</v>
      </c>
      <c r="D289" s="1709"/>
      <c r="E289" s="1709"/>
      <c r="F289" s="1709"/>
      <c r="G289" s="1709"/>
      <c r="H289" s="1710"/>
      <c r="I289" s="713"/>
      <c r="J289" s="714"/>
      <c r="K289" s="711"/>
      <c r="L289" s="1228">
        <f>ROUND(SUM(L284:L288),0)</f>
        <v>5783092</v>
      </c>
      <c r="M289" s="1301"/>
      <c r="N289" s="715"/>
      <c r="O289" s="556">
        <f>SUM(O284:O285)</f>
        <v>4401604.3193277316</v>
      </c>
      <c r="P289" s="1302"/>
      <c r="Q289" s="557"/>
      <c r="R289" s="558"/>
      <c r="S289" s="1302"/>
      <c r="T289" s="715">
        <f>+N289+Q289</f>
        <v>0</v>
      </c>
      <c r="U289" s="575">
        <f>SUM(U284:U285)</f>
        <v>4401604.32</v>
      </c>
      <c r="V289" s="1728">
        <f>IF(L289=0,0)+IF(L289&gt;0,U289/L289)</f>
        <v>0.76111608115520213</v>
      </c>
      <c r="W289" s="1729"/>
      <c r="X289" s="1303"/>
      <c r="AA289" s="542"/>
    </row>
    <row r="290" spans="2:27" s="542" customFormat="1" ht="28.5" customHeight="1">
      <c r="B290" s="548"/>
      <c r="C290" s="1708" t="s">
        <v>278</v>
      </c>
      <c r="D290" s="1709"/>
      <c r="E290" s="1709"/>
      <c r="F290" s="1709"/>
      <c r="G290" s="1709"/>
      <c r="H290" s="1710"/>
      <c r="I290" s="549"/>
      <c r="J290" s="553"/>
      <c r="K290" s="571"/>
      <c r="L290" s="554"/>
      <c r="M290" s="1301"/>
      <c r="N290" s="1308"/>
      <c r="O290" s="1309"/>
      <c r="P290" s="1301"/>
      <c r="Q290" s="1301"/>
      <c r="R290" s="1301"/>
      <c r="S290" s="1301"/>
      <c r="T290" s="1301"/>
      <c r="U290" s="1310"/>
      <c r="V290" s="1301"/>
      <c r="W290" s="1301"/>
      <c r="X290" s="1291"/>
    </row>
    <row r="291" spans="2:27" s="563" customFormat="1" ht="19.5" customHeight="1">
      <c r="B291" s="725"/>
      <c r="C291" s="1711" t="s">
        <v>385</v>
      </c>
      <c r="D291" s="1712"/>
      <c r="E291" s="1712"/>
      <c r="F291" s="1712"/>
      <c r="G291" s="1712"/>
      <c r="H291" s="1713"/>
      <c r="I291" s="733" t="s">
        <v>95</v>
      </c>
      <c r="J291" s="728" t="s">
        <v>87</v>
      </c>
      <c r="K291" s="734" t="s">
        <v>444</v>
      </c>
      <c r="L291" s="727" t="s">
        <v>446</v>
      </c>
      <c r="M291" s="1302"/>
      <c r="N291" s="767" t="s">
        <v>450</v>
      </c>
      <c r="O291" s="766" t="s">
        <v>451</v>
      </c>
      <c r="P291" s="1323"/>
      <c r="Q291" s="770" t="s">
        <v>87</v>
      </c>
      <c r="R291" s="771" t="s">
        <v>89</v>
      </c>
      <c r="S291" s="772"/>
      <c r="T291" s="715" t="s">
        <v>87</v>
      </c>
      <c r="U291" s="773" t="s">
        <v>89</v>
      </c>
      <c r="V291" s="1714" t="s">
        <v>452</v>
      </c>
      <c r="W291" s="1715"/>
      <c r="X291" s="1303"/>
    </row>
    <row r="292" spans="2:27" s="563" customFormat="1" ht="19.5" customHeight="1">
      <c r="B292" s="725">
        <v>1</v>
      </c>
      <c r="C292" s="1716" t="s">
        <v>97</v>
      </c>
      <c r="D292" s="1717"/>
      <c r="E292" s="1717"/>
      <c r="F292" s="1717"/>
      <c r="G292" s="1717"/>
      <c r="H292" s="1718"/>
      <c r="I292" s="731"/>
      <c r="J292" s="730"/>
      <c r="K292" s="732"/>
      <c r="L292" s="726">
        <f t="shared" ref="L292:L368" si="36">K292*J292</f>
        <v>0</v>
      </c>
      <c r="M292" s="1302"/>
      <c r="N292" s="543"/>
      <c r="O292" s="568"/>
      <c r="P292" s="1302"/>
      <c r="Q292" s="545"/>
      <c r="R292" s="572"/>
      <c r="S292" s="562"/>
      <c r="T292" s="559">
        <f t="shared" ref="T292:T368" si="37">N292+Q292</f>
        <v>0</v>
      </c>
      <c r="U292" s="560"/>
      <c r="V292" s="1235"/>
      <c r="W292" s="1236"/>
      <c r="X292" s="1303"/>
    </row>
    <row r="293" spans="2:27" s="563" customFormat="1" ht="19.5" customHeight="1">
      <c r="B293" s="308" t="s">
        <v>348</v>
      </c>
      <c r="C293" s="1719" t="s">
        <v>399</v>
      </c>
      <c r="D293" s="1720"/>
      <c r="E293" s="1720"/>
      <c r="F293" s="1720"/>
      <c r="G293" s="1720"/>
      <c r="H293" s="1721"/>
      <c r="I293" s="308" t="s">
        <v>102</v>
      </c>
      <c r="J293" s="710">
        <v>110.23</v>
      </c>
      <c r="K293" s="653">
        <v>10102</v>
      </c>
      <c r="L293" s="565">
        <f t="shared" si="36"/>
        <v>1113543.46</v>
      </c>
      <c r="M293" s="1302"/>
      <c r="N293" s="653">
        <f>J293</f>
        <v>110.23</v>
      </c>
      <c r="O293" s="569">
        <f>K293*N293</f>
        <v>1113543.46</v>
      </c>
      <c r="P293" s="1302"/>
      <c r="Q293" s="653"/>
      <c r="R293" s="572">
        <f t="shared" ref="R293:R368" si="38">+ROUND(Q293*K293,2)</f>
        <v>0</v>
      </c>
      <c r="S293" s="562"/>
      <c r="T293" s="559">
        <f t="shared" si="37"/>
        <v>110.23</v>
      </c>
      <c r="U293" s="560">
        <f>T293*K293</f>
        <v>1113543.46</v>
      </c>
      <c r="V293" s="1235"/>
      <c r="W293" s="1236"/>
      <c r="X293" s="1303"/>
      <c r="AA293" s="542"/>
    </row>
    <row r="294" spans="2:27" s="563" customFormat="1" ht="19.5" customHeight="1">
      <c r="B294" s="720" t="s">
        <v>349</v>
      </c>
      <c r="C294" s="1722" t="s">
        <v>325</v>
      </c>
      <c r="D294" s="1723"/>
      <c r="E294" s="1723"/>
      <c r="F294" s="1723"/>
      <c r="G294" s="1723"/>
      <c r="H294" s="1724"/>
      <c r="I294" s="719" t="s">
        <v>102</v>
      </c>
      <c r="J294" s="710">
        <v>110.23</v>
      </c>
      <c r="K294" s="653">
        <v>2832</v>
      </c>
      <c r="L294" s="565">
        <f t="shared" si="36"/>
        <v>312171.36</v>
      </c>
      <c r="M294" s="1302"/>
      <c r="N294" s="653">
        <f t="shared" ref="N294:N299" si="39">J294</f>
        <v>110.23</v>
      </c>
      <c r="O294" s="569">
        <f t="shared" ref="O294:O354" si="40">K294*N294</f>
        <v>312171.36</v>
      </c>
      <c r="P294" s="1302"/>
      <c r="Q294" s="653">
        <v>0</v>
      </c>
      <c r="R294" s="572">
        <f t="shared" si="38"/>
        <v>0</v>
      </c>
      <c r="S294" s="562"/>
      <c r="T294" s="559">
        <f t="shared" si="37"/>
        <v>110.23</v>
      </c>
      <c r="U294" s="560">
        <f t="shared" ref="U294:U368" si="41">T294*K294</f>
        <v>312171.36</v>
      </c>
      <c r="V294" s="1235"/>
      <c r="W294" s="1236"/>
      <c r="X294" s="1303"/>
      <c r="AA294" s="542"/>
    </row>
    <row r="295" spans="2:27" s="563" customFormat="1" ht="19.5" customHeight="1">
      <c r="B295" s="308" t="s">
        <v>123</v>
      </c>
      <c r="C295" s="1675" t="s">
        <v>124</v>
      </c>
      <c r="D295" s="1676"/>
      <c r="E295" s="1676"/>
      <c r="F295" s="1676"/>
      <c r="G295" s="1676"/>
      <c r="H295" s="1677"/>
      <c r="I295" s="308" t="s">
        <v>107</v>
      </c>
      <c r="J295" s="1230">
        <v>56.51</v>
      </c>
      <c r="K295" s="718">
        <v>48450</v>
      </c>
      <c r="L295" s="565">
        <f t="shared" si="36"/>
        <v>2737909.5</v>
      </c>
      <c r="M295" s="1302"/>
      <c r="N295" s="653">
        <f t="shared" si="39"/>
        <v>56.51</v>
      </c>
      <c r="O295" s="569">
        <f t="shared" si="40"/>
        <v>2737909.5</v>
      </c>
      <c r="P295" s="1302"/>
      <c r="Q295" s="768"/>
      <c r="R295" s="572">
        <f t="shared" si="38"/>
        <v>0</v>
      </c>
      <c r="S295" s="562"/>
      <c r="T295" s="559">
        <f t="shared" si="37"/>
        <v>56.51</v>
      </c>
      <c r="U295" s="560">
        <f t="shared" si="41"/>
        <v>2737909.5</v>
      </c>
      <c r="V295" s="1235"/>
      <c r="W295" s="1236"/>
      <c r="X295" s="1303"/>
      <c r="AA295" s="542"/>
    </row>
    <row r="296" spans="2:27" s="563" customFormat="1" ht="19.5" customHeight="1">
      <c r="B296" s="723">
        <v>2</v>
      </c>
      <c r="C296" s="1687" t="s">
        <v>386</v>
      </c>
      <c r="D296" s="1688"/>
      <c r="E296" s="1688"/>
      <c r="F296" s="1688"/>
      <c r="G296" s="1688"/>
      <c r="H296" s="1689"/>
      <c r="I296" s="308"/>
      <c r="J296" s="652"/>
      <c r="K296" s="653"/>
      <c r="L296" s="565">
        <f t="shared" si="36"/>
        <v>0</v>
      </c>
      <c r="M296" s="1302"/>
      <c r="N296" s="653">
        <f t="shared" si="39"/>
        <v>0</v>
      </c>
      <c r="O296" s="569">
        <f t="shared" si="40"/>
        <v>0</v>
      </c>
      <c r="P296" s="1302"/>
      <c r="Q296" s="653"/>
      <c r="R296" s="572">
        <f t="shared" si="38"/>
        <v>0</v>
      </c>
      <c r="S296" s="562"/>
      <c r="T296" s="559">
        <f t="shared" si="37"/>
        <v>0</v>
      </c>
      <c r="U296" s="560">
        <f t="shared" si="41"/>
        <v>0</v>
      </c>
      <c r="V296" s="1235"/>
      <c r="W296" s="1236"/>
      <c r="X296" s="1303"/>
      <c r="AA296" s="542"/>
    </row>
    <row r="297" spans="2:27" s="563" customFormat="1" ht="19.5" customHeight="1">
      <c r="B297" s="308" t="s">
        <v>131</v>
      </c>
      <c r="C297" s="1678" t="s">
        <v>132</v>
      </c>
      <c r="D297" s="1679"/>
      <c r="E297" s="1679"/>
      <c r="F297" s="1679"/>
      <c r="G297" s="1679"/>
      <c r="H297" s="1680"/>
      <c r="I297" s="308" t="s">
        <v>107</v>
      </c>
      <c r="J297" s="652">
        <v>3.19</v>
      </c>
      <c r="K297" s="653">
        <v>513005</v>
      </c>
      <c r="L297" s="565">
        <f t="shared" si="36"/>
        <v>1636485.95</v>
      </c>
      <c r="M297" s="1302"/>
      <c r="N297" s="653">
        <f t="shared" si="39"/>
        <v>3.19</v>
      </c>
      <c r="O297" s="569">
        <f t="shared" si="40"/>
        <v>1636485.95</v>
      </c>
      <c r="P297" s="1302"/>
      <c r="Q297" s="653"/>
      <c r="R297" s="572">
        <f t="shared" si="38"/>
        <v>0</v>
      </c>
      <c r="S297" s="562"/>
      <c r="T297" s="559">
        <f t="shared" si="37"/>
        <v>3.19</v>
      </c>
      <c r="U297" s="560">
        <f t="shared" si="41"/>
        <v>1636485.95</v>
      </c>
      <c r="V297" s="1235"/>
      <c r="W297" s="1236"/>
      <c r="X297" s="1303"/>
      <c r="AA297" s="542"/>
    </row>
    <row r="298" spans="2:27" s="563" customFormat="1" ht="21" customHeight="1">
      <c r="B298" s="308" t="s">
        <v>129</v>
      </c>
      <c r="C298" s="1678" t="s">
        <v>130</v>
      </c>
      <c r="D298" s="1679"/>
      <c r="E298" s="1679"/>
      <c r="F298" s="1679"/>
      <c r="G298" s="1679"/>
      <c r="H298" s="1680"/>
      <c r="I298" s="308" t="s">
        <v>107</v>
      </c>
      <c r="J298" s="652">
        <v>4.13</v>
      </c>
      <c r="K298" s="653">
        <v>461018</v>
      </c>
      <c r="L298" s="565">
        <f t="shared" si="36"/>
        <v>1904004.3399999999</v>
      </c>
      <c r="M298" s="1302"/>
      <c r="N298" s="653">
        <f t="shared" si="39"/>
        <v>4.13</v>
      </c>
      <c r="O298" s="569">
        <f t="shared" si="40"/>
        <v>1904004.3399999999</v>
      </c>
      <c r="P298" s="1302"/>
      <c r="Q298" s="653"/>
      <c r="R298" s="572">
        <f t="shared" si="38"/>
        <v>0</v>
      </c>
      <c r="S298" s="562"/>
      <c r="T298" s="559">
        <f t="shared" si="37"/>
        <v>4.13</v>
      </c>
      <c r="U298" s="560">
        <f t="shared" si="41"/>
        <v>1904004.3399999999</v>
      </c>
      <c r="V298" s="1235"/>
      <c r="W298" s="1236"/>
      <c r="X298" s="1303"/>
      <c r="AA298" s="542"/>
    </row>
    <row r="299" spans="2:27" s="563" customFormat="1" ht="21" customHeight="1">
      <c r="B299" s="308" t="s">
        <v>135</v>
      </c>
      <c r="C299" s="1678" t="s">
        <v>136</v>
      </c>
      <c r="D299" s="1679"/>
      <c r="E299" s="1679"/>
      <c r="F299" s="1679"/>
      <c r="G299" s="1679"/>
      <c r="H299" s="1680"/>
      <c r="I299" s="308" t="s">
        <v>107</v>
      </c>
      <c r="J299" s="652">
        <v>4.93</v>
      </c>
      <c r="K299" s="653">
        <v>778702</v>
      </c>
      <c r="L299" s="565">
        <f t="shared" si="36"/>
        <v>3839000.86</v>
      </c>
      <c r="M299" s="1302"/>
      <c r="N299" s="653">
        <f t="shared" si="39"/>
        <v>4.93</v>
      </c>
      <c r="O299" s="569">
        <f t="shared" si="40"/>
        <v>3839000.86</v>
      </c>
      <c r="P299" s="1302"/>
      <c r="Q299" s="653"/>
      <c r="R299" s="572">
        <f t="shared" si="38"/>
        <v>0</v>
      </c>
      <c r="S299" s="562"/>
      <c r="T299" s="559">
        <f t="shared" si="37"/>
        <v>4.93</v>
      </c>
      <c r="U299" s="560">
        <f t="shared" si="41"/>
        <v>3839000.86</v>
      </c>
      <c r="V299" s="1235"/>
      <c r="W299" s="1236"/>
      <c r="X299" s="1303"/>
      <c r="AA299" s="542"/>
    </row>
    <row r="300" spans="2:27" s="563" customFormat="1" ht="21" customHeight="1">
      <c r="B300" s="308" t="s">
        <v>133</v>
      </c>
      <c r="C300" s="1678" t="s">
        <v>134</v>
      </c>
      <c r="D300" s="1679"/>
      <c r="E300" s="1679"/>
      <c r="F300" s="1679"/>
      <c r="G300" s="1679"/>
      <c r="H300" s="1680"/>
      <c r="I300" s="308" t="s">
        <v>107</v>
      </c>
      <c r="J300" s="652">
        <v>5.49</v>
      </c>
      <c r="K300" s="653">
        <v>804034</v>
      </c>
      <c r="L300" s="565">
        <f t="shared" si="36"/>
        <v>4414146.66</v>
      </c>
      <c r="M300" s="1302"/>
      <c r="N300" s="653"/>
      <c r="O300" s="569">
        <f t="shared" si="40"/>
        <v>0</v>
      </c>
      <c r="P300" s="1302"/>
      <c r="Q300" s="653"/>
      <c r="R300" s="572">
        <f t="shared" si="38"/>
        <v>0</v>
      </c>
      <c r="S300" s="562"/>
      <c r="T300" s="559">
        <f t="shared" si="37"/>
        <v>0</v>
      </c>
      <c r="U300" s="560">
        <f t="shared" si="41"/>
        <v>0</v>
      </c>
      <c r="V300" s="1235"/>
      <c r="W300" s="1236"/>
      <c r="X300" s="1303"/>
      <c r="AA300" s="542"/>
    </row>
    <row r="301" spans="2:27" s="563" customFormat="1" ht="21" customHeight="1">
      <c r="B301" s="308" t="s">
        <v>351</v>
      </c>
      <c r="C301" s="1678" t="s">
        <v>419</v>
      </c>
      <c r="D301" s="1679"/>
      <c r="E301" s="1679"/>
      <c r="F301" s="1679"/>
      <c r="G301" s="1679"/>
      <c r="H301" s="1680"/>
      <c r="I301" s="308" t="s">
        <v>107</v>
      </c>
      <c r="J301" s="652">
        <v>5.24</v>
      </c>
      <c r="K301" s="653">
        <v>875931</v>
      </c>
      <c r="L301" s="565">
        <f t="shared" si="36"/>
        <v>4589878.4400000004</v>
      </c>
      <c r="M301" s="1302"/>
      <c r="N301" s="653"/>
      <c r="O301" s="569">
        <f t="shared" si="40"/>
        <v>0</v>
      </c>
      <c r="P301" s="1302"/>
      <c r="Q301" s="653"/>
      <c r="R301" s="572">
        <f t="shared" si="38"/>
        <v>0</v>
      </c>
      <c r="S301" s="562"/>
      <c r="T301" s="559">
        <f t="shared" si="37"/>
        <v>0</v>
      </c>
      <c r="U301" s="560">
        <f t="shared" si="41"/>
        <v>0</v>
      </c>
      <c r="V301" s="1235"/>
      <c r="W301" s="1236"/>
      <c r="X301" s="1303"/>
      <c r="AA301" s="542"/>
    </row>
    <row r="302" spans="2:27" s="563" customFormat="1" ht="21" customHeight="1">
      <c r="B302" s="308" t="s">
        <v>352</v>
      </c>
      <c r="C302" s="1702" t="s">
        <v>420</v>
      </c>
      <c r="D302" s="1703"/>
      <c r="E302" s="1703"/>
      <c r="F302" s="1703"/>
      <c r="G302" s="1703"/>
      <c r="H302" s="1704"/>
      <c r="I302" s="308" t="s">
        <v>107</v>
      </c>
      <c r="J302" s="652">
        <v>5.52</v>
      </c>
      <c r="K302" s="653">
        <v>884610</v>
      </c>
      <c r="L302" s="565">
        <f t="shared" si="36"/>
        <v>4883047.1999999993</v>
      </c>
      <c r="M302" s="1302"/>
      <c r="N302" s="653"/>
      <c r="O302" s="569">
        <f t="shared" si="40"/>
        <v>0</v>
      </c>
      <c r="P302" s="1302"/>
      <c r="Q302" s="653"/>
      <c r="R302" s="572">
        <f t="shared" si="38"/>
        <v>0</v>
      </c>
      <c r="S302" s="562"/>
      <c r="T302" s="559">
        <f t="shared" si="37"/>
        <v>0</v>
      </c>
      <c r="U302" s="560">
        <f t="shared" si="41"/>
        <v>0</v>
      </c>
      <c r="V302" s="1235"/>
      <c r="W302" s="1236"/>
      <c r="X302" s="1303"/>
      <c r="AA302" s="542"/>
    </row>
    <row r="303" spans="2:27" s="563" customFormat="1" ht="21" customHeight="1">
      <c r="B303" s="720" t="s">
        <v>455</v>
      </c>
      <c r="C303" s="1705" t="s">
        <v>467</v>
      </c>
      <c r="D303" s="1706"/>
      <c r="E303" s="1706"/>
      <c r="F303" s="1706"/>
      <c r="G303" s="1706"/>
      <c r="H303" s="1707"/>
      <c r="I303" s="719" t="s">
        <v>102</v>
      </c>
      <c r="J303" s="652">
        <v>17.3</v>
      </c>
      <c r="K303" s="653">
        <v>120979</v>
      </c>
      <c r="L303" s="565">
        <f t="shared" si="36"/>
        <v>2092936.7000000002</v>
      </c>
      <c r="M303" s="1302"/>
      <c r="N303" s="653"/>
      <c r="O303" s="569">
        <f t="shared" si="40"/>
        <v>0</v>
      </c>
      <c r="P303" s="1302"/>
      <c r="Q303" s="653">
        <v>0</v>
      </c>
      <c r="R303" s="572">
        <f t="shared" si="38"/>
        <v>0</v>
      </c>
      <c r="S303" s="562"/>
      <c r="T303" s="559">
        <f t="shared" si="37"/>
        <v>0</v>
      </c>
      <c r="U303" s="560">
        <f t="shared" si="41"/>
        <v>0</v>
      </c>
      <c r="V303" s="1235"/>
      <c r="W303" s="1236"/>
      <c r="X303" s="1303"/>
      <c r="AA303" s="542"/>
    </row>
    <row r="304" spans="2:27" s="563" customFormat="1" ht="30" customHeight="1">
      <c r="B304" s="308" t="s">
        <v>456</v>
      </c>
      <c r="C304" s="1696" t="s">
        <v>468</v>
      </c>
      <c r="D304" s="1697"/>
      <c r="E304" s="1697"/>
      <c r="F304" s="1697"/>
      <c r="G304" s="1697"/>
      <c r="H304" s="1698"/>
      <c r="I304" s="308" t="s">
        <v>218</v>
      </c>
      <c r="J304" s="652">
        <v>48</v>
      </c>
      <c r="K304" s="653">
        <v>45077</v>
      </c>
      <c r="L304" s="565">
        <f t="shared" si="36"/>
        <v>2163696</v>
      </c>
      <c r="M304" s="1302"/>
      <c r="N304" s="653"/>
      <c r="O304" s="569">
        <f t="shared" si="40"/>
        <v>0</v>
      </c>
      <c r="P304" s="1302"/>
      <c r="Q304" s="653"/>
      <c r="R304" s="572">
        <f t="shared" si="38"/>
        <v>0</v>
      </c>
      <c r="S304" s="562"/>
      <c r="T304" s="559">
        <f t="shared" si="37"/>
        <v>0</v>
      </c>
      <c r="U304" s="560">
        <f t="shared" si="41"/>
        <v>0</v>
      </c>
      <c r="V304" s="1235"/>
      <c r="W304" s="1236"/>
      <c r="X304" s="1303"/>
      <c r="AA304" s="542"/>
    </row>
    <row r="305" spans="2:27" s="563" customFormat="1" ht="23.25" customHeight="1">
      <c r="B305" s="720" t="s">
        <v>401</v>
      </c>
      <c r="C305" s="1678" t="s">
        <v>422</v>
      </c>
      <c r="D305" s="1679"/>
      <c r="E305" s="1679"/>
      <c r="F305" s="1679"/>
      <c r="G305" s="1679"/>
      <c r="H305" s="1680"/>
      <c r="I305" s="721" t="s">
        <v>218</v>
      </c>
      <c r="J305" s="652">
        <v>9.06</v>
      </c>
      <c r="K305" s="653">
        <v>68820</v>
      </c>
      <c r="L305" s="565">
        <f t="shared" si="36"/>
        <v>623509.20000000007</v>
      </c>
      <c r="M305" s="1302"/>
      <c r="N305" s="653"/>
      <c r="O305" s="569">
        <f t="shared" si="40"/>
        <v>0</v>
      </c>
      <c r="P305" s="1302"/>
      <c r="Q305" s="653">
        <v>0</v>
      </c>
      <c r="R305" s="572">
        <f t="shared" si="38"/>
        <v>0</v>
      </c>
      <c r="S305" s="562"/>
      <c r="T305" s="559">
        <f t="shared" si="37"/>
        <v>0</v>
      </c>
      <c r="U305" s="560">
        <f t="shared" si="41"/>
        <v>0</v>
      </c>
      <c r="V305" s="1235"/>
      <c r="W305" s="1236"/>
      <c r="X305" s="1303"/>
      <c r="AA305" s="542"/>
    </row>
    <row r="306" spans="2:27" s="563" customFormat="1" ht="21" customHeight="1">
      <c r="B306" s="319" t="s">
        <v>139</v>
      </c>
      <c r="C306" s="1699" t="s">
        <v>140</v>
      </c>
      <c r="D306" s="1700"/>
      <c r="E306" s="1700"/>
      <c r="F306" s="1700"/>
      <c r="G306" s="1700"/>
      <c r="H306" s="1701"/>
      <c r="I306" s="722" t="s">
        <v>442</v>
      </c>
      <c r="J306" s="652">
        <v>2904.28</v>
      </c>
      <c r="K306" s="653">
        <v>6457</v>
      </c>
      <c r="L306" s="565">
        <f t="shared" si="36"/>
        <v>18752935.960000001</v>
      </c>
      <c r="M306" s="1302"/>
      <c r="N306" s="653"/>
      <c r="O306" s="569">
        <f t="shared" si="40"/>
        <v>0</v>
      </c>
      <c r="P306" s="1302"/>
      <c r="Q306" s="653"/>
      <c r="R306" s="572">
        <f t="shared" si="38"/>
        <v>0</v>
      </c>
      <c r="S306" s="562"/>
      <c r="T306" s="559">
        <f t="shared" si="37"/>
        <v>0</v>
      </c>
      <c r="U306" s="560">
        <f t="shared" si="41"/>
        <v>0</v>
      </c>
      <c r="V306" s="1235"/>
      <c r="W306" s="1236"/>
      <c r="X306" s="1303"/>
      <c r="AA306" s="542"/>
    </row>
    <row r="307" spans="2:27" s="563" customFormat="1" ht="21" customHeight="1">
      <c r="B307" s="319" t="s">
        <v>142</v>
      </c>
      <c r="C307" s="1699" t="s">
        <v>143</v>
      </c>
      <c r="D307" s="1700" t="s">
        <v>143</v>
      </c>
      <c r="E307" s="1700" t="s">
        <v>143</v>
      </c>
      <c r="F307" s="1700" t="s">
        <v>143</v>
      </c>
      <c r="G307" s="1700" t="s">
        <v>143</v>
      </c>
      <c r="H307" s="1701" t="s">
        <v>143</v>
      </c>
      <c r="I307" s="722" t="s">
        <v>442</v>
      </c>
      <c r="J307" s="652">
        <v>3971.86</v>
      </c>
      <c r="K307" s="653">
        <v>6457</v>
      </c>
      <c r="L307" s="565">
        <f t="shared" si="36"/>
        <v>25646300.02</v>
      </c>
      <c r="M307" s="1302"/>
      <c r="N307" s="653"/>
      <c r="O307" s="569">
        <f t="shared" si="40"/>
        <v>0</v>
      </c>
      <c r="P307" s="1302"/>
      <c r="Q307" s="653"/>
      <c r="R307" s="572">
        <f t="shared" si="38"/>
        <v>0</v>
      </c>
      <c r="S307" s="562"/>
      <c r="T307" s="559">
        <f t="shared" si="37"/>
        <v>0</v>
      </c>
      <c r="U307" s="560">
        <f t="shared" si="41"/>
        <v>0</v>
      </c>
      <c r="V307" s="1235"/>
      <c r="W307" s="1236"/>
      <c r="X307" s="1303"/>
      <c r="AA307" s="542"/>
    </row>
    <row r="308" spans="2:27" s="563" customFormat="1" ht="28.5" customHeight="1">
      <c r="B308" s="720" t="s">
        <v>168</v>
      </c>
      <c r="C308" s="1675" t="s">
        <v>169</v>
      </c>
      <c r="D308" s="1676"/>
      <c r="E308" s="1676"/>
      <c r="F308" s="1676"/>
      <c r="G308" s="1676"/>
      <c r="H308" s="1677"/>
      <c r="I308" s="722" t="s">
        <v>107</v>
      </c>
      <c r="J308" s="652">
        <v>46.94</v>
      </c>
      <c r="K308" s="653">
        <v>11393</v>
      </c>
      <c r="L308" s="565">
        <f t="shared" si="36"/>
        <v>534787.41999999993</v>
      </c>
      <c r="M308" s="1302"/>
      <c r="N308" s="653"/>
      <c r="O308" s="569">
        <f t="shared" si="40"/>
        <v>0</v>
      </c>
      <c r="P308" s="1302"/>
      <c r="Q308" s="653"/>
      <c r="R308" s="572">
        <f t="shared" si="38"/>
        <v>0</v>
      </c>
      <c r="S308" s="562"/>
      <c r="T308" s="559">
        <f t="shared" si="37"/>
        <v>0</v>
      </c>
      <c r="U308" s="560">
        <f t="shared" si="41"/>
        <v>0</v>
      </c>
      <c r="V308" s="1235"/>
      <c r="W308" s="1236"/>
      <c r="X308" s="1303"/>
      <c r="AA308" s="542"/>
    </row>
    <row r="309" spans="2:27" s="563" customFormat="1" ht="21" customHeight="1">
      <c r="B309" s="720" t="s">
        <v>402</v>
      </c>
      <c r="C309" s="1675" t="s">
        <v>423</v>
      </c>
      <c r="D309" s="1676"/>
      <c r="E309" s="1676"/>
      <c r="F309" s="1676"/>
      <c r="G309" s="1676"/>
      <c r="H309" s="1677"/>
      <c r="I309" s="722" t="s">
        <v>107</v>
      </c>
      <c r="J309" s="652">
        <v>22.45</v>
      </c>
      <c r="K309" s="653">
        <v>43045</v>
      </c>
      <c r="L309" s="565">
        <f t="shared" si="36"/>
        <v>966360.25</v>
      </c>
      <c r="M309" s="1302"/>
      <c r="N309" s="653"/>
      <c r="O309" s="569">
        <f t="shared" si="40"/>
        <v>0</v>
      </c>
      <c r="P309" s="1302"/>
      <c r="Q309" s="653"/>
      <c r="R309" s="572">
        <f t="shared" si="38"/>
        <v>0</v>
      </c>
      <c r="S309" s="562"/>
      <c r="T309" s="559">
        <f t="shared" si="37"/>
        <v>0</v>
      </c>
      <c r="U309" s="560">
        <f t="shared" si="41"/>
        <v>0</v>
      </c>
      <c r="V309" s="1235"/>
      <c r="W309" s="1236"/>
      <c r="X309" s="1303"/>
      <c r="AA309" s="542"/>
    </row>
    <row r="310" spans="2:27" s="563" customFormat="1" ht="21" customHeight="1">
      <c r="B310" s="716">
        <v>3</v>
      </c>
      <c r="C310" s="1687" t="s">
        <v>334</v>
      </c>
      <c r="D310" s="1688"/>
      <c r="E310" s="1688"/>
      <c r="F310" s="1688"/>
      <c r="G310" s="1688"/>
      <c r="H310" s="1689"/>
      <c r="I310" s="722"/>
      <c r="J310" s="652"/>
      <c r="K310" s="653"/>
      <c r="L310" s="565">
        <f t="shared" si="36"/>
        <v>0</v>
      </c>
      <c r="M310" s="1302"/>
      <c r="N310" s="653"/>
      <c r="O310" s="569">
        <f t="shared" si="40"/>
        <v>0</v>
      </c>
      <c r="P310" s="1302"/>
      <c r="Q310" s="653"/>
      <c r="R310" s="572">
        <f t="shared" si="38"/>
        <v>0</v>
      </c>
      <c r="S310" s="562"/>
      <c r="T310" s="559">
        <f t="shared" si="37"/>
        <v>0</v>
      </c>
      <c r="U310" s="560">
        <f t="shared" si="41"/>
        <v>0</v>
      </c>
      <c r="V310" s="1235"/>
      <c r="W310" s="1236"/>
      <c r="X310" s="1303"/>
      <c r="AA310" s="542"/>
    </row>
    <row r="311" spans="2:27" s="563" customFormat="1" ht="21" customHeight="1">
      <c r="B311" s="720" t="s">
        <v>457</v>
      </c>
      <c r="C311" s="1678" t="s">
        <v>469</v>
      </c>
      <c r="D311" s="1679"/>
      <c r="E311" s="1679"/>
      <c r="F311" s="1679"/>
      <c r="G311" s="1679"/>
      <c r="H311" s="1680"/>
      <c r="I311" s="722" t="s">
        <v>102</v>
      </c>
      <c r="J311" s="652">
        <v>119.02</v>
      </c>
      <c r="K311" s="653">
        <v>96180</v>
      </c>
      <c r="L311" s="565">
        <f t="shared" si="36"/>
        <v>11447343.6</v>
      </c>
      <c r="M311" s="1302"/>
      <c r="N311" s="653"/>
      <c r="O311" s="569">
        <f t="shared" si="40"/>
        <v>0</v>
      </c>
      <c r="P311" s="1302"/>
      <c r="Q311" s="653"/>
      <c r="R311" s="572">
        <f t="shared" si="38"/>
        <v>0</v>
      </c>
      <c r="S311" s="562"/>
      <c r="T311" s="559">
        <f t="shared" si="37"/>
        <v>0</v>
      </c>
      <c r="U311" s="560">
        <f t="shared" si="41"/>
        <v>0</v>
      </c>
      <c r="V311" s="1235"/>
      <c r="W311" s="1236"/>
      <c r="X311" s="1303"/>
      <c r="AA311" s="542"/>
    </row>
    <row r="312" spans="2:27" s="563" customFormat="1" ht="21" customHeight="1">
      <c r="B312" s="720" t="s">
        <v>403</v>
      </c>
      <c r="C312" s="1678" t="s">
        <v>424</v>
      </c>
      <c r="D312" s="1679"/>
      <c r="E312" s="1679"/>
      <c r="F312" s="1679"/>
      <c r="G312" s="1679"/>
      <c r="H312" s="1680"/>
      <c r="I312" s="722" t="s">
        <v>102</v>
      </c>
      <c r="J312" s="652">
        <v>62.36</v>
      </c>
      <c r="K312" s="653">
        <v>18419</v>
      </c>
      <c r="L312" s="565">
        <f t="shared" si="36"/>
        <v>1148608.8400000001</v>
      </c>
      <c r="M312" s="1302"/>
      <c r="N312" s="653"/>
      <c r="O312" s="569">
        <f t="shared" si="40"/>
        <v>0</v>
      </c>
      <c r="P312" s="1302"/>
      <c r="Q312" s="653"/>
      <c r="R312" s="572">
        <f t="shared" si="38"/>
        <v>0</v>
      </c>
      <c r="S312" s="562"/>
      <c r="T312" s="559">
        <f t="shared" si="37"/>
        <v>0</v>
      </c>
      <c r="U312" s="560">
        <f t="shared" si="41"/>
        <v>0</v>
      </c>
      <c r="V312" s="1235"/>
      <c r="W312" s="1236"/>
      <c r="X312" s="1303"/>
      <c r="AA312" s="542"/>
    </row>
    <row r="313" spans="2:27" s="563" customFormat="1" ht="21" customHeight="1">
      <c r="B313" s="720" t="s">
        <v>404</v>
      </c>
      <c r="C313" s="1678" t="s">
        <v>425</v>
      </c>
      <c r="D313" s="1679"/>
      <c r="E313" s="1679"/>
      <c r="F313" s="1679"/>
      <c r="G313" s="1679"/>
      <c r="H313" s="1680"/>
      <c r="I313" s="722" t="s">
        <v>102</v>
      </c>
      <c r="J313" s="652">
        <v>25.74</v>
      </c>
      <c r="K313" s="653">
        <v>22197</v>
      </c>
      <c r="L313" s="565">
        <f t="shared" si="36"/>
        <v>571350.77999999991</v>
      </c>
      <c r="M313" s="1302"/>
      <c r="N313" s="653"/>
      <c r="O313" s="569">
        <f t="shared" si="40"/>
        <v>0</v>
      </c>
      <c r="P313" s="1302"/>
      <c r="Q313" s="653"/>
      <c r="R313" s="572">
        <f t="shared" si="38"/>
        <v>0</v>
      </c>
      <c r="S313" s="562"/>
      <c r="T313" s="559">
        <f t="shared" si="37"/>
        <v>0</v>
      </c>
      <c r="U313" s="560">
        <f t="shared" si="41"/>
        <v>0</v>
      </c>
      <c r="V313" s="1235"/>
      <c r="W313" s="1236"/>
      <c r="X313" s="1303"/>
      <c r="AA313" s="542"/>
    </row>
    <row r="314" spans="2:27" s="563" customFormat="1" ht="21" customHeight="1">
      <c r="B314" s="720" t="s">
        <v>405</v>
      </c>
      <c r="C314" s="1678" t="s">
        <v>426</v>
      </c>
      <c r="D314" s="1679"/>
      <c r="E314" s="1679"/>
      <c r="F314" s="1679"/>
      <c r="G314" s="1679"/>
      <c r="H314" s="1680"/>
      <c r="I314" s="722" t="s">
        <v>102</v>
      </c>
      <c r="J314" s="652">
        <v>47.57</v>
      </c>
      <c r="K314" s="653">
        <v>74012</v>
      </c>
      <c r="L314" s="565">
        <f t="shared" si="36"/>
        <v>3520750.84</v>
      </c>
      <c r="M314" s="1302"/>
      <c r="N314" s="653"/>
      <c r="O314" s="569">
        <f t="shared" si="40"/>
        <v>0</v>
      </c>
      <c r="P314" s="1302"/>
      <c r="Q314" s="653"/>
      <c r="R314" s="572">
        <f t="shared" si="38"/>
        <v>0</v>
      </c>
      <c r="S314" s="562"/>
      <c r="T314" s="559">
        <f t="shared" si="37"/>
        <v>0</v>
      </c>
      <c r="U314" s="560">
        <f t="shared" si="41"/>
        <v>0</v>
      </c>
      <c r="V314" s="1235"/>
      <c r="W314" s="1236"/>
      <c r="X314" s="1303"/>
      <c r="AA314" s="542"/>
    </row>
    <row r="315" spans="2:27" s="563" customFormat="1" ht="21" customHeight="1">
      <c r="B315" s="716">
        <v>4</v>
      </c>
      <c r="C315" s="1687" t="s">
        <v>390</v>
      </c>
      <c r="D315" s="1688"/>
      <c r="E315" s="1688"/>
      <c r="F315" s="1688"/>
      <c r="G315" s="1688"/>
      <c r="H315" s="1689"/>
      <c r="I315" s="722"/>
      <c r="J315" s="652"/>
      <c r="K315" s="653"/>
      <c r="L315" s="565">
        <f t="shared" si="36"/>
        <v>0</v>
      </c>
      <c r="M315" s="1302"/>
      <c r="N315" s="653"/>
      <c r="O315" s="569">
        <f t="shared" si="40"/>
        <v>0</v>
      </c>
      <c r="P315" s="1302"/>
      <c r="Q315" s="653"/>
      <c r="R315" s="572">
        <f t="shared" si="38"/>
        <v>0</v>
      </c>
      <c r="S315" s="562"/>
      <c r="T315" s="559">
        <f t="shared" si="37"/>
        <v>0</v>
      </c>
      <c r="U315" s="560">
        <f t="shared" si="41"/>
        <v>0</v>
      </c>
      <c r="V315" s="1235"/>
      <c r="W315" s="1236"/>
      <c r="X315" s="1303"/>
      <c r="AA315" s="542"/>
    </row>
    <row r="316" spans="2:27" s="563" customFormat="1" ht="21" customHeight="1">
      <c r="B316" s="720" t="s">
        <v>488</v>
      </c>
      <c r="C316" s="1678" t="s">
        <v>427</v>
      </c>
      <c r="D316" s="1679"/>
      <c r="E316" s="1679"/>
      <c r="F316" s="1679"/>
      <c r="G316" s="1679"/>
      <c r="H316" s="1680"/>
      <c r="I316" s="722" t="s">
        <v>102</v>
      </c>
      <c r="J316" s="652">
        <v>105.62</v>
      </c>
      <c r="K316" s="653">
        <v>65324</v>
      </c>
      <c r="L316" s="565">
        <f t="shared" si="36"/>
        <v>6899520.8799999999</v>
      </c>
      <c r="M316" s="1302"/>
      <c r="N316" s="653"/>
      <c r="O316" s="569">
        <f t="shared" si="40"/>
        <v>0</v>
      </c>
      <c r="P316" s="1302"/>
      <c r="Q316" s="653"/>
      <c r="R316" s="572">
        <f t="shared" si="38"/>
        <v>0</v>
      </c>
      <c r="S316" s="562"/>
      <c r="T316" s="559">
        <f t="shared" si="37"/>
        <v>0</v>
      </c>
      <c r="U316" s="560">
        <f t="shared" si="41"/>
        <v>0</v>
      </c>
      <c r="V316" s="1235"/>
      <c r="W316" s="1236"/>
      <c r="X316" s="1303"/>
      <c r="AA316" s="542"/>
    </row>
    <row r="317" spans="2:27" s="563" customFormat="1" ht="21" customHeight="1">
      <c r="B317" s="720" t="s">
        <v>489</v>
      </c>
      <c r="C317" s="1678" t="s">
        <v>373</v>
      </c>
      <c r="D317" s="1679"/>
      <c r="E317" s="1679"/>
      <c r="F317" s="1679"/>
      <c r="G317" s="1679"/>
      <c r="H317" s="1680"/>
      <c r="I317" s="722" t="s">
        <v>102</v>
      </c>
      <c r="J317" s="652">
        <v>88.02</v>
      </c>
      <c r="K317" s="653">
        <v>53106</v>
      </c>
      <c r="L317" s="565">
        <f t="shared" si="36"/>
        <v>4674390.12</v>
      </c>
      <c r="M317" s="1302"/>
      <c r="N317" s="653"/>
      <c r="O317" s="569">
        <f t="shared" si="40"/>
        <v>0</v>
      </c>
      <c r="P317" s="1302"/>
      <c r="Q317" s="653"/>
      <c r="R317" s="572">
        <f t="shared" si="38"/>
        <v>0</v>
      </c>
      <c r="S317" s="562"/>
      <c r="T317" s="559">
        <f t="shared" si="37"/>
        <v>0</v>
      </c>
      <c r="U317" s="560">
        <f t="shared" si="41"/>
        <v>0</v>
      </c>
      <c r="V317" s="1235"/>
      <c r="W317" s="1236"/>
      <c r="X317" s="1303"/>
      <c r="AA317" s="542"/>
    </row>
    <row r="318" spans="2:27" s="563" customFormat="1" ht="21" customHeight="1">
      <c r="B318" s="720" t="s">
        <v>125</v>
      </c>
      <c r="C318" s="1696" t="s">
        <v>126</v>
      </c>
      <c r="D318" s="1697"/>
      <c r="E318" s="1697"/>
      <c r="F318" s="1697"/>
      <c r="G318" s="1697"/>
      <c r="H318" s="1698"/>
      <c r="I318" s="722" t="s">
        <v>107</v>
      </c>
      <c r="J318" s="652">
        <v>43.98</v>
      </c>
      <c r="K318" s="653">
        <v>78782</v>
      </c>
      <c r="L318" s="565">
        <f t="shared" si="36"/>
        <v>3464832.36</v>
      </c>
      <c r="M318" s="1302"/>
      <c r="N318" s="653"/>
      <c r="O318" s="569">
        <f t="shared" si="40"/>
        <v>0</v>
      </c>
      <c r="P318" s="1302"/>
      <c r="Q318" s="653"/>
      <c r="R318" s="572">
        <f t="shared" si="38"/>
        <v>0</v>
      </c>
      <c r="S318" s="562"/>
      <c r="T318" s="559">
        <f t="shared" si="37"/>
        <v>0</v>
      </c>
      <c r="U318" s="560">
        <f t="shared" si="41"/>
        <v>0</v>
      </c>
      <c r="V318" s="1235"/>
      <c r="W318" s="1236"/>
      <c r="X318" s="1303"/>
      <c r="AA318" s="542"/>
    </row>
    <row r="319" spans="2:27" s="563" customFormat="1" ht="21" customHeight="1">
      <c r="B319" s="716">
        <v>5</v>
      </c>
      <c r="C319" s="1687" t="s">
        <v>470</v>
      </c>
      <c r="D319" s="1688"/>
      <c r="E319" s="1688"/>
      <c r="F319" s="1688"/>
      <c r="G319" s="1688"/>
      <c r="H319" s="1689"/>
      <c r="I319" s="722"/>
      <c r="J319" s="652"/>
      <c r="K319" s="653"/>
      <c r="L319" s="565">
        <f t="shared" si="36"/>
        <v>0</v>
      </c>
      <c r="M319" s="1302"/>
      <c r="N319" s="653"/>
      <c r="O319" s="569">
        <f t="shared" si="40"/>
        <v>0</v>
      </c>
      <c r="P319" s="1302"/>
      <c r="Q319" s="653"/>
      <c r="R319" s="572">
        <f t="shared" si="38"/>
        <v>0</v>
      </c>
      <c r="S319" s="562"/>
      <c r="T319" s="559">
        <f t="shared" si="37"/>
        <v>0</v>
      </c>
      <c r="U319" s="560">
        <f t="shared" si="41"/>
        <v>0</v>
      </c>
      <c r="V319" s="1235"/>
      <c r="W319" s="1236"/>
      <c r="X319" s="1303"/>
      <c r="AA319" s="542"/>
    </row>
    <row r="320" spans="2:27" s="563" customFormat="1" ht="51.75" customHeight="1">
      <c r="B320" s="720" t="s">
        <v>354</v>
      </c>
      <c r="C320" s="1678" t="s">
        <v>336</v>
      </c>
      <c r="D320" s="1679"/>
      <c r="E320" s="1679"/>
      <c r="F320" s="1679"/>
      <c r="G320" s="1679"/>
      <c r="H320" s="1680"/>
      <c r="I320" s="722" t="s">
        <v>141</v>
      </c>
      <c r="J320" s="652">
        <v>3026.1283144189338</v>
      </c>
      <c r="K320" s="653">
        <v>11367</v>
      </c>
      <c r="L320" s="565">
        <f t="shared" si="36"/>
        <v>34398000.550000019</v>
      </c>
      <c r="M320" s="1302"/>
      <c r="N320" s="653"/>
      <c r="O320" s="569">
        <f t="shared" si="40"/>
        <v>0</v>
      </c>
      <c r="P320" s="1302"/>
      <c r="Q320" s="653"/>
      <c r="R320" s="572">
        <f t="shared" si="38"/>
        <v>0</v>
      </c>
      <c r="S320" s="562"/>
      <c r="T320" s="559">
        <f t="shared" si="37"/>
        <v>0</v>
      </c>
      <c r="U320" s="560">
        <f t="shared" si="41"/>
        <v>0</v>
      </c>
      <c r="V320" s="1235"/>
      <c r="W320" s="1236"/>
      <c r="X320" s="1303"/>
      <c r="AA320" s="542"/>
    </row>
    <row r="321" spans="2:27" s="563" customFormat="1" ht="57" customHeight="1">
      <c r="B321" s="720" t="s">
        <v>355</v>
      </c>
      <c r="C321" s="1678" t="s">
        <v>428</v>
      </c>
      <c r="D321" s="1679"/>
      <c r="E321" s="1679"/>
      <c r="F321" s="1679"/>
      <c r="G321" s="1679"/>
      <c r="H321" s="1680"/>
      <c r="I321" s="722" t="s">
        <v>102</v>
      </c>
      <c r="J321" s="652">
        <v>96.63</v>
      </c>
      <c r="K321" s="653">
        <v>82081</v>
      </c>
      <c r="L321" s="565">
        <f t="shared" si="36"/>
        <v>7931487.0299999993</v>
      </c>
      <c r="M321" s="1302"/>
      <c r="N321" s="653"/>
      <c r="O321" s="569">
        <f t="shared" si="40"/>
        <v>0</v>
      </c>
      <c r="P321" s="1302"/>
      <c r="Q321" s="653"/>
      <c r="R321" s="572">
        <f t="shared" si="38"/>
        <v>0</v>
      </c>
      <c r="S321" s="562"/>
      <c r="T321" s="559">
        <f t="shared" si="37"/>
        <v>0</v>
      </c>
      <c r="U321" s="560">
        <f t="shared" si="41"/>
        <v>0</v>
      </c>
      <c r="V321" s="1235"/>
      <c r="W321" s="1236"/>
      <c r="X321" s="1303"/>
      <c r="AA321" s="542"/>
    </row>
    <row r="322" spans="2:27" s="563" customFormat="1" ht="39.75" customHeight="1">
      <c r="B322" s="716">
        <v>6</v>
      </c>
      <c r="C322" s="1687" t="s">
        <v>392</v>
      </c>
      <c r="D322" s="1688"/>
      <c r="E322" s="1688"/>
      <c r="F322" s="1688"/>
      <c r="G322" s="1688"/>
      <c r="H322" s="1689"/>
      <c r="I322" s="722"/>
      <c r="J322" s="652"/>
      <c r="K322" s="653"/>
      <c r="L322" s="565">
        <f t="shared" si="36"/>
        <v>0</v>
      </c>
      <c r="M322" s="1302"/>
      <c r="N322" s="653"/>
      <c r="O322" s="569">
        <f t="shared" si="40"/>
        <v>0</v>
      </c>
      <c r="P322" s="1302"/>
      <c r="Q322" s="653"/>
      <c r="R322" s="572"/>
      <c r="S322" s="562"/>
      <c r="T322" s="559">
        <f t="shared" si="37"/>
        <v>0</v>
      </c>
      <c r="U322" s="560">
        <f t="shared" si="41"/>
        <v>0</v>
      </c>
      <c r="V322" s="1235"/>
      <c r="W322" s="1236"/>
      <c r="X322" s="1303"/>
      <c r="AA322" s="542"/>
    </row>
    <row r="323" spans="2:27" s="563" customFormat="1" ht="39.75" customHeight="1">
      <c r="B323" s="720" t="s">
        <v>407</v>
      </c>
      <c r="C323" s="1678" t="s">
        <v>429</v>
      </c>
      <c r="D323" s="1679"/>
      <c r="E323" s="1679"/>
      <c r="F323" s="1679"/>
      <c r="G323" s="1679"/>
      <c r="H323" s="1680"/>
      <c r="I323" s="722" t="s">
        <v>218</v>
      </c>
      <c r="J323" s="652">
        <v>43.86552452545331</v>
      </c>
      <c r="K323" s="653">
        <v>98041</v>
      </c>
      <c r="L323" s="565">
        <f t="shared" si="36"/>
        <v>4300619.889999968</v>
      </c>
      <c r="M323" s="1302"/>
      <c r="N323" s="653"/>
      <c r="O323" s="569">
        <f t="shared" si="40"/>
        <v>0</v>
      </c>
      <c r="P323" s="1302"/>
      <c r="Q323" s="653"/>
      <c r="R323" s="572"/>
      <c r="S323" s="562"/>
      <c r="T323" s="559">
        <f t="shared" si="37"/>
        <v>0</v>
      </c>
      <c r="U323" s="560">
        <f t="shared" si="41"/>
        <v>0</v>
      </c>
      <c r="V323" s="1235"/>
      <c r="W323" s="1236"/>
      <c r="X323" s="1303"/>
      <c r="AA323" s="542"/>
    </row>
    <row r="324" spans="2:27" s="563" customFormat="1" ht="39.75" customHeight="1">
      <c r="B324" s="720" t="s">
        <v>366</v>
      </c>
      <c r="C324" s="1696" t="s">
        <v>367</v>
      </c>
      <c r="D324" s="1697"/>
      <c r="E324" s="1697"/>
      <c r="F324" s="1697"/>
      <c r="G324" s="1697"/>
      <c r="H324" s="1698"/>
      <c r="I324" s="722" t="s">
        <v>218</v>
      </c>
      <c r="J324" s="652">
        <v>29</v>
      </c>
      <c r="K324" s="653">
        <v>31136</v>
      </c>
      <c r="L324" s="565">
        <f t="shared" si="36"/>
        <v>902944</v>
      </c>
      <c r="M324" s="1302"/>
      <c r="N324" s="653"/>
      <c r="O324" s="569">
        <f t="shared" si="40"/>
        <v>0</v>
      </c>
      <c r="P324" s="1302"/>
      <c r="Q324" s="653"/>
      <c r="R324" s="572"/>
      <c r="S324" s="562"/>
      <c r="T324" s="559">
        <f t="shared" si="37"/>
        <v>0</v>
      </c>
      <c r="U324" s="560">
        <f t="shared" si="41"/>
        <v>0</v>
      </c>
      <c r="V324" s="1235"/>
      <c r="W324" s="1236"/>
      <c r="X324" s="1303"/>
      <c r="AA324" s="542"/>
    </row>
    <row r="325" spans="2:27" s="563" customFormat="1" ht="39.75" customHeight="1">
      <c r="B325" s="720" t="s">
        <v>183</v>
      </c>
      <c r="C325" s="1678" t="s">
        <v>184</v>
      </c>
      <c r="D325" s="1679"/>
      <c r="E325" s="1679"/>
      <c r="F325" s="1679"/>
      <c r="G325" s="1679"/>
      <c r="H325" s="1680"/>
      <c r="I325" s="722" t="s">
        <v>95</v>
      </c>
      <c r="J325" s="652">
        <v>8</v>
      </c>
      <c r="K325" s="653">
        <v>98256</v>
      </c>
      <c r="L325" s="565">
        <f t="shared" si="36"/>
        <v>786048</v>
      </c>
      <c r="M325" s="1302"/>
      <c r="N325" s="653"/>
      <c r="O325" s="569">
        <f t="shared" si="40"/>
        <v>0</v>
      </c>
      <c r="P325" s="1302"/>
      <c r="Q325" s="653"/>
      <c r="R325" s="572"/>
      <c r="S325" s="562"/>
      <c r="T325" s="559">
        <f t="shared" si="37"/>
        <v>0</v>
      </c>
      <c r="U325" s="560">
        <f t="shared" si="41"/>
        <v>0</v>
      </c>
      <c r="V325" s="1235"/>
      <c r="W325" s="1236"/>
      <c r="X325" s="1303"/>
      <c r="AA325" s="542"/>
    </row>
    <row r="326" spans="2:27" s="563" customFormat="1" ht="39.75" customHeight="1">
      <c r="B326" s="716">
        <v>7</v>
      </c>
      <c r="C326" s="1687" t="s">
        <v>393</v>
      </c>
      <c r="D326" s="1688"/>
      <c r="E326" s="1688"/>
      <c r="F326" s="1688"/>
      <c r="G326" s="1688"/>
      <c r="H326" s="1689"/>
      <c r="I326" s="722"/>
      <c r="J326" s="652"/>
      <c r="K326" s="653"/>
      <c r="L326" s="565">
        <f t="shared" si="36"/>
        <v>0</v>
      </c>
      <c r="M326" s="1302"/>
      <c r="N326" s="653"/>
      <c r="O326" s="569">
        <f t="shared" si="40"/>
        <v>0</v>
      </c>
      <c r="P326" s="1302"/>
      <c r="Q326" s="653"/>
      <c r="R326" s="572"/>
      <c r="S326" s="562"/>
      <c r="T326" s="559">
        <f t="shared" si="37"/>
        <v>0</v>
      </c>
      <c r="U326" s="560">
        <f t="shared" si="41"/>
        <v>0</v>
      </c>
      <c r="V326" s="1235"/>
      <c r="W326" s="1236"/>
      <c r="X326" s="1303"/>
      <c r="AA326" s="542"/>
    </row>
    <row r="327" spans="2:27" s="563" customFormat="1" ht="39.75" customHeight="1">
      <c r="B327" s="720" t="s">
        <v>123</v>
      </c>
      <c r="C327" s="1696" t="s">
        <v>124</v>
      </c>
      <c r="D327" s="1697"/>
      <c r="E327" s="1697"/>
      <c r="F327" s="1697"/>
      <c r="G327" s="1697"/>
      <c r="H327" s="1698"/>
      <c r="I327" s="722" t="s">
        <v>107</v>
      </c>
      <c r="J327" s="652">
        <v>9.77</v>
      </c>
      <c r="K327" s="653">
        <v>56285</v>
      </c>
      <c r="L327" s="565">
        <f t="shared" si="36"/>
        <v>549904.44999999995</v>
      </c>
      <c r="M327" s="1302"/>
      <c r="N327" s="653"/>
      <c r="O327" s="569">
        <f t="shared" si="40"/>
        <v>0</v>
      </c>
      <c r="P327" s="1302"/>
      <c r="Q327" s="653"/>
      <c r="R327" s="572"/>
      <c r="S327" s="562"/>
      <c r="T327" s="559">
        <f t="shared" si="37"/>
        <v>0</v>
      </c>
      <c r="U327" s="560">
        <f t="shared" si="41"/>
        <v>0</v>
      </c>
      <c r="V327" s="1235"/>
      <c r="W327" s="1236"/>
      <c r="X327" s="1303"/>
      <c r="AA327" s="542"/>
    </row>
    <row r="328" spans="2:27" s="563" customFormat="1" ht="39.75" customHeight="1">
      <c r="B328" s="720" t="s">
        <v>177</v>
      </c>
      <c r="C328" s="1678" t="s">
        <v>178</v>
      </c>
      <c r="D328" s="1679"/>
      <c r="E328" s="1679"/>
      <c r="F328" s="1679"/>
      <c r="G328" s="1679"/>
      <c r="H328" s="1680"/>
      <c r="I328" s="722" t="s">
        <v>218</v>
      </c>
      <c r="J328" s="652">
        <v>34</v>
      </c>
      <c r="K328" s="653">
        <v>53560</v>
      </c>
      <c r="L328" s="565">
        <f t="shared" si="36"/>
        <v>1821040</v>
      </c>
      <c r="M328" s="1302"/>
      <c r="N328" s="653"/>
      <c r="O328" s="569">
        <f t="shared" si="40"/>
        <v>0</v>
      </c>
      <c r="P328" s="1302"/>
      <c r="Q328" s="653"/>
      <c r="R328" s="572"/>
      <c r="S328" s="562"/>
      <c r="T328" s="559">
        <f t="shared" si="37"/>
        <v>0</v>
      </c>
      <c r="U328" s="560">
        <f t="shared" si="41"/>
        <v>0</v>
      </c>
      <c r="V328" s="1235"/>
      <c r="W328" s="1236"/>
      <c r="X328" s="1303"/>
      <c r="AA328" s="542"/>
    </row>
    <row r="329" spans="2:27" s="563" customFormat="1" ht="39.75" customHeight="1">
      <c r="B329" s="720" t="s">
        <v>175</v>
      </c>
      <c r="C329" s="1678" t="s">
        <v>176</v>
      </c>
      <c r="D329" s="1679"/>
      <c r="E329" s="1679"/>
      <c r="F329" s="1679"/>
      <c r="G329" s="1679"/>
      <c r="H329" s="1680"/>
      <c r="I329" s="722" t="s">
        <v>218</v>
      </c>
      <c r="J329" s="652">
        <v>22</v>
      </c>
      <c r="K329" s="653">
        <v>29412</v>
      </c>
      <c r="L329" s="565">
        <f t="shared" si="36"/>
        <v>647064</v>
      </c>
      <c r="M329" s="1302"/>
      <c r="N329" s="653"/>
      <c r="O329" s="569">
        <f t="shared" si="40"/>
        <v>0</v>
      </c>
      <c r="P329" s="1302"/>
      <c r="Q329" s="653"/>
      <c r="R329" s="572"/>
      <c r="S329" s="562"/>
      <c r="T329" s="559">
        <f t="shared" si="37"/>
        <v>0</v>
      </c>
      <c r="U329" s="560">
        <f t="shared" si="41"/>
        <v>0</v>
      </c>
      <c r="V329" s="1235"/>
      <c r="W329" s="1236"/>
      <c r="X329" s="1303"/>
      <c r="AA329" s="542"/>
    </row>
    <row r="330" spans="2:27" s="563" customFormat="1" ht="39.75" customHeight="1">
      <c r="B330" s="720" t="s">
        <v>181</v>
      </c>
      <c r="C330" s="1696" t="s">
        <v>182</v>
      </c>
      <c r="D330" s="1697"/>
      <c r="E330" s="1697"/>
      <c r="F330" s="1697"/>
      <c r="G330" s="1697"/>
      <c r="H330" s="1698"/>
      <c r="I330" s="722" t="s">
        <v>95</v>
      </c>
      <c r="J330" s="652">
        <v>9</v>
      </c>
      <c r="K330" s="653">
        <v>71514</v>
      </c>
      <c r="L330" s="565">
        <f t="shared" si="36"/>
        <v>643626</v>
      </c>
      <c r="M330" s="1302"/>
      <c r="N330" s="653"/>
      <c r="O330" s="569">
        <f t="shared" si="40"/>
        <v>0</v>
      </c>
      <c r="P330" s="1302"/>
      <c r="Q330" s="653"/>
      <c r="R330" s="572"/>
      <c r="S330" s="562"/>
      <c r="T330" s="559">
        <f t="shared" si="37"/>
        <v>0</v>
      </c>
      <c r="U330" s="560">
        <f t="shared" si="41"/>
        <v>0</v>
      </c>
      <c r="V330" s="1235"/>
      <c r="W330" s="1236"/>
      <c r="X330" s="1303"/>
      <c r="AA330" s="542"/>
    </row>
    <row r="331" spans="2:27" s="563" customFormat="1" ht="39.75" customHeight="1">
      <c r="B331" s="720" t="s">
        <v>408</v>
      </c>
      <c r="C331" s="1678" t="s">
        <v>430</v>
      </c>
      <c r="D331" s="1679"/>
      <c r="E331" s="1679"/>
      <c r="F331" s="1679"/>
      <c r="G331" s="1679"/>
      <c r="H331" s="1680"/>
      <c r="I331" s="722" t="s">
        <v>218</v>
      </c>
      <c r="J331" s="652">
        <v>98</v>
      </c>
      <c r="K331" s="653">
        <v>26208</v>
      </c>
      <c r="L331" s="565">
        <f t="shared" si="36"/>
        <v>2568384</v>
      </c>
      <c r="M331" s="1302"/>
      <c r="N331" s="653"/>
      <c r="O331" s="569">
        <f t="shared" si="40"/>
        <v>0</v>
      </c>
      <c r="P331" s="1302"/>
      <c r="Q331" s="653"/>
      <c r="R331" s="572"/>
      <c r="S331" s="562"/>
      <c r="T331" s="559">
        <f t="shared" si="37"/>
        <v>0</v>
      </c>
      <c r="U331" s="560">
        <f t="shared" si="41"/>
        <v>0</v>
      </c>
      <c r="V331" s="1235"/>
      <c r="W331" s="1236"/>
      <c r="X331" s="1303"/>
      <c r="AA331" s="542"/>
    </row>
    <row r="332" spans="2:27" s="563" customFormat="1" ht="39.75" customHeight="1">
      <c r="B332" s="720" t="s">
        <v>409</v>
      </c>
      <c r="C332" s="1678" t="s">
        <v>431</v>
      </c>
      <c r="D332" s="1679"/>
      <c r="E332" s="1679"/>
      <c r="F332" s="1679"/>
      <c r="G332" s="1679"/>
      <c r="H332" s="1680"/>
      <c r="I332" s="722" t="s">
        <v>95</v>
      </c>
      <c r="J332" s="652">
        <v>7</v>
      </c>
      <c r="K332" s="653">
        <v>61343</v>
      </c>
      <c r="L332" s="565">
        <f t="shared" si="36"/>
        <v>429401</v>
      </c>
      <c r="M332" s="1302"/>
      <c r="N332" s="653"/>
      <c r="O332" s="569">
        <f t="shared" si="40"/>
        <v>0</v>
      </c>
      <c r="P332" s="1302"/>
      <c r="Q332" s="653"/>
      <c r="R332" s="572"/>
      <c r="S332" s="562"/>
      <c r="T332" s="559">
        <f t="shared" si="37"/>
        <v>0</v>
      </c>
      <c r="U332" s="560">
        <f t="shared" si="41"/>
        <v>0</v>
      </c>
      <c r="V332" s="1235"/>
      <c r="W332" s="1236"/>
      <c r="X332" s="1303"/>
      <c r="AA332" s="542"/>
    </row>
    <row r="333" spans="2:27" s="563" customFormat="1" ht="39.75" customHeight="1">
      <c r="B333" s="720" t="s">
        <v>410</v>
      </c>
      <c r="C333" s="1678" t="s">
        <v>471</v>
      </c>
      <c r="D333" s="1679"/>
      <c r="E333" s="1679"/>
      <c r="F333" s="1679"/>
      <c r="G333" s="1679"/>
      <c r="H333" s="1680"/>
      <c r="I333" s="722" t="s">
        <v>443</v>
      </c>
      <c r="J333" s="652">
        <v>1</v>
      </c>
      <c r="K333" s="653">
        <v>123119</v>
      </c>
      <c r="L333" s="565">
        <f t="shared" si="36"/>
        <v>123119</v>
      </c>
      <c r="M333" s="1302"/>
      <c r="N333" s="653"/>
      <c r="O333" s="569">
        <f t="shared" si="40"/>
        <v>0</v>
      </c>
      <c r="P333" s="1302"/>
      <c r="Q333" s="653"/>
      <c r="R333" s="572"/>
      <c r="S333" s="562"/>
      <c r="T333" s="559">
        <f t="shared" si="37"/>
        <v>0</v>
      </c>
      <c r="U333" s="560">
        <f t="shared" si="41"/>
        <v>0</v>
      </c>
      <c r="V333" s="1235"/>
      <c r="W333" s="1236"/>
      <c r="X333" s="1303"/>
      <c r="AA333" s="542"/>
    </row>
    <row r="334" spans="2:27" s="563" customFormat="1" ht="39.75" customHeight="1">
      <c r="B334" s="720" t="s">
        <v>187</v>
      </c>
      <c r="C334" s="1678" t="s">
        <v>188</v>
      </c>
      <c r="D334" s="1679"/>
      <c r="E334" s="1679"/>
      <c r="F334" s="1679"/>
      <c r="G334" s="1679"/>
      <c r="H334" s="1680"/>
      <c r="I334" s="722" t="s">
        <v>95</v>
      </c>
      <c r="J334" s="652">
        <v>3</v>
      </c>
      <c r="K334" s="653">
        <v>485705</v>
      </c>
      <c r="L334" s="565">
        <f t="shared" si="36"/>
        <v>1457115</v>
      </c>
      <c r="M334" s="1302"/>
      <c r="N334" s="653"/>
      <c r="O334" s="569">
        <f t="shared" si="40"/>
        <v>0</v>
      </c>
      <c r="P334" s="1302"/>
      <c r="Q334" s="653"/>
      <c r="R334" s="572"/>
      <c r="S334" s="562"/>
      <c r="T334" s="559">
        <f t="shared" si="37"/>
        <v>0</v>
      </c>
      <c r="U334" s="560">
        <f t="shared" si="41"/>
        <v>0</v>
      </c>
      <c r="V334" s="1235"/>
      <c r="W334" s="1236"/>
      <c r="X334" s="1303"/>
      <c r="AA334" s="542"/>
    </row>
    <row r="335" spans="2:27" s="563" customFormat="1" ht="39.75" customHeight="1">
      <c r="B335" s="720" t="s">
        <v>411</v>
      </c>
      <c r="C335" s="1678" t="s">
        <v>433</v>
      </c>
      <c r="D335" s="1679"/>
      <c r="E335" s="1679"/>
      <c r="F335" s="1679"/>
      <c r="G335" s="1679"/>
      <c r="H335" s="1680"/>
      <c r="I335" s="722" t="s">
        <v>95</v>
      </c>
      <c r="J335" s="652">
        <v>1</v>
      </c>
      <c r="K335" s="653">
        <v>670243</v>
      </c>
      <c r="L335" s="565">
        <f t="shared" si="36"/>
        <v>670243</v>
      </c>
      <c r="M335" s="1302"/>
      <c r="N335" s="653"/>
      <c r="O335" s="569">
        <f t="shared" si="40"/>
        <v>0</v>
      </c>
      <c r="P335" s="1302"/>
      <c r="Q335" s="653"/>
      <c r="R335" s="572"/>
      <c r="S335" s="562"/>
      <c r="T335" s="559">
        <f t="shared" si="37"/>
        <v>0</v>
      </c>
      <c r="U335" s="560">
        <f t="shared" si="41"/>
        <v>0</v>
      </c>
      <c r="V335" s="1235"/>
      <c r="W335" s="1236"/>
      <c r="X335" s="1303"/>
      <c r="AA335" s="542"/>
    </row>
    <row r="336" spans="2:27" s="563" customFormat="1" ht="39.75" customHeight="1">
      <c r="B336" s="720" t="s">
        <v>200</v>
      </c>
      <c r="C336" s="1678" t="s">
        <v>201</v>
      </c>
      <c r="D336" s="1679"/>
      <c r="E336" s="1679"/>
      <c r="F336" s="1679"/>
      <c r="G336" s="1679"/>
      <c r="H336" s="1680"/>
      <c r="I336" s="722" t="s">
        <v>95</v>
      </c>
      <c r="J336" s="652">
        <v>1</v>
      </c>
      <c r="K336" s="653">
        <v>3995311</v>
      </c>
      <c r="L336" s="565">
        <f t="shared" si="36"/>
        <v>3995311</v>
      </c>
      <c r="M336" s="1302"/>
      <c r="N336" s="653"/>
      <c r="O336" s="569">
        <f t="shared" si="40"/>
        <v>0</v>
      </c>
      <c r="P336" s="1302"/>
      <c r="Q336" s="653"/>
      <c r="R336" s="572"/>
      <c r="S336" s="562"/>
      <c r="T336" s="559">
        <f t="shared" si="37"/>
        <v>0</v>
      </c>
      <c r="U336" s="560">
        <f t="shared" si="41"/>
        <v>0</v>
      </c>
      <c r="V336" s="1235"/>
      <c r="W336" s="1236"/>
      <c r="X336" s="1303"/>
      <c r="AA336" s="542"/>
    </row>
    <row r="337" spans="2:27" s="563" customFormat="1" ht="39.75" customHeight="1">
      <c r="B337" s="716">
        <v>8</v>
      </c>
      <c r="C337" s="1687" t="s">
        <v>394</v>
      </c>
      <c r="D337" s="1688"/>
      <c r="E337" s="1688"/>
      <c r="F337" s="1688"/>
      <c r="G337" s="1688"/>
      <c r="H337" s="1689"/>
      <c r="I337" s="722"/>
      <c r="J337" s="652"/>
      <c r="K337" s="653"/>
      <c r="L337" s="565">
        <f t="shared" si="36"/>
        <v>0</v>
      </c>
      <c r="M337" s="1302"/>
      <c r="N337" s="653"/>
      <c r="O337" s="569">
        <f t="shared" si="40"/>
        <v>0</v>
      </c>
      <c r="P337" s="1302"/>
      <c r="Q337" s="653"/>
      <c r="R337" s="572"/>
      <c r="S337" s="562"/>
      <c r="T337" s="559">
        <f t="shared" si="37"/>
        <v>0</v>
      </c>
      <c r="U337" s="560">
        <f t="shared" si="41"/>
        <v>0</v>
      </c>
      <c r="V337" s="1235"/>
      <c r="W337" s="1236"/>
      <c r="X337" s="1303"/>
      <c r="AA337" s="542"/>
    </row>
    <row r="338" spans="2:27" s="563" customFormat="1" ht="39.75" customHeight="1">
      <c r="B338" s="720" t="s">
        <v>358</v>
      </c>
      <c r="C338" s="1678" t="s">
        <v>338</v>
      </c>
      <c r="D338" s="1679"/>
      <c r="E338" s="1679"/>
      <c r="F338" s="1679"/>
      <c r="G338" s="1679"/>
      <c r="H338" s="1680"/>
      <c r="I338" s="722" t="s">
        <v>443</v>
      </c>
      <c r="J338" s="652">
        <v>1</v>
      </c>
      <c r="K338" s="653">
        <v>389505</v>
      </c>
      <c r="L338" s="565">
        <f t="shared" si="36"/>
        <v>389505</v>
      </c>
      <c r="M338" s="1302"/>
      <c r="N338" s="653"/>
      <c r="O338" s="569">
        <f t="shared" si="40"/>
        <v>0</v>
      </c>
      <c r="P338" s="1302"/>
      <c r="Q338" s="653"/>
      <c r="R338" s="572"/>
      <c r="S338" s="562"/>
      <c r="T338" s="559">
        <f t="shared" si="37"/>
        <v>0</v>
      </c>
      <c r="U338" s="560">
        <f t="shared" si="41"/>
        <v>0</v>
      </c>
      <c r="V338" s="1235"/>
      <c r="W338" s="1236"/>
      <c r="X338" s="1303"/>
      <c r="AA338" s="542"/>
    </row>
    <row r="339" spans="2:27" s="563" customFormat="1" ht="39.75" customHeight="1">
      <c r="B339" s="720" t="s">
        <v>363</v>
      </c>
      <c r="C339" s="1678" t="s">
        <v>364</v>
      </c>
      <c r="D339" s="1679"/>
      <c r="E339" s="1679"/>
      <c r="F339" s="1679"/>
      <c r="G339" s="1679"/>
      <c r="H339" s="1680"/>
      <c r="I339" s="722" t="s">
        <v>443</v>
      </c>
      <c r="J339" s="652">
        <v>9</v>
      </c>
      <c r="K339" s="653">
        <v>102246</v>
      </c>
      <c r="L339" s="565">
        <f t="shared" si="36"/>
        <v>920214</v>
      </c>
      <c r="M339" s="1302"/>
      <c r="N339" s="653"/>
      <c r="O339" s="569">
        <f t="shared" si="40"/>
        <v>0</v>
      </c>
      <c r="P339" s="1302"/>
      <c r="Q339" s="653"/>
      <c r="R339" s="572"/>
      <c r="S339" s="562"/>
      <c r="T339" s="559">
        <f t="shared" si="37"/>
        <v>0</v>
      </c>
      <c r="U339" s="560">
        <f t="shared" si="41"/>
        <v>0</v>
      </c>
      <c r="V339" s="1235"/>
      <c r="W339" s="1236"/>
      <c r="X339" s="1303"/>
      <c r="AA339" s="542"/>
    </row>
    <row r="340" spans="2:27" s="563" customFormat="1" ht="39.75" customHeight="1">
      <c r="B340" s="720" t="s">
        <v>359</v>
      </c>
      <c r="C340" s="1678" t="s">
        <v>360</v>
      </c>
      <c r="D340" s="1679"/>
      <c r="E340" s="1679"/>
      <c r="F340" s="1679"/>
      <c r="G340" s="1679"/>
      <c r="H340" s="1680"/>
      <c r="I340" s="722" t="s">
        <v>95</v>
      </c>
      <c r="J340" s="652">
        <v>3</v>
      </c>
      <c r="K340" s="653">
        <v>112028</v>
      </c>
      <c r="L340" s="565">
        <f t="shared" si="36"/>
        <v>336084</v>
      </c>
      <c r="M340" s="1302"/>
      <c r="N340" s="653"/>
      <c r="O340" s="569">
        <f t="shared" si="40"/>
        <v>0</v>
      </c>
      <c r="P340" s="1302"/>
      <c r="Q340" s="653"/>
      <c r="R340" s="572"/>
      <c r="S340" s="562"/>
      <c r="T340" s="559">
        <f t="shared" si="37"/>
        <v>0</v>
      </c>
      <c r="U340" s="560">
        <f t="shared" si="41"/>
        <v>0</v>
      </c>
      <c r="V340" s="1235"/>
      <c r="W340" s="1236"/>
      <c r="X340" s="1303"/>
      <c r="AA340" s="542"/>
    </row>
    <row r="341" spans="2:27" s="563" customFormat="1" ht="39.75" customHeight="1">
      <c r="B341" s="720" t="s">
        <v>412</v>
      </c>
      <c r="C341" s="1678" t="s">
        <v>434</v>
      </c>
      <c r="D341" s="1679"/>
      <c r="E341" s="1679"/>
      <c r="F341" s="1679"/>
      <c r="G341" s="1679"/>
      <c r="H341" s="1680"/>
      <c r="I341" s="722" t="s">
        <v>95</v>
      </c>
      <c r="J341" s="652">
        <v>8</v>
      </c>
      <c r="K341" s="653">
        <v>98013</v>
      </c>
      <c r="L341" s="565">
        <f t="shared" si="36"/>
        <v>784104</v>
      </c>
      <c r="M341" s="1302"/>
      <c r="N341" s="653"/>
      <c r="O341" s="569">
        <f t="shared" si="40"/>
        <v>0</v>
      </c>
      <c r="P341" s="1302"/>
      <c r="Q341" s="653"/>
      <c r="R341" s="572"/>
      <c r="S341" s="562"/>
      <c r="T341" s="559">
        <f t="shared" si="37"/>
        <v>0</v>
      </c>
      <c r="U341" s="560">
        <f t="shared" si="41"/>
        <v>0</v>
      </c>
      <c r="V341" s="1235"/>
      <c r="W341" s="1236"/>
      <c r="X341" s="1303"/>
      <c r="AA341" s="542"/>
    </row>
    <row r="342" spans="2:27" s="563" customFormat="1" ht="39.75" customHeight="1">
      <c r="B342" s="720" t="s">
        <v>458</v>
      </c>
      <c r="C342" s="1696" t="s">
        <v>472</v>
      </c>
      <c r="D342" s="1697"/>
      <c r="E342" s="1697"/>
      <c r="F342" s="1697"/>
      <c r="G342" s="1697"/>
      <c r="H342" s="1698"/>
      <c r="I342" s="722" t="s">
        <v>443</v>
      </c>
      <c r="J342" s="652">
        <v>8</v>
      </c>
      <c r="K342" s="653">
        <v>102213</v>
      </c>
      <c r="L342" s="565">
        <f t="shared" si="36"/>
        <v>817704</v>
      </c>
      <c r="M342" s="1302"/>
      <c r="N342" s="653"/>
      <c r="O342" s="569">
        <f t="shared" si="40"/>
        <v>0</v>
      </c>
      <c r="P342" s="1302"/>
      <c r="Q342" s="653"/>
      <c r="R342" s="572"/>
      <c r="S342" s="562"/>
      <c r="T342" s="559">
        <f t="shared" si="37"/>
        <v>0</v>
      </c>
      <c r="U342" s="560">
        <f t="shared" si="41"/>
        <v>0</v>
      </c>
      <c r="V342" s="1235"/>
      <c r="W342" s="1236"/>
      <c r="X342" s="1303"/>
      <c r="AA342" s="542"/>
    </row>
    <row r="343" spans="2:27" s="563" customFormat="1" ht="52.5" customHeight="1">
      <c r="B343" s="720" t="s">
        <v>413</v>
      </c>
      <c r="C343" s="1678" t="s">
        <v>435</v>
      </c>
      <c r="D343" s="1679"/>
      <c r="E343" s="1679"/>
      <c r="F343" s="1679"/>
      <c r="G343" s="1679"/>
      <c r="H343" s="1680"/>
      <c r="I343" s="722" t="s">
        <v>95</v>
      </c>
      <c r="J343" s="652">
        <v>8</v>
      </c>
      <c r="K343" s="653">
        <v>237366</v>
      </c>
      <c r="L343" s="565">
        <f t="shared" si="36"/>
        <v>1898928</v>
      </c>
      <c r="M343" s="1302"/>
      <c r="N343" s="653"/>
      <c r="O343" s="569">
        <f t="shared" si="40"/>
        <v>0</v>
      </c>
      <c r="P343" s="1302"/>
      <c r="Q343" s="653"/>
      <c r="R343" s="572"/>
      <c r="S343" s="562"/>
      <c r="T343" s="559">
        <f t="shared" si="37"/>
        <v>0</v>
      </c>
      <c r="U343" s="560">
        <f t="shared" si="41"/>
        <v>0</v>
      </c>
      <c r="V343" s="1235"/>
      <c r="W343" s="1236"/>
      <c r="X343" s="1303"/>
      <c r="AA343" s="542"/>
    </row>
    <row r="344" spans="2:27" s="563" customFormat="1" ht="30.75" customHeight="1">
      <c r="B344" s="720" t="s">
        <v>408</v>
      </c>
      <c r="C344" s="1696" t="s">
        <v>1151</v>
      </c>
      <c r="D344" s="1697"/>
      <c r="E344" s="1697"/>
      <c r="F344" s="1697"/>
      <c r="G344" s="1697"/>
      <c r="H344" s="1698"/>
      <c r="I344" s="722" t="s">
        <v>218</v>
      </c>
      <c r="J344" s="652">
        <v>120</v>
      </c>
      <c r="K344" s="653">
        <v>26091</v>
      </c>
      <c r="L344" s="565">
        <f t="shared" si="36"/>
        <v>3130920</v>
      </c>
      <c r="M344" s="1302"/>
      <c r="N344" s="653"/>
      <c r="O344" s="569">
        <f t="shared" si="40"/>
        <v>0</v>
      </c>
      <c r="P344" s="1302"/>
      <c r="Q344" s="653"/>
      <c r="R344" s="572"/>
      <c r="S344" s="562"/>
      <c r="T344" s="559">
        <f t="shared" si="37"/>
        <v>0</v>
      </c>
      <c r="U344" s="560">
        <f t="shared" si="41"/>
        <v>0</v>
      </c>
      <c r="V344" s="1235"/>
      <c r="W344" s="1236"/>
      <c r="X344" s="1303"/>
      <c r="AA344" s="542"/>
    </row>
    <row r="345" spans="2:27" s="563" customFormat="1" ht="34.5" customHeight="1">
      <c r="B345" s="720" t="s">
        <v>415</v>
      </c>
      <c r="C345" s="1678" t="s">
        <v>437</v>
      </c>
      <c r="D345" s="1679"/>
      <c r="E345" s="1679"/>
      <c r="F345" s="1679"/>
      <c r="G345" s="1679"/>
      <c r="H345" s="1680"/>
      <c r="I345" s="722" t="s">
        <v>95</v>
      </c>
      <c r="J345" s="652">
        <v>1</v>
      </c>
      <c r="K345" s="653">
        <v>1143366</v>
      </c>
      <c r="L345" s="565">
        <f t="shared" si="36"/>
        <v>1143366</v>
      </c>
      <c r="M345" s="1302"/>
      <c r="N345" s="653"/>
      <c r="O345" s="569">
        <f t="shared" si="40"/>
        <v>0</v>
      </c>
      <c r="P345" s="1302"/>
      <c r="Q345" s="653"/>
      <c r="R345" s="572"/>
      <c r="S345" s="562"/>
      <c r="T345" s="559">
        <f t="shared" si="37"/>
        <v>0</v>
      </c>
      <c r="U345" s="560">
        <f t="shared" si="41"/>
        <v>0</v>
      </c>
      <c r="V345" s="1235"/>
      <c r="W345" s="1236"/>
      <c r="X345" s="1303"/>
      <c r="AA345" s="542"/>
    </row>
    <row r="346" spans="2:27" s="563" customFormat="1" ht="39.75" customHeight="1">
      <c r="B346" s="716">
        <v>9</v>
      </c>
      <c r="C346" s="1687" t="s">
        <v>395</v>
      </c>
      <c r="D346" s="1688"/>
      <c r="E346" s="1688"/>
      <c r="F346" s="1688"/>
      <c r="G346" s="1688"/>
      <c r="H346" s="1689"/>
      <c r="I346" s="722"/>
      <c r="J346" s="652"/>
      <c r="K346" s="653"/>
      <c r="L346" s="565">
        <f t="shared" si="36"/>
        <v>0</v>
      </c>
      <c r="M346" s="1302"/>
      <c r="N346" s="653"/>
      <c r="O346" s="569">
        <f t="shared" si="40"/>
        <v>0</v>
      </c>
      <c r="P346" s="1302"/>
      <c r="Q346" s="653"/>
      <c r="R346" s="572"/>
      <c r="S346" s="562"/>
      <c r="T346" s="559">
        <f t="shared" si="37"/>
        <v>0</v>
      </c>
      <c r="U346" s="560">
        <f t="shared" si="41"/>
        <v>0</v>
      </c>
      <c r="V346" s="1235"/>
      <c r="W346" s="1236"/>
      <c r="X346" s="1303"/>
      <c r="AA346" s="542"/>
    </row>
    <row r="347" spans="2:27" s="563" customFormat="1" ht="39.75" customHeight="1">
      <c r="B347" s="720" t="s">
        <v>416</v>
      </c>
      <c r="C347" s="1690" t="s">
        <v>438</v>
      </c>
      <c r="D347" s="1691"/>
      <c r="E347" s="1691"/>
      <c r="F347" s="1691"/>
      <c r="G347" s="1691"/>
      <c r="H347" s="1692"/>
      <c r="I347" s="722" t="s">
        <v>102</v>
      </c>
      <c r="J347" s="652">
        <v>22.5</v>
      </c>
      <c r="K347" s="653">
        <v>245196</v>
      </c>
      <c r="L347" s="565">
        <f t="shared" si="36"/>
        <v>5516910</v>
      </c>
      <c r="M347" s="1302"/>
      <c r="N347" s="653"/>
      <c r="O347" s="569">
        <f t="shared" si="40"/>
        <v>0</v>
      </c>
      <c r="P347" s="1302"/>
      <c r="Q347" s="653"/>
      <c r="R347" s="572"/>
      <c r="S347" s="562"/>
      <c r="T347" s="559">
        <f t="shared" si="37"/>
        <v>0</v>
      </c>
      <c r="U347" s="560">
        <f t="shared" si="41"/>
        <v>0</v>
      </c>
      <c r="V347" s="1235"/>
      <c r="W347" s="1236"/>
      <c r="X347" s="1303"/>
      <c r="AA347" s="542"/>
    </row>
    <row r="348" spans="2:27" s="563" customFormat="1" ht="39.75" customHeight="1">
      <c r="B348" s="720" t="s">
        <v>379</v>
      </c>
      <c r="C348" s="1690" t="s">
        <v>380</v>
      </c>
      <c r="D348" s="1691"/>
      <c r="E348" s="1691"/>
      <c r="F348" s="1691"/>
      <c r="G348" s="1691"/>
      <c r="H348" s="1692"/>
      <c r="I348" s="722" t="s">
        <v>102</v>
      </c>
      <c r="J348" s="652">
        <v>22.5</v>
      </c>
      <c r="K348" s="653">
        <v>113214</v>
      </c>
      <c r="L348" s="565">
        <f t="shared" si="36"/>
        <v>2547315</v>
      </c>
      <c r="M348" s="1302"/>
      <c r="N348" s="653"/>
      <c r="O348" s="569">
        <f t="shared" si="40"/>
        <v>0</v>
      </c>
      <c r="P348" s="1302"/>
      <c r="Q348" s="653"/>
      <c r="R348" s="572"/>
      <c r="S348" s="562"/>
      <c r="T348" s="559">
        <f t="shared" si="37"/>
        <v>0</v>
      </c>
      <c r="U348" s="560">
        <f t="shared" si="41"/>
        <v>0</v>
      </c>
      <c r="V348" s="1235"/>
      <c r="W348" s="1236"/>
      <c r="X348" s="1303"/>
      <c r="AA348" s="542"/>
    </row>
    <row r="349" spans="2:27" s="563" customFormat="1" ht="39.75" customHeight="1">
      <c r="B349" s="720" t="s">
        <v>375</v>
      </c>
      <c r="C349" s="1690" t="s">
        <v>376</v>
      </c>
      <c r="D349" s="1691"/>
      <c r="E349" s="1691"/>
      <c r="F349" s="1691"/>
      <c r="G349" s="1691"/>
      <c r="H349" s="1692"/>
      <c r="I349" s="722" t="s">
        <v>102</v>
      </c>
      <c r="J349" s="652">
        <v>17.010000000000002</v>
      </c>
      <c r="K349" s="653">
        <v>422186</v>
      </c>
      <c r="L349" s="565">
        <f t="shared" si="36"/>
        <v>7181383.8600000003</v>
      </c>
      <c r="M349" s="1302"/>
      <c r="N349" s="653"/>
      <c r="O349" s="569">
        <f t="shared" si="40"/>
        <v>0</v>
      </c>
      <c r="P349" s="1302"/>
      <c r="Q349" s="653"/>
      <c r="R349" s="572"/>
      <c r="S349" s="562"/>
      <c r="T349" s="559">
        <f t="shared" si="37"/>
        <v>0</v>
      </c>
      <c r="U349" s="560">
        <f t="shared" si="41"/>
        <v>0</v>
      </c>
      <c r="V349" s="1235"/>
      <c r="W349" s="1236"/>
      <c r="X349" s="1303"/>
      <c r="AA349" s="542"/>
    </row>
    <row r="350" spans="2:27" s="563" customFormat="1" ht="39.75" customHeight="1">
      <c r="B350" s="720" t="s">
        <v>374</v>
      </c>
      <c r="C350" s="1693" t="s">
        <v>439</v>
      </c>
      <c r="D350" s="1694"/>
      <c r="E350" s="1694"/>
      <c r="F350" s="1694"/>
      <c r="G350" s="1694"/>
      <c r="H350" s="1695"/>
      <c r="I350" s="722" t="s">
        <v>102</v>
      </c>
      <c r="J350" s="652">
        <v>55</v>
      </c>
      <c r="K350" s="706">
        <v>18250</v>
      </c>
      <c r="L350" s="565">
        <f t="shared" si="36"/>
        <v>1003750</v>
      </c>
      <c r="M350" s="1302"/>
      <c r="N350" s="653"/>
      <c r="O350" s="569">
        <f t="shared" si="40"/>
        <v>0</v>
      </c>
      <c r="P350" s="1302"/>
      <c r="Q350" s="653"/>
      <c r="R350" s="572"/>
      <c r="S350" s="562"/>
      <c r="T350" s="559">
        <f t="shared" si="37"/>
        <v>0</v>
      </c>
      <c r="U350" s="560">
        <f t="shared" si="41"/>
        <v>0</v>
      </c>
      <c r="V350" s="1235"/>
      <c r="W350" s="1236"/>
      <c r="X350" s="1303"/>
      <c r="AA350" s="542"/>
    </row>
    <row r="351" spans="2:27" s="563" customFormat="1" ht="21" customHeight="1">
      <c r="B351" s="716">
        <v>10</v>
      </c>
      <c r="C351" s="1687" t="s">
        <v>396</v>
      </c>
      <c r="D351" s="1688"/>
      <c r="E351" s="1688"/>
      <c r="F351" s="1688"/>
      <c r="G351" s="1688"/>
      <c r="H351" s="1689"/>
      <c r="I351" s="722"/>
      <c r="J351" s="652"/>
      <c r="K351" s="653"/>
      <c r="L351" s="565">
        <f t="shared" si="36"/>
        <v>0</v>
      </c>
      <c r="M351" s="1302"/>
      <c r="N351" s="653"/>
      <c r="O351" s="569">
        <f t="shared" si="40"/>
        <v>0</v>
      </c>
      <c r="P351" s="1302"/>
      <c r="Q351" s="653"/>
      <c r="R351" s="572">
        <f t="shared" si="38"/>
        <v>0</v>
      </c>
      <c r="S351" s="562"/>
      <c r="T351" s="559">
        <f t="shared" si="37"/>
        <v>0</v>
      </c>
      <c r="U351" s="560">
        <f t="shared" si="41"/>
        <v>0</v>
      </c>
      <c r="V351" s="1235"/>
      <c r="W351" s="1236"/>
      <c r="X351" s="1303"/>
      <c r="AA351" s="542"/>
    </row>
    <row r="352" spans="2:27" s="563" customFormat="1" ht="32.25" customHeight="1">
      <c r="B352" s="720" t="s">
        <v>381</v>
      </c>
      <c r="C352" s="1678" t="s">
        <v>397</v>
      </c>
      <c r="D352" s="1679"/>
      <c r="E352" s="1679"/>
      <c r="F352" s="1679"/>
      <c r="G352" s="1679"/>
      <c r="H352" s="1680"/>
      <c r="I352" s="722" t="s">
        <v>102</v>
      </c>
      <c r="J352" s="710">
        <v>110.23</v>
      </c>
      <c r="K352" s="653">
        <v>2741</v>
      </c>
      <c r="L352" s="565">
        <f t="shared" si="36"/>
        <v>302140.43</v>
      </c>
      <c r="M352" s="1302"/>
      <c r="N352" s="653"/>
      <c r="O352" s="569">
        <f t="shared" si="40"/>
        <v>0</v>
      </c>
      <c r="P352" s="1302"/>
      <c r="Q352" s="653"/>
      <c r="R352" s="572">
        <f t="shared" si="38"/>
        <v>0</v>
      </c>
      <c r="S352" s="562"/>
      <c r="T352" s="559">
        <f t="shared" si="37"/>
        <v>0</v>
      </c>
      <c r="U352" s="560">
        <f t="shared" si="41"/>
        <v>0</v>
      </c>
      <c r="V352" s="1235"/>
      <c r="W352" s="1236"/>
      <c r="X352" s="1303"/>
      <c r="AA352" s="542"/>
    </row>
    <row r="353" spans="2:27" s="563" customFormat="1" ht="21" customHeight="1">
      <c r="B353" s="716">
        <v>11</v>
      </c>
      <c r="C353" s="1687" t="s">
        <v>347</v>
      </c>
      <c r="D353" s="1688"/>
      <c r="E353" s="1688"/>
      <c r="F353" s="1688"/>
      <c r="G353" s="1688"/>
      <c r="H353" s="1689"/>
      <c r="I353" s="722"/>
      <c r="J353" s="652"/>
      <c r="K353" s="653"/>
      <c r="L353" s="565">
        <f t="shared" si="36"/>
        <v>0</v>
      </c>
      <c r="M353" s="1302"/>
      <c r="N353" s="653"/>
      <c r="O353" s="569">
        <f t="shared" si="40"/>
        <v>0</v>
      </c>
      <c r="P353" s="1302"/>
      <c r="Q353" s="653"/>
      <c r="R353" s="572">
        <f t="shared" si="38"/>
        <v>0</v>
      </c>
      <c r="S353" s="562"/>
      <c r="T353" s="559">
        <f t="shared" si="37"/>
        <v>0</v>
      </c>
      <c r="U353" s="560">
        <f t="shared" si="41"/>
        <v>0</v>
      </c>
      <c r="V353" s="1235"/>
      <c r="W353" s="1236"/>
      <c r="X353" s="1303"/>
      <c r="AA353" s="542"/>
    </row>
    <row r="354" spans="2:27" s="563" customFormat="1" ht="21" customHeight="1">
      <c r="B354" s="720" t="s">
        <v>195</v>
      </c>
      <c r="C354" s="1678" t="s">
        <v>196</v>
      </c>
      <c r="D354" s="1679"/>
      <c r="E354" s="1679"/>
      <c r="F354" s="1679"/>
      <c r="G354" s="1679"/>
      <c r="H354" s="1680"/>
      <c r="I354" s="722" t="s">
        <v>493</v>
      </c>
      <c r="J354" s="652">
        <v>7826.9</v>
      </c>
      <c r="K354" s="653">
        <v>3812</v>
      </c>
      <c r="L354" s="1209">
        <f t="shared" si="36"/>
        <v>29836142.799999997</v>
      </c>
      <c r="M354" s="1302"/>
      <c r="N354" s="653">
        <v>4025</v>
      </c>
      <c r="O354" s="569">
        <f t="shared" si="40"/>
        <v>15343300</v>
      </c>
      <c r="P354" s="1302"/>
      <c r="Q354" s="653"/>
      <c r="R354" s="572">
        <f t="shared" si="38"/>
        <v>0</v>
      </c>
      <c r="S354" s="562"/>
      <c r="T354" s="559">
        <f t="shared" si="37"/>
        <v>4025</v>
      </c>
      <c r="U354" s="560">
        <f t="shared" si="41"/>
        <v>15343300</v>
      </c>
      <c r="V354" s="1235"/>
      <c r="W354" s="1236"/>
      <c r="X354" s="1303"/>
      <c r="AA354" s="542"/>
    </row>
    <row r="355" spans="2:27" s="563" customFormat="1" ht="21" customHeight="1">
      <c r="B355" s="716">
        <v>13</v>
      </c>
      <c r="C355" s="1687" t="s">
        <v>473</v>
      </c>
      <c r="D355" s="1688"/>
      <c r="E355" s="1688"/>
      <c r="F355" s="1688"/>
      <c r="G355" s="1688"/>
      <c r="H355" s="1689"/>
      <c r="I355" s="722"/>
      <c r="J355" s="652"/>
      <c r="K355" s="653"/>
      <c r="L355" s="565">
        <f t="shared" si="36"/>
        <v>0</v>
      </c>
      <c r="M355" s="1302"/>
      <c r="N355" s="653"/>
      <c r="O355" s="569">
        <f t="shared" ref="O355:O368" si="42">K355*N355</f>
        <v>0</v>
      </c>
      <c r="P355" s="1302"/>
      <c r="Q355" s="653"/>
      <c r="R355" s="572">
        <f t="shared" si="38"/>
        <v>0</v>
      </c>
      <c r="S355" s="562"/>
      <c r="T355" s="559">
        <f t="shared" si="37"/>
        <v>0</v>
      </c>
      <c r="U355" s="560">
        <f t="shared" si="41"/>
        <v>0</v>
      </c>
      <c r="V355" s="1235"/>
      <c r="W355" s="1236"/>
      <c r="X355" s="1303"/>
      <c r="AA355" s="542"/>
    </row>
    <row r="356" spans="2:27" s="563" customFormat="1" ht="21" customHeight="1">
      <c r="B356" s="720" t="s">
        <v>417</v>
      </c>
      <c r="C356" s="1678" t="s">
        <v>440</v>
      </c>
      <c r="D356" s="1679"/>
      <c r="E356" s="1679"/>
      <c r="F356" s="1679"/>
      <c r="G356" s="1679"/>
      <c r="H356" s="1680"/>
      <c r="I356" s="722" t="s">
        <v>102</v>
      </c>
      <c r="J356" s="652">
        <v>29.8</v>
      </c>
      <c r="K356" s="653">
        <v>27013</v>
      </c>
      <c r="L356" s="565">
        <f t="shared" si="36"/>
        <v>804987.4</v>
      </c>
      <c r="M356" s="1302"/>
      <c r="N356" s="653"/>
      <c r="O356" s="569">
        <f t="shared" si="42"/>
        <v>0</v>
      </c>
      <c r="P356" s="1302"/>
      <c r="Q356" s="653"/>
      <c r="R356" s="572">
        <f t="shared" si="38"/>
        <v>0</v>
      </c>
      <c r="S356" s="562"/>
      <c r="T356" s="559">
        <f t="shared" si="37"/>
        <v>0</v>
      </c>
      <c r="U356" s="560">
        <f t="shared" si="41"/>
        <v>0</v>
      </c>
      <c r="V356" s="1235"/>
      <c r="W356" s="1236"/>
      <c r="X356" s="1303"/>
      <c r="AA356" s="542"/>
    </row>
    <row r="357" spans="2:27" s="563" customFormat="1" ht="21" customHeight="1">
      <c r="B357" s="720" t="s">
        <v>403</v>
      </c>
      <c r="C357" s="1678" t="s">
        <v>424</v>
      </c>
      <c r="D357" s="1679"/>
      <c r="E357" s="1679"/>
      <c r="F357" s="1679"/>
      <c r="G357" s="1679"/>
      <c r="H357" s="1680"/>
      <c r="I357" s="722" t="s">
        <v>102</v>
      </c>
      <c r="J357" s="652">
        <v>56.96</v>
      </c>
      <c r="K357" s="653">
        <v>18419</v>
      </c>
      <c r="L357" s="565">
        <f t="shared" si="36"/>
        <v>1049146.24</v>
      </c>
      <c r="M357" s="1302"/>
      <c r="N357" s="653"/>
      <c r="O357" s="569">
        <f t="shared" si="42"/>
        <v>0</v>
      </c>
      <c r="P357" s="1302"/>
      <c r="Q357" s="653"/>
      <c r="R357" s="572">
        <f t="shared" si="38"/>
        <v>0</v>
      </c>
      <c r="S357" s="562"/>
      <c r="T357" s="559">
        <f t="shared" si="37"/>
        <v>0</v>
      </c>
      <c r="U357" s="560">
        <f t="shared" si="41"/>
        <v>0</v>
      </c>
      <c r="V357" s="1235"/>
      <c r="W357" s="1236"/>
      <c r="X357" s="1303"/>
      <c r="AA357" s="542"/>
    </row>
    <row r="358" spans="2:27" s="563" customFormat="1" ht="18" customHeight="1">
      <c r="B358" s="720" t="s">
        <v>459</v>
      </c>
      <c r="C358" s="1678" t="s">
        <v>474</v>
      </c>
      <c r="D358" s="1679"/>
      <c r="E358" s="1679"/>
      <c r="F358" s="1679"/>
      <c r="G358" s="1679"/>
      <c r="H358" s="1680"/>
      <c r="I358" s="724" t="s">
        <v>95</v>
      </c>
      <c r="J358" s="652">
        <v>2</v>
      </c>
      <c r="K358" s="653">
        <v>419807</v>
      </c>
      <c r="L358" s="565">
        <f t="shared" si="36"/>
        <v>839614</v>
      </c>
      <c r="M358" s="1302"/>
      <c r="N358" s="653"/>
      <c r="O358" s="569">
        <f t="shared" si="42"/>
        <v>0</v>
      </c>
      <c r="P358" s="1302"/>
      <c r="Q358" s="653">
        <v>0</v>
      </c>
      <c r="R358" s="572">
        <f t="shared" si="38"/>
        <v>0</v>
      </c>
      <c r="S358" s="562"/>
      <c r="T358" s="559">
        <f t="shared" si="37"/>
        <v>0</v>
      </c>
      <c r="U358" s="560">
        <f t="shared" si="41"/>
        <v>0</v>
      </c>
      <c r="V358" s="1235"/>
      <c r="W358" s="1236"/>
      <c r="X358" s="1303"/>
      <c r="AA358" s="542"/>
    </row>
    <row r="359" spans="2:27" s="563" customFormat="1" ht="18" customHeight="1">
      <c r="B359" s="720" t="s">
        <v>460</v>
      </c>
      <c r="C359" s="1681" t="s">
        <v>475</v>
      </c>
      <c r="D359" s="1682"/>
      <c r="E359" s="1682"/>
      <c r="F359" s="1682"/>
      <c r="G359" s="1682"/>
      <c r="H359" s="1683"/>
      <c r="I359" s="720" t="s">
        <v>95</v>
      </c>
      <c r="J359" s="652">
        <v>1</v>
      </c>
      <c r="K359" s="653">
        <v>100060</v>
      </c>
      <c r="L359" s="565">
        <f t="shared" si="36"/>
        <v>100060</v>
      </c>
      <c r="M359" s="1302"/>
      <c r="N359" s="653"/>
      <c r="O359" s="569">
        <f t="shared" si="42"/>
        <v>0</v>
      </c>
      <c r="P359" s="1302"/>
      <c r="Q359" s="653">
        <v>0</v>
      </c>
      <c r="R359" s="572">
        <f t="shared" si="38"/>
        <v>0</v>
      </c>
      <c r="S359" s="562"/>
      <c r="T359" s="559">
        <f t="shared" si="37"/>
        <v>0</v>
      </c>
      <c r="U359" s="560">
        <f t="shared" si="41"/>
        <v>0</v>
      </c>
      <c r="V359" s="1235"/>
      <c r="W359" s="1236"/>
      <c r="X359" s="1303"/>
      <c r="AA359" s="542"/>
    </row>
    <row r="360" spans="2:27" s="563" customFormat="1" ht="18" customHeight="1">
      <c r="B360" s="319" t="s">
        <v>461</v>
      </c>
      <c r="C360" s="1684" t="s">
        <v>476</v>
      </c>
      <c r="D360" s="1685"/>
      <c r="E360" s="1685"/>
      <c r="F360" s="1685"/>
      <c r="G360" s="1685"/>
      <c r="H360" s="1686"/>
      <c r="I360" s="319" t="s">
        <v>95</v>
      </c>
      <c r="J360" s="652">
        <v>1</v>
      </c>
      <c r="K360" s="653">
        <v>216806</v>
      </c>
      <c r="L360" s="565">
        <f t="shared" si="36"/>
        <v>216806</v>
      </c>
      <c r="M360" s="1302"/>
      <c r="N360" s="653"/>
      <c r="O360" s="569">
        <f t="shared" si="42"/>
        <v>0</v>
      </c>
      <c r="P360" s="1302"/>
      <c r="Q360" s="653"/>
      <c r="R360" s="572">
        <f t="shared" si="38"/>
        <v>0</v>
      </c>
      <c r="S360" s="562"/>
      <c r="T360" s="559">
        <f t="shared" si="37"/>
        <v>0</v>
      </c>
      <c r="U360" s="560">
        <f t="shared" si="41"/>
        <v>0</v>
      </c>
      <c r="V360" s="1235"/>
      <c r="W360" s="1236"/>
      <c r="X360" s="1303"/>
      <c r="AA360" s="542"/>
    </row>
    <row r="361" spans="2:27" s="563" customFormat="1" ht="31.5" customHeight="1">
      <c r="B361" s="319" t="s">
        <v>405</v>
      </c>
      <c r="C361" s="1678" t="s">
        <v>426</v>
      </c>
      <c r="D361" s="1679"/>
      <c r="E361" s="1679"/>
      <c r="F361" s="1679"/>
      <c r="G361" s="1679"/>
      <c r="H361" s="1680"/>
      <c r="I361" s="319" t="s">
        <v>102</v>
      </c>
      <c r="J361" s="652">
        <v>21.76</v>
      </c>
      <c r="K361" s="653">
        <v>74012</v>
      </c>
      <c r="L361" s="565">
        <f t="shared" si="36"/>
        <v>1610501.1200000001</v>
      </c>
      <c r="M361" s="1302"/>
      <c r="N361" s="653"/>
      <c r="O361" s="569">
        <f t="shared" si="42"/>
        <v>0</v>
      </c>
      <c r="P361" s="1302"/>
      <c r="Q361" s="653"/>
      <c r="R361" s="572">
        <f t="shared" si="38"/>
        <v>0</v>
      </c>
      <c r="S361" s="562"/>
      <c r="T361" s="559">
        <f t="shared" si="37"/>
        <v>0</v>
      </c>
      <c r="U361" s="560">
        <f t="shared" si="41"/>
        <v>0</v>
      </c>
      <c r="V361" s="1235"/>
      <c r="W361" s="1236"/>
      <c r="X361" s="1303"/>
      <c r="AA361" s="542"/>
    </row>
    <row r="362" spans="2:27" s="563" customFormat="1" ht="29.25" customHeight="1">
      <c r="B362" s="319" t="s">
        <v>457</v>
      </c>
      <c r="C362" s="1678" t="s">
        <v>469</v>
      </c>
      <c r="D362" s="1679"/>
      <c r="E362" s="1679"/>
      <c r="F362" s="1679"/>
      <c r="G362" s="1679"/>
      <c r="H362" s="1680"/>
      <c r="I362" s="319" t="s">
        <v>102</v>
      </c>
      <c r="J362" s="652">
        <v>33.479999999999997</v>
      </c>
      <c r="K362" s="653">
        <v>96180</v>
      </c>
      <c r="L362" s="565">
        <f t="shared" si="36"/>
        <v>3220106.4</v>
      </c>
      <c r="M362" s="1302"/>
      <c r="N362" s="653"/>
      <c r="O362" s="569">
        <f t="shared" si="42"/>
        <v>0</v>
      </c>
      <c r="P362" s="1302"/>
      <c r="Q362" s="653"/>
      <c r="R362" s="572">
        <f t="shared" si="38"/>
        <v>0</v>
      </c>
      <c r="S362" s="562"/>
      <c r="T362" s="559">
        <f t="shared" si="37"/>
        <v>0</v>
      </c>
      <c r="U362" s="560">
        <f t="shared" si="41"/>
        <v>0</v>
      </c>
      <c r="V362" s="1235"/>
      <c r="W362" s="1236"/>
      <c r="X362" s="1303"/>
      <c r="AA362" s="542"/>
    </row>
    <row r="363" spans="2:27" s="563" customFormat="1" ht="19.5" customHeight="1">
      <c r="B363" s="716">
        <v>14</v>
      </c>
      <c r="C363" s="1672" t="s">
        <v>477</v>
      </c>
      <c r="D363" s="1673"/>
      <c r="E363" s="1673"/>
      <c r="F363" s="1673"/>
      <c r="G363" s="1673"/>
      <c r="H363" s="1674"/>
      <c r="I363" s="717"/>
      <c r="J363" s="652"/>
      <c r="K363" s="653"/>
      <c r="L363" s="565">
        <f t="shared" si="36"/>
        <v>0</v>
      </c>
      <c r="M363" s="1302"/>
      <c r="N363" s="653"/>
      <c r="O363" s="569">
        <f t="shared" si="42"/>
        <v>0</v>
      </c>
      <c r="P363" s="1302"/>
      <c r="Q363" s="653">
        <v>0</v>
      </c>
      <c r="R363" s="572">
        <f t="shared" si="38"/>
        <v>0</v>
      </c>
      <c r="S363" s="562"/>
      <c r="T363" s="559">
        <f t="shared" si="37"/>
        <v>0</v>
      </c>
      <c r="U363" s="560">
        <f t="shared" si="41"/>
        <v>0</v>
      </c>
      <c r="V363" s="1235"/>
      <c r="W363" s="1236"/>
      <c r="X363" s="1303"/>
      <c r="AA363" s="542"/>
    </row>
    <row r="364" spans="2:27" s="563" customFormat="1" ht="33" customHeight="1">
      <c r="B364" s="319" t="s">
        <v>462</v>
      </c>
      <c r="C364" s="1675" t="s">
        <v>478</v>
      </c>
      <c r="D364" s="1676"/>
      <c r="E364" s="1676"/>
      <c r="F364" s="1676"/>
      <c r="G364" s="1676"/>
      <c r="H364" s="1677"/>
      <c r="I364" s="319" t="s">
        <v>443</v>
      </c>
      <c r="J364" s="652">
        <v>20</v>
      </c>
      <c r="K364" s="653">
        <v>17634</v>
      </c>
      <c r="L364" s="565">
        <f t="shared" si="36"/>
        <v>352680</v>
      </c>
      <c r="M364" s="1302"/>
      <c r="N364" s="653"/>
      <c r="O364" s="569">
        <f t="shared" si="42"/>
        <v>0</v>
      </c>
      <c r="P364" s="1302"/>
      <c r="Q364" s="653"/>
      <c r="R364" s="572">
        <f t="shared" si="38"/>
        <v>0</v>
      </c>
      <c r="S364" s="562"/>
      <c r="T364" s="559">
        <f t="shared" si="37"/>
        <v>0</v>
      </c>
      <c r="U364" s="560">
        <f t="shared" si="41"/>
        <v>0</v>
      </c>
      <c r="V364" s="1235"/>
      <c r="W364" s="1236"/>
      <c r="X364" s="1303"/>
      <c r="AA364" s="542"/>
    </row>
    <row r="365" spans="2:27" s="563" customFormat="1" ht="19.5" customHeight="1">
      <c r="B365" s="319" t="s">
        <v>359</v>
      </c>
      <c r="C365" s="1675" t="s">
        <v>360</v>
      </c>
      <c r="D365" s="1676"/>
      <c r="E365" s="1676"/>
      <c r="F365" s="1676"/>
      <c r="G365" s="1676"/>
      <c r="H365" s="1677"/>
      <c r="I365" s="319" t="s">
        <v>443</v>
      </c>
      <c r="J365" s="652">
        <v>12</v>
      </c>
      <c r="K365" s="653">
        <v>112036</v>
      </c>
      <c r="L365" s="565">
        <f t="shared" si="36"/>
        <v>1344432</v>
      </c>
      <c r="M365" s="1302"/>
      <c r="N365" s="653"/>
      <c r="O365" s="569">
        <f t="shared" si="42"/>
        <v>0</v>
      </c>
      <c r="P365" s="1302"/>
      <c r="Q365" s="653"/>
      <c r="R365" s="572">
        <f t="shared" si="38"/>
        <v>0</v>
      </c>
      <c r="S365" s="562"/>
      <c r="T365" s="559">
        <f t="shared" si="37"/>
        <v>0</v>
      </c>
      <c r="U365" s="560">
        <f t="shared" si="41"/>
        <v>0</v>
      </c>
      <c r="V365" s="1235"/>
      <c r="W365" s="1236"/>
      <c r="X365" s="1303"/>
      <c r="AA365" s="542"/>
    </row>
    <row r="366" spans="2:27" s="563" customFormat="1" ht="33" customHeight="1">
      <c r="B366" s="319" t="s">
        <v>363</v>
      </c>
      <c r="C366" s="1675" t="s">
        <v>364</v>
      </c>
      <c r="D366" s="1676"/>
      <c r="E366" s="1676"/>
      <c r="F366" s="1676"/>
      <c r="G366" s="1676"/>
      <c r="H366" s="1677"/>
      <c r="I366" s="319" t="s">
        <v>95</v>
      </c>
      <c r="J366" s="652">
        <v>12</v>
      </c>
      <c r="K366" s="653">
        <v>102355</v>
      </c>
      <c r="L366" s="565">
        <f t="shared" si="36"/>
        <v>1228260</v>
      </c>
      <c r="M366" s="1302"/>
      <c r="N366" s="653"/>
      <c r="O366" s="569">
        <f t="shared" si="42"/>
        <v>0</v>
      </c>
      <c r="P366" s="1302"/>
      <c r="Q366" s="653"/>
      <c r="R366" s="572">
        <f t="shared" si="38"/>
        <v>0</v>
      </c>
      <c r="S366" s="562"/>
      <c r="T366" s="559">
        <f t="shared" si="37"/>
        <v>0</v>
      </c>
      <c r="U366" s="560">
        <f t="shared" si="41"/>
        <v>0</v>
      </c>
      <c r="V366" s="1235"/>
      <c r="W366" s="1236"/>
      <c r="X366" s="1303"/>
      <c r="AA366" s="542"/>
    </row>
    <row r="367" spans="2:27" s="563" customFormat="1" ht="19.5" customHeight="1">
      <c r="B367" s="319" t="s">
        <v>463</v>
      </c>
      <c r="C367" s="1675" t="s">
        <v>479</v>
      </c>
      <c r="D367" s="1676"/>
      <c r="E367" s="1676"/>
      <c r="F367" s="1676"/>
      <c r="G367" s="1676"/>
      <c r="H367" s="1677"/>
      <c r="I367" s="319" t="s">
        <v>218</v>
      </c>
      <c r="J367" s="652">
        <v>32</v>
      </c>
      <c r="K367" s="653">
        <v>11022</v>
      </c>
      <c r="L367" s="565">
        <f t="shared" si="36"/>
        <v>352704</v>
      </c>
      <c r="M367" s="1302"/>
      <c r="N367" s="653"/>
      <c r="O367" s="569">
        <f t="shared" si="42"/>
        <v>0</v>
      </c>
      <c r="P367" s="1302"/>
      <c r="Q367" s="653"/>
      <c r="R367" s="572">
        <f t="shared" si="38"/>
        <v>0</v>
      </c>
      <c r="S367" s="562"/>
      <c r="T367" s="559">
        <f t="shared" si="37"/>
        <v>0</v>
      </c>
      <c r="U367" s="560">
        <f t="shared" si="41"/>
        <v>0</v>
      </c>
      <c r="V367" s="1235"/>
      <c r="W367" s="1236"/>
      <c r="X367" s="1303"/>
      <c r="AA367" s="542"/>
    </row>
    <row r="368" spans="2:27" s="563" customFormat="1" ht="27.75" customHeight="1">
      <c r="B368" s="319" t="s">
        <v>464</v>
      </c>
      <c r="C368" s="1675" t="s">
        <v>480</v>
      </c>
      <c r="D368" s="1676"/>
      <c r="E368" s="1676"/>
      <c r="F368" s="1676"/>
      <c r="G368" s="1676"/>
      <c r="H368" s="1677"/>
      <c r="I368" s="319" t="s">
        <v>218</v>
      </c>
      <c r="J368" s="652">
        <v>30</v>
      </c>
      <c r="K368" s="653">
        <v>81594</v>
      </c>
      <c r="L368" s="565">
        <f t="shared" si="36"/>
        <v>2447820</v>
      </c>
      <c r="M368" s="1302"/>
      <c r="N368" s="653"/>
      <c r="O368" s="569">
        <f t="shared" si="42"/>
        <v>0</v>
      </c>
      <c r="P368" s="1302"/>
      <c r="Q368" s="653"/>
      <c r="R368" s="572">
        <f t="shared" si="38"/>
        <v>0</v>
      </c>
      <c r="S368" s="562"/>
      <c r="T368" s="559">
        <f t="shared" si="37"/>
        <v>0</v>
      </c>
      <c r="U368" s="560">
        <f t="shared" si="41"/>
        <v>0</v>
      </c>
      <c r="V368" s="1235"/>
      <c r="W368" s="1236"/>
      <c r="X368" s="1303"/>
      <c r="AA368" s="542"/>
    </row>
    <row r="369" spans="2:26" s="542" customFormat="1" ht="29.25" customHeight="1">
      <c r="B369" s="752"/>
      <c r="C369" s="762" t="s">
        <v>487</v>
      </c>
      <c r="D369" s="762"/>
      <c r="E369" s="762"/>
      <c r="F369" s="762"/>
      <c r="G369" s="762"/>
      <c r="H369" s="763"/>
      <c r="I369" s="753"/>
      <c r="J369" s="754"/>
      <c r="K369" s="755">
        <v>238537401.90909088</v>
      </c>
      <c r="L369" s="764">
        <f>SUM(L293:L368)</f>
        <v>238537401.91000003</v>
      </c>
      <c r="M369" s="1302"/>
      <c r="N369" s="769"/>
      <c r="O369" s="764">
        <f>SUM(O293:O368)</f>
        <v>26886415.469999999</v>
      </c>
      <c r="P369" s="1302"/>
      <c r="Q369" s="769"/>
      <c r="R369" s="764">
        <f>SUM(R293:R368)</f>
        <v>0</v>
      </c>
      <c r="S369" s="1302"/>
      <c r="T369" s="753">
        <f>+N369+Q369</f>
        <v>0</v>
      </c>
      <c r="U369" s="764">
        <f>SUM(U293:U368)</f>
        <v>26886415.469999999</v>
      </c>
      <c r="V369" s="1241"/>
      <c r="W369" s="1242"/>
      <c r="X369" s="1325"/>
    </row>
    <row r="370" spans="2:26" s="563" customFormat="1" ht="29.25" customHeight="1">
      <c r="B370" s="1312"/>
      <c r="C370" s="1316" t="s">
        <v>485</v>
      </c>
      <c r="D370" s="1316"/>
      <c r="E370" s="1316"/>
      <c r="F370" s="1316"/>
      <c r="G370" s="1316"/>
      <c r="H370" s="1316"/>
      <c r="I370" s="1316"/>
      <c r="J370" s="1316"/>
      <c r="K370" s="765"/>
      <c r="L370" s="1318">
        <f>K369-L369</f>
        <v>-9.091496467590332E-4</v>
      </c>
      <c r="M370" s="1301"/>
      <c r="N370" s="1308"/>
      <c r="O370" s="1309"/>
      <c r="P370" s="1301"/>
      <c r="Q370" s="1301"/>
      <c r="R370" s="1301"/>
      <c r="S370" s="1301"/>
      <c r="T370" s="1301"/>
      <c r="U370" s="1310"/>
      <c r="V370" s="1301"/>
      <c r="W370" s="1301"/>
      <c r="X370" s="1291"/>
    </row>
    <row r="371" spans="2:26" s="563" customFormat="1" ht="35.25" customHeight="1">
      <c r="B371" s="1668" t="s">
        <v>223</v>
      </c>
      <c r="C371" s="1669"/>
      <c r="D371" s="1669"/>
      <c r="E371" s="1669"/>
      <c r="F371" s="576"/>
      <c r="G371" s="576"/>
      <c r="H371" s="576"/>
      <c r="I371" s="577"/>
      <c r="J371" s="578"/>
      <c r="K371" s="579"/>
      <c r="L371" s="570">
        <f>ROUND(SUM(L369+L279+L180+L100),0)</f>
        <v>841759152</v>
      </c>
      <c r="M371" s="1302"/>
      <c r="N371" s="580"/>
      <c r="O371" s="570">
        <f>O369+O279+O180+O100</f>
        <v>198856709.20999998</v>
      </c>
      <c r="P371" s="1302"/>
      <c r="Q371" s="580"/>
      <c r="R371" s="581"/>
      <c r="S371" s="1302"/>
      <c r="T371" s="580"/>
      <c r="U371" s="581">
        <f>O371+R371</f>
        <v>198856709.20999998</v>
      </c>
      <c r="V371" s="1670">
        <f>IF(L371=0,0)+IF(L371&gt;0,U371/L371)</f>
        <v>0.23623943824967167</v>
      </c>
      <c r="W371" s="1671"/>
      <c r="X371" s="1303"/>
      <c r="Y371" s="563" t="e">
        <f>+R371+#REF!</f>
        <v>#REF!</v>
      </c>
      <c r="Z371" s="563" t="e">
        <f>+U371-Y371</f>
        <v>#REF!</v>
      </c>
    </row>
    <row r="372" spans="2:26" s="563" customFormat="1" ht="35.25" customHeight="1">
      <c r="B372" s="1668" t="s">
        <v>224</v>
      </c>
      <c r="C372" s="1669"/>
      <c r="D372" s="1669"/>
      <c r="E372" s="1669"/>
      <c r="F372" s="576"/>
      <c r="G372" s="576"/>
      <c r="H372" s="576"/>
      <c r="I372" s="577"/>
      <c r="J372" s="578"/>
      <c r="K372" s="579"/>
      <c r="L372" s="682">
        <f>L289+L109+L53+L189</f>
        <v>19094224</v>
      </c>
      <c r="M372" s="1302"/>
      <c r="N372" s="580"/>
      <c r="O372" s="570">
        <f>O289+O189+O109+O53</f>
        <v>13149924.386554623</v>
      </c>
      <c r="P372" s="1302"/>
      <c r="Q372" s="580"/>
      <c r="R372" s="582"/>
      <c r="S372" s="1302"/>
      <c r="T372" s="580"/>
      <c r="U372" s="582">
        <f>O372+R372</f>
        <v>13149924.386554623</v>
      </c>
      <c r="V372" s="1670">
        <f>IF(L372=0,0)+IF(L372&gt;0,U372/L372)</f>
        <v>0.68868598098328704</v>
      </c>
      <c r="W372" s="1671"/>
      <c r="X372" s="1303"/>
    </row>
    <row r="373" spans="2:26" s="563" customFormat="1" ht="27" customHeight="1">
      <c r="B373" s="1668" t="s">
        <v>225</v>
      </c>
      <c r="C373" s="1669"/>
      <c r="D373" s="1669"/>
      <c r="E373" s="1669"/>
      <c r="F373" s="576"/>
      <c r="G373" s="576"/>
      <c r="H373" s="576"/>
      <c r="I373" s="577"/>
      <c r="J373" s="578"/>
      <c r="K373" s="579"/>
      <c r="L373" s="682">
        <f>+L371+L372</f>
        <v>860853376</v>
      </c>
      <c r="M373" s="1329"/>
      <c r="N373" s="567"/>
      <c r="O373" s="575">
        <f>+O371+O372</f>
        <v>212006633.59655461</v>
      </c>
      <c r="P373" s="1329"/>
      <c r="Q373" s="583"/>
      <c r="R373" s="683"/>
      <c r="S373" s="1329"/>
      <c r="T373" s="583"/>
      <c r="U373" s="683">
        <f>O373+R373</f>
        <v>212006633.59655461</v>
      </c>
      <c r="V373" s="1670">
        <f>IF(L373=0,0)+IF(L373&gt;0,U373/L373)</f>
        <v>0.2462749633179746</v>
      </c>
      <c r="W373" s="1671"/>
      <c r="X373" s="1303"/>
      <c r="Y373" s="563">
        <f>+R373+O371</f>
        <v>198856709.20999998</v>
      </c>
      <c r="Z373" s="563">
        <f>+U373-Y373</f>
        <v>13149924.386554629</v>
      </c>
    </row>
    <row r="374" spans="2:26" s="563" customFormat="1" ht="19.5" customHeight="1">
      <c r="B374" s="1330"/>
      <c r="C374" s="1331"/>
      <c r="D374" s="1331"/>
      <c r="E374" s="1331"/>
      <c r="F374" s="1331"/>
      <c r="G374" s="1331"/>
      <c r="H374" s="1331"/>
      <c r="I374" s="1332"/>
      <c r="J374" s="1333"/>
      <c r="K374" s="584"/>
      <c r="L374" s="1318"/>
      <c r="M374" s="1329"/>
      <c r="N374" s="1334"/>
      <c r="O374" s="585"/>
      <c r="P374" s="1329"/>
      <c r="Q374" s="1329"/>
      <c r="R374" s="1318"/>
      <c r="S374" s="1329"/>
      <c r="T374" s="1329"/>
      <c r="U374" s="585"/>
      <c r="V374" s="1335"/>
      <c r="W374" s="1335"/>
      <c r="X374" s="1303"/>
      <c r="Y374" s="563">
        <f>+R374+O374</f>
        <v>0</v>
      </c>
      <c r="Z374" s="563">
        <f>+U374-Y374</f>
        <v>0</v>
      </c>
    </row>
    <row r="375" spans="2:26" s="542" customFormat="1" ht="15" customHeight="1">
      <c r="B375" s="1665" t="s">
        <v>226</v>
      </c>
      <c r="C375" s="1666"/>
      <c r="D375" s="1666"/>
      <c r="E375" s="1666"/>
      <c r="F375" s="1666"/>
      <c r="G375" s="1666"/>
      <c r="H375" s="1666"/>
      <c r="I375" s="1666"/>
      <c r="J375" s="1666"/>
      <c r="K375" s="1666"/>
      <c r="L375" s="1667"/>
      <c r="M375" s="1336"/>
      <c r="N375" s="1662" t="s">
        <v>227</v>
      </c>
      <c r="O375" s="1663"/>
      <c r="P375" s="1663"/>
      <c r="Q375" s="1663"/>
      <c r="R375" s="1663"/>
      <c r="S375" s="1663"/>
      <c r="T375" s="1663"/>
      <c r="U375" s="1663"/>
      <c r="V375" s="1663"/>
      <c r="W375" s="1664"/>
      <c r="X375" s="1291"/>
      <c r="Y375" s="563">
        <f>+R375+O375</f>
        <v>0</v>
      </c>
      <c r="Z375" s="563">
        <f>+U375-Y375</f>
        <v>0</v>
      </c>
    </row>
    <row r="376" spans="2:26" s="542" customFormat="1" ht="15" customHeight="1">
      <c r="B376" s="686"/>
      <c r="C376" s="1337"/>
      <c r="D376" s="1337"/>
      <c r="E376" s="1337"/>
      <c r="F376" s="1337"/>
      <c r="G376" s="1337"/>
      <c r="H376" s="1337"/>
      <c r="I376" s="1338"/>
      <c r="J376" s="1339"/>
      <c r="K376" s="586"/>
      <c r="L376" s="1337"/>
      <c r="M376" s="1336"/>
      <c r="O376" s="587"/>
      <c r="P376" s="1336"/>
      <c r="Q376" s="1336"/>
      <c r="R376" s="1336"/>
      <c r="S376" s="1336"/>
      <c r="T376" s="1336"/>
      <c r="U376" s="587"/>
      <c r="V376" s="1340"/>
      <c r="W376" s="1340"/>
      <c r="X376" s="1291"/>
      <c r="Y376" s="563"/>
      <c r="Z376" s="563"/>
    </row>
    <row r="377" spans="2:26" s="542" customFormat="1" ht="15" customHeight="1">
      <c r="B377" s="588" t="s">
        <v>84</v>
      </c>
      <c r="C377" s="589" t="s">
        <v>85</v>
      </c>
      <c r="D377" s="590"/>
      <c r="E377" s="590"/>
      <c r="F377" s="590"/>
      <c r="G377" s="590"/>
      <c r="H377" s="591"/>
      <c r="I377" s="592" t="s">
        <v>86</v>
      </c>
      <c r="J377" s="593" t="s">
        <v>87</v>
      </c>
      <c r="K377" s="594" t="s">
        <v>88</v>
      </c>
      <c r="L377" s="595" t="s">
        <v>89</v>
      </c>
      <c r="M377" s="1336"/>
      <c r="N377" s="543" t="s">
        <v>228</v>
      </c>
      <c r="O377" s="596"/>
      <c r="P377" s="1299"/>
      <c r="Q377" s="545" t="s">
        <v>229</v>
      </c>
      <c r="R377" s="546"/>
      <c r="S377" s="540"/>
      <c r="T377" s="546" t="s">
        <v>230</v>
      </c>
      <c r="U377" s="597"/>
      <c r="V377" s="546"/>
      <c r="W377" s="544"/>
      <c r="X377" s="1291"/>
      <c r="Y377" s="563"/>
      <c r="Z377" s="563"/>
    </row>
    <row r="378" spans="2:26" s="542" customFormat="1" ht="15" customHeight="1">
      <c r="B378" s="598"/>
      <c r="C378" s="1651"/>
      <c r="D378" s="1652"/>
      <c r="E378" s="1652"/>
      <c r="F378" s="1652"/>
      <c r="G378" s="1652"/>
      <c r="H378" s="1653"/>
      <c r="I378" s="592"/>
      <c r="J378" s="593"/>
      <c r="K378" s="594"/>
      <c r="L378" s="599"/>
      <c r="M378" s="1336"/>
      <c r="N378" s="555"/>
      <c r="O378" s="600"/>
      <c r="P378" s="1299"/>
      <c r="Q378" s="557"/>
      <c r="R378" s="601">
        <f>+ROUND((ROUNDDOWN(Q378,2))*K378,2)</f>
        <v>0</v>
      </c>
      <c r="S378" s="566"/>
      <c r="T378" s="559">
        <f t="shared" ref="T378:T387" si="43">+N378+Q378</f>
        <v>0</v>
      </c>
      <c r="U378" s="600">
        <f t="shared" ref="U378:U387" si="44">+ROUND((ROUNDDOWN(T378,2))*K378,2)</f>
        <v>0</v>
      </c>
      <c r="V378" s="1654">
        <f>IF(L378=0,0)+IF(L378&gt;0,U378/L378)</f>
        <v>0</v>
      </c>
      <c r="W378" s="1655"/>
      <c r="X378" s="1291"/>
      <c r="Y378" s="563"/>
      <c r="Z378" s="563"/>
    </row>
    <row r="379" spans="2:26" s="542" customFormat="1" ht="15" customHeight="1">
      <c r="B379" s="602"/>
      <c r="C379" s="1651"/>
      <c r="D379" s="1652"/>
      <c r="E379" s="1652"/>
      <c r="F379" s="1652"/>
      <c r="G379" s="1652"/>
      <c r="H379" s="1653"/>
      <c r="I379" s="592"/>
      <c r="J379" s="593"/>
      <c r="K379" s="594"/>
      <c r="L379" s="599"/>
      <c r="M379" s="1336"/>
      <c r="N379" s="555"/>
      <c r="O379" s="600">
        <f t="shared" ref="O379:O387" si="45">+ROUND((ROUNDDOWN(N379,2))*K379,2)</f>
        <v>0</v>
      </c>
      <c r="P379" s="1299"/>
      <c r="Q379" s="557"/>
      <c r="R379" s="601"/>
      <c r="S379" s="566"/>
      <c r="T379" s="559">
        <f t="shared" si="43"/>
        <v>0</v>
      </c>
      <c r="U379" s="600">
        <f t="shared" si="44"/>
        <v>0</v>
      </c>
      <c r="V379" s="1654"/>
      <c r="W379" s="1655"/>
      <c r="X379" s="1291"/>
      <c r="Y379" s="563"/>
      <c r="Z379" s="563"/>
    </row>
    <row r="380" spans="2:26" s="542" customFormat="1" ht="15" customHeight="1">
      <c r="B380" s="598"/>
      <c r="C380" s="1651"/>
      <c r="D380" s="1652"/>
      <c r="E380" s="1652"/>
      <c r="F380" s="1652"/>
      <c r="G380" s="1652"/>
      <c r="H380" s="1653"/>
      <c r="I380" s="592"/>
      <c r="J380" s="593"/>
      <c r="K380" s="594"/>
      <c r="L380" s="599"/>
      <c r="M380" s="1341"/>
      <c r="N380" s="555"/>
      <c r="O380" s="600">
        <f t="shared" si="45"/>
        <v>0</v>
      </c>
      <c r="P380" s="1299"/>
      <c r="Q380" s="557"/>
      <c r="R380" s="601"/>
      <c r="S380" s="566"/>
      <c r="T380" s="559">
        <f t="shared" si="43"/>
        <v>0</v>
      </c>
      <c r="U380" s="600">
        <f t="shared" si="44"/>
        <v>0</v>
      </c>
      <c r="V380" s="1654"/>
      <c r="W380" s="1655"/>
      <c r="X380" s="1291"/>
      <c r="Y380" s="563"/>
      <c r="Z380" s="563"/>
    </row>
    <row r="381" spans="2:26" s="542" customFormat="1" ht="15" customHeight="1">
      <c r="B381" s="598"/>
      <c r="C381" s="1651"/>
      <c r="D381" s="1652"/>
      <c r="E381" s="1652"/>
      <c r="F381" s="1652"/>
      <c r="G381" s="1652"/>
      <c r="H381" s="1653"/>
      <c r="I381" s="592"/>
      <c r="J381" s="593"/>
      <c r="K381" s="594"/>
      <c r="L381" s="599"/>
      <c r="M381" s="1341"/>
      <c r="N381" s="559"/>
      <c r="O381" s="600">
        <f t="shared" si="45"/>
        <v>0</v>
      </c>
      <c r="P381" s="1299"/>
      <c r="Q381" s="557"/>
      <c r="R381" s="601"/>
      <c r="S381" s="566"/>
      <c r="T381" s="559">
        <f t="shared" si="43"/>
        <v>0</v>
      </c>
      <c r="U381" s="600">
        <f t="shared" si="44"/>
        <v>0</v>
      </c>
      <c r="V381" s="1654"/>
      <c r="W381" s="1655"/>
      <c r="X381" s="1291"/>
      <c r="Y381" s="563"/>
      <c r="Z381" s="563"/>
    </row>
    <row r="382" spans="2:26" s="542" customFormat="1" ht="15" customHeight="1">
      <c r="B382" s="598"/>
      <c r="C382" s="1651"/>
      <c r="D382" s="1652"/>
      <c r="E382" s="1652"/>
      <c r="F382" s="1652"/>
      <c r="G382" s="1652"/>
      <c r="H382" s="1653"/>
      <c r="I382" s="592"/>
      <c r="J382" s="593"/>
      <c r="K382" s="594"/>
      <c r="L382" s="599"/>
      <c r="M382" s="1341"/>
      <c r="N382" s="555"/>
      <c r="O382" s="600">
        <f t="shared" si="45"/>
        <v>0</v>
      </c>
      <c r="P382" s="1299"/>
      <c r="Q382" s="557"/>
      <c r="R382" s="601"/>
      <c r="S382" s="566"/>
      <c r="T382" s="559">
        <f t="shared" si="43"/>
        <v>0</v>
      </c>
      <c r="U382" s="600">
        <f t="shared" si="44"/>
        <v>0</v>
      </c>
      <c r="V382" s="1654"/>
      <c r="W382" s="1655"/>
      <c r="X382" s="1291"/>
      <c r="Y382" s="563"/>
      <c r="Z382" s="563"/>
    </row>
    <row r="383" spans="2:26" s="542" customFormat="1" ht="15" customHeight="1">
      <c r="B383" s="598"/>
      <c r="C383" s="1651"/>
      <c r="D383" s="1652"/>
      <c r="E383" s="1652"/>
      <c r="F383" s="1652"/>
      <c r="G383" s="1652"/>
      <c r="H383" s="1653"/>
      <c r="I383" s="592"/>
      <c r="J383" s="593"/>
      <c r="K383" s="603"/>
      <c r="L383" s="599"/>
      <c r="M383" s="1341"/>
      <c r="N383" s="580"/>
      <c r="O383" s="600">
        <f t="shared" si="45"/>
        <v>0</v>
      </c>
      <c r="P383" s="1299"/>
      <c r="Q383" s="559"/>
      <c r="R383" s="601"/>
      <c r="S383" s="566"/>
      <c r="T383" s="559">
        <f t="shared" si="43"/>
        <v>0</v>
      </c>
      <c r="U383" s="600">
        <f t="shared" si="44"/>
        <v>0</v>
      </c>
      <c r="V383" s="1654"/>
      <c r="W383" s="1655"/>
      <c r="X383" s="1291"/>
      <c r="Y383" s="563"/>
      <c r="Z383" s="563"/>
    </row>
    <row r="384" spans="2:26" s="542" customFormat="1" ht="15" customHeight="1">
      <c r="B384" s="598"/>
      <c r="C384" s="1651"/>
      <c r="D384" s="1652"/>
      <c r="E384" s="1652"/>
      <c r="F384" s="1652"/>
      <c r="G384" s="1652"/>
      <c r="H384" s="1653"/>
      <c r="I384" s="592"/>
      <c r="J384" s="593"/>
      <c r="K384" s="603"/>
      <c r="L384" s="599"/>
      <c r="M384" s="1341"/>
      <c r="N384" s="559"/>
      <c r="O384" s="600">
        <f t="shared" si="45"/>
        <v>0</v>
      </c>
      <c r="P384" s="1299"/>
      <c r="Q384" s="559"/>
      <c r="R384" s="601"/>
      <c r="S384" s="566"/>
      <c r="T384" s="559">
        <f t="shared" si="43"/>
        <v>0</v>
      </c>
      <c r="U384" s="600">
        <f t="shared" si="44"/>
        <v>0</v>
      </c>
      <c r="V384" s="1654"/>
      <c r="W384" s="1655"/>
      <c r="X384" s="1291"/>
      <c r="Y384" s="563"/>
      <c r="Z384" s="563"/>
    </row>
    <row r="385" spans="2:26" s="542" customFormat="1" ht="15" customHeight="1">
      <c r="B385" s="598"/>
      <c r="C385" s="1651"/>
      <c r="D385" s="1652"/>
      <c r="E385" s="1652"/>
      <c r="F385" s="1652"/>
      <c r="G385" s="1652"/>
      <c r="H385" s="1653"/>
      <c r="I385" s="592"/>
      <c r="J385" s="593"/>
      <c r="K385" s="603"/>
      <c r="L385" s="599"/>
      <c r="M385" s="1341"/>
      <c r="N385" s="580"/>
      <c r="O385" s="600">
        <f t="shared" si="45"/>
        <v>0</v>
      </c>
      <c r="P385" s="1299"/>
      <c r="Q385" s="559"/>
      <c r="R385" s="601"/>
      <c r="S385" s="566"/>
      <c r="T385" s="559">
        <f t="shared" si="43"/>
        <v>0</v>
      </c>
      <c r="U385" s="600">
        <f t="shared" si="44"/>
        <v>0</v>
      </c>
      <c r="V385" s="1654"/>
      <c r="W385" s="1655"/>
      <c r="X385" s="1291"/>
      <c r="Y385" s="563"/>
      <c r="Z385" s="563"/>
    </row>
    <row r="386" spans="2:26" s="542" customFormat="1" ht="15" customHeight="1">
      <c r="B386" s="598"/>
      <c r="C386" s="1651"/>
      <c r="D386" s="1652"/>
      <c r="E386" s="1652"/>
      <c r="F386" s="1652"/>
      <c r="G386" s="1652"/>
      <c r="H386" s="1653"/>
      <c r="I386" s="592"/>
      <c r="J386" s="593"/>
      <c r="K386" s="603"/>
      <c r="L386" s="599"/>
      <c r="M386" s="1341"/>
      <c r="N386" s="555"/>
      <c r="O386" s="600">
        <f t="shared" si="45"/>
        <v>0</v>
      </c>
      <c r="P386" s="1299"/>
      <c r="Q386" s="557"/>
      <c r="R386" s="601"/>
      <c r="S386" s="566"/>
      <c r="T386" s="559">
        <f t="shared" si="43"/>
        <v>0</v>
      </c>
      <c r="U386" s="600">
        <f t="shared" si="44"/>
        <v>0</v>
      </c>
      <c r="V386" s="1654"/>
      <c r="W386" s="1655"/>
      <c r="X386" s="1291"/>
      <c r="Y386" s="563"/>
      <c r="Z386" s="563"/>
    </row>
    <row r="387" spans="2:26" s="542" customFormat="1" ht="15" customHeight="1">
      <c r="B387" s="573"/>
      <c r="C387" s="1651"/>
      <c r="D387" s="1652"/>
      <c r="E387" s="1652"/>
      <c r="F387" s="1652"/>
      <c r="G387" s="1652"/>
      <c r="H387" s="1653"/>
      <c r="I387" s="604"/>
      <c r="J387" s="605"/>
      <c r="K387" s="606"/>
      <c r="L387" s="599"/>
      <c r="M387" s="1341"/>
      <c r="N387" s="555"/>
      <c r="O387" s="600">
        <f t="shared" si="45"/>
        <v>0</v>
      </c>
      <c r="P387" s="1299"/>
      <c r="Q387" s="557"/>
      <c r="R387" s="601"/>
      <c r="S387" s="566"/>
      <c r="T387" s="559">
        <f t="shared" si="43"/>
        <v>0</v>
      </c>
      <c r="U387" s="600">
        <f t="shared" si="44"/>
        <v>0</v>
      </c>
      <c r="V387" s="1654"/>
      <c r="W387" s="1655"/>
      <c r="X387" s="1291"/>
      <c r="Y387" s="563"/>
      <c r="Z387" s="563"/>
    </row>
    <row r="388" spans="2:26" s="542" customFormat="1" ht="15" customHeight="1">
      <c r="B388" s="1342"/>
      <c r="C388" s="1323"/>
      <c r="D388" s="1323"/>
      <c r="E388" s="1323"/>
      <c r="F388" s="1323"/>
      <c r="G388" s="1323"/>
      <c r="H388" s="1323"/>
      <c r="I388" s="1332"/>
      <c r="J388" s="1333"/>
      <c r="K388" s="584"/>
      <c r="L388" s="1331"/>
      <c r="M388" s="1329"/>
      <c r="N388" s="1334"/>
      <c r="O388" s="585"/>
      <c r="P388" s="1299"/>
      <c r="Q388" s="1329"/>
      <c r="R388" s="607">
        <f>+ROUND((ROUNDDOWN(Q388,2))*K388,2)</f>
        <v>0</v>
      </c>
      <c r="S388" s="1329"/>
      <c r="T388" s="1329"/>
      <c r="U388" s="585"/>
      <c r="V388" s="1343"/>
      <c r="W388" s="1343"/>
      <c r="X388" s="1291"/>
      <c r="Y388" s="563"/>
      <c r="Z388" s="563"/>
    </row>
    <row r="389" spans="2:26" s="542" customFormat="1" ht="15" customHeight="1">
      <c r="B389" s="608"/>
      <c r="C389" s="609"/>
      <c r="D389" s="609"/>
      <c r="E389" s="609"/>
      <c r="F389" s="609"/>
      <c r="G389" s="609"/>
      <c r="H389" s="609"/>
      <c r="I389" s="577"/>
      <c r="J389" s="578"/>
      <c r="K389" s="610"/>
      <c r="L389" s="574">
        <f>SUM(L378:L387)</f>
        <v>0</v>
      </c>
      <c r="M389" s="1329"/>
      <c r="N389" s="611"/>
      <c r="O389" s="612">
        <f>SUM(O378:O387)</f>
        <v>0</v>
      </c>
      <c r="P389" s="1329"/>
      <c r="Q389" s="583"/>
      <c r="R389" s="574">
        <f>SUM(R379:R387)</f>
        <v>0</v>
      </c>
      <c r="S389" s="1329"/>
      <c r="T389" s="1240"/>
      <c r="U389" s="612">
        <f>SUM(U378:U387)</f>
        <v>0</v>
      </c>
      <c r="V389" s="1649"/>
      <c r="W389" s="1650"/>
      <c r="X389" s="1291"/>
      <c r="Y389" s="563"/>
      <c r="Z389" s="563"/>
    </row>
    <row r="390" spans="2:26" s="542" customFormat="1" ht="15" customHeight="1">
      <c r="B390" s="1330"/>
      <c r="C390" s="1331"/>
      <c r="D390" s="1331"/>
      <c r="E390" s="1331"/>
      <c r="F390" s="1331"/>
      <c r="G390" s="1331"/>
      <c r="H390" s="1331"/>
      <c r="I390" s="1332"/>
      <c r="J390" s="1333"/>
      <c r="K390" s="584"/>
      <c r="L390" s="1318"/>
      <c r="M390" s="1329"/>
      <c r="N390" s="1334"/>
      <c r="O390" s="585"/>
      <c r="P390" s="1329"/>
      <c r="Q390" s="1329"/>
      <c r="R390" s="1318"/>
      <c r="S390" s="1329"/>
      <c r="T390" s="1318"/>
      <c r="U390" s="585"/>
      <c r="V390" s="1335"/>
      <c r="W390" s="1335"/>
      <c r="X390" s="1291"/>
      <c r="Y390" s="563"/>
      <c r="Z390" s="563"/>
    </row>
    <row r="391" spans="2:26" s="542" customFormat="1" ht="15" customHeight="1">
      <c r="B391" s="613"/>
      <c r="C391" s="614"/>
      <c r="D391" s="614"/>
      <c r="E391" s="614"/>
      <c r="F391" s="614"/>
      <c r="G391" s="614"/>
      <c r="H391" s="614"/>
      <c r="I391" s="615"/>
      <c r="J391" s="616"/>
      <c r="K391" s="617"/>
      <c r="L391" s="618"/>
      <c r="M391" s="619"/>
      <c r="N391" s="618"/>
      <c r="O391" s="620"/>
      <c r="P391" s="619"/>
      <c r="Q391" s="619"/>
      <c r="R391" s="618"/>
      <c r="S391" s="619"/>
      <c r="T391" s="619"/>
      <c r="U391" s="620"/>
      <c r="V391" s="621"/>
      <c r="W391" s="622"/>
      <c r="X391" s="1291"/>
      <c r="Y391" s="563"/>
      <c r="Z391" s="563"/>
    </row>
    <row r="392" spans="2:26" s="542" customFormat="1" ht="15" customHeight="1">
      <c r="B392" s="686"/>
      <c r="C392" s="1337"/>
      <c r="D392" s="1337"/>
      <c r="E392" s="1337"/>
      <c r="F392" s="1337"/>
      <c r="G392" s="1337"/>
      <c r="H392" s="1337"/>
      <c r="I392" s="1338"/>
      <c r="J392" s="1339"/>
      <c r="K392" s="586"/>
      <c r="L392" s="1337"/>
      <c r="M392" s="1336"/>
      <c r="N392" s="1334"/>
      <c r="O392" s="587"/>
      <c r="P392" s="1336"/>
      <c r="Q392" s="1336"/>
      <c r="R392" s="1336"/>
      <c r="S392" s="1336"/>
      <c r="T392" s="1336"/>
      <c r="U392" s="587"/>
      <c r="V392" s="1340"/>
      <c r="W392" s="1340"/>
      <c r="X392" s="1291"/>
      <c r="Y392" s="563"/>
      <c r="Z392" s="563"/>
    </row>
    <row r="393" spans="2:26" s="542" customFormat="1" ht="15" customHeight="1">
      <c r="B393" s="686"/>
      <c r="C393" s="1337"/>
      <c r="D393" s="1337"/>
      <c r="E393" s="1337"/>
      <c r="F393" s="1337"/>
      <c r="G393" s="1337"/>
      <c r="H393" s="1337"/>
      <c r="I393" s="1338"/>
      <c r="J393" s="1339"/>
      <c r="K393" s="586"/>
      <c r="L393" s="1337"/>
      <c r="M393" s="1336"/>
      <c r="N393" s="1334"/>
      <c r="O393" s="587"/>
      <c r="P393" s="1336"/>
      <c r="Q393" s="1336"/>
      <c r="R393" s="1336"/>
      <c r="S393" s="1336"/>
      <c r="T393" s="1336"/>
      <c r="U393" s="587"/>
      <c r="V393" s="1340"/>
      <c r="W393" s="1340"/>
      <c r="X393" s="1291"/>
      <c r="Y393" s="563"/>
      <c r="Z393" s="563"/>
    </row>
    <row r="394" spans="2:26" s="542" customFormat="1" ht="18.95" customHeight="1">
      <c r="B394" s="1662" t="s">
        <v>231</v>
      </c>
      <c r="C394" s="1663"/>
      <c r="D394" s="1663"/>
      <c r="E394" s="1663"/>
      <c r="F394" s="1663"/>
      <c r="G394" s="1663"/>
      <c r="H394" s="1663"/>
      <c r="I394" s="1663"/>
      <c r="J394" s="1663"/>
      <c r="K394" s="1663"/>
      <c r="L394" s="1664"/>
      <c r="M394" s="1336"/>
      <c r="N394" s="1662" t="s">
        <v>232</v>
      </c>
      <c r="O394" s="1663"/>
      <c r="P394" s="1663"/>
      <c r="Q394" s="1663"/>
      <c r="R394" s="1663"/>
      <c r="S394" s="1663"/>
      <c r="T394" s="1663"/>
      <c r="U394" s="1663"/>
      <c r="V394" s="1663"/>
      <c r="W394" s="1664"/>
      <c r="X394" s="1291"/>
      <c r="Y394" s="563">
        <f>+R394+O394</f>
        <v>0</v>
      </c>
      <c r="Z394" s="563">
        <f>+U394-Y394</f>
        <v>0</v>
      </c>
    </row>
    <row r="395" spans="2:26" s="542" customFormat="1" ht="15" customHeight="1">
      <c r="B395" s="686"/>
      <c r="C395" s="1337"/>
      <c r="D395" s="1337"/>
      <c r="E395" s="1337"/>
      <c r="F395" s="1337"/>
      <c r="G395" s="1337"/>
      <c r="H395" s="1337"/>
      <c r="I395" s="1338"/>
      <c r="J395" s="1339"/>
      <c r="K395" s="586"/>
      <c r="L395" s="1337"/>
      <c r="M395" s="1336"/>
      <c r="O395" s="587"/>
      <c r="P395" s="1336"/>
      <c r="Q395" s="1336"/>
      <c r="R395" s="1336"/>
      <c r="S395" s="1336"/>
      <c r="T395" s="1336"/>
      <c r="U395" s="587"/>
      <c r="V395" s="1340"/>
      <c r="W395" s="1340"/>
      <c r="X395" s="1291"/>
      <c r="Y395" s="563">
        <f>+R395+O395</f>
        <v>0</v>
      </c>
      <c r="Z395" s="563">
        <f>+U395-Y395</f>
        <v>0</v>
      </c>
    </row>
    <row r="396" spans="2:26" s="542" customFormat="1" ht="15" customHeight="1">
      <c r="B396" s="588" t="s">
        <v>84</v>
      </c>
      <c r="C396" s="589" t="s">
        <v>85</v>
      </c>
      <c r="D396" s="590"/>
      <c r="E396" s="590"/>
      <c r="F396" s="590"/>
      <c r="G396" s="590"/>
      <c r="H396" s="591"/>
      <c r="I396" s="592" t="s">
        <v>86</v>
      </c>
      <c r="J396" s="593" t="s">
        <v>87</v>
      </c>
      <c r="K396" s="594" t="s">
        <v>88</v>
      </c>
      <c r="L396" s="595" t="s">
        <v>89</v>
      </c>
      <c r="M396" s="1336"/>
      <c r="N396" s="543" t="s">
        <v>228</v>
      </c>
      <c r="O396" s="596"/>
      <c r="P396" s="1299"/>
      <c r="Q396" s="545" t="s">
        <v>229</v>
      </c>
      <c r="R396" s="546"/>
      <c r="S396" s="540"/>
      <c r="T396" s="546" t="s">
        <v>230</v>
      </c>
      <c r="U396" s="597"/>
      <c r="V396" s="546"/>
      <c r="W396" s="544"/>
      <c r="X396" s="1291"/>
      <c r="Y396" s="563">
        <f>+R396+O396</f>
        <v>0</v>
      </c>
      <c r="Z396" s="563">
        <f>+U396-Y396</f>
        <v>0</v>
      </c>
    </row>
    <row r="397" spans="2:26" s="542" customFormat="1" ht="15" customHeight="1">
      <c r="B397" s="410">
        <v>2</v>
      </c>
      <c r="C397" s="1656" t="s">
        <v>120</v>
      </c>
      <c r="D397" s="1657"/>
      <c r="E397" s="1657"/>
      <c r="F397" s="1657"/>
      <c r="G397" s="1657"/>
      <c r="H397" s="1658"/>
      <c r="I397" s="253"/>
      <c r="J397" s="652"/>
      <c r="K397" s="654"/>
      <c r="L397" s="599"/>
      <c r="M397" s="1336"/>
      <c r="N397" s="555"/>
      <c r="O397" s="600">
        <f t="shared" ref="O397:O405" si="46">+ROUND((ROUNDDOWN(N397,2))*K397,2)</f>
        <v>0</v>
      </c>
      <c r="P397" s="1299"/>
      <c r="Q397" s="557"/>
      <c r="R397" s="601">
        <f t="shared" ref="R397:R405" si="47">Q397*K397</f>
        <v>0</v>
      </c>
      <c r="S397" s="566"/>
      <c r="T397" s="559">
        <f t="shared" ref="T397:T405" si="48">+N397+Q397</f>
        <v>0</v>
      </c>
      <c r="U397" s="600">
        <f t="shared" ref="U397:U405" si="49">+ROUND((ROUNDDOWN(T397,2))*K397,2)</f>
        <v>0</v>
      </c>
      <c r="V397" s="1654">
        <f>IF(L397=0,0)+IF(L397&gt;0,U397/L397)</f>
        <v>0</v>
      </c>
      <c r="W397" s="1655"/>
      <c r="X397" s="1291"/>
      <c r="Y397" s="563">
        <f>+R397+O397</f>
        <v>0</v>
      </c>
      <c r="Z397" s="563">
        <f>+U397-Y397</f>
        <v>0</v>
      </c>
    </row>
    <row r="398" spans="2:26" s="542" customFormat="1" ht="15" customHeight="1">
      <c r="B398" s="410"/>
      <c r="C398" s="1656"/>
      <c r="D398" s="1657"/>
      <c r="E398" s="1657"/>
      <c r="F398" s="1657"/>
      <c r="G398" s="1657"/>
      <c r="H398" s="1658"/>
      <c r="I398" s="253"/>
      <c r="J398" s="652"/>
      <c r="K398" s="654"/>
      <c r="L398" s="599">
        <f>J398*K398</f>
        <v>0</v>
      </c>
      <c r="M398" s="1336"/>
      <c r="N398" s="555"/>
      <c r="O398" s="600">
        <f t="shared" si="46"/>
        <v>0</v>
      </c>
      <c r="P398" s="1299"/>
      <c r="Q398" s="555"/>
      <c r="R398" s="601">
        <f t="shared" si="47"/>
        <v>0</v>
      </c>
      <c r="S398" s="566"/>
      <c r="T398" s="559">
        <f t="shared" si="48"/>
        <v>0</v>
      </c>
      <c r="U398" s="600">
        <f t="shared" si="49"/>
        <v>0</v>
      </c>
      <c r="V398" s="1654"/>
      <c r="W398" s="1655"/>
      <c r="X398" s="1291"/>
      <c r="Y398" s="563"/>
      <c r="Z398" s="563"/>
    </row>
    <row r="399" spans="2:26" s="542" customFormat="1" ht="15" customHeight="1">
      <c r="B399" s="410"/>
      <c r="C399" s="1659"/>
      <c r="D399" s="1660"/>
      <c r="E399" s="1660"/>
      <c r="F399" s="1660"/>
      <c r="G399" s="1660"/>
      <c r="H399" s="1661"/>
      <c r="I399" s="253"/>
      <c r="J399" s="652"/>
      <c r="K399" s="654"/>
      <c r="L399" s="599"/>
      <c r="M399" s="1341"/>
      <c r="N399" s="623"/>
      <c r="O399" s="600">
        <f t="shared" si="46"/>
        <v>0</v>
      </c>
      <c r="P399" s="1299"/>
      <c r="Q399" s="557"/>
      <c r="R399" s="601">
        <f t="shared" si="47"/>
        <v>0</v>
      </c>
      <c r="S399" s="566"/>
      <c r="T399" s="559">
        <f t="shared" si="48"/>
        <v>0</v>
      </c>
      <c r="U399" s="600">
        <f t="shared" si="49"/>
        <v>0</v>
      </c>
      <c r="V399" s="1654"/>
      <c r="W399" s="1655"/>
      <c r="X399" s="1291"/>
      <c r="Y399" s="563"/>
      <c r="Z399" s="563"/>
    </row>
    <row r="400" spans="2:26" s="542" customFormat="1" ht="15" customHeight="1">
      <c r="B400" s="598"/>
      <c r="C400" s="1651"/>
      <c r="D400" s="1652"/>
      <c r="E400" s="1652"/>
      <c r="F400" s="1652"/>
      <c r="G400" s="1652"/>
      <c r="H400" s="1653"/>
      <c r="I400" s="592"/>
      <c r="J400" s="593"/>
      <c r="K400" s="594"/>
      <c r="L400" s="599"/>
      <c r="M400" s="1341"/>
      <c r="N400" s="559"/>
      <c r="O400" s="600">
        <f t="shared" si="46"/>
        <v>0</v>
      </c>
      <c r="P400" s="1299"/>
      <c r="Q400" s="557"/>
      <c r="R400" s="601">
        <f t="shared" si="47"/>
        <v>0</v>
      </c>
      <c r="S400" s="566"/>
      <c r="T400" s="559">
        <f t="shared" si="48"/>
        <v>0</v>
      </c>
      <c r="U400" s="600">
        <f t="shared" si="49"/>
        <v>0</v>
      </c>
      <c r="V400" s="1654"/>
      <c r="W400" s="1655"/>
      <c r="X400" s="1291"/>
      <c r="Y400" s="563"/>
      <c r="Z400" s="563"/>
    </row>
    <row r="401" spans="2:26" s="542" customFormat="1" ht="15" customHeight="1">
      <c r="B401" s="598"/>
      <c r="C401" s="1651"/>
      <c r="D401" s="1652"/>
      <c r="E401" s="1652"/>
      <c r="F401" s="1652"/>
      <c r="G401" s="1652"/>
      <c r="H401" s="1653"/>
      <c r="I401" s="592"/>
      <c r="J401" s="593"/>
      <c r="K401" s="594"/>
      <c r="L401" s="599"/>
      <c r="M401" s="1341"/>
      <c r="N401" s="555"/>
      <c r="O401" s="600">
        <f t="shared" si="46"/>
        <v>0</v>
      </c>
      <c r="P401" s="1299"/>
      <c r="Q401" s="557"/>
      <c r="R401" s="601">
        <f t="shared" si="47"/>
        <v>0</v>
      </c>
      <c r="S401" s="566"/>
      <c r="T401" s="559">
        <f t="shared" si="48"/>
        <v>0</v>
      </c>
      <c r="U401" s="600">
        <f t="shared" si="49"/>
        <v>0</v>
      </c>
      <c r="V401" s="1654"/>
      <c r="W401" s="1655"/>
      <c r="X401" s="1291"/>
      <c r="Y401" s="563"/>
      <c r="Z401" s="563"/>
    </row>
    <row r="402" spans="2:26" s="542" customFormat="1" ht="15" customHeight="1">
      <c r="B402" s="598"/>
      <c r="C402" s="1651"/>
      <c r="D402" s="1652"/>
      <c r="E402" s="1652"/>
      <c r="F402" s="1652"/>
      <c r="G402" s="1652"/>
      <c r="H402" s="1653"/>
      <c r="I402" s="592"/>
      <c r="J402" s="593"/>
      <c r="K402" s="603"/>
      <c r="L402" s="599"/>
      <c r="M402" s="1341"/>
      <c r="N402" s="580"/>
      <c r="O402" s="600">
        <f t="shared" si="46"/>
        <v>0</v>
      </c>
      <c r="P402" s="1299"/>
      <c r="Q402" s="559"/>
      <c r="R402" s="601">
        <f t="shared" si="47"/>
        <v>0</v>
      </c>
      <c r="S402" s="566"/>
      <c r="T402" s="559">
        <f t="shared" si="48"/>
        <v>0</v>
      </c>
      <c r="U402" s="600">
        <f t="shared" si="49"/>
        <v>0</v>
      </c>
      <c r="V402" s="1654"/>
      <c r="W402" s="1655"/>
      <c r="X402" s="1291"/>
      <c r="Y402" s="563"/>
      <c r="Z402" s="563"/>
    </row>
    <row r="403" spans="2:26" s="542" customFormat="1" ht="15" customHeight="1">
      <c r="B403" s="598"/>
      <c r="C403" s="1651"/>
      <c r="D403" s="1652"/>
      <c r="E403" s="1652"/>
      <c r="F403" s="1652"/>
      <c r="G403" s="1652"/>
      <c r="H403" s="1653"/>
      <c r="I403" s="592"/>
      <c r="J403" s="593"/>
      <c r="K403" s="603"/>
      <c r="L403" s="599"/>
      <c r="M403" s="1341"/>
      <c r="N403" s="580"/>
      <c r="O403" s="600">
        <f t="shared" si="46"/>
        <v>0</v>
      </c>
      <c r="P403" s="1299"/>
      <c r="Q403" s="559"/>
      <c r="R403" s="601">
        <f t="shared" si="47"/>
        <v>0</v>
      </c>
      <c r="S403" s="566"/>
      <c r="T403" s="559">
        <f t="shared" si="48"/>
        <v>0</v>
      </c>
      <c r="U403" s="600">
        <f t="shared" si="49"/>
        <v>0</v>
      </c>
      <c r="V403" s="1654"/>
      <c r="W403" s="1655"/>
      <c r="X403" s="1291"/>
      <c r="Y403" s="563"/>
      <c r="Z403" s="563"/>
    </row>
    <row r="404" spans="2:26" s="542" customFormat="1" ht="15" customHeight="1">
      <c r="B404" s="598"/>
      <c r="C404" s="1651"/>
      <c r="D404" s="1652"/>
      <c r="E404" s="1652"/>
      <c r="F404" s="1652"/>
      <c r="G404" s="1652"/>
      <c r="H404" s="1653"/>
      <c r="I404" s="592"/>
      <c r="J404" s="593"/>
      <c r="K404" s="603"/>
      <c r="L404" s="599"/>
      <c r="M404" s="1341"/>
      <c r="N404" s="555"/>
      <c r="O404" s="600">
        <f t="shared" si="46"/>
        <v>0</v>
      </c>
      <c r="P404" s="1299"/>
      <c r="Q404" s="557"/>
      <c r="R404" s="601">
        <f t="shared" si="47"/>
        <v>0</v>
      </c>
      <c r="S404" s="566"/>
      <c r="T404" s="559">
        <f t="shared" si="48"/>
        <v>0</v>
      </c>
      <c r="U404" s="600">
        <f t="shared" si="49"/>
        <v>0</v>
      </c>
      <c r="V404" s="1654"/>
      <c r="W404" s="1655"/>
      <c r="X404" s="1291"/>
      <c r="Y404" s="563"/>
      <c r="Z404" s="563"/>
    </row>
    <row r="405" spans="2:26" s="542" customFormat="1" ht="15" customHeight="1">
      <c r="B405" s="573"/>
      <c r="C405" s="1651"/>
      <c r="D405" s="1652"/>
      <c r="E405" s="1652"/>
      <c r="F405" s="1652"/>
      <c r="G405" s="1652"/>
      <c r="H405" s="1653"/>
      <c r="I405" s="604"/>
      <c r="J405" s="605"/>
      <c r="K405" s="606"/>
      <c r="L405" s="599"/>
      <c r="M405" s="1341"/>
      <c r="N405" s="555"/>
      <c r="O405" s="600">
        <f t="shared" si="46"/>
        <v>0</v>
      </c>
      <c r="P405" s="1299"/>
      <c r="Q405" s="557"/>
      <c r="R405" s="601">
        <f t="shared" si="47"/>
        <v>0</v>
      </c>
      <c r="S405" s="566"/>
      <c r="T405" s="559">
        <f t="shared" si="48"/>
        <v>0</v>
      </c>
      <c r="U405" s="600">
        <f t="shared" si="49"/>
        <v>0</v>
      </c>
      <c r="V405" s="1654"/>
      <c r="W405" s="1655"/>
      <c r="X405" s="1291"/>
      <c r="Y405" s="563"/>
      <c r="Z405" s="563"/>
    </row>
    <row r="406" spans="2:26" s="542" customFormat="1" ht="42" customHeight="1">
      <c r="B406" s="1646" t="s">
        <v>233</v>
      </c>
      <c r="C406" s="1647"/>
      <c r="D406" s="1647"/>
      <c r="E406" s="1647"/>
      <c r="F406" s="1647"/>
      <c r="G406" s="1647"/>
      <c r="H406" s="1647"/>
      <c r="I406" s="1647"/>
      <c r="J406" s="1647"/>
      <c r="K406" s="1648"/>
      <c r="L406" s="612">
        <f>SUM(L397:L405)</f>
        <v>0</v>
      </c>
      <c r="M406" s="1329"/>
      <c r="N406" s="611"/>
      <c r="O406" s="612">
        <f>SUM(O397:O405)</f>
        <v>0</v>
      </c>
      <c r="P406" s="1329"/>
      <c r="Q406" s="583"/>
      <c r="R406" s="574">
        <f>SUM(R398:R405)</f>
        <v>0</v>
      </c>
      <c r="S406" s="1329"/>
      <c r="T406" s="1240"/>
      <c r="U406" s="574">
        <f>SUM(U398:U405)</f>
        <v>0</v>
      </c>
      <c r="V406" s="1649"/>
      <c r="W406" s="1650"/>
      <c r="X406" s="1291"/>
    </row>
    <row r="407" spans="2:26" s="22" customFormat="1" ht="4.5" customHeight="1">
      <c r="B407" s="426"/>
      <c r="C407" s="369"/>
      <c r="D407" s="369"/>
      <c r="E407" s="369"/>
      <c r="F407" s="369"/>
      <c r="G407" s="369"/>
      <c r="H407" s="369"/>
      <c r="I407" s="370"/>
      <c r="J407" s="371"/>
      <c r="K407" s="655"/>
      <c r="L407" s="373"/>
      <c r="M407" s="365"/>
      <c r="N407" s="374"/>
      <c r="O407" s="375"/>
      <c r="P407" s="365"/>
      <c r="Q407" s="365"/>
      <c r="R407" s="373"/>
      <c r="S407" s="365"/>
      <c r="T407" s="373"/>
      <c r="U407" s="375"/>
      <c r="V407" s="376"/>
      <c r="W407" s="376"/>
      <c r="X407" s="1270"/>
    </row>
    <row r="408" spans="2:26" ht="12.75" customHeight="1">
      <c r="B408" s="404"/>
      <c r="C408" s="405"/>
      <c r="D408" s="405"/>
      <c r="E408" s="405"/>
      <c r="F408" s="405"/>
      <c r="G408" s="405"/>
      <c r="H408" s="405"/>
      <c r="I408" s="179"/>
      <c r="J408" s="180"/>
      <c r="K408" s="656"/>
      <c r="L408" s="182"/>
      <c r="M408" s="178"/>
      <c r="N408" s="182"/>
      <c r="O408" s="657"/>
      <c r="P408" s="178"/>
      <c r="Q408" s="178"/>
      <c r="R408" s="182"/>
      <c r="S408" s="178"/>
      <c r="T408" s="178"/>
      <c r="U408" s="657"/>
      <c r="V408" s="408"/>
      <c r="W408" s="409"/>
      <c r="X408" s="1265"/>
    </row>
    <row r="409" spans="2:26" ht="9" customHeight="1">
      <c r="B409" s="1344"/>
      <c r="C409" s="412"/>
      <c r="K409" s="1345"/>
      <c r="O409" s="1345"/>
      <c r="U409" s="1345"/>
      <c r="X409" s="1265"/>
    </row>
    <row r="410" spans="2:26" ht="7.5" customHeight="1">
      <c r="B410" s="123"/>
      <c r="C410" s="124"/>
      <c r="D410" s="124"/>
      <c r="E410" s="124"/>
      <c r="F410" s="124"/>
      <c r="G410" s="124"/>
      <c r="H410" s="124"/>
      <c r="I410" s="497"/>
      <c r="J410" s="498"/>
      <c r="K410" s="658"/>
      <c r="L410" s="131"/>
      <c r="M410" s="73"/>
      <c r="N410" s="416"/>
      <c r="O410" s="659"/>
      <c r="P410" s="73"/>
      <c r="Q410" s="123"/>
      <c r="R410" s="418"/>
      <c r="S410" s="419"/>
      <c r="T410" s="124"/>
      <c r="U410" s="660"/>
      <c r="V410" s="421"/>
      <c r="W410" s="422"/>
      <c r="X410" s="1265"/>
    </row>
    <row r="411" spans="2:26" ht="20.100000000000001" customHeight="1">
      <c r="B411" s="138" t="s">
        <v>234</v>
      </c>
      <c r="C411" s="75"/>
      <c r="D411" s="75"/>
      <c r="E411" s="75"/>
      <c r="F411" s="75"/>
      <c r="G411" s="75"/>
      <c r="H411" s="75"/>
      <c r="K411" s="677"/>
      <c r="L411" s="424">
        <f>L406+L389+L371</f>
        <v>841759152</v>
      </c>
      <c r="M411" s="365"/>
      <c r="N411" s="425"/>
      <c r="O411" s="299">
        <f>+ROUND(O389+O371+O406,2)/(1+I417)</f>
        <v>150649022.12878788</v>
      </c>
      <c r="P411" s="365"/>
      <c r="Q411" s="426"/>
      <c r="R411" s="299">
        <f>+ROUND(R389+R371+R406,2)/(1+I417)</f>
        <v>0</v>
      </c>
      <c r="S411" s="427"/>
      <c r="T411" s="365"/>
      <c r="U411" s="340">
        <f>O411+R411</f>
        <v>150649022.12878788</v>
      </c>
      <c r="V411" s="1506">
        <f>IF(L411=0,0)+IF(L411&gt;0,U411/L411)</f>
        <v>0.17896927140126642</v>
      </c>
      <c r="W411" s="1507"/>
      <c r="X411" s="1265"/>
    </row>
    <row r="412" spans="2:26" ht="9.9499999999999993" customHeight="1">
      <c r="B412" s="132"/>
      <c r="C412" s="73"/>
      <c r="D412" s="168"/>
      <c r="E412" s="168"/>
      <c r="F412" s="168"/>
      <c r="G412" s="168"/>
      <c r="H412" s="73"/>
      <c r="K412" s="677"/>
      <c r="L412" s="428"/>
      <c r="M412" s="365"/>
      <c r="N412" s="425"/>
      <c r="O412" s="662"/>
      <c r="P412" s="365"/>
      <c r="Q412" s="426"/>
      <c r="R412" s="364"/>
      <c r="S412" s="427"/>
      <c r="T412" s="365"/>
      <c r="U412" s="364"/>
      <c r="V412" s="430"/>
      <c r="W412" s="431"/>
      <c r="X412" s="1265"/>
    </row>
    <row r="413" spans="2:26" ht="20.100000000000001" customHeight="1">
      <c r="B413" s="138" t="s">
        <v>279</v>
      </c>
      <c r="C413" s="75"/>
      <c r="D413" s="663"/>
      <c r="E413" s="664" t="s">
        <v>236</v>
      </c>
      <c r="F413" s="624">
        <v>0.2505</v>
      </c>
      <c r="G413" s="665"/>
      <c r="H413" s="75" t="s">
        <v>237</v>
      </c>
      <c r="K413" s="677"/>
      <c r="L413" s="424">
        <f>L411*F413</f>
        <v>210860667.57600001</v>
      </c>
      <c r="M413" s="365"/>
      <c r="N413" s="425"/>
      <c r="O413" s="299">
        <f>+ROUND(O411*F413,2)</f>
        <v>37737580.039999999</v>
      </c>
      <c r="P413" s="365"/>
      <c r="Q413" s="426"/>
      <c r="R413" s="340">
        <f>ROUND(R411*F413,2)</f>
        <v>0</v>
      </c>
      <c r="S413" s="427"/>
      <c r="T413" s="365"/>
      <c r="U413" s="340">
        <f>+IF(U411="OJO ERROR EN SUMA","OJO ERROR EN SUMA",R413+O413)</f>
        <v>37737580.039999999</v>
      </c>
      <c r="V413" s="1506">
        <f>IF(L413=0,0)+IF(L413&gt;0,U413/L413)</f>
        <v>0.17896927138579952</v>
      </c>
      <c r="W413" s="1507"/>
      <c r="X413" s="1265"/>
    </row>
    <row r="414" spans="2:26" ht="9.9499999999999993" customHeight="1">
      <c r="B414" s="138"/>
      <c r="C414" s="75"/>
      <c r="D414" s="75"/>
      <c r="E414" s="75"/>
      <c r="F414" s="75"/>
      <c r="G414" s="75"/>
      <c r="H414" s="75"/>
      <c r="K414" s="677"/>
      <c r="L414" s="428"/>
      <c r="M414" s="365"/>
      <c r="N414" s="425"/>
      <c r="O414" s="666"/>
      <c r="P414" s="365"/>
      <c r="Q414" s="426"/>
      <c r="R414" s="364"/>
      <c r="S414" s="427"/>
      <c r="T414" s="365"/>
      <c r="U414" s="364"/>
      <c r="V414" s="437"/>
      <c r="W414" s="438"/>
      <c r="X414" s="1265"/>
    </row>
    <row r="415" spans="2:26" ht="20.100000000000001" customHeight="1">
      <c r="B415" s="138" t="s">
        <v>280</v>
      </c>
      <c r="C415" s="75"/>
      <c r="D415" s="663"/>
      <c r="E415" s="664" t="s">
        <v>236</v>
      </c>
      <c r="F415" s="624">
        <v>0.01</v>
      </c>
      <c r="G415" s="665"/>
      <c r="H415" s="75" t="s">
        <v>237</v>
      </c>
      <c r="I415" s="1346"/>
      <c r="K415" s="677"/>
      <c r="L415" s="424">
        <f>L411*F415</f>
        <v>8417591.5199999996</v>
      </c>
      <c r="M415" s="365"/>
      <c r="N415" s="425"/>
      <c r="O415" s="299">
        <f>+ROUND(O411*F415,2)</f>
        <v>1506490.22</v>
      </c>
      <c r="P415" s="365"/>
      <c r="Q415" s="426"/>
      <c r="R415" s="340">
        <f>ROUND(R411*F415,2)</f>
        <v>0</v>
      </c>
      <c r="S415" s="427"/>
      <c r="T415" s="365"/>
      <c r="U415" s="340">
        <f>+IF(U411="OJO ERROR EN SUMA","OJO ERROR EN SUMA",R415+O415)</f>
        <v>1506490.22</v>
      </c>
      <c r="V415" s="1506">
        <f>IF(L415=0,0)+IF(L415&gt;0,U415/L415)</f>
        <v>0.17896927124826795</v>
      </c>
      <c r="W415" s="1507"/>
      <c r="X415" s="1265"/>
    </row>
    <row r="416" spans="2:26" ht="9.9499999999999993" customHeight="1">
      <c r="B416" s="138"/>
      <c r="C416" s="75"/>
      <c r="D416" s="75"/>
      <c r="E416" s="75"/>
      <c r="F416" s="75"/>
      <c r="G416" s="75"/>
      <c r="H416" s="75"/>
      <c r="K416" s="677"/>
      <c r="L416" s="428"/>
      <c r="M416" s="365"/>
      <c r="N416" s="425"/>
      <c r="O416" s="666"/>
      <c r="P416" s="365"/>
      <c r="Q416" s="426"/>
      <c r="R416" s="364"/>
      <c r="S416" s="427"/>
      <c r="T416" s="365"/>
      <c r="U416" s="364"/>
      <c r="V416" s="437"/>
      <c r="W416" s="438"/>
      <c r="X416" s="1265"/>
    </row>
    <row r="417" spans="2:24" ht="20.100000000000001" customHeight="1">
      <c r="B417" s="138" t="s">
        <v>281</v>
      </c>
      <c r="C417" s="75"/>
      <c r="D417" s="663"/>
      <c r="E417" s="664" t="s">
        <v>236</v>
      </c>
      <c r="F417" s="624">
        <v>0.05</v>
      </c>
      <c r="G417" s="665"/>
      <c r="H417" s="75" t="s">
        <v>237</v>
      </c>
      <c r="I417" s="1347">
        <f>+F413+F415+F417+F417*F419</f>
        <v>0.32</v>
      </c>
      <c r="K417" s="677"/>
      <c r="L417" s="424">
        <f>L411*F417</f>
        <v>42087957.600000001</v>
      </c>
      <c r="M417" s="365"/>
      <c r="N417" s="425"/>
      <c r="O417" s="299">
        <f>+ROUND(O411*F417,2)</f>
        <v>7532451.1100000003</v>
      </c>
      <c r="P417" s="365"/>
      <c r="Q417" s="426"/>
      <c r="R417" s="340">
        <f>ROUND(R411*F417,2)</f>
        <v>0</v>
      </c>
      <c r="S417" s="427"/>
      <c r="T417" s="365"/>
      <c r="U417" s="340">
        <f>+IF(U411="OJO ERROR EN SUMA","OJO ERROR EN SUMA",R417+O417)</f>
        <v>7532451.1100000003</v>
      </c>
      <c r="V417" s="1506">
        <f>IF(L417=0,0)+IF(L417&gt;0,U417/L417)</f>
        <v>0.17896927148586558</v>
      </c>
      <c r="W417" s="1507"/>
      <c r="X417" s="1265"/>
    </row>
    <row r="418" spans="2:24" ht="9.9499999999999993" customHeight="1">
      <c r="B418" s="138"/>
      <c r="C418" s="75"/>
      <c r="D418" s="75"/>
      <c r="E418" s="75"/>
      <c r="F418" s="75"/>
      <c r="G418" s="75"/>
      <c r="H418" s="75"/>
      <c r="K418" s="677"/>
      <c r="L418" s="428"/>
      <c r="M418" s="365"/>
      <c r="N418" s="425"/>
      <c r="O418" s="666"/>
      <c r="P418" s="365"/>
      <c r="Q418" s="426"/>
      <c r="R418" s="364"/>
      <c r="S418" s="427"/>
      <c r="T418" s="365"/>
      <c r="U418" s="364"/>
      <c r="V418" s="437"/>
      <c r="W418" s="438"/>
      <c r="X418" s="1265"/>
    </row>
    <row r="419" spans="2:24" ht="20.100000000000001" customHeight="1">
      <c r="B419" s="138" t="s">
        <v>240</v>
      </c>
      <c r="C419" s="75"/>
      <c r="D419" s="75"/>
      <c r="E419" s="664" t="s">
        <v>236</v>
      </c>
      <c r="F419" s="624">
        <v>0.19</v>
      </c>
      <c r="G419" s="665"/>
      <c r="H419" s="75" t="s">
        <v>237</v>
      </c>
      <c r="I419" s="441"/>
      <c r="J419" s="191"/>
      <c r="K419" s="677"/>
      <c r="L419" s="424">
        <f>L417*F419</f>
        <v>7996711.9440000001</v>
      </c>
      <c r="M419" s="365"/>
      <c r="N419" s="425"/>
      <c r="O419" s="299">
        <f>+ROUND(O417*F419,2)</f>
        <v>1431165.71</v>
      </c>
      <c r="P419" s="365"/>
      <c r="Q419" s="426"/>
      <c r="R419" s="340">
        <f>ROUND(R417*F419,2)</f>
        <v>0</v>
      </c>
      <c r="S419" s="427"/>
      <c r="T419" s="365"/>
      <c r="U419" s="340">
        <f>+ROUND(U417*F419,2)</f>
        <v>1431165.71</v>
      </c>
      <c r="V419" s="1506">
        <f>IF(L419=0,0)+IF(L419&gt;0,U419/L419)</f>
        <v>0.17896927137331933</v>
      </c>
      <c r="W419" s="1507"/>
      <c r="X419" s="1265"/>
    </row>
    <row r="420" spans="2:24" ht="9.9499999999999993" customHeight="1">
      <c r="B420" s="138"/>
      <c r="C420" s="75"/>
      <c r="D420" s="75"/>
      <c r="E420" s="75"/>
      <c r="F420" s="75"/>
      <c r="G420" s="75"/>
      <c r="H420" s="75"/>
      <c r="K420" s="677"/>
      <c r="L420" s="428"/>
      <c r="M420" s="365"/>
      <c r="N420" s="425"/>
      <c r="O420" s="666"/>
      <c r="P420" s="365"/>
      <c r="Q420" s="426"/>
      <c r="R420" s="364"/>
      <c r="S420" s="427"/>
      <c r="T420" s="365"/>
      <c r="U420" s="364"/>
      <c r="V420" s="437"/>
      <c r="W420" s="438"/>
      <c r="X420" s="1265"/>
    </row>
    <row r="421" spans="2:24" ht="20.100000000000001" customHeight="1">
      <c r="B421" s="138" t="s">
        <v>241</v>
      </c>
      <c r="C421" s="75"/>
      <c r="D421" s="75"/>
      <c r="E421" s="75"/>
      <c r="F421" s="93"/>
      <c r="G421" s="93"/>
      <c r="H421" s="93"/>
      <c r="I421" s="441"/>
      <c r="J421" s="191"/>
      <c r="K421" s="677"/>
      <c r="L421" s="424">
        <f>SUM(L411:L420)</f>
        <v>1111122080.6399999</v>
      </c>
      <c r="M421" s="365"/>
      <c r="N421" s="425"/>
      <c r="O421" s="299">
        <f>+ROUND(O411+O413+O415+O417+O419,2)</f>
        <v>198856709.21000001</v>
      </c>
      <c r="P421" s="365"/>
      <c r="Q421" s="426"/>
      <c r="R421" s="340">
        <f>+ROUND(R411+R413+R415+R417+R419,2)</f>
        <v>0</v>
      </c>
      <c r="S421" s="427"/>
      <c r="T421" s="365"/>
      <c r="U421" s="340">
        <f>+ROUND(U411+U413+U415+U417+U419,2)</f>
        <v>198856709.21000001</v>
      </c>
      <c r="V421" s="1506">
        <f>IF(L421=0,0)+IF(L421&gt;0,U421/L421)</f>
        <v>0.17896927140126645</v>
      </c>
      <c r="W421" s="1507"/>
      <c r="X421" s="1265"/>
    </row>
    <row r="422" spans="2:24" ht="9.9499999999999993" customHeight="1">
      <c r="B422" s="138"/>
      <c r="C422" s="75"/>
      <c r="D422" s="75"/>
      <c r="E422" s="75"/>
      <c r="F422" s="75"/>
      <c r="G422" s="75"/>
      <c r="H422" s="75"/>
      <c r="K422" s="677"/>
      <c r="L422" s="428"/>
      <c r="M422" s="365"/>
      <c r="N422" s="425"/>
      <c r="O422" s="662"/>
      <c r="P422" s="365"/>
      <c r="Q422" s="426"/>
      <c r="R422" s="364"/>
      <c r="S422" s="427"/>
      <c r="T422" s="365"/>
      <c r="U422" s="364"/>
      <c r="V422" s="437"/>
      <c r="W422" s="438"/>
      <c r="X422" s="1265"/>
    </row>
    <row r="423" spans="2:24" ht="20.100000000000001" customHeight="1">
      <c r="B423" s="138" t="s">
        <v>242</v>
      </c>
      <c r="C423" s="75"/>
      <c r="D423" s="75"/>
      <c r="E423" s="75"/>
      <c r="F423" s="75"/>
      <c r="G423" s="75"/>
      <c r="H423" s="75"/>
      <c r="K423" s="677"/>
      <c r="L423" s="424">
        <f>L372</f>
        <v>19094224</v>
      </c>
      <c r="M423" s="365"/>
      <c r="N423" s="425"/>
      <c r="O423" s="299">
        <f>+O427/(1+F425)</f>
        <v>11050356.627356827</v>
      </c>
      <c r="P423" s="365"/>
      <c r="Q423" s="426"/>
      <c r="R423" s="299">
        <f>+R427/(1+F425)</f>
        <v>0</v>
      </c>
      <c r="S423" s="427"/>
      <c r="T423" s="365"/>
      <c r="U423" s="340">
        <f>+R423+O423</f>
        <v>11050356.627356827</v>
      </c>
      <c r="V423" s="1506">
        <f>IF(L423=0,0)+IF(L423&gt;0,U423/L423)</f>
        <v>0.57872771511200594</v>
      </c>
      <c r="W423" s="1507"/>
      <c r="X423" s="1265"/>
    </row>
    <row r="424" spans="2:24" ht="9.9499999999999993" customHeight="1">
      <c r="B424" s="132"/>
      <c r="C424" s="73"/>
      <c r="D424" s="168"/>
      <c r="E424" s="168"/>
      <c r="F424" s="168"/>
      <c r="G424" s="168"/>
      <c r="H424" s="73"/>
      <c r="K424" s="677"/>
      <c r="L424" s="667">
        <f>L54</f>
        <v>0</v>
      </c>
      <c r="M424" s="365"/>
      <c r="N424" s="425"/>
      <c r="O424" s="662"/>
      <c r="P424" s="365"/>
      <c r="Q424" s="426"/>
      <c r="R424" s="364"/>
      <c r="S424" s="427"/>
      <c r="T424" s="365"/>
      <c r="U424" s="364"/>
      <c r="V424" s="430"/>
      <c r="W424" s="431"/>
      <c r="X424" s="1265"/>
    </row>
    <row r="425" spans="2:24" ht="20.100000000000001" customHeight="1">
      <c r="B425" s="138" t="s">
        <v>243</v>
      </c>
      <c r="C425" s="75"/>
      <c r="D425" s="663"/>
      <c r="E425" s="663"/>
      <c r="F425" s="624">
        <v>0.19</v>
      </c>
      <c r="G425" s="665"/>
      <c r="H425" s="75" t="s">
        <v>237</v>
      </c>
      <c r="K425" s="677"/>
      <c r="L425" s="424">
        <f>L423*F425</f>
        <v>3627902.56</v>
      </c>
      <c r="M425" s="365"/>
      <c r="N425" s="425"/>
      <c r="O425" s="299">
        <f>+O423*F425</f>
        <v>2099567.7591977972</v>
      </c>
      <c r="P425" s="365"/>
      <c r="Q425" s="426"/>
      <c r="R425" s="299">
        <f>+R423*F425</f>
        <v>0</v>
      </c>
      <c r="S425" s="427"/>
      <c r="T425" s="365"/>
      <c r="U425" s="340">
        <f>+R425+O425</f>
        <v>2099567.7591977972</v>
      </c>
      <c r="V425" s="1506"/>
      <c r="W425" s="1507"/>
      <c r="X425" s="1265"/>
    </row>
    <row r="426" spans="2:24" ht="9.9499999999999993" customHeight="1">
      <c r="B426" s="138"/>
      <c r="C426" s="75"/>
      <c r="D426" s="75"/>
      <c r="E426" s="75"/>
      <c r="F426" s="75"/>
      <c r="G426" s="75"/>
      <c r="H426" s="75"/>
      <c r="K426" s="677"/>
      <c r="L426" s="667"/>
      <c r="M426" s="365"/>
      <c r="N426" s="425"/>
      <c r="O426" s="662"/>
      <c r="P426" s="365"/>
      <c r="Q426" s="426"/>
      <c r="R426" s="364"/>
      <c r="S426" s="427"/>
      <c r="T426" s="365"/>
      <c r="U426" s="364"/>
      <c r="V426" s="437"/>
      <c r="W426" s="438"/>
      <c r="X426" s="1265"/>
    </row>
    <row r="427" spans="2:24" ht="20.100000000000001" customHeight="1">
      <c r="B427" s="138" t="s">
        <v>244</v>
      </c>
      <c r="C427" s="75"/>
      <c r="D427" s="75"/>
      <c r="E427" s="75"/>
      <c r="F427" s="93"/>
      <c r="G427" s="93"/>
      <c r="H427" s="93"/>
      <c r="I427" s="441"/>
      <c r="J427" s="191"/>
      <c r="K427" s="677"/>
      <c r="L427" s="424">
        <f>L423+L425</f>
        <v>22722126.559999999</v>
      </c>
      <c r="M427" s="365"/>
      <c r="N427" s="425"/>
      <c r="O427" s="299">
        <f>O372</f>
        <v>13149924.386554623</v>
      </c>
      <c r="P427" s="365"/>
      <c r="Q427" s="426"/>
      <c r="R427" s="299">
        <f>R372</f>
        <v>0</v>
      </c>
      <c r="S427" s="427"/>
      <c r="T427" s="365"/>
      <c r="U427" s="340">
        <f>+R427+O427</f>
        <v>13149924.386554623</v>
      </c>
      <c r="V427" s="1506">
        <f>IF(L427=0,0)+IF(L427&gt;0,U427/L427)</f>
        <v>0.57872771511200594</v>
      </c>
      <c r="W427" s="1507"/>
      <c r="X427" s="1265"/>
    </row>
    <row r="428" spans="2:24" ht="12.75" customHeight="1" thickBot="1">
      <c r="B428" s="138"/>
      <c r="C428" s="75"/>
      <c r="D428" s="75"/>
      <c r="E428" s="75"/>
      <c r="F428" s="75"/>
      <c r="G428" s="75"/>
      <c r="H428" s="75"/>
      <c r="K428" s="677"/>
      <c r="L428" s="667"/>
      <c r="M428" s="365"/>
      <c r="N428" s="425"/>
      <c r="O428" s="662"/>
      <c r="P428" s="365"/>
      <c r="Q428" s="426"/>
      <c r="R428" s="364"/>
      <c r="S428" s="427"/>
      <c r="T428" s="365"/>
      <c r="U428" s="364"/>
      <c r="V428" s="437"/>
      <c r="W428" s="438"/>
      <c r="X428" s="1265"/>
    </row>
    <row r="429" spans="2:24" ht="24" customHeight="1" thickBot="1">
      <c r="B429" s="138" t="s">
        <v>245</v>
      </c>
      <c r="C429" s="75"/>
      <c r="D429" s="75"/>
      <c r="E429" s="75"/>
      <c r="F429" s="93"/>
      <c r="G429" s="93"/>
      <c r="H429" s="93"/>
      <c r="I429" s="441"/>
      <c r="J429" s="191"/>
      <c r="K429" s="373"/>
      <c r="L429" s="778">
        <f>L427+L421</f>
        <v>1133844207.1999998</v>
      </c>
      <c r="M429" s="365"/>
      <c r="N429" s="425"/>
      <c r="O429" s="299">
        <f>ROUND(O421+O427,2)</f>
        <v>212006633.59999999</v>
      </c>
      <c r="P429" s="365"/>
      <c r="Q429" s="426"/>
      <c r="R429" s="340">
        <f>ROUND(R421+R427,2)</f>
        <v>0</v>
      </c>
      <c r="S429" s="427"/>
      <c r="T429" s="365"/>
      <c r="U429" s="340">
        <f>+U421+U427</f>
        <v>212006633.59655464</v>
      </c>
      <c r="V429" s="1506">
        <f>IF(L429=0,0)+IF(L429&gt;0,U429/L429)</f>
        <v>0.18698039135385255</v>
      </c>
      <c r="W429" s="1507"/>
      <c r="X429" s="1265"/>
    </row>
    <row r="430" spans="2:24" ht="21" customHeight="1" thickBot="1">
      <c r="B430" s="138"/>
      <c r="C430" s="75"/>
      <c r="D430" s="75"/>
      <c r="E430" s="75"/>
      <c r="F430" s="75"/>
      <c r="G430" s="75"/>
      <c r="H430" s="75"/>
      <c r="K430" s="677"/>
      <c r="L430" s="428"/>
      <c r="M430" s="365"/>
      <c r="N430" s="425"/>
      <c r="O430" s="662"/>
      <c r="P430" s="365"/>
      <c r="Q430" s="426"/>
      <c r="R430" s="364"/>
      <c r="S430" s="427"/>
      <c r="T430" s="365"/>
      <c r="U430" s="364"/>
      <c r="V430" s="449"/>
      <c r="W430" s="450"/>
      <c r="X430" s="1265"/>
    </row>
    <row r="431" spans="2:24" ht="20.100000000000001" customHeight="1" thickBot="1">
      <c r="B431" s="138" t="s">
        <v>282</v>
      </c>
      <c r="C431" s="75"/>
      <c r="D431" s="75"/>
      <c r="E431" s="75"/>
      <c r="F431" s="75"/>
      <c r="G431" s="75"/>
      <c r="H431" s="75"/>
      <c r="K431" s="677"/>
      <c r="L431" s="780">
        <v>-0.2</v>
      </c>
      <c r="M431" s="365"/>
      <c r="N431" s="425"/>
      <c r="O431" s="781">
        <v>0.4</v>
      </c>
      <c r="P431" s="365"/>
      <c r="Q431" s="426"/>
      <c r="R431" s="625"/>
      <c r="S431" s="427"/>
      <c r="T431" s="365"/>
      <c r="U431" s="625">
        <f>R431+O431</f>
        <v>0.4</v>
      </c>
      <c r="V431" s="1644"/>
      <c r="W431" s="1645"/>
      <c r="X431" s="1265"/>
    </row>
    <row r="432" spans="2:24" ht="9.9499999999999993" customHeight="1">
      <c r="B432" s="138"/>
      <c r="C432" s="75"/>
      <c r="D432" s="75"/>
      <c r="E432" s="75"/>
      <c r="F432" s="75"/>
      <c r="G432" s="75"/>
      <c r="H432" s="75"/>
      <c r="K432" s="677"/>
      <c r="L432" s="428"/>
      <c r="M432" s="365"/>
      <c r="N432" s="425"/>
      <c r="O432" s="662"/>
      <c r="P432" s="365"/>
      <c r="Q432" s="426"/>
      <c r="R432" s="364"/>
      <c r="S432" s="427"/>
      <c r="T432" s="365"/>
      <c r="U432" s="364"/>
      <c r="V432" s="443"/>
      <c r="W432" s="444"/>
      <c r="X432" s="1265"/>
    </row>
    <row r="433" spans="2:24" ht="20.100000000000001" customHeight="1">
      <c r="B433" s="138" t="s">
        <v>283</v>
      </c>
      <c r="C433" s="75"/>
      <c r="D433" s="75"/>
      <c r="E433" s="75"/>
      <c r="F433" s="75"/>
      <c r="G433" s="75"/>
      <c r="H433" s="75"/>
      <c r="K433" s="677"/>
      <c r="M433" s="365"/>
      <c r="N433" s="425"/>
      <c r="O433" s="299"/>
      <c r="P433" s="365"/>
      <c r="Q433" s="426"/>
      <c r="R433" s="299">
        <f>R429+R431</f>
        <v>0</v>
      </c>
      <c r="S433" s="427"/>
      <c r="T433" s="365"/>
      <c r="U433" s="299">
        <f>R433+O433</f>
        <v>0</v>
      </c>
      <c r="V433" s="1506">
        <f>IF(L429=0,0)+IF(L429&gt;0,U433/L429)</f>
        <v>0</v>
      </c>
      <c r="W433" s="1507"/>
      <c r="X433" s="1265"/>
    </row>
    <row r="434" spans="2:24" ht="9.9499999999999993" customHeight="1" thickBot="1">
      <c r="B434" s="138"/>
      <c r="C434" s="75"/>
      <c r="D434" s="75"/>
      <c r="E434" s="75"/>
      <c r="F434" s="75"/>
      <c r="G434" s="75"/>
      <c r="H434" s="75"/>
      <c r="K434" s="677"/>
      <c r="L434" s="428"/>
      <c r="M434" s="365"/>
      <c r="N434" s="425"/>
      <c r="O434" s="662"/>
      <c r="P434" s="365"/>
      <c r="Q434" s="426"/>
      <c r="R434" s="364"/>
      <c r="S434" s="427"/>
      <c r="T434" s="365"/>
      <c r="U434" s="364"/>
      <c r="V434" s="443"/>
      <c r="W434" s="444"/>
      <c r="X434" s="1265"/>
    </row>
    <row r="435" spans="2:24" ht="20.100000000000001" customHeight="1" thickBot="1">
      <c r="B435" s="138" t="s">
        <v>246</v>
      </c>
      <c r="C435" s="75"/>
      <c r="D435" s="75"/>
      <c r="E435" s="75"/>
      <c r="F435" s="624">
        <f>L22</f>
        <v>0</v>
      </c>
      <c r="G435" s="665"/>
      <c r="H435" s="75" t="s">
        <v>237</v>
      </c>
      <c r="K435" s="677"/>
      <c r="L435" s="778">
        <f>L429+L431</f>
        <v>1133844206.9999998</v>
      </c>
      <c r="M435" s="365"/>
      <c r="N435" s="782">
        <f>IF(OR(O421=0,L435=0),0,(0.25*O433)/O421)</f>
        <v>0</v>
      </c>
      <c r="O435" s="684">
        <f>IF(L435=0,0,ROUND(N435*O421,0))</f>
        <v>0</v>
      </c>
      <c r="P435" s="365"/>
      <c r="Q435" s="426"/>
      <c r="R435" s="685">
        <f>IF(L435=0,0,ROUND(N435*R421,0))</f>
        <v>0</v>
      </c>
      <c r="S435" s="427"/>
      <c r="T435" s="365"/>
      <c r="U435" s="340">
        <f>+R435+O435</f>
        <v>0</v>
      </c>
      <c r="V435" s="1506">
        <f>IF(L435=0,0)+IF(L435&gt;0,U435/L435)</f>
        <v>0</v>
      </c>
      <c r="W435" s="1507"/>
      <c r="X435" s="1348"/>
    </row>
    <row r="436" spans="2:24" ht="17.25" customHeight="1">
      <c r="B436" s="138"/>
      <c r="C436" s="75"/>
      <c r="D436" s="75"/>
      <c r="E436" s="75"/>
      <c r="F436" s="75"/>
      <c r="G436" s="75"/>
      <c r="H436" s="75"/>
      <c r="K436" s="677"/>
      <c r="L436" s="428"/>
      <c r="M436" s="365"/>
      <c r="N436" s="425"/>
      <c r="O436" s="662"/>
      <c r="P436" s="365"/>
      <c r="Q436" s="426"/>
      <c r="R436" s="364"/>
      <c r="S436" s="427"/>
      <c r="T436" s="365"/>
      <c r="U436" s="364"/>
      <c r="V436" s="447"/>
      <c r="W436" s="448"/>
      <c r="X436" s="1265"/>
    </row>
    <row r="437" spans="2:24" ht="20.100000000000001" customHeight="1">
      <c r="B437" s="138" t="s">
        <v>247</v>
      </c>
      <c r="C437" s="75"/>
      <c r="D437" s="75"/>
      <c r="E437" s="75"/>
      <c r="F437" s="93"/>
      <c r="G437" s="93"/>
      <c r="H437" s="93"/>
      <c r="I437" s="441"/>
      <c r="J437" s="191"/>
      <c r="K437" s="677"/>
      <c r="L437" s="428"/>
      <c r="M437" s="365"/>
      <c r="N437" s="425"/>
      <c r="O437" s="299">
        <f>O429+O431</f>
        <v>212006634</v>
      </c>
      <c r="P437" s="365"/>
      <c r="Q437" s="426"/>
      <c r="R437" s="340">
        <f>+ROUND(R433-R435,2)</f>
        <v>0</v>
      </c>
      <c r="S437" s="427"/>
      <c r="T437" s="365"/>
      <c r="U437" s="340">
        <f>+R437+O437</f>
        <v>212006634</v>
      </c>
      <c r="V437" s="1506">
        <f>IF(L429=0,0)+IF(L429&gt;0,U437/L429)</f>
        <v>0.18698039170967334</v>
      </c>
      <c r="W437" s="1507"/>
      <c r="X437" s="1265"/>
    </row>
    <row r="438" spans="2:24" ht="12.75" customHeight="1">
      <c r="B438" s="138"/>
      <c r="C438" s="75"/>
      <c r="D438" s="75"/>
      <c r="E438" s="75"/>
      <c r="F438" s="75"/>
      <c r="G438" s="75"/>
      <c r="H438" s="75"/>
      <c r="K438" s="677"/>
      <c r="L438" s="451"/>
      <c r="M438" s="365"/>
      <c r="N438" s="425"/>
      <c r="O438" s="662"/>
      <c r="P438" s="365"/>
      <c r="Q438" s="426"/>
      <c r="R438" s="364"/>
      <c r="S438" s="427"/>
      <c r="T438" s="365"/>
      <c r="U438" s="364"/>
      <c r="V438" s="449"/>
      <c r="W438" s="450"/>
      <c r="X438" s="1265"/>
    </row>
    <row r="439" spans="2:24" ht="20.100000000000001" customHeight="1">
      <c r="B439" s="138" t="s">
        <v>249</v>
      </c>
      <c r="C439" s="75"/>
      <c r="D439" s="75"/>
      <c r="E439" s="75"/>
      <c r="F439" s="75"/>
      <c r="G439" s="75"/>
      <c r="H439" s="75"/>
      <c r="K439" s="677"/>
      <c r="L439" s="500"/>
      <c r="M439" s="365"/>
      <c r="N439" s="425"/>
      <c r="O439" s="536">
        <f>IFERROR(O429/L429,0)</f>
        <v>0.18698039135689121</v>
      </c>
      <c r="P439" s="365"/>
      <c r="Q439" s="426"/>
      <c r="R439" s="536">
        <f>IFERROR(R429/L429,0)</f>
        <v>0</v>
      </c>
      <c r="S439" s="427"/>
      <c r="T439" s="365"/>
      <c r="U439" s="536">
        <f>+O439+R439</f>
        <v>0.18698039135689121</v>
      </c>
      <c r="V439" s="1525">
        <f>IF(L439=0,0)+IF(L439&gt;0,U439/L439)</f>
        <v>0</v>
      </c>
      <c r="W439" s="1526"/>
      <c r="X439" s="1265"/>
    </row>
    <row r="440" spans="2:24" ht="8.25" customHeight="1" thickBot="1">
      <c r="B440" s="138"/>
      <c r="C440" s="75"/>
      <c r="D440" s="75"/>
      <c r="E440" s="75"/>
      <c r="F440" s="75"/>
      <c r="G440" s="75"/>
      <c r="H440" s="75"/>
      <c r="K440" s="677"/>
      <c r="L440" s="451"/>
      <c r="M440" s="365"/>
      <c r="N440" s="425"/>
      <c r="O440" s="662"/>
      <c r="P440" s="365"/>
      <c r="Q440" s="426"/>
      <c r="R440" s="364"/>
      <c r="S440" s="427"/>
      <c r="T440" s="365"/>
      <c r="U440" s="364"/>
      <c r="V440" s="449"/>
      <c r="W440" s="450"/>
      <c r="X440" s="1265"/>
    </row>
    <row r="441" spans="2:24" ht="20.100000000000001" customHeight="1" thickBot="1">
      <c r="B441" s="138" t="s">
        <v>250</v>
      </c>
      <c r="C441" s="75"/>
      <c r="D441" s="75"/>
      <c r="E441" s="75"/>
      <c r="F441" s="75"/>
      <c r="G441" s="75"/>
      <c r="H441" s="75"/>
      <c r="K441" s="677"/>
      <c r="L441" s="1202">
        <f>L429+L431</f>
        <v>1133844206.9999998</v>
      </c>
      <c r="M441" s="365"/>
      <c r="N441" s="425"/>
      <c r="O441" s="454">
        <f>O437</f>
        <v>212006634</v>
      </c>
      <c r="P441" s="365"/>
      <c r="Q441" s="426"/>
      <c r="R441" s="454">
        <f>R437</f>
        <v>0</v>
      </c>
      <c r="S441" s="427"/>
      <c r="T441" s="365"/>
      <c r="U441" s="477">
        <f>+R441+O441</f>
        <v>212006634</v>
      </c>
      <c r="V441" s="1506">
        <f>IF(L429=0,0)+IF(L429&gt;0,U441/L429)</f>
        <v>0.18698039170967334</v>
      </c>
      <c r="W441" s="1507"/>
      <c r="X441" s="1265"/>
    </row>
    <row r="442" spans="2:24" ht="9" customHeight="1">
      <c r="B442" s="172"/>
      <c r="C442" s="173"/>
      <c r="D442" s="668"/>
      <c r="E442" s="668"/>
      <c r="F442" s="668"/>
      <c r="G442" s="668"/>
      <c r="H442" s="173"/>
      <c r="I442" s="501"/>
      <c r="J442" s="502"/>
      <c r="K442" s="669"/>
      <c r="L442" s="779"/>
      <c r="M442" s="140"/>
      <c r="N442" s="455"/>
      <c r="O442" s="670"/>
      <c r="P442" s="140"/>
      <c r="Q442" s="149"/>
      <c r="R442" s="457"/>
      <c r="S442" s="458"/>
      <c r="T442" s="149"/>
      <c r="U442" s="671"/>
      <c r="V442" s="672"/>
      <c r="W442" s="159"/>
      <c r="X442" s="1265"/>
    </row>
    <row r="443" spans="2:24" ht="8.1" customHeight="1" thickBot="1">
      <c r="B443" s="138"/>
      <c r="C443" s="119"/>
      <c r="D443" s="119"/>
      <c r="E443" s="119"/>
      <c r="F443" s="119"/>
      <c r="G443" s="119"/>
      <c r="H443" s="119"/>
      <c r="K443" s="677"/>
      <c r="L443" s="119"/>
      <c r="M443" s="119"/>
      <c r="N443" s="146"/>
      <c r="O443" s="673"/>
      <c r="P443" s="119"/>
      <c r="Q443" s="119"/>
      <c r="R443" s="119"/>
      <c r="S443" s="119"/>
      <c r="T443" s="119"/>
      <c r="U443" s="673"/>
      <c r="V443" s="119"/>
      <c r="W443" s="119"/>
      <c r="X443" s="1265"/>
    </row>
    <row r="444" spans="2:24" s="676" customFormat="1" ht="35.25" customHeight="1" thickBot="1">
      <c r="B444" s="674" t="s">
        <v>251</v>
      </c>
      <c r="C444" s="675"/>
      <c r="D444" s="1634">
        <f>L441-O441</f>
        <v>921837572.99999976</v>
      </c>
      <c r="E444" s="1635"/>
      <c r="F444" s="675"/>
      <c r="G444" s="675"/>
      <c r="H444" s="1636" t="s">
        <v>252</v>
      </c>
      <c r="I444" s="1637"/>
      <c r="J444" s="1637"/>
      <c r="K444" s="1638"/>
      <c r="L444" s="1203">
        <f>D444</f>
        <v>921837572.99999976</v>
      </c>
      <c r="M444" s="23"/>
      <c r="N444" s="1639" t="s">
        <v>228</v>
      </c>
      <c r="O444" s="1640"/>
      <c r="P444" s="53"/>
      <c r="Q444" s="1641" t="s">
        <v>229</v>
      </c>
      <c r="R444" s="1642"/>
      <c r="S444" s="539"/>
      <c r="T444" s="1641" t="s">
        <v>230</v>
      </c>
      <c r="U444" s="1643"/>
      <c r="V444" s="1643"/>
      <c r="W444" s="1642"/>
      <c r="X444" s="1349"/>
    </row>
    <row r="445" spans="2:24" ht="10.5" customHeight="1">
      <c r="B445" s="132"/>
      <c r="C445" s="73"/>
      <c r="D445" s="73"/>
      <c r="E445" s="73"/>
      <c r="F445" s="73"/>
      <c r="G445" s="73"/>
      <c r="H445" s="73"/>
      <c r="K445" s="677"/>
      <c r="L445" s="73"/>
      <c r="M445" s="73"/>
      <c r="N445" s="136"/>
      <c r="O445" s="135"/>
      <c r="P445" s="73"/>
      <c r="Q445" s="73"/>
      <c r="R445" s="73"/>
      <c r="S445" s="73"/>
      <c r="T445" s="73"/>
      <c r="U445" s="135"/>
      <c r="V445" s="73"/>
      <c r="W445" s="73"/>
      <c r="X445" s="1265"/>
    </row>
    <row r="446" spans="2:24" ht="12.75">
      <c r="B446" s="504"/>
      <c r="C446" s="496"/>
      <c r="D446" s="496"/>
      <c r="E446" s="496"/>
      <c r="F446" s="496"/>
      <c r="G446" s="496"/>
      <c r="H446" s="496"/>
      <c r="I446" s="497"/>
      <c r="J446" s="498"/>
      <c r="K446" s="658"/>
      <c r="L446" s="496"/>
      <c r="M446" s="505"/>
      <c r="N446" s="506"/>
      <c r="O446" s="466"/>
      <c r="P446" s="505"/>
      <c r="Q446" s="505"/>
      <c r="R446" s="505"/>
      <c r="S446" s="505"/>
      <c r="T446" s="505"/>
      <c r="U446" s="466"/>
      <c r="V446" s="505"/>
      <c r="W446" s="507"/>
      <c r="X446" s="1265"/>
    </row>
    <row r="447" spans="2:24" ht="12.75">
      <c r="B447" s="138"/>
      <c r="C447" s="119"/>
      <c r="D447" s="1414"/>
      <c r="E447" s="1414"/>
      <c r="F447" s="1414"/>
      <c r="G447" s="1414"/>
      <c r="H447" s="1414"/>
      <c r="K447" s="677"/>
      <c r="L447" s="119"/>
      <c r="M447" s="140"/>
      <c r="N447" s="390"/>
      <c r="O447" s="378"/>
      <c r="P447" s="140"/>
      <c r="Q447" s="140"/>
      <c r="R447" s="140"/>
      <c r="S447" s="140"/>
      <c r="T447" s="140"/>
      <c r="U447" s="378"/>
      <c r="V447" s="140"/>
      <c r="W447" s="509"/>
      <c r="X447" s="1265"/>
    </row>
    <row r="448" spans="2:24" s="542" customFormat="1" ht="12.75">
      <c r="B448" s="686"/>
      <c r="C448" s="1337"/>
      <c r="D448" s="1337"/>
      <c r="E448" s="1337"/>
      <c r="F448" s="1337"/>
      <c r="G448" s="1337"/>
      <c r="H448" s="1337"/>
      <c r="I448" s="1350"/>
      <c r="J448" s="1351"/>
      <c r="K448" s="687"/>
      <c r="L448" s="1337"/>
      <c r="M448" s="1336"/>
      <c r="N448" s="1341"/>
      <c r="O448" s="587"/>
      <c r="P448" s="1336"/>
      <c r="Q448" s="1336"/>
      <c r="R448" s="1336"/>
      <c r="S448" s="1336"/>
      <c r="T448" s="1336"/>
      <c r="U448" s="587"/>
      <c r="V448" s="1336"/>
      <c r="W448" s="688"/>
      <c r="X448" s="1291"/>
    </row>
    <row r="449" spans="1:26" s="542" customFormat="1" ht="12.75">
      <c r="B449" s="686"/>
      <c r="C449" s="1337"/>
      <c r="D449" s="1337"/>
      <c r="E449" s="1337"/>
      <c r="F449" s="1337"/>
      <c r="G449" s="1337"/>
      <c r="H449" s="1337"/>
      <c r="I449" s="1350"/>
      <c r="J449" s="1351"/>
      <c r="K449" s="687"/>
      <c r="L449" s="1337"/>
      <c r="M449" s="1336"/>
      <c r="N449" s="1341"/>
      <c r="O449" s="587"/>
      <c r="P449" s="1336"/>
      <c r="Q449" s="1336"/>
      <c r="R449" s="1336"/>
      <c r="S449" s="1336"/>
      <c r="T449" s="1336"/>
      <c r="U449" s="587"/>
      <c r="V449" s="1336"/>
      <c r="W449" s="688"/>
      <c r="X449" s="1291"/>
    </row>
    <row r="450" spans="1:26" s="542" customFormat="1" ht="48.75" customHeight="1">
      <c r="B450" s="686"/>
      <c r="C450" s="1337"/>
      <c r="D450" s="1337"/>
      <c r="E450" s="1337"/>
      <c r="F450" s="1337"/>
      <c r="G450" s="1337"/>
      <c r="H450" s="1337"/>
      <c r="I450" s="1350"/>
      <c r="J450" s="1351"/>
      <c r="K450" s="1336"/>
      <c r="L450" s="1336"/>
      <c r="M450" s="1336"/>
      <c r="N450" s="1336"/>
      <c r="O450" s="689"/>
      <c r="P450" s="1336"/>
      <c r="Q450" s="1336"/>
      <c r="R450" s="1336"/>
      <c r="S450" s="1336"/>
      <c r="T450" s="1336"/>
      <c r="U450" s="1336"/>
      <c r="V450" s="1336"/>
      <c r="W450" s="688"/>
      <c r="X450" s="1291"/>
    </row>
    <row r="451" spans="1:26" s="542" customFormat="1" ht="7.5" customHeight="1">
      <c r="B451" s="686"/>
      <c r="C451" s="1337"/>
      <c r="D451" s="1337"/>
      <c r="E451" s="1337"/>
      <c r="F451" s="1337"/>
      <c r="G451" s="1337"/>
      <c r="H451" s="1337"/>
      <c r="I451" s="1350"/>
      <c r="J451" s="1351"/>
      <c r="K451" s="1336"/>
      <c r="L451" s="1336"/>
      <c r="M451" s="1336"/>
      <c r="N451" s="1336"/>
      <c r="O451" s="1341"/>
      <c r="P451" s="1336"/>
      <c r="Q451" s="1336"/>
      <c r="R451" s="1336"/>
      <c r="S451" s="1336"/>
      <c r="T451" s="1336"/>
      <c r="U451" s="1336"/>
      <c r="V451" s="1336"/>
      <c r="W451" s="688"/>
      <c r="X451" s="1291"/>
    </row>
    <row r="452" spans="1:26" s="542" customFormat="1" ht="5.25" customHeight="1">
      <c r="B452" s="686"/>
      <c r="C452" s="1631"/>
      <c r="D452" s="1631"/>
      <c r="E452" s="1631"/>
      <c r="F452" s="1631"/>
      <c r="G452" s="1352"/>
      <c r="I452" s="1353"/>
      <c r="J452" s="1295"/>
      <c r="K452" s="1631"/>
      <c r="L452" s="1631"/>
      <c r="M452" s="1631"/>
      <c r="N452" s="1631"/>
      <c r="O452" s="1354"/>
      <c r="P452" s="1336"/>
      <c r="Q452" s="1355"/>
      <c r="R452" s="1632"/>
      <c r="S452" s="1632"/>
      <c r="T452" s="1632"/>
      <c r="U452" s="1632"/>
      <c r="V452" s="1336"/>
      <c r="W452" s="688"/>
      <c r="X452" s="1291"/>
    </row>
    <row r="453" spans="1:26" s="542" customFormat="1" ht="2.25" customHeight="1">
      <c r="B453" s="686"/>
      <c r="C453" s="1632"/>
      <c r="D453" s="1632"/>
      <c r="E453" s="1632"/>
      <c r="F453" s="1632"/>
      <c r="G453" s="1352"/>
      <c r="I453" s="1353"/>
      <c r="J453" s="1295"/>
      <c r="K453" s="1633"/>
      <c r="L453" s="1633"/>
      <c r="M453" s="1633"/>
      <c r="N453" s="1633"/>
      <c r="O453" s="1355"/>
      <c r="P453" s="1355"/>
      <c r="Q453" s="1355"/>
      <c r="R453" s="1633"/>
      <c r="S453" s="1633"/>
      <c r="T453" s="1633"/>
      <c r="U453" s="1633"/>
      <c r="V453" s="1355"/>
      <c r="W453" s="690"/>
      <c r="X453" s="1291"/>
    </row>
    <row r="454" spans="1:26" s="542" customFormat="1" ht="18.75" customHeight="1">
      <c r="B454" s="691"/>
      <c r="C454" s="1628" t="s">
        <v>494</v>
      </c>
      <c r="D454" s="1628"/>
      <c r="E454" s="1628"/>
      <c r="F454" s="1628"/>
      <c r="G454" s="1356"/>
      <c r="I454" s="1353"/>
      <c r="J454" s="1295"/>
      <c r="K454" s="1628" t="s">
        <v>496</v>
      </c>
      <c r="L454" s="1628"/>
      <c r="M454" s="1628"/>
      <c r="N454" s="1628"/>
      <c r="O454" s="1355"/>
      <c r="Q454" s="1355"/>
      <c r="R454" s="1355"/>
      <c r="S454" s="1355"/>
      <c r="T454" s="1355"/>
      <c r="U454" s="1355"/>
      <c r="V454" s="1355"/>
      <c r="W454" s="690"/>
      <c r="X454" s="1291"/>
    </row>
    <row r="455" spans="1:26" s="541" customFormat="1" ht="15.75" customHeight="1">
      <c r="A455" s="542"/>
      <c r="B455" s="686"/>
      <c r="C455" s="1629" t="s">
        <v>495</v>
      </c>
      <c r="D455" s="1629"/>
      <c r="E455" s="1629"/>
      <c r="F455" s="1629"/>
      <c r="G455" s="1356"/>
      <c r="H455" s="542"/>
      <c r="I455" s="1353"/>
      <c r="J455" s="1295"/>
      <c r="K455" s="1629" t="s">
        <v>1152</v>
      </c>
      <c r="L455" s="1629"/>
      <c r="M455" s="1629"/>
      <c r="N455" s="1629"/>
      <c r="O455" s="1355"/>
      <c r="P455" s="542"/>
      <c r="Q455" s="1355"/>
      <c r="R455" s="1355"/>
      <c r="S455" s="1355"/>
      <c r="T455" s="1355"/>
      <c r="U455" s="1355"/>
      <c r="V455" s="1355"/>
      <c r="W455" s="690"/>
      <c r="X455" s="1291"/>
      <c r="Y455" s="542"/>
      <c r="Z455" s="542"/>
    </row>
    <row r="456" spans="1:26" s="8" customFormat="1" ht="12.75">
      <c r="A456" s="2"/>
      <c r="B456" s="138"/>
      <c r="C456" s="1630" t="s">
        <v>256</v>
      </c>
      <c r="D456" s="1630"/>
      <c r="E456" s="1630"/>
      <c r="F456" s="1630"/>
      <c r="G456" s="678"/>
      <c r="H456" s="2"/>
      <c r="I456" s="441"/>
      <c r="J456" s="191"/>
      <c r="K456" s="1630" t="s">
        <v>257</v>
      </c>
      <c r="L456" s="1630"/>
      <c r="M456" s="1630"/>
      <c r="N456" s="1630"/>
      <c r="O456" s="93"/>
      <c r="P456" s="2"/>
      <c r="Q456" s="93"/>
      <c r="R456" s="93"/>
      <c r="S456" s="93"/>
      <c r="T456" s="93"/>
      <c r="U456" s="93"/>
      <c r="V456" s="93"/>
      <c r="W456" s="500"/>
      <c r="X456" s="1265"/>
      <c r="Y456" s="2"/>
      <c r="Z456" s="2"/>
    </row>
    <row r="457" spans="1:26">
      <c r="B457" s="679"/>
      <c r="C457" s="680"/>
      <c r="D457" s="680"/>
      <c r="E457" s="680"/>
      <c r="F457" s="680"/>
      <c r="G457" s="680"/>
      <c r="H457" s="680"/>
      <c r="I457" s="501"/>
      <c r="J457" s="502"/>
      <c r="K457" s="669"/>
      <c r="L457" s="680"/>
      <c r="M457" s="680"/>
      <c r="N457" s="681"/>
      <c r="O457" s="669"/>
      <c r="P457" s="680"/>
      <c r="Q457" s="680"/>
      <c r="R457" s="680"/>
      <c r="S457" s="680"/>
      <c r="T457" s="680"/>
      <c r="U457" s="669"/>
      <c r="V457" s="680"/>
      <c r="W457" s="524"/>
      <c r="X457" s="1357"/>
    </row>
    <row r="458" spans="1:26" s="8" customFormat="1" ht="27" customHeight="1">
      <c r="A458" s="2"/>
      <c r="B458" s="2"/>
      <c r="C458" s="2"/>
      <c r="D458" s="2"/>
      <c r="E458" s="2"/>
      <c r="F458" s="2"/>
      <c r="G458" s="2"/>
      <c r="H458" s="2"/>
      <c r="I458" s="413"/>
      <c r="J458" s="414"/>
      <c r="K458" s="661"/>
      <c r="L458" s="2"/>
      <c r="M458" s="2"/>
      <c r="N458" s="2"/>
      <c r="O458" s="661"/>
      <c r="P458" s="2"/>
      <c r="Q458" s="2"/>
      <c r="R458" s="2"/>
      <c r="S458" s="2"/>
      <c r="T458" s="2"/>
      <c r="U458" s="661"/>
      <c r="V458" s="2"/>
      <c r="W458" s="2"/>
      <c r="Y458" s="2"/>
      <c r="Z458" s="2"/>
    </row>
    <row r="459" spans="1:26" s="8" customFormat="1" ht="19.5" customHeight="1">
      <c r="A459" s="2"/>
      <c r="B459" s="2"/>
      <c r="C459" s="2"/>
      <c r="D459" s="2"/>
      <c r="E459" s="2"/>
      <c r="F459" s="2"/>
      <c r="G459" s="2"/>
      <c r="H459" s="2"/>
      <c r="I459" s="413"/>
      <c r="J459" s="414"/>
      <c r="K459" s="661"/>
      <c r="L459" s="2"/>
      <c r="M459" s="2"/>
      <c r="N459" s="469"/>
      <c r="O459" s="661"/>
      <c r="P459" s="2"/>
      <c r="Q459" s="2"/>
      <c r="R459" s="2"/>
      <c r="S459" s="2"/>
      <c r="T459" s="2"/>
      <c r="U459" s="661"/>
      <c r="V459" s="2"/>
      <c r="W459" s="2"/>
      <c r="Y459" s="2"/>
      <c r="Z459" s="2"/>
    </row>
  </sheetData>
  <sheetProtection formatCells="0" formatColumns="0" formatRows="0" insertColumns="0" insertRows="0" deleteRows="0" selectLockedCells="1"/>
  <protectedRanges>
    <protectedRange sqref="B41:E41 H41:K41" name="Rango5_1"/>
    <protectedRange sqref="T38:U39" name="Rango9_1"/>
    <protectedRange sqref="D34:I37 J21 J14:J15 J17:J19" name="Rango4_3"/>
    <protectedRange sqref="L13" name="Rango7_1"/>
    <protectedRange sqref="M21:N21 M35:N37 M24:N30" name="Rango8_1"/>
    <protectedRange sqref="T18:U22 T24:U27" name="Rango9_1_1"/>
    <protectedRange sqref="H10" name="Rango6_2_1"/>
    <protectedRange sqref="M22:N22" name="Rango8_1_1"/>
    <protectedRange sqref="N385 N402:N403 N383" name="Rango10_2_1"/>
    <protectedRange sqref="P440:Q440 P438:Q438 O431:R431 U431 U433" name="Rango16_1_2"/>
    <protectedRange sqref="O425:R425" name="Rango15_1_2"/>
    <protectedRange sqref="B450:B452 V450:W452 B446:W449" name="Rango14_1_2"/>
    <protectedRange sqref="B453:B456 V453:W456" name="Rango14_3"/>
    <protectedRange sqref="O413:R413 O417:R417 O415:R415" name="Rango15_1_2_1"/>
    <protectedRange sqref="D16:I17 F15:I15 D13:I14 D19:I23 E18:I18 D25:I25 F24:I24 E26:I30 D31:I33" name="Rango4_3_1"/>
    <protectedRange sqref="E10" name="Rango3_2_1_1"/>
    <protectedRange sqref="D15:E15 D24:E24" name="Rango4_1_1_1"/>
    <protectedRange sqref="D18 D26:D30" name="Rango4_2_1_1"/>
    <protectedRange sqref="C450:U451" name="Rango14_1_2_1"/>
    <protectedRange sqref="G454:J456 C452:U453 O454:U456" name="Rango14_3_1"/>
    <protectedRange sqref="E455 F454:F456 C454:E454 C456:E456" name="Rango14_3_1_1"/>
    <protectedRange sqref="K454:N456" name="Rango14_3_1_2"/>
    <protectedRange sqref="T30:U31 T34:U37" name="Rango9_1_1_2"/>
  </protectedRanges>
  <dataConsolidate/>
  <mergeCells count="517">
    <mergeCell ref="V92:W92"/>
    <mergeCell ref="V93:W93"/>
    <mergeCell ref="V94:W94"/>
    <mergeCell ref="V95:W95"/>
    <mergeCell ref="V96:W96"/>
    <mergeCell ref="V97:W97"/>
    <mergeCell ref="V98:W98"/>
    <mergeCell ref="V99:W99"/>
    <mergeCell ref="V65:W65"/>
    <mergeCell ref="V83:W83"/>
    <mergeCell ref="V84:W84"/>
    <mergeCell ref="V85:W85"/>
    <mergeCell ref="V86:W86"/>
    <mergeCell ref="V87:W87"/>
    <mergeCell ref="V88:W88"/>
    <mergeCell ref="V89:W89"/>
    <mergeCell ref="V90:W90"/>
    <mergeCell ref="V91:W91"/>
    <mergeCell ref="V74:W74"/>
    <mergeCell ref="V75:W75"/>
    <mergeCell ref="V76:W76"/>
    <mergeCell ref="V77:W77"/>
    <mergeCell ref="V78:W78"/>
    <mergeCell ref="V79:W79"/>
    <mergeCell ref="V80:W80"/>
    <mergeCell ref="V81:W81"/>
    <mergeCell ref="V82:W82"/>
    <mergeCell ref="D13:I13"/>
    <mergeCell ref="J13:K13"/>
    <mergeCell ref="L13:V15"/>
    <mergeCell ref="D15:I15"/>
    <mergeCell ref="D18:E18"/>
    <mergeCell ref="J18:K18"/>
    <mergeCell ref="M18:N18"/>
    <mergeCell ref="T18:U18"/>
    <mergeCell ref="J25:K25"/>
    <mergeCell ref="M25:N25"/>
    <mergeCell ref="T25:U25"/>
    <mergeCell ref="T28:U28"/>
    <mergeCell ref="J30:K30"/>
    <mergeCell ref="M30:N30"/>
    <mergeCell ref="T30:U30"/>
    <mergeCell ref="T32:U32"/>
    <mergeCell ref="D33:E33"/>
    <mergeCell ref="D26:E26"/>
    <mergeCell ref="J26:K26"/>
    <mergeCell ref="M26:N26"/>
    <mergeCell ref="T26:U26"/>
    <mergeCell ref="B2:D3"/>
    <mergeCell ref="E2:P2"/>
    <mergeCell ref="E3:P3"/>
    <mergeCell ref="B5:W5"/>
    <mergeCell ref="E10:F10"/>
    <mergeCell ref="H10:Q10"/>
    <mergeCell ref="D24:I24"/>
    <mergeCell ref="J24:K24"/>
    <mergeCell ref="M24:N24"/>
    <mergeCell ref="T24:U24"/>
    <mergeCell ref="D20:E20"/>
    <mergeCell ref="J20:K20"/>
    <mergeCell ref="M20:N20"/>
    <mergeCell ref="T20:U20"/>
    <mergeCell ref="D22:I22"/>
    <mergeCell ref="J22:K22"/>
    <mergeCell ref="M22:N22"/>
    <mergeCell ref="T22:U22"/>
    <mergeCell ref="T2:W3"/>
    <mergeCell ref="J27:K27"/>
    <mergeCell ref="M27:N27"/>
    <mergeCell ref="T27:U27"/>
    <mergeCell ref="J39:Q40"/>
    <mergeCell ref="E40:F40"/>
    <mergeCell ref="B44:L44"/>
    <mergeCell ref="N44:W44"/>
    <mergeCell ref="C46:L46"/>
    <mergeCell ref="N46:O46"/>
    <mergeCell ref="Q46:R46"/>
    <mergeCell ref="T46:W46"/>
    <mergeCell ref="T34:U34"/>
    <mergeCell ref="J36:L36"/>
    <mergeCell ref="M36:N36"/>
    <mergeCell ref="T36:U36"/>
    <mergeCell ref="B38:K38"/>
    <mergeCell ref="T38:U38"/>
    <mergeCell ref="C56:H56"/>
    <mergeCell ref="C57:H57"/>
    <mergeCell ref="V57:W57"/>
    <mergeCell ref="C58:H58"/>
    <mergeCell ref="V58:W58"/>
    <mergeCell ref="C59:H59"/>
    <mergeCell ref="V59:W59"/>
    <mergeCell ref="C47:H47"/>
    <mergeCell ref="C48:H48"/>
    <mergeCell ref="C49:H49"/>
    <mergeCell ref="C53:H53"/>
    <mergeCell ref="V53:W53"/>
    <mergeCell ref="C55:H55"/>
    <mergeCell ref="C50:H50"/>
    <mergeCell ref="C51:H51"/>
    <mergeCell ref="C52:H52"/>
    <mergeCell ref="C63:H63"/>
    <mergeCell ref="V63:W63"/>
    <mergeCell ref="C64:H64"/>
    <mergeCell ref="V64:W64"/>
    <mergeCell ref="C60:H60"/>
    <mergeCell ref="V60:W60"/>
    <mergeCell ref="C61:H61"/>
    <mergeCell ref="V61:W61"/>
    <mergeCell ref="C62:H62"/>
    <mergeCell ref="V62:W62"/>
    <mergeCell ref="C69:H69"/>
    <mergeCell ref="V69:W69"/>
    <mergeCell ref="C70:H70"/>
    <mergeCell ref="C71:H71"/>
    <mergeCell ref="C72:H72"/>
    <mergeCell ref="C73:H73"/>
    <mergeCell ref="C66:H66"/>
    <mergeCell ref="V66:W66"/>
    <mergeCell ref="C67:H67"/>
    <mergeCell ref="V67:W67"/>
    <mergeCell ref="C68:H68"/>
    <mergeCell ref="V68:W68"/>
    <mergeCell ref="V70:W70"/>
    <mergeCell ref="V71:W71"/>
    <mergeCell ref="V72:W72"/>
    <mergeCell ref="V73:W73"/>
    <mergeCell ref="C80:H80"/>
    <mergeCell ref="C82:H82"/>
    <mergeCell ref="C83:H83"/>
    <mergeCell ref="C84:H84"/>
    <mergeCell ref="C85:H85"/>
    <mergeCell ref="C86:H86"/>
    <mergeCell ref="C74:H74"/>
    <mergeCell ref="C75:H75"/>
    <mergeCell ref="C76:H76"/>
    <mergeCell ref="C77:H77"/>
    <mergeCell ref="C78:H78"/>
    <mergeCell ref="C79:H79"/>
    <mergeCell ref="C81:H81"/>
    <mergeCell ref="C93:H93"/>
    <mergeCell ref="C94:H94"/>
    <mergeCell ref="C95:H95"/>
    <mergeCell ref="C96:H96"/>
    <mergeCell ref="C97:H97"/>
    <mergeCell ref="C98:H98"/>
    <mergeCell ref="C87:H87"/>
    <mergeCell ref="C88:H88"/>
    <mergeCell ref="C89:H89"/>
    <mergeCell ref="C90:H90"/>
    <mergeCell ref="C91:H91"/>
    <mergeCell ref="C92:H92"/>
    <mergeCell ref="C103:H103"/>
    <mergeCell ref="C104:H104"/>
    <mergeCell ref="C105:H105"/>
    <mergeCell ref="C109:H109"/>
    <mergeCell ref="V109:W109"/>
    <mergeCell ref="C111:H111"/>
    <mergeCell ref="C99:H99"/>
    <mergeCell ref="C100:H100"/>
    <mergeCell ref="V100:W100"/>
    <mergeCell ref="C102:L102"/>
    <mergeCell ref="N102:O102"/>
    <mergeCell ref="Q102:R102"/>
    <mergeCell ref="T102:W102"/>
    <mergeCell ref="C106:H106"/>
    <mergeCell ref="C107:H107"/>
    <mergeCell ref="C108:H108"/>
    <mergeCell ref="C117:H117"/>
    <mergeCell ref="C118:H118"/>
    <mergeCell ref="C119:H119"/>
    <mergeCell ref="C120:H120"/>
    <mergeCell ref="C121:H121"/>
    <mergeCell ref="C122:H122"/>
    <mergeCell ref="C112:H112"/>
    <mergeCell ref="V112:W112"/>
    <mergeCell ref="C113:H113"/>
    <mergeCell ref="C114:H114"/>
    <mergeCell ref="C115:H115"/>
    <mergeCell ref="C116:H116"/>
    <mergeCell ref="C128:H128"/>
    <mergeCell ref="C129:H129"/>
    <mergeCell ref="C130:H130"/>
    <mergeCell ref="C131:H131"/>
    <mergeCell ref="C132:H132"/>
    <mergeCell ref="C133:H133"/>
    <mergeCell ref="C123:H123"/>
    <mergeCell ref="C124:H124"/>
    <mergeCell ref="C125:H125"/>
    <mergeCell ref="C126:H126"/>
    <mergeCell ref="C127:H127"/>
    <mergeCell ref="C140:H140"/>
    <mergeCell ref="C141:H141"/>
    <mergeCell ref="C142:H142"/>
    <mergeCell ref="C143:H143"/>
    <mergeCell ref="C144:H144"/>
    <mergeCell ref="C145:H145"/>
    <mergeCell ref="C134:H134"/>
    <mergeCell ref="C135:H135"/>
    <mergeCell ref="C136:H136"/>
    <mergeCell ref="C137:H137"/>
    <mergeCell ref="C138:H138"/>
    <mergeCell ref="C139:H139"/>
    <mergeCell ref="C152:H152"/>
    <mergeCell ref="C153:H153"/>
    <mergeCell ref="C154:H154"/>
    <mergeCell ref="C155:H155"/>
    <mergeCell ref="C156:H156"/>
    <mergeCell ref="C157:H157"/>
    <mergeCell ref="C146:H146"/>
    <mergeCell ref="C147:H147"/>
    <mergeCell ref="C148:H148"/>
    <mergeCell ref="C149:H149"/>
    <mergeCell ref="C150:H150"/>
    <mergeCell ref="C151:H151"/>
    <mergeCell ref="C164:H164"/>
    <mergeCell ref="C165:H165"/>
    <mergeCell ref="C166:H166"/>
    <mergeCell ref="C167:H167"/>
    <mergeCell ref="C168:H168"/>
    <mergeCell ref="C169:H169"/>
    <mergeCell ref="C158:H158"/>
    <mergeCell ref="C159:H159"/>
    <mergeCell ref="C160:H160"/>
    <mergeCell ref="C161:H161"/>
    <mergeCell ref="C162:H162"/>
    <mergeCell ref="C163:H163"/>
    <mergeCell ref="C176:H176"/>
    <mergeCell ref="C177:H177"/>
    <mergeCell ref="C178:H178"/>
    <mergeCell ref="C179:H179"/>
    <mergeCell ref="C182:L182"/>
    <mergeCell ref="N182:O182"/>
    <mergeCell ref="C170:H170"/>
    <mergeCell ref="C171:H171"/>
    <mergeCell ref="C172:H172"/>
    <mergeCell ref="C173:H173"/>
    <mergeCell ref="C174:H174"/>
    <mergeCell ref="C175:H175"/>
    <mergeCell ref="C190:H190"/>
    <mergeCell ref="C191:H191"/>
    <mergeCell ref="V191:W191"/>
    <mergeCell ref="C192:H192"/>
    <mergeCell ref="C193:H193"/>
    <mergeCell ref="C194:H194"/>
    <mergeCell ref="Q182:R182"/>
    <mergeCell ref="T182:W182"/>
    <mergeCell ref="C183:H183"/>
    <mergeCell ref="C184:H184"/>
    <mergeCell ref="C189:H189"/>
    <mergeCell ref="V189:W189"/>
    <mergeCell ref="C185:H185"/>
    <mergeCell ref="C186:H186"/>
    <mergeCell ref="C187:H187"/>
    <mergeCell ref="C188:H188"/>
    <mergeCell ref="C201:H201"/>
    <mergeCell ref="C202:H202"/>
    <mergeCell ref="C203:H203"/>
    <mergeCell ref="C204:H204"/>
    <mergeCell ref="C205:H205"/>
    <mergeCell ref="C206:H206"/>
    <mergeCell ref="C195:H195"/>
    <mergeCell ref="C196:H196"/>
    <mergeCell ref="C197:H197"/>
    <mergeCell ref="C198:H198"/>
    <mergeCell ref="C199:H199"/>
    <mergeCell ref="C200:H200"/>
    <mergeCell ref="C212:H212"/>
    <mergeCell ref="C213:H213"/>
    <mergeCell ref="C214:H214"/>
    <mergeCell ref="C215:H215"/>
    <mergeCell ref="C216:H216"/>
    <mergeCell ref="C217:H217"/>
    <mergeCell ref="C207:H207"/>
    <mergeCell ref="C208:H208"/>
    <mergeCell ref="C209:H209"/>
    <mergeCell ref="C210:H210"/>
    <mergeCell ref="C211:H211"/>
    <mergeCell ref="C224:H224"/>
    <mergeCell ref="C225:H225"/>
    <mergeCell ref="C226:H226"/>
    <mergeCell ref="C227:H227"/>
    <mergeCell ref="C228:H228"/>
    <mergeCell ref="C229:H229"/>
    <mergeCell ref="C218:H218"/>
    <mergeCell ref="C219:H219"/>
    <mergeCell ref="C220:H220"/>
    <mergeCell ref="C221:H221"/>
    <mergeCell ref="C222:H222"/>
    <mergeCell ref="C223:H223"/>
    <mergeCell ref="C236:H236"/>
    <mergeCell ref="C237:H237"/>
    <mergeCell ref="C238:H238"/>
    <mergeCell ref="C239:H239"/>
    <mergeCell ref="C240:H240"/>
    <mergeCell ref="C241:H241"/>
    <mergeCell ref="C230:H230"/>
    <mergeCell ref="C231:H231"/>
    <mergeCell ref="C232:H232"/>
    <mergeCell ref="C233:H233"/>
    <mergeCell ref="C234:H234"/>
    <mergeCell ref="C235:H235"/>
    <mergeCell ref="C248:H248"/>
    <mergeCell ref="C249:H249"/>
    <mergeCell ref="C250:H250"/>
    <mergeCell ref="C251:H251"/>
    <mergeCell ref="C252:H252"/>
    <mergeCell ref="C253:H253"/>
    <mergeCell ref="C242:H242"/>
    <mergeCell ref="C243:H243"/>
    <mergeCell ref="C244:H244"/>
    <mergeCell ref="C245:H245"/>
    <mergeCell ref="C246:H246"/>
    <mergeCell ref="C247:H247"/>
    <mergeCell ref="C260:H260"/>
    <mergeCell ref="C261:H261"/>
    <mergeCell ref="C262:H262"/>
    <mergeCell ref="C263:H263"/>
    <mergeCell ref="C264:H264"/>
    <mergeCell ref="C265:H265"/>
    <mergeCell ref="C254:H254"/>
    <mergeCell ref="C255:H255"/>
    <mergeCell ref="C256:H256"/>
    <mergeCell ref="C257:H257"/>
    <mergeCell ref="C258:H258"/>
    <mergeCell ref="C259:H259"/>
    <mergeCell ref="C272:H272"/>
    <mergeCell ref="C273:H273"/>
    <mergeCell ref="C274:H274"/>
    <mergeCell ref="C275:H275"/>
    <mergeCell ref="C276:H276"/>
    <mergeCell ref="C277:H277"/>
    <mergeCell ref="C266:H266"/>
    <mergeCell ref="C267:H267"/>
    <mergeCell ref="C268:H268"/>
    <mergeCell ref="C269:H269"/>
    <mergeCell ref="C270:H270"/>
    <mergeCell ref="C271:H271"/>
    <mergeCell ref="C284:H284"/>
    <mergeCell ref="V284:W284"/>
    <mergeCell ref="C285:H285"/>
    <mergeCell ref="V285:W285"/>
    <mergeCell ref="C289:H289"/>
    <mergeCell ref="V289:W289"/>
    <mergeCell ref="C278:H278"/>
    <mergeCell ref="C282:L282"/>
    <mergeCell ref="N282:O282"/>
    <mergeCell ref="Q282:R282"/>
    <mergeCell ref="T282:W282"/>
    <mergeCell ref="C283:H283"/>
    <mergeCell ref="C286:H286"/>
    <mergeCell ref="C287:H287"/>
    <mergeCell ref="C288:H288"/>
    <mergeCell ref="C295:H295"/>
    <mergeCell ref="C296:H296"/>
    <mergeCell ref="C297:H297"/>
    <mergeCell ref="C298:H298"/>
    <mergeCell ref="C299:H299"/>
    <mergeCell ref="C300:H300"/>
    <mergeCell ref="C290:H290"/>
    <mergeCell ref="C291:H291"/>
    <mergeCell ref="V291:W291"/>
    <mergeCell ref="C292:H292"/>
    <mergeCell ref="C293:H293"/>
    <mergeCell ref="C294:H294"/>
    <mergeCell ref="C307:H307"/>
    <mergeCell ref="C308:H308"/>
    <mergeCell ref="C309:H309"/>
    <mergeCell ref="C310:H310"/>
    <mergeCell ref="C311:H311"/>
    <mergeCell ref="C301:H301"/>
    <mergeCell ref="C302:H302"/>
    <mergeCell ref="C303:H303"/>
    <mergeCell ref="C304:H304"/>
    <mergeCell ref="C305:H305"/>
    <mergeCell ref="C306:H306"/>
    <mergeCell ref="C318:H318"/>
    <mergeCell ref="C319:H319"/>
    <mergeCell ref="C320:H320"/>
    <mergeCell ref="C321:H321"/>
    <mergeCell ref="C322:H322"/>
    <mergeCell ref="C323:H323"/>
    <mergeCell ref="C312:H312"/>
    <mergeCell ref="C313:H313"/>
    <mergeCell ref="C314:H314"/>
    <mergeCell ref="C315:H315"/>
    <mergeCell ref="C316:H316"/>
    <mergeCell ref="C317:H317"/>
    <mergeCell ref="C330:H330"/>
    <mergeCell ref="C331:H331"/>
    <mergeCell ref="C332:H332"/>
    <mergeCell ref="C333:H333"/>
    <mergeCell ref="C334:H334"/>
    <mergeCell ref="C335:H335"/>
    <mergeCell ref="C324:H324"/>
    <mergeCell ref="C325:H325"/>
    <mergeCell ref="C326:H326"/>
    <mergeCell ref="C327:H327"/>
    <mergeCell ref="C328:H328"/>
    <mergeCell ref="C329:H329"/>
    <mergeCell ref="C342:H342"/>
    <mergeCell ref="C343:H343"/>
    <mergeCell ref="C344:H344"/>
    <mergeCell ref="C345:H345"/>
    <mergeCell ref="C346:H346"/>
    <mergeCell ref="C347:H347"/>
    <mergeCell ref="C336:H336"/>
    <mergeCell ref="C337:H337"/>
    <mergeCell ref="C338:H338"/>
    <mergeCell ref="C339:H339"/>
    <mergeCell ref="C340:H340"/>
    <mergeCell ref="C341:H341"/>
    <mergeCell ref="C354:H354"/>
    <mergeCell ref="C355:H355"/>
    <mergeCell ref="C356:H356"/>
    <mergeCell ref="C348:H348"/>
    <mergeCell ref="C349:H349"/>
    <mergeCell ref="C350:H350"/>
    <mergeCell ref="C351:H351"/>
    <mergeCell ref="C352:H352"/>
    <mergeCell ref="C353:H353"/>
    <mergeCell ref="C363:H363"/>
    <mergeCell ref="C364:H364"/>
    <mergeCell ref="C365:H365"/>
    <mergeCell ref="C366:H366"/>
    <mergeCell ref="C367:H367"/>
    <mergeCell ref="C368:H368"/>
    <mergeCell ref="C357:H357"/>
    <mergeCell ref="C358:H358"/>
    <mergeCell ref="C359:H359"/>
    <mergeCell ref="C360:H360"/>
    <mergeCell ref="C361:H361"/>
    <mergeCell ref="C362:H362"/>
    <mergeCell ref="B375:L375"/>
    <mergeCell ref="N375:W375"/>
    <mergeCell ref="C378:H378"/>
    <mergeCell ref="V378:W378"/>
    <mergeCell ref="C379:H379"/>
    <mergeCell ref="V379:W379"/>
    <mergeCell ref="B371:E371"/>
    <mergeCell ref="V371:W371"/>
    <mergeCell ref="B372:E372"/>
    <mergeCell ref="V372:W372"/>
    <mergeCell ref="B373:E373"/>
    <mergeCell ref="V373:W373"/>
    <mergeCell ref="C383:H383"/>
    <mergeCell ref="V383:W383"/>
    <mergeCell ref="C384:H384"/>
    <mergeCell ref="V384:W384"/>
    <mergeCell ref="C385:H385"/>
    <mergeCell ref="V385:W385"/>
    <mergeCell ref="C380:H380"/>
    <mergeCell ref="V380:W380"/>
    <mergeCell ref="C381:H381"/>
    <mergeCell ref="V381:W381"/>
    <mergeCell ref="C382:H382"/>
    <mergeCell ref="V382:W382"/>
    <mergeCell ref="C397:H397"/>
    <mergeCell ref="V397:W397"/>
    <mergeCell ref="C398:H398"/>
    <mergeCell ref="V398:W398"/>
    <mergeCell ref="C399:H399"/>
    <mergeCell ref="V399:W399"/>
    <mergeCell ref="C386:H386"/>
    <mergeCell ref="V386:W386"/>
    <mergeCell ref="C387:H387"/>
    <mergeCell ref="V387:W387"/>
    <mergeCell ref="V389:W389"/>
    <mergeCell ref="B394:L394"/>
    <mergeCell ref="N394:W394"/>
    <mergeCell ref="C403:H403"/>
    <mergeCell ref="V403:W403"/>
    <mergeCell ref="C404:H404"/>
    <mergeCell ref="V404:W404"/>
    <mergeCell ref="C405:H405"/>
    <mergeCell ref="V405:W405"/>
    <mergeCell ref="C400:H400"/>
    <mergeCell ref="V400:W400"/>
    <mergeCell ref="C401:H401"/>
    <mergeCell ref="V401:W401"/>
    <mergeCell ref="C402:H402"/>
    <mergeCell ref="V402:W402"/>
    <mergeCell ref="V419:W419"/>
    <mergeCell ref="V421:W421"/>
    <mergeCell ref="V423:W423"/>
    <mergeCell ref="V425:W425"/>
    <mergeCell ref="V427:W427"/>
    <mergeCell ref="V429:W429"/>
    <mergeCell ref="B406:K406"/>
    <mergeCell ref="V406:W406"/>
    <mergeCell ref="V411:W411"/>
    <mergeCell ref="V413:W413"/>
    <mergeCell ref="V415:W415"/>
    <mergeCell ref="V417:W417"/>
    <mergeCell ref="D444:E444"/>
    <mergeCell ref="H444:K444"/>
    <mergeCell ref="N444:O444"/>
    <mergeCell ref="Q444:R444"/>
    <mergeCell ref="T444:W444"/>
    <mergeCell ref="D447:H447"/>
    <mergeCell ref="V431:W431"/>
    <mergeCell ref="V433:W433"/>
    <mergeCell ref="V435:W435"/>
    <mergeCell ref="V437:W437"/>
    <mergeCell ref="V439:W439"/>
    <mergeCell ref="V441:W441"/>
    <mergeCell ref="C454:F454"/>
    <mergeCell ref="K454:N454"/>
    <mergeCell ref="C455:F455"/>
    <mergeCell ref="K455:N455"/>
    <mergeCell ref="C456:F456"/>
    <mergeCell ref="K456:N456"/>
    <mergeCell ref="C452:F452"/>
    <mergeCell ref="K452:N452"/>
    <mergeCell ref="R452:U452"/>
    <mergeCell ref="C453:F453"/>
    <mergeCell ref="K453:N453"/>
    <mergeCell ref="R453:U453"/>
  </mergeCells>
  <dataValidations disablePrompts="1" count="3">
    <dataValidation type="custom" allowBlank="1" showInputMessage="1" showErrorMessage="1" errorTitle="SE ESTAN PASANDO DEL 100% " error="ES NECESARIO QUE LAS MAYORES CANTIDADES SEAN CONSIGNADAS EN EL AREA PARA ELLO DESIGNADA EN EL FORMATO_x000a__x000a_" promptTitle="SE ACEPTA MAXIMO 2 DECIMALES" prompt="LA SED ACEPTA MAXIMO DOS DECIMALES PARA LAS CANTIDADES SIN EMBARGO LA OPERACION DE MULTIPLICACION EN LA COLUMNA DE VALOR SOLO TOMA MAXIMO DOS DECIMALES PORSI ACASO_x000a__x000a_" sqref="Q62 N385 N383 N402:N403" xr:uid="{00000000-0002-0000-0300-000000000000}">
      <formula1>T62&lt;=J62</formula1>
    </dataValidation>
    <dataValidation type="custom" allowBlank="1" showInputMessage="1" showErrorMessage="1" errorTitle="SE ESTAN PASANDO DEL 100% " error="ES NECESARIO QUE LAS MAYORES CANTIDADES SEAN CONSIGNADAS EN EL AREA PARA ELLO DESIGNADA EN EL FORMATO_x000a__x000a_" sqref="J171:J179" xr:uid="{00000000-0002-0000-0300-000001000000}">
      <formula1>O170&lt;=E170</formula1>
    </dataValidation>
    <dataValidation type="custom" allowBlank="1" showInputMessage="1" showErrorMessage="1" errorTitle="SE ESTAN PASANDO DEL 100% " error="ES NECESARIO QUE LAS MAYORES CANTIDADES SEAN CONSIGNADAS EN EL AREA PARA ELLO DESIGNADA EN EL FORMATO_x000a__x000a_" sqref="J170 J278" xr:uid="{00000000-0002-0000-0300-000002000000}">
      <formula1>#REF!&lt;=#REF!</formula1>
    </dataValidation>
  </dataValidations>
  <printOptions horizontalCentered="1" verticalCentered="1"/>
  <pageMargins left="0.23622047244094491" right="0.23622047244094491" top="0.35433070866141736" bottom="0.35433070866141736" header="0" footer="0"/>
  <pageSetup paperSize="122" scale="35" fitToHeight="8" orientation="landscape" r:id="rId1"/>
  <headerFooter alignWithMargins="0">
    <oddFooter>Página &amp;P de &amp;N</oddFooter>
  </headerFooter>
  <rowBreaks count="5" manualBreakCount="5">
    <brk id="69" max="23" man="1"/>
    <brk id="129" max="23" man="1"/>
    <brk id="207" max="23" man="1"/>
    <brk id="289" max="23" man="1"/>
    <brk id="393" max="23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00705-746F-4773-BF99-AB1E59B1D4EE}">
  <sheetPr>
    <pageSetUpPr fitToPage="1"/>
  </sheetPr>
  <dimension ref="A2:U65"/>
  <sheetViews>
    <sheetView tabSelected="1" view="pageBreakPreview" topLeftCell="A18" zoomScale="145" zoomScaleNormal="80" zoomScaleSheetLayoutView="145" workbookViewId="0">
      <selection activeCell="B35" sqref="B35:I35"/>
    </sheetView>
  </sheetViews>
  <sheetFormatPr baseColWidth="10" defaultColWidth="11.42578125" defaultRowHeight="12.75"/>
  <cols>
    <col min="2" max="9" width="11.85546875" customWidth="1"/>
    <col min="10" max="10" width="26.85546875" customWidth="1"/>
    <col min="11" max="12" width="14.28515625" customWidth="1"/>
    <col min="13" max="13" width="16.7109375" bestFit="1" customWidth="1"/>
    <col min="14" max="14" width="13.28515625" customWidth="1"/>
    <col min="15" max="15" width="0" hidden="1" customWidth="1"/>
  </cols>
  <sheetData>
    <row r="2" spans="1:15" ht="46.5" customHeight="1">
      <c r="A2" s="1911" t="s">
        <v>284</v>
      </c>
      <c r="B2" s="1912"/>
      <c r="C2" s="1912"/>
      <c r="D2" s="1912"/>
      <c r="E2" s="1912"/>
      <c r="F2" s="1912"/>
      <c r="G2" s="1912"/>
      <c r="H2" s="1912"/>
      <c r="I2" s="1912"/>
      <c r="J2" s="1912"/>
      <c r="K2" s="1912"/>
      <c r="L2" s="1912"/>
      <c r="M2" s="1912"/>
      <c r="N2" s="1912"/>
    </row>
    <row r="3" spans="1:15" ht="63" customHeight="1">
      <c r="A3" s="1257" t="s">
        <v>285</v>
      </c>
      <c r="B3" s="1257" t="s">
        <v>286</v>
      </c>
      <c r="C3" s="1913" t="s">
        <v>19</v>
      </c>
      <c r="D3" s="1913"/>
      <c r="E3" s="1913"/>
      <c r="F3" s="1913"/>
      <c r="G3" s="1913"/>
      <c r="H3" s="1913" t="s">
        <v>287</v>
      </c>
      <c r="I3" s="1913"/>
      <c r="J3" s="1913"/>
      <c r="K3" s="1913"/>
      <c r="L3" s="1913" t="s">
        <v>288</v>
      </c>
      <c r="M3" s="1913"/>
      <c r="N3" s="1913"/>
    </row>
    <row r="4" spans="1:15" ht="15.75" customHeight="1">
      <c r="A4" s="1245" t="s">
        <v>1132</v>
      </c>
      <c r="B4" s="1245">
        <v>3675</v>
      </c>
      <c r="C4" s="1914" t="s">
        <v>497</v>
      </c>
      <c r="D4" s="1914"/>
      <c r="E4" s="1914"/>
      <c r="F4" s="1914"/>
      <c r="G4" s="1914"/>
      <c r="H4" s="1914" t="s">
        <v>498</v>
      </c>
      <c r="I4" s="1914"/>
      <c r="J4" s="1914"/>
      <c r="K4" s="1914"/>
      <c r="L4" s="1914" t="s">
        <v>499</v>
      </c>
      <c r="M4" s="1914"/>
      <c r="N4" s="1914"/>
      <c r="O4" t="str">
        <f>"Llave MEN "&amp;A4&amp;" - "&amp;C4&amp;" "&amp;H4&amp;" - DDP No. "&amp;B4</f>
        <v>Llave MEN FPAZ-09 - INSTUTUCION EDUCATIVA SAN GIL  EL COMIENZO  - DDP No. 3675</v>
      </c>
    </row>
    <row r="5" spans="1:15" ht="15.75" customHeight="1">
      <c r="A5" s="1245" t="s">
        <v>1134</v>
      </c>
      <c r="B5" s="1245">
        <v>3676</v>
      </c>
      <c r="C5" s="1914" t="s">
        <v>500</v>
      </c>
      <c r="D5" s="1914"/>
      <c r="E5" s="1914"/>
      <c r="F5" s="1914"/>
      <c r="G5" s="1914"/>
      <c r="H5" s="1914" t="s">
        <v>501</v>
      </c>
      <c r="I5" s="1914"/>
      <c r="J5" s="1914"/>
      <c r="K5" s="1914"/>
      <c r="L5" s="1914" t="s">
        <v>499</v>
      </c>
      <c r="M5" s="1914"/>
      <c r="N5" s="1914"/>
      <c r="O5" t="str">
        <f t="shared" ref="O5:O10" si="0">"Llave MEN "&amp;A5&amp;" - "&amp;C5&amp;" "&amp;H5&amp;" - DDP No. "&amp;B5</f>
        <v>Llave MEN FPAZ-10 - INSTITUCION EDUCATIVA EL RECREO  LA GARITA  - DDP No. 3676</v>
      </c>
    </row>
    <row r="6" spans="1:15" ht="15.75" customHeight="1">
      <c r="A6" s="1245" t="s">
        <v>1135</v>
      </c>
      <c r="B6" s="1245">
        <v>3677</v>
      </c>
      <c r="C6" s="1914" t="s">
        <v>500</v>
      </c>
      <c r="D6" s="1914"/>
      <c r="E6" s="1914"/>
      <c r="F6" s="1914"/>
      <c r="G6" s="1914"/>
      <c r="H6" s="1914" t="s">
        <v>502</v>
      </c>
      <c r="I6" s="1914"/>
      <c r="J6" s="1914"/>
      <c r="K6" s="1914"/>
      <c r="L6" s="1914" t="s">
        <v>499</v>
      </c>
      <c r="M6" s="1914"/>
      <c r="N6" s="1914"/>
      <c r="O6" t="str">
        <f t="shared" si="0"/>
        <v>Llave MEN FPAZ-11 - INSTITUCION EDUCATIVA EL RECREO  LA PITA  - DDP No. 3677</v>
      </c>
    </row>
    <row r="7" spans="1:15" ht="15.75" customHeight="1">
      <c r="A7" s="1245" t="s">
        <v>1133</v>
      </c>
      <c r="B7" s="1245">
        <v>3674</v>
      </c>
      <c r="C7" s="1914" t="s">
        <v>503</v>
      </c>
      <c r="D7" s="1914"/>
      <c r="E7" s="1914"/>
      <c r="F7" s="1914"/>
      <c r="G7" s="1914"/>
      <c r="H7" s="1914" t="s">
        <v>504</v>
      </c>
      <c r="I7" s="1914"/>
      <c r="J7" s="1914"/>
      <c r="K7" s="1914"/>
      <c r="L7" s="1914" t="s">
        <v>499</v>
      </c>
      <c r="M7" s="1914"/>
      <c r="N7" s="1914"/>
      <c r="O7" t="str">
        <f t="shared" si="0"/>
        <v>Llave MEN FPAZ-08 - NUESTRA SEÑORA DEL CARMEN  SANTA RITA  - DDP No. 3674</v>
      </c>
    </row>
    <row r="8" spans="1:15" ht="15.75" customHeight="1">
      <c r="A8" s="1245"/>
      <c r="B8" s="1245"/>
      <c r="C8" s="1914"/>
      <c r="D8" s="1914"/>
      <c r="E8" s="1914"/>
      <c r="F8" s="1914"/>
      <c r="G8" s="1914"/>
      <c r="H8" s="1914"/>
      <c r="I8" s="1914"/>
      <c r="J8" s="1914"/>
      <c r="K8" s="1914"/>
      <c r="L8" s="1914"/>
      <c r="M8" s="1914"/>
      <c r="N8" s="1914"/>
      <c r="O8" t="str">
        <f t="shared" si="0"/>
        <v xml:space="preserve">Llave MEN  -   - DDP No. </v>
      </c>
    </row>
    <row r="9" spans="1:15" ht="15.75" customHeight="1">
      <c r="A9" s="1245"/>
      <c r="B9" s="1245"/>
      <c r="C9" s="1914"/>
      <c r="D9" s="1914"/>
      <c r="E9" s="1914"/>
      <c r="F9" s="1914"/>
      <c r="G9" s="1914"/>
      <c r="H9" s="1914"/>
      <c r="I9" s="1914"/>
      <c r="J9" s="1914"/>
      <c r="K9" s="1914"/>
      <c r="L9" s="1914"/>
      <c r="M9" s="1914"/>
      <c r="N9" s="1914"/>
      <c r="O9" t="str">
        <f t="shared" si="0"/>
        <v xml:space="preserve">Llave MEN  -   - DDP No. </v>
      </c>
    </row>
    <row r="10" spans="1:15" ht="15.75" customHeight="1">
      <c r="A10" s="1245"/>
      <c r="B10" s="1245"/>
      <c r="C10" s="1914"/>
      <c r="D10" s="1914"/>
      <c r="E10" s="1914"/>
      <c r="F10" s="1914"/>
      <c r="G10" s="1914"/>
      <c r="H10" s="1914"/>
      <c r="I10" s="1914"/>
      <c r="J10" s="1914"/>
      <c r="K10" s="1914"/>
      <c r="L10" s="1914"/>
      <c r="M10" s="1914"/>
      <c r="N10" s="1914"/>
      <c r="O10" t="str">
        <f t="shared" si="0"/>
        <v xml:space="preserve">Llave MEN  -   - DDP No. </v>
      </c>
    </row>
    <row r="11" spans="1:15" ht="27" customHeight="1">
      <c r="A11" s="1915" t="s">
        <v>289</v>
      </c>
      <c r="B11" s="1916"/>
      <c r="C11" s="1916"/>
      <c r="D11" s="1916"/>
      <c r="E11" s="1916"/>
      <c r="F11" s="1916"/>
      <c r="G11" s="1916"/>
      <c r="H11" s="1916"/>
      <c r="I11" s="1916"/>
      <c r="J11" s="1916"/>
      <c r="K11" s="1916"/>
      <c r="L11" s="1916"/>
      <c r="M11" s="1916"/>
      <c r="N11" s="1917"/>
    </row>
    <row r="12" spans="1:15" ht="18.75" customHeight="1">
      <c r="A12" s="1256" t="s">
        <v>290</v>
      </c>
      <c r="B12" s="1918" t="s">
        <v>291</v>
      </c>
      <c r="C12" s="1918"/>
      <c r="D12" s="1918"/>
      <c r="E12" s="1918"/>
      <c r="F12" s="1918"/>
      <c r="G12" s="1918"/>
      <c r="H12" s="1918"/>
      <c r="I12" s="1918"/>
      <c r="J12" s="521" t="s">
        <v>292</v>
      </c>
      <c r="K12" s="1918"/>
      <c r="L12" s="1918"/>
      <c r="M12" s="1919" t="s">
        <v>293</v>
      </c>
      <c r="N12" s="1919"/>
    </row>
    <row r="13" spans="1:15">
      <c r="A13" s="514">
        <v>1</v>
      </c>
      <c r="B13" s="783" t="s">
        <v>1136</v>
      </c>
      <c r="C13" s="784"/>
      <c r="D13" s="784"/>
      <c r="E13" s="784"/>
      <c r="F13" s="784"/>
      <c r="G13" s="784"/>
      <c r="H13" s="784"/>
      <c r="I13" s="785"/>
      <c r="J13" s="626">
        <f>ROUNDDOWN('[14]Acta Parcial  No.1 '!O109,0)</f>
        <v>3847760</v>
      </c>
      <c r="K13" s="1920"/>
      <c r="L13" s="1921"/>
      <c r="M13" s="1922">
        <f>IFERROR(+J13-K13,0)</f>
        <v>3847760</v>
      </c>
      <c r="N13" s="1923"/>
    </row>
    <row r="14" spans="1:15">
      <c r="A14" s="1258">
        <f>+A13+1</f>
        <v>2</v>
      </c>
      <c r="B14" s="783" t="s">
        <v>1137</v>
      </c>
      <c r="C14" s="784"/>
      <c r="D14" s="784"/>
      <c r="E14" s="784"/>
      <c r="F14" s="784"/>
      <c r="G14" s="784"/>
      <c r="H14" s="784"/>
      <c r="I14" s="785"/>
      <c r="J14" s="626">
        <f>ROUNDDOWN('[14]Acta Parcial  No.1 '!O289,0)</f>
        <v>4401604</v>
      </c>
      <c r="K14" s="1920"/>
      <c r="L14" s="1921"/>
      <c r="M14" s="1922">
        <f>IFERROR(+J14-K14,0)</f>
        <v>4401604</v>
      </c>
      <c r="N14" s="1923"/>
    </row>
    <row r="15" spans="1:15">
      <c r="A15" s="1258">
        <f t="shared" ref="A15:A18" si="1">+A14+1</f>
        <v>3</v>
      </c>
      <c r="B15" s="783" t="s">
        <v>1138</v>
      </c>
      <c r="C15" s="784"/>
      <c r="D15" s="784"/>
      <c r="E15" s="784"/>
      <c r="F15" s="784"/>
      <c r="G15" s="784"/>
      <c r="H15" s="784"/>
      <c r="I15" s="785"/>
      <c r="J15" s="626">
        <f>ROUNDDOWN('[14]Acta Parcial  No.1 '!O189,0)</f>
        <v>1972207</v>
      </c>
      <c r="K15" s="1920"/>
      <c r="L15" s="1921"/>
      <c r="M15" s="1922">
        <f>IFERROR(+J15-K15,0)</f>
        <v>1972207</v>
      </c>
      <c r="N15" s="1923"/>
    </row>
    <row r="16" spans="1:15">
      <c r="A16" s="1258">
        <f t="shared" si="1"/>
        <v>4</v>
      </c>
      <c r="B16" s="783" t="s">
        <v>1139</v>
      </c>
      <c r="C16" s="784"/>
      <c r="D16" s="784"/>
      <c r="E16" s="784"/>
      <c r="F16" s="784"/>
      <c r="G16" s="784"/>
      <c r="H16" s="784"/>
      <c r="I16" s="785"/>
      <c r="J16" s="626">
        <f>ROUNDUP(+'[14]Acta Parcial  No.1 '!O53,0)</f>
        <v>2928353</v>
      </c>
      <c r="K16" s="1920"/>
      <c r="L16" s="1921"/>
      <c r="M16" s="1922">
        <f t="shared" ref="M16:M18" si="2">IFERROR(+J16-K16,0)</f>
        <v>2928353</v>
      </c>
      <c r="N16" s="1923"/>
    </row>
    <row r="17" spans="1:14">
      <c r="A17" s="1258">
        <f t="shared" si="1"/>
        <v>5</v>
      </c>
      <c r="B17" s="783"/>
      <c r="C17" s="784"/>
      <c r="D17" s="784"/>
      <c r="E17" s="784"/>
      <c r="F17" s="784"/>
      <c r="G17" s="784"/>
      <c r="H17" s="784"/>
      <c r="I17" s="785"/>
      <c r="J17" s="626"/>
      <c r="K17" s="1920"/>
      <c r="L17" s="1921"/>
      <c r="M17" s="1922">
        <f t="shared" si="2"/>
        <v>0</v>
      </c>
      <c r="N17" s="1923"/>
    </row>
    <row r="18" spans="1:14">
      <c r="A18" s="1258">
        <f t="shared" si="1"/>
        <v>6</v>
      </c>
      <c r="B18" s="783"/>
      <c r="C18" s="784"/>
      <c r="D18" s="784"/>
      <c r="E18" s="784"/>
      <c r="F18" s="784"/>
      <c r="G18" s="784"/>
      <c r="H18" s="784"/>
      <c r="I18" s="785"/>
      <c r="J18" s="626"/>
      <c r="K18" s="1920"/>
      <c r="L18" s="1921"/>
      <c r="M18" s="1922">
        <f t="shared" si="2"/>
        <v>0</v>
      </c>
      <c r="N18" s="1923"/>
    </row>
    <row r="19" spans="1:14">
      <c r="A19" s="1924" t="s">
        <v>294</v>
      </c>
      <c r="B19" s="1924"/>
      <c r="C19" s="1924"/>
      <c r="D19" s="1924"/>
      <c r="E19" s="1924"/>
      <c r="F19" s="1924"/>
      <c r="G19" s="1924"/>
      <c r="H19" s="1924"/>
      <c r="I19" s="1924"/>
      <c r="J19" s="528">
        <f>SUM(J13:J18)</f>
        <v>13149924</v>
      </c>
      <c r="K19" s="1925"/>
      <c r="L19" s="1926"/>
      <c r="M19" s="1925">
        <f>ROUND(SUM(M13:N18),2)</f>
        <v>13149924</v>
      </c>
      <c r="N19" s="1926"/>
    </row>
    <row r="20" spans="1:14">
      <c r="A20" s="515"/>
      <c r="B20" s="516"/>
      <c r="C20" s="516"/>
      <c r="D20" s="516"/>
      <c r="E20" s="516"/>
      <c r="F20" s="516"/>
      <c r="G20" s="516"/>
      <c r="H20" s="517"/>
      <c r="I20" s="518"/>
      <c r="J20" s="520"/>
      <c r="K20" s="519"/>
      <c r="L20" s="519"/>
      <c r="M20" s="519"/>
      <c r="N20" s="519"/>
    </row>
    <row r="21" spans="1:14">
      <c r="A21" s="515"/>
      <c r="B21" s="516"/>
      <c r="C21" s="516"/>
      <c r="D21" s="516"/>
      <c r="E21" s="516"/>
      <c r="F21" s="516"/>
      <c r="G21" s="516"/>
      <c r="H21" s="517"/>
      <c r="I21" s="518"/>
      <c r="J21" s="520"/>
      <c r="K21" s="519"/>
      <c r="L21" s="519"/>
      <c r="M21" s="519"/>
      <c r="N21" s="519"/>
    </row>
    <row r="23" spans="1:14" ht="24.75" customHeight="1">
      <c r="A23" s="1915" t="s">
        <v>295</v>
      </c>
      <c r="B23" s="1916"/>
      <c r="C23" s="1916"/>
      <c r="D23" s="1916"/>
      <c r="E23" s="1916"/>
      <c r="F23" s="1916"/>
      <c r="G23" s="1916"/>
      <c r="H23" s="1916"/>
      <c r="I23" s="1916"/>
      <c r="J23" s="1916"/>
      <c r="K23" s="1916"/>
      <c r="L23" s="1916"/>
      <c r="M23" s="1916"/>
      <c r="N23" s="1917"/>
    </row>
    <row r="24" spans="1:14" ht="34.5" customHeight="1">
      <c r="A24" s="1256" t="s">
        <v>290</v>
      </c>
      <c r="B24" s="1918" t="s">
        <v>291</v>
      </c>
      <c r="C24" s="1918"/>
      <c r="D24" s="1918"/>
      <c r="E24" s="1918"/>
      <c r="F24" s="1918"/>
      <c r="G24" s="1918"/>
      <c r="H24" s="1918"/>
      <c r="I24" s="1918"/>
      <c r="J24" s="521" t="s">
        <v>292</v>
      </c>
      <c r="K24" s="1918" t="s">
        <v>296</v>
      </c>
      <c r="L24" s="1918"/>
      <c r="M24" s="1919" t="s">
        <v>293</v>
      </c>
      <c r="N24" s="1919"/>
    </row>
    <row r="25" spans="1:14">
      <c r="A25" s="514">
        <v>1</v>
      </c>
      <c r="B25" s="1927" t="s">
        <v>1139</v>
      </c>
      <c r="C25" s="1928"/>
      <c r="D25" s="1928"/>
      <c r="E25" s="1928"/>
      <c r="F25" s="1928"/>
      <c r="G25" s="1928"/>
      <c r="H25" s="1928"/>
      <c r="I25" s="1929"/>
      <c r="J25" s="626">
        <f>ROUNDUP('[14]Acta Parcial  No.1 '!O100,0)</f>
        <v>53133573</v>
      </c>
      <c r="K25" s="1922">
        <f>IFERROR(ROUND(J25*#REF!,0),0)</f>
        <v>0</v>
      </c>
      <c r="L25" s="1923"/>
      <c r="M25" s="1922">
        <f t="shared" ref="M25:M30" si="3">IFERROR(+J25-K25,0)</f>
        <v>53133573</v>
      </c>
      <c r="N25" s="1923"/>
    </row>
    <row r="26" spans="1:14">
      <c r="A26" s="1258">
        <f>+A25+1</f>
        <v>2</v>
      </c>
      <c r="B26" s="1927"/>
      <c r="C26" s="1928"/>
      <c r="D26" s="1928"/>
      <c r="E26" s="1928"/>
      <c r="F26" s="1928"/>
      <c r="G26" s="1928"/>
      <c r="H26" s="1928"/>
      <c r="I26" s="1929"/>
      <c r="J26" s="626"/>
      <c r="K26" s="1922">
        <f>IFERROR(ROUND(J26*#REF!,0),0)</f>
        <v>0</v>
      </c>
      <c r="L26" s="1923"/>
      <c r="M26" s="1922">
        <f t="shared" si="3"/>
        <v>0</v>
      </c>
      <c r="N26" s="1923"/>
    </row>
    <row r="27" spans="1:14">
      <c r="A27" s="1258">
        <f t="shared" ref="A27:A30" si="4">+A26+1</f>
        <v>3</v>
      </c>
      <c r="B27" s="1927"/>
      <c r="C27" s="1928"/>
      <c r="D27" s="1928"/>
      <c r="E27" s="1928"/>
      <c r="F27" s="1928"/>
      <c r="G27" s="1928"/>
      <c r="H27" s="1928"/>
      <c r="I27" s="1929"/>
      <c r="J27" s="626"/>
      <c r="K27" s="1922">
        <f>IFERROR(ROUND(J27*#REF!,0),0)</f>
        <v>0</v>
      </c>
      <c r="L27" s="1923"/>
      <c r="M27" s="1922">
        <f t="shared" si="3"/>
        <v>0</v>
      </c>
      <c r="N27" s="1923"/>
    </row>
    <row r="28" spans="1:14">
      <c r="A28" s="1258">
        <f t="shared" si="4"/>
        <v>4</v>
      </c>
      <c r="B28" s="1927"/>
      <c r="C28" s="1928"/>
      <c r="D28" s="1928"/>
      <c r="E28" s="1928"/>
      <c r="F28" s="1928"/>
      <c r="G28" s="1928"/>
      <c r="H28" s="1928"/>
      <c r="I28" s="1929"/>
      <c r="J28" s="626"/>
      <c r="K28" s="1922">
        <f>IFERROR(ROUND(J28*#REF!,0),0)</f>
        <v>0</v>
      </c>
      <c r="L28" s="1923"/>
      <c r="M28" s="1922">
        <f t="shared" si="3"/>
        <v>0</v>
      </c>
      <c r="N28" s="1923"/>
    </row>
    <row r="29" spans="1:14">
      <c r="A29" s="1258">
        <f t="shared" si="4"/>
        <v>5</v>
      </c>
      <c r="B29" s="1927"/>
      <c r="C29" s="1928"/>
      <c r="D29" s="1928"/>
      <c r="E29" s="1928"/>
      <c r="F29" s="1928"/>
      <c r="G29" s="1928"/>
      <c r="H29" s="1928"/>
      <c r="I29" s="1929"/>
      <c r="J29" s="626"/>
      <c r="K29" s="1922">
        <f>IFERROR(ROUND(J29*#REF!,0),0)</f>
        <v>0</v>
      </c>
      <c r="L29" s="1923"/>
      <c r="M29" s="1922">
        <f t="shared" si="3"/>
        <v>0</v>
      </c>
      <c r="N29" s="1923"/>
    </row>
    <row r="30" spans="1:14">
      <c r="A30" s="1258">
        <f t="shared" si="4"/>
        <v>6</v>
      </c>
      <c r="B30" s="1927"/>
      <c r="C30" s="1928"/>
      <c r="D30" s="1928"/>
      <c r="E30" s="1928"/>
      <c r="F30" s="1928"/>
      <c r="G30" s="1928"/>
      <c r="H30" s="1928"/>
      <c r="I30" s="1929"/>
      <c r="J30" s="626"/>
      <c r="K30" s="1922">
        <f>IFERROR(ROUND(J30*#REF!,0),0)</f>
        <v>0</v>
      </c>
      <c r="L30" s="1923"/>
      <c r="M30" s="1922">
        <f t="shared" si="3"/>
        <v>0</v>
      </c>
      <c r="N30" s="1923"/>
    </row>
    <row r="31" spans="1:14">
      <c r="A31" s="1924" t="s">
        <v>294</v>
      </c>
      <c r="B31" s="1924"/>
      <c r="C31" s="1924"/>
      <c r="D31" s="1924"/>
      <c r="E31" s="1924"/>
      <c r="F31" s="1924"/>
      <c r="G31" s="1924"/>
      <c r="H31" s="1924"/>
      <c r="I31" s="1924"/>
      <c r="J31" s="528">
        <f>SUM(J25:J30)</f>
        <v>53133573</v>
      </c>
      <c r="K31" s="1925">
        <f>SUM(K25:L30)</f>
        <v>0</v>
      </c>
      <c r="L31" s="1926"/>
      <c r="M31" s="1925">
        <f>SUM(M25:N30)</f>
        <v>53133573</v>
      </c>
      <c r="N31" s="1926"/>
    </row>
    <row r="33" spans="1:14" ht="28.5" customHeight="1">
      <c r="A33" s="1915" t="s">
        <v>297</v>
      </c>
      <c r="B33" s="1916"/>
      <c r="C33" s="1916"/>
      <c r="D33" s="1916"/>
      <c r="E33" s="1916"/>
      <c r="F33" s="1916"/>
      <c r="G33" s="1916"/>
      <c r="H33" s="1916"/>
      <c r="I33" s="1916"/>
      <c r="J33" s="1916"/>
      <c r="K33" s="1916"/>
      <c r="L33" s="1916"/>
      <c r="M33" s="1916"/>
      <c r="N33" s="1917"/>
    </row>
    <row r="34" spans="1:14" ht="31.5" customHeight="1">
      <c r="A34" s="1256" t="s">
        <v>290</v>
      </c>
      <c r="B34" s="1918" t="s">
        <v>291</v>
      </c>
      <c r="C34" s="1918"/>
      <c r="D34" s="1918"/>
      <c r="E34" s="1918"/>
      <c r="F34" s="1918"/>
      <c r="G34" s="1918"/>
      <c r="H34" s="1918"/>
      <c r="I34" s="1918"/>
      <c r="J34" s="521" t="s">
        <v>292</v>
      </c>
      <c r="K34" s="1918" t="s">
        <v>296</v>
      </c>
      <c r="L34" s="1918"/>
      <c r="M34" s="1919" t="s">
        <v>293</v>
      </c>
      <c r="N34" s="1919"/>
    </row>
    <row r="35" spans="1:14">
      <c r="A35" s="514">
        <v>1</v>
      </c>
      <c r="B35" s="1927" t="s">
        <v>1136</v>
      </c>
      <c r="C35" s="1928"/>
      <c r="D35" s="1928"/>
      <c r="E35" s="1928"/>
      <c r="F35" s="1928"/>
      <c r="G35" s="1928"/>
      <c r="H35" s="1928"/>
      <c r="I35" s="1929"/>
      <c r="J35" s="626">
        <f>ROUNDDOWN('[14]Acta Parcial  No.1 '!O180,0)</f>
        <v>79698845</v>
      </c>
      <c r="K35" s="1922">
        <f>IFERROR(ROUND(J35*#REF!,0),0)</f>
        <v>0</v>
      </c>
      <c r="L35" s="1923"/>
      <c r="M35" s="1922">
        <f t="shared" ref="M35:M40" si="5">IFERROR(+J35-K35,0)</f>
        <v>79698845</v>
      </c>
      <c r="N35" s="1923"/>
    </row>
    <row r="36" spans="1:14">
      <c r="A36" s="1258">
        <f>+A35+1</f>
        <v>2</v>
      </c>
      <c r="B36" s="1927" t="s">
        <v>1137</v>
      </c>
      <c r="C36" s="1928"/>
      <c r="D36" s="1928"/>
      <c r="E36" s="1928"/>
      <c r="F36" s="1928"/>
      <c r="G36" s="1928"/>
      <c r="H36" s="1928"/>
      <c r="I36" s="1929"/>
      <c r="J36" s="626">
        <f>ROUNDUP('[14]Acta Parcial  No.1 '!O369,0)</f>
        <v>26886416</v>
      </c>
      <c r="K36" s="1922">
        <f>IFERROR(ROUND(J36*#REF!,0),0)</f>
        <v>0</v>
      </c>
      <c r="L36" s="1923"/>
      <c r="M36" s="1922">
        <f t="shared" si="5"/>
        <v>26886416</v>
      </c>
      <c r="N36" s="1923"/>
    </row>
    <row r="37" spans="1:14">
      <c r="A37" s="1258">
        <f t="shared" ref="A37:A40" si="6">+A36+1</f>
        <v>3</v>
      </c>
      <c r="B37" s="1927" t="s">
        <v>1138</v>
      </c>
      <c r="C37" s="1928"/>
      <c r="D37" s="1928"/>
      <c r="E37" s="1928"/>
      <c r="F37" s="1928"/>
      <c r="G37" s="1928"/>
      <c r="H37" s="1928"/>
      <c r="I37" s="1929"/>
      <c r="J37" s="626">
        <f>ROUNDDOWN('[14]Acta Parcial  No.1 '!O279,0)</f>
        <v>39137876</v>
      </c>
      <c r="K37" s="1922">
        <f>IFERROR(ROUND(J37*#REF!,0),0)</f>
        <v>0</v>
      </c>
      <c r="L37" s="1923"/>
      <c r="M37" s="1922">
        <f t="shared" si="5"/>
        <v>39137876</v>
      </c>
      <c r="N37" s="1923"/>
    </row>
    <row r="38" spans="1:14">
      <c r="A38" s="1258">
        <f t="shared" si="6"/>
        <v>4</v>
      </c>
      <c r="B38" s="1927"/>
      <c r="C38" s="1928"/>
      <c r="D38" s="1928"/>
      <c r="E38" s="1928"/>
      <c r="F38" s="1928"/>
      <c r="G38" s="1928"/>
      <c r="H38" s="1928"/>
      <c r="I38" s="1929"/>
      <c r="J38" s="626"/>
      <c r="K38" s="1922">
        <f>IFERROR(ROUND(J38*#REF!,0),0)</f>
        <v>0</v>
      </c>
      <c r="L38" s="1923"/>
      <c r="M38" s="1922">
        <f t="shared" si="5"/>
        <v>0</v>
      </c>
      <c r="N38" s="1923"/>
    </row>
    <row r="39" spans="1:14">
      <c r="A39" s="1258">
        <f t="shared" si="6"/>
        <v>5</v>
      </c>
      <c r="B39" s="1927"/>
      <c r="C39" s="1928"/>
      <c r="D39" s="1928"/>
      <c r="E39" s="1928"/>
      <c r="F39" s="1928"/>
      <c r="G39" s="1928"/>
      <c r="H39" s="1928"/>
      <c r="I39" s="1929"/>
      <c r="J39" s="626"/>
      <c r="K39" s="1922">
        <f>IFERROR(ROUND(J39*#REF!,0),0)</f>
        <v>0</v>
      </c>
      <c r="L39" s="1923"/>
      <c r="M39" s="1922">
        <f t="shared" si="5"/>
        <v>0</v>
      </c>
      <c r="N39" s="1923"/>
    </row>
    <row r="40" spans="1:14">
      <c r="A40" s="1258">
        <f t="shared" si="6"/>
        <v>6</v>
      </c>
      <c r="B40" s="1927"/>
      <c r="C40" s="1928"/>
      <c r="D40" s="1928"/>
      <c r="E40" s="1928"/>
      <c r="F40" s="1928"/>
      <c r="G40" s="1928"/>
      <c r="H40" s="1928"/>
      <c r="I40" s="1929"/>
      <c r="J40" s="626"/>
      <c r="K40" s="1922">
        <f>IFERROR(ROUND(J40*#REF!,0),0)</f>
        <v>0</v>
      </c>
      <c r="L40" s="1923"/>
      <c r="M40" s="1922">
        <f t="shared" si="5"/>
        <v>0</v>
      </c>
      <c r="N40" s="1923"/>
    </row>
    <row r="41" spans="1:14">
      <c r="A41" s="1924" t="s">
        <v>294</v>
      </c>
      <c r="B41" s="1924"/>
      <c r="C41" s="1924"/>
      <c r="D41" s="1924"/>
      <c r="E41" s="1924"/>
      <c r="F41" s="1924"/>
      <c r="G41" s="1924"/>
      <c r="H41" s="1924"/>
      <c r="I41" s="1924"/>
      <c r="J41" s="528">
        <f>SUM(J35:J40)</f>
        <v>145723137</v>
      </c>
      <c r="K41" s="1925">
        <f>SUM(K35:L40)</f>
        <v>0</v>
      </c>
      <c r="L41" s="1926"/>
      <c r="M41" s="1925">
        <f>SUM(M35:N40)</f>
        <v>145723137</v>
      </c>
      <c r="N41" s="1926"/>
    </row>
    <row r="43" spans="1:14" ht="27" customHeight="1">
      <c r="A43" s="1915" t="s">
        <v>298</v>
      </c>
      <c r="B43" s="1916"/>
      <c r="C43" s="1916"/>
      <c r="D43" s="1916"/>
      <c r="E43" s="1916"/>
      <c r="F43" s="1916"/>
      <c r="G43" s="1916"/>
      <c r="H43" s="1916"/>
      <c r="I43" s="1916"/>
      <c r="J43" s="1916"/>
      <c r="K43" s="1916"/>
      <c r="L43" s="1916"/>
      <c r="M43" s="1916"/>
      <c r="N43" s="1917"/>
    </row>
    <row r="44" spans="1:14" ht="31.5" customHeight="1">
      <c r="A44" s="1256" t="s">
        <v>290</v>
      </c>
      <c r="B44" s="1918" t="s">
        <v>291</v>
      </c>
      <c r="C44" s="1918"/>
      <c r="D44" s="1918"/>
      <c r="E44" s="1918"/>
      <c r="F44" s="1918"/>
      <c r="G44" s="1918"/>
      <c r="H44" s="1918"/>
      <c r="I44" s="1918"/>
      <c r="J44" s="521" t="s">
        <v>292</v>
      </c>
      <c r="K44" s="1918" t="s">
        <v>296</v>
      </c>
      <c r="L44" s="1918"/>
      <c r="M44" s="1919" t="s">
        <v>293</v>
      </c>
      <c r="N44" s="1919"/>
    </row>
    <row r="45" spans="1:14">
      <c r="A45" s="514">
        <v>1</v>
      </c>
      <c r="B45" s="1927"/>
      <c r="C45" s="1928"/>
      <c r="D45" s="1928"/>
      <c r="E45" s="1928"/>
      <c r="F45" s="1928"/>
      <c r="G45" s="1928"/>
      <c r="H45" s="1928"/>
      <c r="I45" s="1929"/>
      <c r="J45" s="626"/>
      <c r="K45" s="1922">
        <f>IFERROR(ROUNDDOWN(J45*#REF!,0),0)</f>
        <v>0</v>
      </c>
      <c r="L45" s="1923"/>
      <c r="M45" s="1922">
        <f t="shared" ref="M45:M50" si="7">IFERROR(+J45-K45,0)</f>
        <v>0</v>
      </c>
      <c r="N45" s="1923"/>
    </row>
    <row r="46" spans="1:14">
      <c r="A46" s="1258">
        <f>+A45+1</f>
        <v>2</v>
      </c>
      <c r="B46" s="1927"/>
      <c r="C46" s="1928"/>
      <c r="D46" s="1928"/>
      <c r="E46" s="1928"/>
      <c r="F46" s="1928"/>
      <c r="G46" s="1928"/>
      <c r="H46" s="1928"/>
      <c r="I46" s="1929"/>
      <c r="J46" s="626"/>
      <c r="K46" s="1922">
        <f>IFERROR(ROUNDDOWN(J46*#REF!,0),0)</f>
        <v>0</v>
      </c>
      <c r="L46" s="1923"/>
      <c r="M46" s="1922">
        <f t="shared" si="7"/>
        <v>0</v>
      </c>
      <c r="N46" s="1923"/>
    </row>
    <row r="47" spans="1:14">
      <c r="A47" s="1258">
        <f t="shared" ref="A47:A50" si="8">+A46+1</f>
        <v>3</v>
      </c>
      <c r="B47" s="1927"/>
      <c r="C47" s="1928"/>
      <c r="D47" s="1928"/>
      <c r="E47" s="1928"/>
      <c r="F47" s="1928"/>
      <c r="G47" s="1928"/>
      <c r="H47" s="1928"/>
      <c r="I47" s="1929"/>
      <c r="J47" s="626"/>
      <c r="K47" s="1922">
        <f>IFERROR(ROUNDDOWN(J47*#REF!,0),0)</f>
        <v>0</v>
      </c>
      <c r="L47" s="1923"/>
      <c r="M47" s="1922">
        <f t="shared" si="7"/>
        <v>0</v>
      </c>
      <c r="N47" s="1923"/>
    </row>
    <row r="48" spans="1:14">
      <c r="A48" s="1258">
        <f t="shared" si="8"/>
        <v>4</v>
      </c>
      <c r="B48" s="1927"/>
      <c r="C48" s="1928"/>
      <c r="D48" s="1928"/>
      <c r="E48" s="1928"/>
      <c r="F48" s="1928"/>
      <c r="G48" s="1928"/>
      <c r="H48" s="1928"/>
      <c r="I48" s="1929"/>
      <c r="J48" s="626"/>
      <c r="K48" s="1922">
        <f>IFERROR(ROUNDDOWN(J48*#REF!,0),0)</f>
        <v>0</v>
      </c>
      <c r="L48" s="1923"/>
      <c r="M48" s="1922">
        <f t="shared" si="7"/>
        <v>0</v>
      </c>
      <c r="N48" s="1923"/>
    </row>
    <row r="49" spans="1:21">
      <c r="A49" s="1258">
        <f t="shared" si="8"/>
        <v>5</v>
      </c>
      <c r="B49" s="1927"/>
      <c r="C49" s="1928"/>
      <c r="D49" s="1928"/>
      <c r="E49" s="1928"/>
      <c r="F49" s="1928"/>
      <c r="G49" s="1928"/>
      <c r="H49" s="1928"/>
      <c r="I49" s="1929"/>
      <c r="J49" s="626"/>
      <c r="K49" s="1922">
        <f>IFERROR(ROUNDDOWN(J49*#REF!,0),0)</f>
        <v>0</v>
      </c>
      <c r="L49" s="1923"/>
      <c r="M49" s="1922">
        <f t="shared" si="7"/>
        <v>0</v>
      </c>
      <c r="N49" s="1923"/>
    </row>
    <row r="50" spans="1:21">
      <c r="A50" s="1258">
        <f t="shared" si="8"/>
        <v>6</v>
      </c>
      <c r="B50" s="1927"/>
      <c r="C50" s="1928"/>
      <c r="D50" s="1928"/>
      <c r="E50" s="1928"/>
      <c r="F50" s="1928"/>
      <c r="G50" s="1928"/>
      <c r="H50" s="1928"/>
      <c r="I50" s="1929"/>
      <c r="J50" s="1358"/>
      <c r="K50" s="1930">
        <f>IFERROR(ROUNDDOWN(J50*#REF!,0),0)</f>
        <v>0</v>
      </c>
      <c r="L50" s="1931"/>
      <c r="M50" s="1930">
        <f t="shared" si="7"/>
        <v>0</v>
      </c>
      <c r="N50" s="1931"/>
    </row>
    <row r="51" spans="1:21">
      <c r="A51" s="1924" t="s">
        <v>294</v>
      </c>
      <c r="B51" s="1924"/>
      <c r="C51" s="1924"/>
      <c r="D51" s="1924"/>
      <c r="E51" s="1924"/>
      <c r="F51" s="1924"/>
      <c r="G51" s="1924"/>
      <c r="H51" s="1924"/>
      <c r="I51" s="1924"/>
      <c r="J51" s="528"/>
      <c r="K51" s="1925"/>
      <c r="L51" s="1926"/>
      <c r="M51" s="1925"/>
      <c r="N51" s="1926"/>
    </row>
    <row r="52" spans="1:21">
      <c r="J52" s="93"/>
      <c r="K52" s="93"/>
      <c r="L52" s="93"/>
      <c r="M52" s="93"/>
      <c r="N52" s="93"/>
    </row>
    <row r="53" spans="1:21" ht="14.25" customHeight="1">
      <c r="A53" s="1937" t="s">
        <v>299</v>
      </c>
      <c r="B53" s="1938"/>
      <c r="C53" s="1938"/>
      <c r="D53" s="1938"/>
      <c r="E53" s="1938"/>
      <c r="F53" s="1938"/>
      <c r="G53" s="1938"/>
      <c r="H53" s="1938"/>
      <c r="I53" s="1938"/>
      <c r="J53" s="522">
        <f>+J50+J41+J31+J19</f>
        <v>212006634</v>
      </c>
      <c r="K53" s="1939">
        <f>+K51+K41+K31+K19</f>
        <v>0</v>
      </c>
      <c r="L53" s="1940"/>
      <c r="M53" s="1939">
        <f>+J53</f>
        <v>212006634</v>
      </c>
      <c r="N53" s="1940"/>
    </row>
    <row r="54" spans="1:21">
      <c r="J54" s="93"/>
      <c r="K54" s="93"/>
      <c r="L54" s="93"/>
      <c r="M54" s="1359"/>
      <c r="N54" s="93"/>
    </row>
    <row r="55" spans="1:21" hidden="1">
      <c r="J55" s="93"/>
      <c r="K55" s="93"/>
      <c r="L55" s="93"/>
      <c r="M55" s="93"/>
      <c r="N55" s="93"/>
    </row>
    <row r="56" spans="1:21" hidden="1">
      <c r="J56" s="93"/>
      <c r="K56" s="93"/>
      <c r="L56" s="93"/>
      <c r="M56" s="93"/>
      <c r="N56" s="93"/>
    </row>
    <row r="57" spans="1:21" ht="26.25" customHeight="1">
      <c r="B57" s="1941" t="s">
        <v>300</v>
      </c>
      <c r="C57" s="1941"/>
      <c r="D57" s="1942" t="s">
        <v>315</v>
      </c>
      <c r="E57" s="1942"/>
      <c r="F57" s="1942"/>
      <c r="G57" s="1942"/>
      <c r="H57" s="1942"/>
      <c r="J57" s="1943" t="s">
        <v>301</v>
      </c>
      <c r="K57" s="1943"/>
      <c r="L57" s="1943"/>
      <c r="M57" s="1943"/>
      <c r="N57" s="93"/>
    </row>
    <row r="58" spans="1:21">
      <c r="J58" s="1204"/>
    </row>
    <row r="59" spans="1:21">
      <c r="A59" s="138"/>
      <c r="B59" s="119"/>
      <c r="C59" s="119"/>
      <c r="D59" s="119"/>
      <c r="E59" s="119"/>
      <c r="F59" s="119"/>
      <c r="G59" s="119"/>
      <c r="H59" s="413"/>
      <c r="I59" s="414"/>
      <c r="K59" s="140"/>
      <c r="L59" s="390"/>
      <c r="M59" s="140"/>
      <c r="N59" s="509"/>
      <c r="O59" s="140"/>
      <c r="P59" s="140"/>
      <c r="Q59" s="140"/>
      <c r="R59" s="140"/>
      <c r="S59" s="140"/>
      <c r="T59" s="140"/>
      <c r="U59" s="140"/>
    </row>
    <row r="60" spans="1:21">
      <c r="A60" s="138"/>
      <c r="B60" s="119"/>
      <c r="C60" s="119"/>
      <c r="D60" s="119"/>
      <c r="E60" s="119"/>
      <c r="F60" s="119"/>
      <c r="G60" s="119"/>
      <c r="H60" s="413"/>
      <c r="I60" s="414"/>
      <c r="J60" s="119"/>
      <c r="K60" s="140"/>
      <c r="L60" s="390"/>
      <c r="M60" s="390"/>
      <c r="N60" s="509"/>
      <c r="O60" s="140"/>
      <c r="P60" s="140"/>
      <c r="Q60" s="140"/>
      <c r="R60" s="140"/>
      <c r="S60" s="140"/>
      <c r="T60" s="140"/>
      <c r="U60" s="140"/>
    </row>
    <row r="61" spans="1:21">
      <c r="A61" s="138"/>
      <c r="B61" s="119"/>
      <c r="C61" s="119"/>
      <c r="D61" s="119"/>
      <c r="E61" s="119"/>
      <c r="F61" s="119"/>
      <c r="G61" s="119"/>
      <c r="H61" s="413"/>
      <c r="I61" s="414"/>
      <c r="J61" s="510"/>
      <c r="K61" s="140"/>
      <c r="L61" s="390"/>
      <c r="M61" s="140"/>
      <c r="N61" s="509"/>
      <c r="O61" s="140"/>
      <c r="P61" s="140"/>
      <c r="Q61" s="140"/>
      <c r="R61" s="140"/>
      <c r="S61" s="140"/>
      <c r="T61" s="140"/>
      <c r="U61" s="140"/>
    </row>
    <row r="62" spans="1:21">
      <c r="A62" s="138"/>
      <c r="B62" s="161"/>
      <c r="C62" s="161"/>
      <c r="D62" s="161"/>
      <c r="E62" s="161"/>
      <c r="F62" s="119"/>
      <c r="G62" s="119"/>
      <c r="H62" s="413"/>
      <c r="I62" s="414"/>
      <c r="J62" s="158"/>
      <c r="K62" s="158"/>
      <c r="L62" s="158"/>
      <c r="M62" s="1157"/>
      <c r="N62" s="509"/>
      <c r="O62" s="140"/>
      <c r="T62" s="140"/>
      <c r="U62" s="140"/>
    </row>
    <row r="63" spans="1:21" ht="15" customHeight="1">
      <c r="A63" s="512"/>
      <c r="B63" s="1932" t="s">
        <v>1067</v>
      </c>
      <c r="C63" s="1932"/>
      <c r="D63" s="1932"/>
      <c r="E63" s="1932"/>
      <c r="F63" s="529"/>
      <c r="G63" s="530"/>
      <c r="H63" s="531"/>
      <c r="I63" s="532"/>
      <c r="J63" s="1933" t="s">
        <v>1152</v>
      </c>
      <c r="K63" s="1933"/>
      <c r="L63" s="1933"/>
      <c r="M63" s="1933"/>
      <c r="N63" s="500"/>
      <c r="O63" s="93"/>
      <c r="T63" s="93"/>
      <c r="U63" s="93"/>
    </row>
    <row r="64" spans="1:21" ht="14.25" customHeight="1">
      <c r="A64" s="138"/>
      <c r="B64" s="1934" t="s">
        <v>1068</v>
      </c>
      <c r="C64" s="1934"/>
      <c r="D64" s="1934"/>
      <c r="E64" s="1934"/>
      <c r="F64" s="1260"/>
      <c r="G64" s="530"/>
      <c r="H64" s="531"/>
      <c r="I64" s="532"/>
      <c r="J64" s="1933" t="s">
        <v>1069</v>
      </c>
      <c r="K64" s="1933"/>
      <c r="L64" s="1933"/>
      <c r="M64" s="1933"/>
      <c r="N64" s="523"/>
      <c r="O64" s="93"/>
      <c r="T64" s="93"/>
      <c r="U64" s="93"/>
    </row>
    <row r="65" spans="1:21" ht="15.75" customHeight="1">
      <c r="A65" s="149"/>
      <c r="B65" s="1935" t="s">
        <v>256</v>
      </c>
      <c r="C65" s="1935"/>
      <c r="D65" s="1935"/>
      <c r="E65" s="1935"/>
      <c r="F65" s="1259"/>
      <c r="G65" s="533"/>
      <c r="H65" s="534"/>
      <c r="I65" s="535"/>
      <c r="J65" s="1936" t="s">
        <v>257</v>
      </c>
      <c r="K65" s="1936"/>
      <c r="L65" s="1936"/>
      <c r="M65" s="1936"/>
      <c r="N65" s="524"/>
      <c r="O65" s="93"/>
      <c r="T65" s="93"/>
      <c r="U65" s="93"/>
    </row>
  </sheetData>
  <protectedRanges>
    <protectedRange sqref="J43:N44 J23:N24 J33:N34 A13:N21 H3 I2:I3 E2:H2 J2 J11:N12 A45:N51 A25:N31 A35:N41 F3:F10 H4:I10 K2:N10 A2:D10" name="Rango14_1_2"/>
    <protectedRange sqref="A59:I62 T59:U62 J60:S61 J62:O62 K59:S59" name="Rango14_1_2_1"/>
    <protectedRange sqref="T63:U65 A63:A65 F63:I65 N63:O65" name="Rango14_3"/>
    <protectedRange sqref="D64 E63:E65 B63:D63 B65:D65" name="Rango14_3_1"/>
    <protectedRange sqref="J63:M65" name="Rango14_3_1_2"/>
    <protectedRange sqref="B57:H57" name="Rango14_1_2_2"/>
  </protectedRanges>
  <mergeCells count="131">
    <mergeCell ref="B63:E63"/>
    <mergeCell ref="J63:M63"/>
    <mergeCell ref="B64:E64"/>
    <mergeCell ref="J64:M64"/>
    <mergeCell ref="B65:E65"/>
    <mergeCell ref="J65:M65"/>
    <mergeCell ref="A53:I53"/>
    <mergeCell ref="K53:L53"/>
    <mergeCell ref="M53:N53"/>
    <mergeCell ref="B57:C57"/>
    <mergeCell ref="D57:H57"/>
    <mergeCell ref="J57:M57"/>
    <mergeCell ref="B50:I50"/>
    <mergeCell ref="K50:L50"/>
    <mergeCell ref="M50:N50"/>
    <mergeCell ref="A51:I51"/>
    <mergeCell ref="K51:L51"/>
    <mergeCell ref="M51:N51"/>
    <mergeCell ref="B48:I48"/>
    <mergeCell ref="K48:L48"/>
    <mergeCell ref="M48:N48"/>
    <mergeCell ref="B49:I49"/>
    <mergeCell ref="K49:L49"/>
    <mergeCell ref="M49:N49"/>
    <mergeCell ref="B46:I46"/>
    <mergeCell ref="K46:L46"/>
    <mergeCell ref="M46:N46"/>
    <mergeCell ref="B47:I47"/>
    <mergeCell ref="K47:L47"/>
    <mergeCell ref="M47:N47"/>
    <mergeCell ref="A43:N43"/>
    <mergeCell ref="B44:I44"/>
    <mergeCell ref="K44:L44"/>
    <mergeCell ref="M44:N44"/>
    <mergeCell ref="B45:I45"/>
    <mergeCell ref="K45:L45"/>
    <mergeCell ref="M45:N45"/>
    <mergeCell ref="B40:I40"/>
    <mergeCell ref="K40:L40"/>
    <mergeCell ref="M40:N40"/>
    <mergeCell ref="A41:I41"/>
    <mergeCell ref="K41:L41"/>
    <mergeCell ref="M41:N41"/>
    <mergeCell ref="B38:I38"/>
    <mergeCell ref="K38:L38"/>
    <mergeCell ref="M38:N38"/>
    <mergeCell ref="B39:I39"/>
    <mergeCell ref="K39:L39"/>
    <mergeCell ref="M39:N39"/>
    <mergeCell ref="B36:I36"/>
    <mergeCell ref="K36:L36"/>
    <mergeCell ref="M36:N36"/>
    <mergeCell ref="B37:I37"/>
    <mergeCell ref="K37:L37"/>
    <mergeCell ref="M37:N37"/>
    <mergeCell ref="A33:N33"/>
    <mergeCell ref="B34:I34"/>
    <mergeCell ref="K34:L34"/>
    <mergeCell ref="M34:N34"/>
    <mergeCell ref="B35:I35"/>
    <mergeCell ref="K35:L35"/>
    <mergeCell ref="M35:N35"/>
    <mergeCell ref="B30:I30"/>
    <mergeCell ref="K30:L30"/>
    <mergeCell ref="M30:N30"/>
    <mergeCell ref="A31:I31"/>
    <mergeCell ref="K31:L31"/>
    <mergeCell ref="M31:N31"/>
    <mergeCell ref="B28:I28"/>
    <mergeCell ref="K28:L28"/>
    <mergeCell ref="M28:N28"/>
    <mergeCell ref="B29:I29"/>
    <mergeCell ref="K29:L29"/>
    <mergeCell ref="M29:N29"/>
    <mergeCell ref="B26:I26"/>
    <mergeCell ref="K26:L26"/>
    <mergeCell ref="M26:N26"/>
    <mergeCell ref="B27:I27"/>
    <mergeCell ref="K27:L27"/>
    <mergeCell ref="M27:N27"/>
    <mergeCell ref="A23:N23"/>
    <mergeCell ref="B24:I24"/>
    <mergeCell ref="K24:L24"/>
    <mergeCell ref="M24:N24"/>
    <mergeCell ref="B25:I25"/>
    <mergeCell ref="K25:L25"/>
    <mergeCell ref="M25:N25"/>
    <mergeCell ref="K17:L17"/>
    <mergeCell ref="M17:N17"/>
    <mergeCell ref="K18:L18"/>
    <mergeCell ref="M18:N18"/>
    <mergeCell ref="A19:I19"/>
    <mergeCell ref="K19:L19"/>
    <mergeCell ref="M19:N19"/>
    <mergeCell ref="K14:L14"/>
    <mergeCell ref="M14:N14"/>
    <mergeCell ref="K15:L15"/>
    <mergeCell ref="M15:N15"/>
    <mergeCell ref="K16:L16"/>
    <mergeCell ref="M16:N16"/>
    <mergeCell ref="A11:N11"/>
    <mergeCell ref="B12:I12"/>
    <mergeCell ref="K12:L12"/>
    <mergeCell ref="M12:N12"/>
    <mergeCell ref="K13:L13"/>
    <mergeCell ref="M13:N13"/>
    <mergeCell ref="C9:G9"/>
    <mergeCell ref="H9:K9"/>
    <mergeCell ref="L9:N9"/>
    <mergeCell ref="C10:G10"/>
    <mergeCell ref="H10:K10"/>
    <mergeCell ref="L10:N10"/>
    <mergeCell ref="C8:G8"/>
    <mergeCell ref="H8:K8"/>
    <mergeCell ref="L8:N8"/>
    <mergeCell ref="C5:G5"/>
    <mergeCell ref="H5:K5"/>
    <mergeCell ref="L5:N5"/>
    <mergeCell ref="C6:G6"/>
    <mergeCell ref="H6:K6"/>
    <mergeCell ref="L6:N6"/>
    <mergeCell ref="A2:N2"/>
    <mergeCell ref="C3:G3"/>
    <mergeCell ref="H3:K3"/>
    <mergeCell ref="L3:N3"/>
    <mergeCell ref="C4:G4"/>
    <mergeCell ref="H4:K4"/>
    <mergeCell ref="L4:N4"/>
    <mergeCell ref="C7:G7"/>
    <mergeCell ref="H7:K7"/>
    <mergeCell ref="L7:N7"/>
  </mergeCells>
  <conditionalFormatting sqref="J57">
    <cfRule type="expression" dxfId="0" priority="1">
      <formula>$D$57=""</formula>
    </cfRule>
  </conditionalFormatting>
  <dataValidations count="1">
    <dataValidation type="list" allowBlank="1" showInputMessage="1" showErrorMessage="1" sqref="B13:I18 B45:I50 B35:I40 B25:I30" xr:uid="{533FA520-1457-4623-B56A-16E0C1BF8860}">
      <formula1>$O$4:$O$10</formula1>
    </dataValidation>
  </dataValidations>
  <pageMargins left="0.7" right="0.7" top="0.49" bottom="0.43" header="0.3" footer="0.3"/>
  <pageSetup scale="64" fitToHeight="0" orientation="landscape" r:id="rId1"/>
  <rowBreaks count="1" manualBreakCount="1">
    <brk id="42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U1328"/>
  <sheetViews>
    <sheetView view="pageBreakPreview" topLeftCell="A1200" zoomScale="60" zoomScaleNormal="48" workbookViewId="0">
      <selection activeCell="AK1220" sqref="AK1220"/>
    </sheetView>
  </sheetViews>
  <sheetFormatPr baseColWidth="10" defaultColWidth="11.42578125" defaultRowHeight="12.75"/>
  <cols>
    <col min="1" max="4" width="2.7109375" style="93" customWidth="1"/>
    <col min="5" max="5" width="4.28515625" style="93" customWidth="1"/>
    <col min="6" max="8" width="2.7109375" style="93" customWidth="1"/>
    <col min="9" max="24" width="3.140625" style="93" customWidth="1"/>
    <col min="25" max="25" width="2.7109375" style="93" customWidth="1"/>
    <col min="26" max="26" width="4.85546875" style="93" customWidth="1"/>
    <col min="27" max="30" width="2.7109375" style="93" customWidth="1"/>
    <col min="31" max="31" width="4" style="93" customWidth="1"/>
    <col min="32" max="32" width="3.42578125" style="93" customWidth="1"/>
    <col min="33" max="33" width="3.28515625" style="93" customWidth="1"/>
    <col min="34" max="35" width="14.7109375" style="93" customWidth="1"/>
    <col min="36" max="36" width="37.7109375" style="93" customWidth="1"/>
    <col min="37" max="37" width="12.28515625" style="93" customWidth="1"/>
    <col min="38" max="38" width="11.42578125" style="93" bestFit="1" customWidth="1"/>
    <col min="39" max="39" width="13.42578125" style="93" customWidth="1"/>
    <col min="40" max="40" width="13.42578125" style="93" bestFit="1" customWidth="1"/>
    <col min="41" max="41" width="16.5703125" style="93" customWidth="1"/>
    <col min="42" max="16384" width="11.42578125" style="93"/>
  </cols>
  <sheetData>
    <row r="1" spans="1:41" ht="102" customHeight="1" thickBot="1">
      <c r="A1" s="2062"/>
      <c r="B1" s="2063"/>
      <c r="C1" s="2063"/>
      <c r="D1" s="2063"/>
      <c r="E1" s="2063"/>
      <c r="F1" s="2063"/>
      <c r="G1" s="2063"/>
      <c r="H1" s="2063"/>
      <c r="I1" s="2063"/>
      <c r="J1" s="2063"/>
      <c r="K1" s="2063"/>
      <c r="L1" s="2063"/>
      <c r="M1" s="2063"/>
      <c r="N1" s="2063"/>
      <c r="O1" s="2063"/>
      <c r="P1" s="2063"/>
      <c r="Q1" s="2063"/>
      <c r="R1" s="2063"/>
      <c r="S1" s="2064"/>
      <c r="T1" s="2065" t="s">
        <v>1065</v>
      </c>
      <c r="U1" s="2066"/>
      <c r="V1" s="2066"/>
      <c r="W1" s="2066"/>
      <c r="X1" s="2066"/>
      <c r="Y1" s="2066"/>
      <c r="Z1" s="2066"/>
      <c r="AA1" s="2066"/>
      <c r="AB1" s="2066"/>
      <c r="AC1" s="2066"/>
      <c r="AD1" s="2066"/>
      <c r="AE1" s="2066"/>
      <c r="AF1" s="2066"/>
      <c r="AG1" s="2066"/>
      <c r="AH1" s="2066"/>
      <c r="AI1" s="2066"/>
      <c r="AJ1" s="2066"/>
      <c r="AK1" s="2066"/>
      <c r="AL1" s="2066"/>
      <c r="AM1" s="2066"/>
      <c r="AN1" s="2066"/>
      <c r="AO1" s="2067"/>
    </row>
    <row r="2" spans="1:41">
      <c r="A2" s="2013"/>
      <c r="B2" s="2014"/>
      <c r="C2" s="2014"/>
      <c r="D2" s="2014"/>
      <c r="E2" s="2014"/>
      <c r="F2" s="2014"/>
      <c r="G2" s="2014"/>
      <c r="H2" s="2014"/>
      <c r="I2" s="2014"/>
      <c r="J2" s="2014"/>
      <c r="K2" s="2014"/>
      <c r="L2" s="2014"/>
      <c r="M2" s="2014"/>
      <c r="N2" s="2014"/>
      <c r="O2" s="2014"/>
      <c r="P2" s="2014"/>
      <c r="Q2" s="2014"/>
      <c r="R2" s="2014"/>
      <c r="S2" s="2015"/>
      <c r="T2" s="2019" t="s">
        <v>505</v>
      </c>
      <c r="U2" s="2019"/>
      <c r="V2" s="2019"/>
      <c r="W2" s="2019"/>
      <c r="X2" s="2019"/>
      <c r="Y2" s="2019"/>
      <c r="Z2" s="2019"/>
      <c r="AA2" s="2019"/>
      <c r="AB2" s="2019"/>
      <c r="AC2" s="2019"/>
      <c r="AD2" s="2019"/>
      <c r="AE2" s="2019"/>
      <c r="AF2" s="2019"/>
      <c r="AG2" s="2019"/>
      <c r="AH2" s="2019"/>
      <c r="AI2" s="2019"/>
      <c r="AJ2" s="2019"/>
      <c r="AK2" s="2019"/>
      <c r="AL2" s="2019"/>
      <c r="AM2" s="2019"/>
      <c r="AN2" s="2019"/>
      <c r="AO2" s="2020"/>
    </row>
    <row r="3" spans="1:41" ht="13.5" thickBot="1">
      <c r="A3" s="2016"/>
      <c r="B3" s="2017"/>
      <c r="C3" s="2017"/>
      <c r="D3" s="2017"/>
      <c r="E3" s="2017"/>
      <c r="F3" s="2017"/>
      <c r="G3" s="2017"/>
      <c r="H3" s="2017"/>
      <c r="I3" s="2017"/>
      <c r="J3" s="2017"/>
      <c r="K3" s="2017"/>
      <c r="L3" s="2017"/>
      <c r="M3" s="2017"/>
      <c r="N3" s="2017"/>
      <c r="O3" s="2017"/>
      <c r="P3" s="2017"/>
      <c r="Q3" s="2017"/>
      <c r="R3" s="2017"/>
      <c r="S3" s="2018"/>
      <c r="T3" s="1982"/>
      <c r="U3" s="1982"/>
      <c r="V3" s="1982"/>
      <c r="W3" s="1982"/>
      <c r="X3" s="1982"/>
      <c r="Y3" s="1982"/>
      <c r="Z3" s="1982"/>
      <c r="AA3" s="1982"/>
      <c r="AB3" s="1982"/>
      <c r="AC3" s="1982"/>
      <c r="AD3" s="1982"/>
      <c r="AE3" s="1982"/>
      <c r="AF3" s="1982"/>
      <c r="AG3" s="1982"/>
      <c r="AH3" s="1982"/>
      <c r="AI3" s="1982"/>
      <c r="AJ3" s="1982"/>
      <c r="AK3" s="1982"/>
      <c r="AL3" s="1982"/>
      <c r="AM3" s="1982"/>
      <c r="AN3" s="1982"/>
      <c r="AO3" s="1983"/>
    </row>
    <row r="4" spans="1:41" ht="13.5" thickBot="1">
      <c r="A4" s="1999" t="s">
        <v>506</v>
      </c>
      <c r="B4" s="2000"/>
      <c r="C4" s="2000"/>
      <c r="D4" s="2000"/>
      <c r="E4" s="2000"/>
      <c r="F4" s="2000"/>
      <c r="G4" s="2000"/>
      <c r="H4" s="2001"/>
      <c r="I4" s="2027"/>
      <c r="J4" s="1951"/>
      <c r="K4" s="1951"/>
      <c r="L4" s="1951"/>
      <c r="M4" s="1951"/>
      <c r="N4" s="1951"/>
      <c r="O4" s="1951"/>
      <c r="P4" s="1951"/>
      <c r="Q4" s="1951"/>
      <c r="R4" s="1951"/>
      <c r="S4" s="1951"/>
      <c r="T4" s="2003"/>
      <c r="U4" s="2004" t="s">
        <v>507</v>
      </c>
      <c r="V4" s="2005"/>
      <c r="W4" s="2005"/>
      <c r="X4" s="2005"/>
      <c r="Y4" s="2005"/>
      <c r="Z4" s="2005"/>
      <c r="AA4" s="2005"/>
      <c r="AB4" s="2005"/>
      <c r="AC4" s="2005"/>
      <c r="AD4" s="2006"/>
      <c r="AE4" s="2007"/>
      <c r="AF4" s="2008"/>
      <c r="AG4" s="2008"/>
      <c r="AH4" s="2008"/>
      <c r="AI4" s="2008"/>
      <c r="AJ4" s="2008"/>
      <c r="AK4" s="786" t="s">
        <v>508</v>
      </c>
      <c r="AL4" s="787">
        <v>1</v>
      </c>
      <c r="AM4" s="786" t="s">
        <v>509</v>
      </c>
      <c r="AN4" s="2009">
        <v>42</v>
      </c>
      <c r="AO4" s="2010"/>
    </row>
    <row r="5" spans="1:41" ht="11.25" customHeight="1" thickBot="1">
      <c r="A5" s="788"/>
      <c r="B5" s="789"/>
      <c r="C5" s="789"/>
      <c r="D5" s="789"/>
      <c r="E5" s="789"/>
      <c r="F5" s="789"/>
      <c r="G5" s="789"/>
      <c r="H5" s="789"/>
      <c r="I5" s="790"/>
      <c r="J5" s="790"/>
      <c r="K5" s="790"/>
      <c r="L5" s="790"/>
      <c r="M5" s="790"/>
      <c r="N5" s="790"/>
      <c r="O5" s="790"/>
      <c r="P5" s="790"/>
      <c r="Q5" s="790"/>
      <c r="R5" s="790"/>
      <c r="S5" s="790"/>
      <c r="T5" s="790"/>
      <c r="U5" s="789"/>
      <c r="V5" s="789"/>
      <c r="W5" s="789"/>
      <c r="X5" s="789"/>
      <c r="Y5" s="789"/>
      <c r="Z5" s="789"/>
      <c r="AA5" s="789"/>
      <c r="AB5" s="789"/>
      <c r="AC5" s="789"/>
      <c r="AD5" s="789"/>
      <c r="AE5" s="791"/>
      <c r="AF5" s="790"/>
      <c r="AG5" s="790"/>
      <c r="AH5" s="790"/>
      <c r="AI5" s="790"/>
      <c r="AJ5" s="790"/>
      <c r="AK5" s="789"/>
      <c r="AL5" s="789"/>
      <c r="AM5" s="789"/>
      <c r="AN5" s="789"/>
      <c r="AO5" s="792"/>
    </row>
    <row r="6" spans="1:41" ht="48" customHeight="1" thickBot="1">
      <c r="A6" s="1995" t="s">
        <v>510</v>
      </c>
      <c r="B6" s="1996"/>
      <c r="C6" s="1996"/>
      <c r="D6" s="1996"/>
      <c r="E6" s="1996"/>
      <c r="F6" s="1996"/>
      <c r="G6" s="1996"/>
      <c r="H6" s="2068"/>
      <c r="I6" s="2069" t="str">
        <f>'[12]PRESUPUESTO AJUST'!A3</f>
        <v xml:space="preserve">CONSTRUCCIÓN AULA DE CLASES SEDE  
EDUCATIVA SANTA RITA, VEREDA SANTA RITA 
MUNICIPIO DE SARDINATA, NORTE DE SANTANDER </v>
      </c>
      <c r="J6" s="1985"/>
      <c r="K6" s="1985"/>
      <c r="L6" s="1985"/>
      <c r="M6" s="1985"/>
      <c r="N6" s="1985"/>
      <c r="O6" s="1985"/>
      <c r="P6" s="1985"/>
      <c r="Q6" s="1985"/>
      <c r="R6" s="1985"/>
      <c r="S6" s="1985"/>
      <c r="T6" s="1985"/>
      <c r="U6" s="1985"/>
      <c r="V6" s="1985"/>
      <c r="W6" s="1985"/>
      <c r="X6" s="1985"/>
      <c r="Y6" s="1985"/>
      <c r="Z6" s="1985"/>
      <c r="AA6" s="1985"/>
      <c r="AB6" s="1985"/>
      <c r="AC6" s="1985"/>
      <c r="AD6" s="1985"/>
      <c r="AE6" s="1985"/>
      <c r="AF6" s="1985"/>
      <c r="AG6" s="1985"/>
      <c r="AH6" s="1985"/>
      <c r="AI6" s="1985"/>
      <c r="AJ6" s="1985"/>
      <c r="AK6" s="1985"/>
      <c r="AL6" s="1985"/>
      <c r="AM6" s="1985"/>
      <c r="AN6" s="1985"/>
      <c r="AO6" s="1986"/>
    </row>
    <row r="7" spans="1:41" ht="13.5" thickBot="1">
      <c r="A7" s="1965" t="s">
        <v>511</v>
      </c>
      <c r="B7" s="1966"/>
      <c r="C7" s="1966"/>
      <c r="D7" s="1966"/>
      <c r="E7" s="1966"/>
      <c r="F7" s="1966"/>
      <c r="G7" s="1966"/>
      <c r="H7" s="1967"/>
      <c r="I7" s="2070"/>
      <c r="J7" s="2071"/>
      <c r="K7" s="2071"/>
      <c r="L7" s="2071"/>
      <c r="M7" s="2071"/>
      <c r="N7" s="2071"/>
      <c r="O7" s="2071"/>
      <c r="P7" s="2071"/>
      <c r="Q7" s="2071"/>
      <c r="R7" s="2071"/>
      <c r="S7" s="2071"/>
      <c r="T7" s="2071"/>
      <c r="U7" s="2071"/>
      <c r="V7" s="2071"/>
      <c r="W7" s="2071"/>
      <c r="X7" s="2071"/>
      <c r="Y7" s="2071"/>
      <c r="Z7" s="2071"/>
      <c r="AA7" s="2071"/>
      <c r="AB7" s="2071"/>
      <c r="AC7" s="2071"/>
      <c r="AD7" s="2072"/>
      <c r="AE7" s="1981" t="s">
        <v>512</v>
      </c>
      <c r="AF7" s="1982"/>
      <c r="AG7" s="1982"/>
      <c r="AH7" s="1982"/>
      <c r="AI7" s="1983"/>
      <c r="AJ7" s="793"/>
      <c r="AK7" s="1981" t="s">
        <v>513</v>
      </c>
      <c r="AL7" s="1983"/>
      <c r="AM7" s="2027"/>
      <c r="AN7" s="1951"/>
      <c r="AO7" s="2073"/>
    </row>
    <row r="8" spans="1:41" ht="13.5" thickBot="1">
      <c r="A8" s="1981" t="s">
        <v>514</v>
      </c>
      <c r="B8" s="1982"/>
      <c r="C8" s="1982"/>
      <c r="D8" s="1982"/>
      <c r="E8" s="1982"/>
      <c r="F8" s="1982"/>
      <c r="G8" s="1982"/>
      <c r="H8" s="1983"/>
      <c r="I8" s="1984"/>
      <c r="J8" s="1985"/>
      <c r="K8" s="1985"/>
      <c r="L8" s="1985"/>
      <c r="M8" s="1985"/>
      <c r="N8" s="1985"/>
      <c r="O8" s="1985"/>
      <c r="P8" s="1985"/>
      <c r="Q8" s="1985"/>
      <c r="R8" s="1985"/>
      <c r="S8" s="1985"/>
      <c r="T8" s="1985"/>
      <c r="U8" s="1985"/>
      <c r="V8" s="1985"/>
      <c r="W8" s="1985"/>
      <c r="X8" s="1985"/>
      <c r="Y8" s="1985"/>
      <c r="Z8" s="1985"/>
      <c r="AA8" s="1985"/>
      <c r="AB8" s="1985"/>
      <c r="AC8" s="1985"/>
      <c r="AD8" s="1986"/>
      <c r="AE8" s="1965" t="s">
        <v>512</v>
      </c>
      <c r="AF8" s="1966"/>
      <c r="AG8" s="1966"/>
      <c r="AH8" s="1966"/>
      <c r="AI8" s="1967"/>
      <c r="AJ8" s="794"/>
      <c r="AK8" s="1965" t="s">
        <v>513</v>
      </c>
      <c r="AL8" s="1967"/>
      <c r="AM8" s="1987"/>
      <c r="AN8" s="1988"/>
      <c r="AO8" s="1989"/>
    </row>
    <row r="9" spans="1:41" ht="13.5" thickBot="1">
      <c r="A9" s="795"/>
      <c r="B9" s="796"/>
      <c r="C9" s="796"/>
      <c r="D9" s="796"/>
      <c r="E9" s="796"/>
      <c r="F9" s="796"/>
      <c r="G9" s="796"/>
      <c r="H9" s="796"/>
      <c r="I9" s="796"/>
      <c r="J9" s="796"/>
      <c r="K9" s="796"/>
      <c r="L9" s="796"/>
      <c r="M9" s="796"/>
      <c r="N9" s="796"/>
      <c r="O9" s="796"/>
      <c r="P9" s="796"/>
      <c r="Q9" s="796"/>
      <c r="R9" s="796"/>
      <c r="S9" s="796"/>
      <c r="T9" s="796"/>
      <c r="U9" s="796"/>
      <c r="V9" s="796"/>
      <c r="W9" s="796"/>
      <c r="X9" s="796"/>
      <c r="Y9" s="796"/>
      <c r="Z9" s="796"/>
      <c r="AA9" s="796"/>
      <c r="AB9" s="796"/>
      <c r="AC9" s="796"/>
      <c r="AD9" s="796"/>
      <c r="AE9" s="796"/>
      <c r="AF9" s="796"/>
      <c r="AG9" s="796"/>
      <c r="AH9" s="796"/>
      <c r="AI9" s="796"/>
      <c r="AJ9" s="797"/>
      <c r="AK9" s="797"/>
      <c r="AL9" s="797"/>
      <c r="AM9" s="797"/>
      <c r="AN9" s="798"/>
      <c r="AO9" s="799"/>
    </row>
    <row r="10" spans="1:41" ht="32.25" customHeight="1" thickBot="1">
      <c r="A10" s="1965" t="s">
        <v>84</v>
      </c>
      <c r="B10" s="1966"/>
      <c r="C10" s="1966"/>
      <c r="D10" s="1967"/>
      <c r="E10" s="1965">
        <f>+'[12]PRESUPUESTO AJUST'!A10</f>
        <v>1.1000000000000001</v>
      </c>
      <c r="F10" s="1966"/>
      <c r="G10" s="1967"/>
      <c r="H10" s="1992" t="str">
        <f>'[12]PRESUPUESTO AJUST'!C10</f>
        <v>Limpieza y descapote, retiro de sobrantes e= 0,20 m</v>
      </c>
      <c r="I10" s="1993"/>
      <c r="J10" s="1993"/>
      <c r="K10" s="1993"/>
      <c r="L10" s="1993"/>
      <c r="M10" s="1993"/>
      <c r="N10" s="1993"/>
      <c r="O10" s="1993"/>
      <c r="P10" s="1993"/>
      <c r="Q10" s="1993"/>
      <c r="R10" s="1993"/>
      <c r="S10" s="1993"/>
      <c r="T10" s="1993"/>
      <c r="U10" s="1965" t="s">
        <v>515</v>
      </c>
      <c r="V10" s="1966"/>
      <c r="W10" s="1966"/>
      <c r="X10" s="1967"/>
      <c r="Y10" s="1968"/>
      <c r="Z10" s="1994"/>
      <c r="AA10" s="1965" t="s">
        <v>516</v>
      </c>
      <c r="AB10" s="1966"/>
      <c r="AC10" s="1966"/>
      <c r="AD10" s="1967"/>
      <c r="AE10" s="1968" t="str">
        <f>'[12]PRESUPUESTO AJUST'!D10</f>
        <v>M2</v>
      </c>
      <c r="AF10" s="1968"/>
      <c r="AG10" s="1965" t="s">
        <v>517</v>
      </c>
      <c r="AH10" s="1966"/>
      <c r="AI10" s="1967"/>
      <c r="AJ10" s="1969"/>
      <c r="AK10" s="1970"/>
      <c r="AL10" s="1971"/>
      <c r="AM10" s="800" t="s">
        <v>518</v>
      </c>
      <c r="AN10" s="1969" t="s">
        <v>519</v>
      </c>
      <c r="AO10" s="1971"/>
    </row>
    <row r="11" spans="1:41">
      <c r="A11" s="1956"/>
      <c r="B11" s="1957"/>
      <c r="C11" s="1957"/>
      <c r="D11" s="1957"/>
      <c r="E11" s="1957"/>
      <c r="F11" s="1957"/>
      <c r="G11" s="1957"/>
      <c r="H11" s="1957"/>
      <c r="I11" s="1957"/>
      <c r="J11" s="1957"/>
      <c r="K11" s="1957"/>
      <c r="L11" s="1957"/>
      <c r="M11" s="1957"/>
      <c r="N11" s="1957"/>
      <c r="O11" s="1957"/>
      <c r="P11" s="1957"/>
      <c r="Q11" s="1957"/>
      <c r="R11" s="1957"/>
      <c r="S11" s="1957"/>
      <c r="T11" s="1957"/>
      <c r="U11" s="1957"/>
      <c r="V11" s="1957"/>
      <c r="W11" s="1957"/>
      <c r="X11" s="1957"/>
      <c r="Y11" s="1957"/>
      <c r="Z11" s="1957"/>
      <c r="AA11" s="1957"/>
      <c r="AB11" s="1957"/>
      <c r="AC11" s="1957"/>
      <c r="AD11" s="1957"/>
      <c r="AE11" s="1957"/>
      <c r="AF11" s="1957"/>
      <c r="AG11" s="1957"/>
      <c r="AH11" s="1957"/>
      <c r="AI11" s="1958"/>
      <c r="AJ11" s="1972" t="s">
        <v>520</v>
      </c>
      <c r="AK11" s="1974" t="s">
        <v>521</v>
      </c>
      <c r="AL11" s="1975"/>
      <c r="AM11" s="1976"/>
      <c r="AN11" s="1977" t="s">
        <v>522</v>
      </c>
      <c r="AO11" s="1979" t="s">
        <v>523</v>
      </c>
    </row>
    <row r="12" spans="1:41" ht="13.5" thickBot="1">
      <c r="A12" s="1959"/>
      <c r="B12" s="1960"/>
      <c r="C12" s="1960"/>
      <c r="D12" s="1960"/>
      <c r="E12" s="1960"/>
      <c r="F12" s="1960"/>
      <c r="G12" s="1960"/>
      <c r="H12" s="1960"/>
      <c r="I12" s="1960"/>
      <c r="J12" s="1960"/>
      <c r="K12" s="1960"/>
      <c r="L12" s="1960"/>
      <c r="M12" s="1960"/>
      <c r="N12" s="1960"/>
      <c r="O12" s="1960"/>
      <c r="P12" s="1960"/>
      <c r="Q12" s="1960"/>
      <c r="R12" s="1960"/>
      <c r="S12" s="1960"/>
      <c r="T12" s="1960"/>
      <c r="U12" s="1960"/>
      <c r="V12" s="1960"/>
      <c r="W12" s="1960"/>
      <c r="X12" s="1960"/>
      <c r="Y12" s="1960"/>
      <c r="Z12" s="1960"/>
      <c r="AA12" s="1960"/>
      <c r="AB12" s="1960"/>
      <c r="AC12" s="1960"/>
      <c r="AD12" s="1960"/>
      <c r="AE12" s="1960"/>
      <c r="AF12" s="1960"/>
      <c r="AG12" s="1960"/>
      <c r="AH12" s="1960"/>
      <c r="AI12" s="1961"/>
      <c r="AJ12" s="2024"/>
      <c r="AK12" s="806" t="s">
        <v>524</v>
      </c>
      <c r="AL12" s="807" t="s">
        <v>525</v>
      </c>
      <c r="AM12" s="808" t="s">
        <v>526</v>
      </c>
      <c r="AN12" s="2025"/>
      <c r="AO12" s="2026"/>
    </row>
    <row r="13" spans="1:41">
      <c r="A13" s="1959"/>
      <c r="B13" s="1960"/>
      <c r="C13" s="1960"/>
      <c r="D13" s="1960"/>
      <c r="E13" s="1960"/>
      <c r="F13" s="1960"/>
      <c r="G13" s="1960"/>
      <c r="H13" s="1960"/>
      <c r="I13" s="1960"/>
      <c r="J13" s="1960"/>
      <c r="K13" s="1960"/>
      <c r="L13" s="1960"/>
      <c r="M13" s="1960"/>
      <c r="N13" s="1960"/>
      <c r="O13" s="1960"/>
      <c r="P13" s="1960"/>
      <c r="Q13" s="1960"/>
      <c r="R13" s="1960"/>
      <c r="S13" s="1960"/>
      <c r="T13" s="1960"/>
      <c r="U13" s="1960"/>
      <c r="V13" s="1960"/>
      <c r="W13" s="1960"/>
      <c r="X13" s="1960"/>
      <c r="Y13" s="1960"/>
      <c r="Z13" s="1960"/>
      <c r="AA13" s="1960"/>
      <c r="AB13" s="1960"/>
      <c r="AC13" s="1960"/>
      <c r="AD13" s="1960"/>
      <c r="AE13" s="1960"/>
      <c r="AF13" s="1960"/>
      <c r="AG13" s="1960"/>
      <c r="AH13" s="1960"/>
      <c r="AI13" s="1961"/>
      <c r="AJ13" s="811" t="s">
        <v>527</v>
      </c>
      <c r="AK13" s="812">
        <v>10</v>
      </c>
      <c r="AL13" s="813">
        <v>7</v>
      </c>
      <c r="AM13" s="814"/>
      <c r="AN13" s="815"/>
      <c r="AO13" s="816">
        <f>AK13*AL13</f>
        <v>70</v>
      </c>
    </row>
    <row r="14" spans="1:41">
      <c r="A14" s="1959"/>
      <c r="B14" s="1960"/>
      <c r="C14" s="1960"/>
      <c r="D14" s="1960"/>
      <c r="E14" s="1960"/>
      <c r="F14" s="1960"/>
      <c r="G14" s="1960"/>
      <c r="H14" s="1960"/>
      <c r="I14" s="1960"/>
      <c r="J14" s="1960"/>
      <c r="K14" s="1960"/>
      <c r="L14" s="1960"/>
      <c r="M14" s="1960"/>
      <c r="N14" s="1960"/>
      <c r="O14" s="1960"/>
      <c r="P14" s="1960"/>
      <c r="Q14" s="1960"/>
      <c r="R14" s="1960"/>
      <c r="S14" s="1960"/>
      <c r="T14" s="1960"/>
      <c r="U14" s="1960"/>
      <c r="V14" s="1960"/>
      <c r="W14" s="1960"/>
      <c r="X14" s="1960"/>
      <c r="Y14" s="1960"/>
      <c r="Z14" s="1960"/>
      <c r="AA14" s="1960"/>
      <c r="AB14" s="1960"/>
      <c r="AC14" s="1960"/>
      <c r="AD14" s="1960"/>
      <c r="AE14" s="1960"/>
      <c r="AF14" s="1960"/>
      <c r="AG14" s="1960"/>
      <c r="AH14" s="1960"/>
      <c r="AI14" s="1961"/>
      <c r="AJ14" s="817"/>
      <c r="AK14" s="812"/>
      <c r="AL14" s="813"/>
      <c r="AM14" s="814"/>
      <c r="AN14" s="815"/>
      <c r="AO14" s="816"/>
    </row>
    <row r="15" spans="1:41">
      <c r="A15" s="1959"/>
      <c r="B15" s="1960"/>
      <c r="C15" s="1960"/>
      <c r="D15" s="1960"/>
      <c r="E15" s="1960"/>
      <c r="F15" s="1960"/>
      <c r="G15" s="1960"/>
      <c r="H15" s="1960"/>
      <c r="I15" s="1960"/>
      <c r="J15" s="1960"/>
      <c r="K15" s="1960"/>
      <c r="L15" s="1960"/>
      <c r="M15" s="1960"/>
      <c r="N15" s="1960"/>
      <c r="O15" s="1960"/>
      <c r="P15" s="1960"/>
      <c r="Q15" s="1960"/>
      <c r="R15" s="1960"/>
      <c r="S15" s="1960"/>
      <c r="T15" s="1960"/>
      <c r="U15" s="1960"/>
      <c r="V15" s="1960"/>
      <c r="W15" s="1960"/>
      <c r="X15" s="1960"/>
      <c r="Y15" s="1960"/>
      <c r="Z15" s="1960"/>
      <c r="AA15" s="1960"/>
      <c r="AB15" s="1960"/>
      <c r="AC15" s="1960"/>
      <c r="AD15" s="1960"/>
      <c r="AE15" s="1960"/>
      <c r="AF15" s="1960"/>
      <c r="AG15" s="1960"/>
      <c r="AH15" s="1960"/>
      <c r="AI15" s="1961"/>
      <c r="AJ15" s="817"/>
      <c r="AK15" s="812"/>
      <c r="AL15" s="813"/>
      <c r="AM15" s="814"/>
      <c r="AN15" s="815"/>
      <c r="AO15" s="816"/>
    </row>
    <row r="16" spans="1:41">
      <c r="A16" s="1959"/>
      <c r="B16" s="1960"/>
      <c r="C16" s="1960"/>
      <c r="D16" s="1960"/>
      <c r="E16" s="1960"/>
      <c r="F16" s="1960"/>
      <c r="G16" s="1960"/>
      <c r="H16" s="1960"/>
      <c r="I16" s="1960"/>
      <c r="J16" s="1960"/>
      <c r="K16" s="1960"/>
      <c r="L16" s="1960"/>
      <c r="M16" s="1960"/>
      <c r="N16" s="1960"/>
      <c r="O16" s="1960"/>
      <c r="P16" s="1960"/>
      <c r="Q16" s="1960"/>
      <c r="R16" s="1960"/>
      <c r="S16" s="1960"/>
      <c r="T16" s="1960"/>
      <c r="U16" s="1960"/>
      <c r="V16" s="1960"/>
      <c r="W16" s="1960"/>
      <c r="X16" s="1960"/>
      <c r="Y16" s="1960"/>
      <c r="Z16" s="1960"/>
      <c r="AA16" s="1960"/>
      <c r="AB16" s="1960"/>
      <c r="AC16" s="1960"/>
      <c r="AD16" s="1960"/>
      <c r="AE16" s="1960"/>
      <c r="AF16" s="1960"/>
      <c r="AG16" s="1960"/>
      <c r="AH16" s="1960"/>
      <c r="AI16" s="1961"/>
      <c r="AJ16" s="817"/>
      <c r="AK16" s="818"/>
      <c r="AL16" s="818"/>
      <c r="AM16" s="819"/>
      <c r="AN16" s="815"/>
      <c r="AO16" s="820"/>
    </row>
    <row r="17" spans="1:41">
      <c r="A17" s="1959"/>
      <c r="B17" s="1960"/>
      <c r="C17" s="1960"/>
      <c r="D17" s="1960"/>
      <c r="E17" s="1960"/>
      <c r="F17" s="1960"/>
      <c r="G17" s="1960"/>
      <c r="H17" s="1960"/>
      <c r="I17" s="1960"/>
      <c r="J17" s="1960"/>
      <c r="K17" s="1960"/>
      <c r="L17" s="1960"/>
      <c r="M17" s="1960"/>
      <c r="N17" s="1960"/>
      <c r="O17" s="1960"/>
      <c r="P17" s="1960"/>
      <c r="Q17" s="1960"/>
      <c r="R17" s="1960"/>
      <c r="S17" s="1960"/>
      <c r="T17" s="1960"/>
      <c r="U17" s="1960"/>
      <c r="V17" s="1960"/>
      <c r="W17" s="1960"/>
      <c r="X17" s="1960"/>
      <c r="Y17" s="1960"/>
      <c r="Z17" s="1960"/>
      <c r="AA17" s="1960"/>
      <c r="AB17" s="1960"/>
      <c r="AC17" s="1960"/>
      <c r="AD17" s="1960"/>
      <c r="AE17" s="1960"/>
      <c r="AF17" s="1960"/>
      <c r="AG17" s="1960"/>
      <c r="AH17" s="1960"/>
      <c r="AI17" s="1961"/>
      <c r="AJ17" s="817"/>
      <c r="AK17" s="818"/>
      <c r="AL17" s="818"/>
      <c r="AM17" s="819"/>
      <c r="AN17" s="815"/>
      <c r="AO17" s="820"/>
    </row>
    <row r="18" spans="1:41">
      <c r="A18" s="1959"/>
      <c r="B18" s="1960"/>
      <c r="C18" s="1960"/>
      <c r="D18" s="1960"/>
      <c r="E18" s="1960"/>
      <c r="F18" s="1960"/>
      <c r="G18" s="1960"/>
      <c r="H18" s="1960"/>
      <c r="I18" s="1960"/>
      <c r="J18" s="1960"/>
      <c r="K18" s="1960"/>
      <c r="L18" s="1960"/>
      <c r="M18" s="1960"/>
      <c r="N18" s="1960"/>
      <c r="O18" s="1960"/>
      <c r="P18" s="1960"/>
      <c r="Q18" s="1960"/>
      <c r="R18" s="1960"/>
      <c r="S18" s="1960"/>
      <c r="T18" s="1960"/>
      <c r="U18" s="1960"/>
      <c r="V18" s="1960"/>
      <c r="W18" s="1960"/>
      <c r="X18" s="1960"/>
      <c r="Y18" s="1960"/>
      <c r="Z18" s="1960"/>
      <c r="AA18" s="1960"/>
      <c r="AB18" s="1960"/>
      <c r="AC18" s="1960"/>
      <c r="AD18" s="1960"/>
      <c r="AE18" s="1960"/>
      <c r="AF18" s="1960"/>
      <c r="AG18" s="1960"/>
      <c r="AH18" s="1960"/>
      <c r="AI18" s="1961"/>
      <c r="AJ18" s="817"/>
      <c r="AK18" s="818"/>
      <c r="AL18" s="818"/>
      <c r="AM18" s="819"/>
      <c r="AN18" s="818"/>
      <c r="AO18" s="820"/>
    </row>
    <row r="19" spans="1:41">
      <c r="A19" s="1959"/>
      <c r="B19" s="1960"/>
      <c r="C19" s="1960"/>
      <c r="D19" s="1960"/>
      <c r="E19" s="1960"/>
      <c r="F19" s="1960"/>
      <c r="G19" s="1960"/>
      <c r="H19" s="1960"/>
      <c r="I19" s="1960"/>
      <c r="J19" s="1960"/>
      <c r="K19" s="1960"/>
      <c r="L19" s="1960"/>
      <c r="M19" s="1960"/>
      <c r="N19" s="1960"/>
      <c r="O19" s="1960"/>
      <c r="P19" s="1960"/>
      <c r="Q19" s="1960"/>
      <c r="R19" s="1960"/>
      <c r="S19" s="1960"/>
      <c r="T19" s="1960"/>
      <c r="U19" s="1960"/>
      <c r="V19" s="1960"/>
      <c r="W19" s="1960"/>
      <c r="X19" s="1960"/>
      <c r="Y19" s="1960"/>
      <c r="Z19" s="1960"/>
      <c r="AA19" s="1960"/>
      <c r="AB19" s="1960"/>
      <c r="AC19" s="1960"/>
      <c r="AD19" s="1960"/>
      <c r="AE19" s="1960"/>
      <c r="AF19" s="1960"/>
      <c r="AG19" s="1960"/>
      <c r="AH19" s="1960"/>
      <c r="AI19" s="1961"/>
      <c r="AJ19" s="821"/>
      <c r="AK19" s="818"/>
      <c r="AL19" s="818"/>
      <c r="AM19" s="819"/>
      <c r="AN19" s="818"/>
      <c r="AO19" s="820"/>
    </row>
    <row r="20" spans="1:41">
      <c r="A20" s="1959"/>
      <c r="B20" s="1960"/>
      <c r="C20" s="1960"/>
      <c r="D20" s="1960"/>
      <c r="E20" s="1960"/>
      <c r="F20" s="1960"/>
      <c r="G20" s="1960"/>
      <c r="H20" s="1960"/>
      <c r="I20" s="1960"/>
      <c r="J20" s="1960"/>
      <c r="K20" s="1960"/>
      <c r="L20" s="1960"/>
      <c r="M20" s="1960"/>
      <c r="N20" s="1960"/>
      <c r="O20" s="1960"/>
      <c r="P20" s="1960"/>
      <c r="Q20" s="1960"/>
      <c r="R20" s="1960"/>
      <c r="S20" s="1960"/>
      <c r="T20" s="1960"/>
      <c r="U20" s="1960"/>
      <c r="V20" s="1960"/>
      <c r="W20" s="1960"/>
      <c r="X20" s="1960"/>
      <c r="Y20" s="1960"/>
      <c r="Z20" s="1960"/>
      <c r="AA20" s="1960"/>
      <c r="AB20" s="1960"/>
      <c r="AC20" s="1960"/>
      <c r="AD20" s="1960"/>
      <c r="AE20" s="1960"/>
      <c r="AF20" s="1960"/>
      <c r="AG20" s="1960"/>
      <c r="AH20" s="1960"/>
      <c r="AI20" s="1961"/>
      <c r="AJ20" s="821"/>
      <c r="AK20" s="818"/>
      <c r="AL20" s="818"/>
      <c r="AM20" s="819"/>
      <c r="AN20" s="819"/>
      <c r="AO20" s="823"/>
    </row>
    <row r="21" spans="1:41">
      <c r="A21" s="1959"/>
      <c r="B21" s="1960"/>
      <c r="C21" s="1960"/>
      <c r="D21" s="1960"/>
      <c r="E21" s="1960"/>
      <c r="F21" s="1960"/>
      <c r="G21" s="1960"/>
      <c r="H21" s="1960"/>
      <c r="I21" s="1960"/>
      <c r="J21" s="1960"/>
      <c r="K21" s="1960"/>
      <c r="L21" s="1960"/>
      <c r="M21" s="1960"/>
      <c r="N21" s="1960"/>
      <c r="O21" s="1960"/>
      <c r="P21" s="1960"/>
      <c r="Q21" s="1960"/>
      <c r="R21" s="1960"/>
      <c r="S21" s="1960"/>
      <c r="T21" s="1960"/>
      <c r="U21" s="1960"/>
      <c r="V21" s="1960"/>
      <c r="W21" s="1960"/>
      <c r="X21" s="1960"/>
      <c r="Y21" s="1960"/>
      <c r="Z21" s="1960"/>
      <c r="AA21" s="1960"/>
      <c r="AB21" s="1960"/>
      <c r="AC21" s="1960"/>
      <c r="AD21" s="1960"/>
      <c r="AE21" s="1960"/>
      <c r="AF21" s="1960"/>
      <c r="AG21" s="1960"/>
      <c r="AH21" s="1960"/>
      <c r="AI21" s="1961"/>
      <c r="AJ21" s="821"/>
      <c r="AK21" s="818"/>
      <c r="AL21" s="824"/>
      <c r="AM21" s="819"/>
      <c r="AN21" s="819"/>
      <c r="AO21" s="823"/>
    </row>
    <row r="22" spans="1:41">
      <c r="A22" s="1959"/>
      <c r="B22" s="1960"/>
      <c r="C22" s="1960"/>
      <c r="D22" s="1960"/>
      <c r="E22" s="1960"/>
      <c r="F22" s="1960"/>
      <c r="G22" s="1960"/>
      <c r="H22" s="1960"/>
      <c r="I22" s="1960"/>
      <c r="J22" s="1960"/>
      <c r="K22" s="1960"/>
      <c r="L22" s="1960"/>
      <c r="M22" s="1960"/>
      <c r="N22" s="1960"/>
      <c r="O22" s="1960"/>
      <c r="P22" s="1960"/>
      <c r="Q22" s="1960"/>
      <c r="R22" s="1960"/>
      <c r="S22" s="1960"/>
      <c r="T22" s="1960"/>
      <c r="U22" s="1960"/>
      <c r="V22" s="1960"/>
      <c r="W22" s="1960"/>
      <c r="X22" s="1960"/>
      <c r="Y22" s="1960"/>
      <c r="Z22" s="1960"/>
      <c r="AA22" s="1960"/>
      <c r="AB22" s="1960"/>
      <c r="AC22" s="1960"/>
      <c r="AD22" s="1960"/>
      <c r="AE22" s="1960"/>
      <c r="AF22" s="1960"/>
      <c r="AG22" s="1960"/>
      <c r="AH22" s="1960"/>
      <c r="AI22" s="1961"/>
      <c r="AJ22" s="821"/>
      <c r="AK22" s="818"/>
      <c r="AL22" s="824"/>
      <c r="AM22" s="819"/>
      <c r="AN22" s="819"/>
      <c r="AO22" s="823"/>
    </row>
    <row r="23" spans="1:41">
      <c r="A23" s="1959"/>
      <c r="B23" s="1960"/>
      <c r="C23" s="1960"/>
      <c r="D23" s="1960"/>
      <c r="E23" s="1960"/>
      <c r="F23" s="1960"/>
      <c r="G23" s="1960"/>
      <c r="H23" s="1960"/>
      <c r="I23" s="1960"/>
      <c r="J23" s="1960"/>
      <c r="K23" s="1960"/>
      <c r="L23" s="1960"/>
      <c r="M23" s="1960"/>
      <c r="N23" s="1960"/>
      <c r="O23" s="1960"/>
      <c r="P23" s="1960"/>
      <c r="Q23" s="1960"/>
      <c r="R23" s="1960"/>
      <c r="S23" s="1960"/>
      <c r="T23" s="1960"/>
      <c r="U23" s="1960"/>
      <c r="V23" s="1960"/>
      <c r="W23" s="1960"/>
      <c r="X23" s="1960"/>
      <c r="Y23" s="1960"/>
      <c r="Z23" s="1960"/>
      <c r="AA23" s="1960"/>
      <c r="AB23" s="1960"/>
      <c r="AC23" s="1960"/>
      <c r="AD23" s="1960"/>
      <c r="AE23" s="1960"/>
      <c r="AF23" s="1960"/>
      <c r="AG23" s="1960"/>
      <c r="AH23" s="1960"/>
      <c r="AI23" s="1961"/>
      <c r="AJ23" s="821"/>
      <c r="AK23" s="818"/>
      <c r="AL23" s="824"/>
      <c r="AM23" s="819"/>
      <c r="AN23" s="819"/>
      <c r="AO23" s="823"/>
    </row>
    <row r="24" spans="1:41" ht="13.5" thickBot="1">
      <c r="A24" s="1962"/>
      <c r="B24" s="1963"/>
      <c r="C24" s="1963"/>
      <c r="D24" s="1963"/>
      <c r="E24" s="1963"/>
      <c r="F24" s="1963"/>
      <c r="G24" s="1963"/>
      <c r="H24" s="1963"/>
      <c r="I24" s="1963"/>
      <c r="J24" s="1963"/>
      <c r="K24" s="1963"/>
      <c r="L24" s="1963"/>
      <c r="M24" s="1963"/>
      <c r="N24" s="1963"/>
      <c r="O24" s="1963"/>
      <c r="P24" s="1963"/>
      <c r="Q24" s="1963"/>
      <c r="R24" s="1963"/>
      <c r="S24" s="1963"/>
      <c r="T24" s="1963"/>
      <c r="U24" s="1963"/>
      <c r="V24" s="1963"/>
      <c r="W24" s="1963"/>
      <c r="X24" s="1963"/>
      <c r="Y24" s="1963"/>
      <c r="Z24" s="1963"/>
      <c r="AA24" s="1963"/>
      <c r="AB24" s="1963"/>
      <c r="AC24" s="1963"/>
      <c r="AD24" s="1963"/>
      <c r="AE24" s="1963"/>
      <c r="AF24" s="1963"/>
      <c r="AG24" s="1963"/>
      <c r="AH24" s="1963"/>
      <c r="AI24" s="1964"/>
      <c r="AJ24" s="821"/>
      <c r="AK24" s="818"/>
      <c r="AL24" s="824"/>
      <c r="AM24" s="819"/>
      <c r="AN24" s="819"/>
      <c r="AO24" s="823"/>
    </row>
    <row r="25" spans="1:41">
      <c r="A25" s="1944" t="s">
        <v>528</v>
      </c>
      <c r="B25" s="1945"/>
      <c r="C25" s="1945"/>
      <c r="D25" s="1945"/>
      <c r="E25" s="1945"/>
      <c r="F25" s="1945"/>
      <c r="G25" s="1945"/>
      <c r="H25" s="1945"/>
      <c r="I25" s="1945"/>
      <c r="J25" s="1945"/>
      <c r="K25" s="1945"/>
      <c r="L25" s="1945"/>
      <c r="M25" s="1945"/>
      <c r="N25" s="1945"/>
      <c r="O25" s="1945"/>
      <c r="P25" s="1945"/>
      <c r="Q25" s="1945"/>
      <c r="R25" s="1945"/>
      <c r="S25" s="1945"/>
      <c r="T25" s="1945"/>
      <c r="U25" s="1945"/>
      <c r="V25" s="1945"/>
      <c r="W25" s="1945"/>
      <c r="X25" s="1945"/>
      <c r="Y25" s="1945"/>
      <c r="Z25" s="1945"/>
      <c r="AA25" s="1945"/>
      <c r="AB25" s="1945"/>
      <c r="AC25" s="1945"/>
      <c r="AD25" s="1945"/>
      <c r="AE25" s="1945"/>
      <c r="AF25" s="1945"/>
      <c r="AG25" s="1945"/>
      <c r="AH25" s="1945"/>
      <c r="AI25" s="2028"/>
      <c r="AJ25" s="1950" t="s">
        <v>529</v>
      </c>
      <c r="AK25" s="1951"/>
      <c r="AL25" s="1951"/>
      <c r="AM25" s="1951"/>
      <c r="AN25" s="1951"/>
      <c r="AO25" s="825">
        <f>SUM(AO13:AO24)</f>
        <v>70</v>
      </c>
    </row>
    <row r="26" spans="1:41">
      <c r="A26" s="1946"/>
      <c r="B26" s="1947"/>
      <c r="C26" s="1947"/>
      <c r="D26" s="1947"/>
      <c r="E26" s="1947"/>
      <c r="F26" s="1947"/>
      <c r="G26" s="1947"/>
      <c r="H26" s="1947"/>
      <c r="I26" s="1947"/>
      <c r="J26" s="1947"/>
      <c r="K26" s="1947"/>
      <c r="L26" s="1947"/>
      <c r="M26" s="1947"/>
      <c r="N26" s="1947"/>
      <c r="O26" s="1947"/>
      <c r="P26" s="1947"/>
      <c r="Q26" s="1947"/>
      <c r="R26" s="1947"/>
      <c r="S26" s="1947"/>
      <c r="T26" s="1947"/>
      <c r="U26" s="1947"/>
      <c r="V26" s="1947"/>
      <c r="W26" s="1947"/>
      <c r="X26" s="1947"/>
      <c r="Y26" s="1947"/>
      <c r="Z26" s="1947"/>
      <c r="AA26" s="1947"/>
      <c r="AB26" s="1947"/>
      <c r="AC26" s="1947"/>
      <c r="AD26" s="1947"/>
      <c r="AE26" s="1947"/>
      <c r="AF26" s="1947"/>
      <c r="AG26" s="1947"/>
      <c r="AH26" s="1947"/>
      <c r="AI26" s="2029"/>
      <c r="AJ26" s="2021"/>
      <c r="AK26" s="1988"/>
      <c r="AL26" s="1988"/>
      <c r="AM26" s="1988"/>
      <c r="AN26" s="1988"/>
      <c r="AO26" s="826"/>
    </row>
    <row r="27" spans="1:41" ht="13.5" thickBot="1">
      <c r="A27" s="1948"/>
      <c r="B27" s="1949"/>
      <c r="C27" s="1949"/>
      <c r="D27" s="1949"/>
      <c r="E27" s="1949"/>
      <c r="F27" s="1949"/>
      <c r="G27" s="1949"/>
      <c r="H27" s="1949"/>
      <c r="I27" s="1949"/>
      <c r="J27" s="1949"/>
      <c r="K27" s="1949"/>
      <c r="L27" s="1949"/>
      <c r="M27" s="1949"/>
      <c r="N27" s="1949"/>
      <c r="O27" s="1949"/>
      <c r="P27" s="1949"/>
      <c r="Q27" s="1949"/>
      <c r="R27" s="1949"/>
      <c r="S27" s="1949"/>
      <c r="T27" s="1949"/>
      <c r="U27" s="1949"/>
      <c r="V27" s="1949"/>
      <c r="W27" s="1949"/>
      <c r="X27" s="1949"/>
      <c r="Y27" s="1949"/>
      <c r="Z27" s="1949"/>
      <c r="AA27" s="1949"/>
      <c r="AB27" s="1949"/>
      <c r="AC27" s="1949"/>
      <c r="AD27" s="1949"/>
      <c r="AE27" s="1949"/>
      <c r="AF27" s="1949"/>
      <c r="AG27" s="1949"/>
      <c r="AH27" s="1949"/>
      <c r="AI27" s="2030"/>
      <c r="AJ27" s="2022" t="s">
        <v>530</v>
      </c>
      <c r="AK27" s="2023"/>
      <c r="AL27" s="2023"/>
      <c r="AM27" s="2023"/>
      <c r="AN27" s="2023"/>
      <c r="AO27" s="827">
        <f>+AO25</f>
        <v>70</v>
      </c>
    </row>
    <row r="29" spans="1:41" ht="13.5" thickBot="1"/>
    <row r="30" spans="1:41">
      <c r="A30" s="2013"/>
      <c r="B30" s="2014"/>
      <c r="C30" s="2014"/>
      <c r="D30" s="2014"/>
      <c r="E30" s="2014"/>
      <c r="F30" s="2014"/>
      <c r="G30" s="2014"/>
      <c r="H30" s="2014"/>
      <c r="I30" s="2014"/>
      <c r="J30" s="2014"/>
      <c r="K30" s="2014"/>
      <c r="L30" s="2014"/>
      <c r="M30" s="2014"/>
      <c r="N30" s="2014"/>
      <c r="O30" s="2014"/>
      <c r="P30" s="2014"/>
      <c r="Q30" s="2014"/>
      <c r="R30" s="2014"/>
      <c r="S30" s="2015"/>
      <c r="T30" s="2019" t="s">
        <v>505</v>
      </c>
      <c r="U30" s="2019"/>
      <c r="V30" s="2019"/>
      <c r="W30" s="2019"/>
      <c r="X30" s="2019"/>
      <c r="Y30" s="2019"/>
      <c r="Z30" s="2019"/>
      <c r="AA30" s="2019"/>
      <c r="AB30" s="2019"/>
      <c r="AC30" s="2019"/>
      <c r="AD30" s="2019"/>
      <c r="AE30" s="2019"/>
      <c r="AF30" s="2019"/>
      <c r="AG30" s="2019"/>
      <c r="AH30" s="2019"/>
      <c r="AI30" s="2019"/>
      <c r="AJ30" s="2019"/>
      <c r="AK30" s="2019"/>
      <c r="AL30" s="2019"/>
      <c r="AM30" s="2019"/>
      <c r="AN30" s="2019"/>
      <c r="AO30" s="2020"/>
    </row>
    <row r="31" spans="1:41" ht="13.5" thickBot="1">
      <c r="A31" s="2016"/>
      <c r="B31" s="2017"/>
      <c r="C31" s="2017"/>
      <c r="D31" s="2017"/>
      <c r="E31" s="2017"/>
      <c r="F31" s="2017"/>
      <c r="G31" s="2017"/>
      <c r="H31" s="2017"/>
      <c r="I31" s="2017"/>
      <c r="J31" s="2017"/>
      <c r="K31" s="2017"/>
      <c r="L31" s="2017"/>
      <c r="M31" s="2017"/>
      <c r="N31" s="2017"/>
      <c r="O31" s="2017"/>
      <c r="P31" s="2017"/>
      <c r="Q31" s="2017"/>
      <c r="R31" s="2017"/>
      <c r="S31" s="2018"/>
      <c r="T31" s="1982"/>
      <c r="U31" s="1982"/>
      <c r="V31" s="1982"/>
      <c r="W31" s="1982"/>
      <c r="X31" s="1982"/>
      <c r="Y31" s="1982"/>
      <c r="Z31" s="1982"/>
      <c r="AA31" s="1982"/>
      <c r="AB31" s="1982"/>
      <c r="AC31" s="1982"/>
      <c r="AD31" s="1982"/>
      <c r="AE31" s="1982"/>
      <c r="AF31" s="1982"/>
      <c r="AG31" s="1982"/>
      <c r="AH31" s="1982"/>
      <c r="AI31" s="1982"/>
      <c r="AJ31" s="1982"/>
      <c r="AK31" s="1982"/>
      <c r="AL31" s="1982"/>
      <c r="AM31" s="1982"/>
      <c r="AN31" s="1982"/>
      <c r="AO31" s="1983"/>
    </row>
    <row r="32" spans="1:41" ht="13.5" thickBot="1">
      <c r="A32" s="1999" t="s">
        <v>506</v>
      </c>
      <c r="B32" s="2000"/>
      <c r="C32" s="2000"/>
      <c r="D32" s="2000"/>
      <c r="E32" s="2000"/>
      <c r="F32" s="2000"/>
      <c r="G32" s="2000"/>
      <c r="H32" s="2001"/>
      <c r="I32" s="2061" t="s">
        <v>507</v>
      </c>
      <c r="J32" s="2019"/>
      <c r="K32" s="2019"/>
      <c r="L32" s="2019"/>
      <c r="M32" s="2019"/>
      <c r="N32" s="2019"/>
      <c r="O32" s="2019"/>
      <c r="P32" s="2019"/>
      <c r="Q32" s="2019"/>
      <c r="R32" s="2019"/>
      <c r="S32" s="2019"/>
      <c r="T32" s="2019"/>
      <c r="U32" s="2019"/>
      <c r="V32" s="2019"/>
      <c r="W32" s="2019"/>
      <c r="X32" s="2019"/>
      <c r="Y32" s="2019"/>
      <c r="Z32" s="2019"/>
      <c r="AA32" s="2019"/>
      <c r="AB32" s="2019"/>
      <c r="AC32" s="2019"/>
      <c r="AD32" s="2019"/>
      <c r="AE32" s="2019"/>
      <c r="AF32" s="2019"/>
      <c r="AG32" s="2019"/>
      <c r="AH32" s="2019"/>
      <c r="AI32" s="2019"/>
      <c r="AJ32" s="2020"/>
      <c r="AK32" s="786" t="s">
        <v>508</v>
      </c>
      <c r="AL32" s="787">
        <v>2</v>
      </c>
      <c r="AM32" s="786" t="s">
        <v>509</v>
      </c>
      <c r="AN32" s="2009">
        <f>$AN$4</f>
        <v>42</v>
      </c>
      <c r="AO32" s="2010"/>
    </row>
    <row r="33" spans="1:41">
      <c r="A33" s="828"/>
      <c r="B33" s="805"/>
      <c r="C33" s="805"/>
      <c r="D33" s="805"/>
      <c r="E33" s="805"/>
      <c r="F33" s="805"/>
      <c r="G33" s="805"/>
      <c r="H33" s="805"/>
      <c r="I33" s="805"/>
      <c r="J33" s="805"/>
      <c r="K33" s="805"/>
      <c r="L33" s="805"/>
      <c r="M33" s="805"/>
      <c r="N33" s="805"/>
      <c r="O33" s="805"/>
      <c r="P33" s="805"/>
      <c r="Q33" s="805"/>
      <c r="R33" s="805"/>
      <c r="S33" s="805"/>
      <c r="T33" s="805"/>
      <c r="U33" s="805"/>
      <c r="V33" s="805"/>
      <c r="W33" s="805"/>
      <c r="X33" s="805"/>
      <c r="Y33" s="805"/>
      <c r="Z33" s="805"/>
      <c r="AA33" s="805"/>
      <c r="AB33" s="805"/>
      <c r="AC33" s="805"/>
      <c r="AD33" s="805"/>
      <c r="AE33" s="829"/>
      <c r="AF33" s="829"/>
      <c r="AG33" s="829"/>
      <c r="AH33" s="829"/>
      <c r="AI33" s="829"/>
      <c r="AJ33" s="829"/>
      <c r="AK33" s="805"/>
      <c r="AL33" s="829"/>
      <c r="AM33" s="805"/>
      <c r="AN33" s="2011"/>
      <c r="AO33" s="2012"/>
    </row>
    <row r="34" spans="1:41" ht="3.75" customHeight="1" thickBot="1">
      <c r="A34" s="804"/>
      <c r="B34" s="805"/>
      <c r="C34" s="805"/>
      <c r="D34" s="805"/>
      <c r="E34" s="805"/>
      <c r="F34" s="805"/>
      <c r="G34" s="805"/>
      <c r="H34" s="805"/>
      <c r="I34" s="805"/>
      <c r="J34" s="805"/>
      <c r="K34" s="805"/>
      <c r="L34" s="805"/>
      <c r="M34" s="805"/>
      <c r="N34" s="805"/>
      <c r="O34" s="805"/>
      <c r="P34" s="805"/>
      <c r="Q34" s="805"/>
      <c r="R34" s="805"/>
      <c r="S34" s="805"/>
      <c r="T34" s="805"/>
      <c r="U34" s="805"/>
      <c r="V34" s="805"/>
      <c r="W34" s="805"/>
      <c r="X34" s="805"/>
      <c r="Y34" s="805"/>
      <c r="Z34" s="805"/>
      <c r="AA34" s="805"/>
      <c r="AB34" s="805"/>
      <c r="AC34" s="805"/>
      <c r="AD34" s="805"/>
      <c r="AE34" s="805"/>
      <c r="AF34" s="805"/>
      <c r="AG34" s="805"/>
      <c r="AH34" s="805"/>
      <c r="AI34" s="805"/>
      <c r="AJ34" s="805"/>
      <c r="AK34" s="805"/>
      <c r="AL34" s="805"/>
      <c r="AM34" s="805"/>
      <c r="AN34" s="810"/>
      <c r="AO34" s="830"/>
    </row>
    <row r="35" spans="1:41" ht="45.75" customHeight="1" thickBot="1">
      <c r="A35" s="1995" t="s">
        <v>510</v>
      </c>
      <c r="B35" s="1996"/>
      <c r="C35" s="1996"/>
      <c r="D35" s="1996"/>
      <c r="E35" s="1996"/>
      <c r="F35" s="1996"/>
      <c r="G35" s="1996"/>
      <c r="H35" s="1997"/>
      <c r="I35" s="1985" t="str">
        <f>I6</f>
        <v xml:space="preserve">CONSTRUCCIÓN AULA DE CLASES SEDE  
EDUCATIVA SANTA RITA, VEREDA SANTA RITA 
MUNICIPIO DE SARDINATA, NORTE DE SANTANDER </v>
      </c>
      <c r="J35" s="1985"/>
      <c r="K35" s="1985"/>
      <c r="L35" s="1985"/>
      <c r="M35" s="1985"/>
      <c r="N35" s="1985"/>
      <c r="O35" s="1985"/>
      <c r="P35" s="1985"/>
      <c r="Q35" s="1985"/>
      <c r="R35" s="1985"/>
      <c r="S35" s="1985"/>
      <c r="T35" s="1985"/>
      <c r="U35" s="1985"/>
      <c r="V35" s="1985"/>
      <c r="W35" s="1985"/>
      <c r="X35" s="1985"/>
      <c r="Y35" s="1985"/>
      <c r="Z35" s="1985"/>
      <c r="AA35" s="1985"/>
      <c r="AB35" s="1985"/>
      <c r="AC35" s="1985"/>
      <c r="AD35" s="1985"/>
      <c r="AE35" s="1998"/>
      <c r="AF35" s="1998"/>
      <c r="AG35" s="1998"/>
      <c r="AH35" s="1998"/>
      <c r="AI35" s="1998"/>
      <c r="AJ35" s="1985"/>
      <c r="AK35" s="1998"/>
      <c r="AL35" s="1998"/>
      <c r="AM35" s="1985"/>
      <c r="AN35" s="1985"/>
      <c r="AO35" s="1986"/>
    </row>
    <row r="36" spans="1:41" ht="13.5" thickBot="1">
      <c r="A36" s="1965" t="s">
        <v>511</v>
      </c>
      <c r="B36" s="1966"/>
      <c r="C36" s="1966"/>
      <c r="D36" s="1966"/>
      <c r="E36" s="1966"/>
      <c r="F36" s="1966"/>
      <c r="G36" s="1966"/>
      <c r="H36" s="1967"/>
      <c r="I36" s="1984"/>
      <c r="J36" s="1985"/>
      <c r="K36" s="1985"/>
      <c r="L36" s="1985"/>
      <c r="M36" s="1985"/>
      <c r="N36" s="1985"/>
      <c r="O36" s="1985"/>
      <c r="P36" s="1985"/>
      <c r="Q36" s="1985"/>
      <c r="R36" s="1985"/>
      <c r="S36" s="1985"/>
      <c r="T36" s="1985"/>
      <c r="U36" s="1985"/>
      <c r="V36" s="1985"/>
      <c r="W36" s="1985"/>
      <c r="X36" s="1985"/>
      <c r="Y36" s="1985"/>
      <c r="Z36" s="1985"/>
      <c r="AA36" s="1985"/>
      <c r="AB36" s="1985"/>
      <c r="AC36" s="1985"/>
      <c r="AD36" s="1986"/>
      <c r="AE36" s="1965" t="s">
        <v>512</v>
      </c>
      <c r="AF36" s="1966"/>
      <c r="AG36" s="1966"/>
      <c r="AH36" s="1966"/>
      <c r="AI36" s="1967"/>
      <c r="AJ36" s="831"/>
      <c r="AK36" s="1965" t="s">
        <v>513</v>
      </c>
      <c r="AL36" s="1967"/>
      <c r="AM36" s="1987"/>
      <c r="AN36" s="1988"/>
      <c r="AO36" s="1989"/>
    </row>
    <row r="37" spans="1:41" ht="13.5" thickBot="1">
      <c r="A37" s="1981" t="s">
        <v>514</v>
      </c>
      <c r="B37" s="1982"/>
      <c r="C37" s="1982"/>
      <c r="D37" s="1982"/>
      <c r="E37" s="1982"/>
      <c r="F37" s="1982"/>
      <c r="G37" s="1982"/>
      <c r="H37" s="1983"/>
      <c r="I37" s="1984"/>
      <c r="J37" s="1985"/>
      <c r="K37" s="1985"/>
      <c r="L37" s="1985"/>
      <c r="M37" s="1985"/>
      <c r="N37" s="1985"/>
      <c r="O37" s="1985"/>
      <c r="P37" s="1985"/>
      <c r="Q37" s="1985"/>
      <c r="R37" s="1985"/>
      <c r="S37" s="1985"/>
      <c r="T37" s="1985"/>
      <c r="U37" s="1985"/>
      <c r="V37" s="1985"/>
      <c r="W37" s="1985"/>
      <c r="X37" s="1985"/>
      <c r="Y37" s="1985"/>
      <c r="Z37" s="1985"/>
      <c r="AA37" s="1985"/>
      <c r="AB37" s="1985"/>
      <c r="AC37" s="1985"/>
      <c r="AD37" s="1986"/>
      <c r="AE37" s="1965" t="s">
        <v>512</v>
      </c>
      <c r="AF37" s="1966"/>
      <c r="AG37" s="1966"/>
      <c r="AH37" s="1966"/>
      <c r="AI37" s="1967"/>
      <c r="AJ37" s="794"/>
      <c r="AK37" s="1965" t="s">
        <v>513</v>
      </c>
      <c r="AL37" s="1967"/>
      <c r="AM37" s="1987"/>
      <c r="AN37" s="1988"/>
      <c r="AO37" s="1989"/>
    </row>
    <row r="38" spans="1:41" ht="13.5" thickBot="1">
      <c r="A38" s="832"/>
      <c r="B38" s="833"/>
      <c r="C38" s="833"/>
      <c r="D38" s="833"/>
      <c r="E38" s="833"/>
      <c r="F38" s="833"/>
      <c r="G38" s="833"/>
      <c r="H38" s="833"/>
      <c r="I38" s="833"/>
      <c r="J38" s="833"/>
      <c r="K38" s="833"/>
      <c r="L38" s="833"/>
      <c r="M38" s="833"/>
      <c r="N38" s="833"/>
      <c r="O38" s="833"/>
      <c r="P38" s="833"/>
      <c r="Q38" s="833"/>
      <c r="R38" s="833"/>
      <c r="S38" s="833"/>
      <c r="T38" s="833"/>
      <c r="U38" s="833"/>
      <c r="V38" s="833"/>
      <c r="W38" s="833"/>
      <c r="X38" s="833"/>
      <c r="Y38" s="833"/>
      <c r="Z38" s="833"/>
      <c r="AA38" s="833"/>
      <c r="AB38" s="833"/>
      <c r="AC38" s="833"/>
      <c r="AD38" s="833"/>
      <c r="AE38" s="833"/>
      <c r="AF38" s="833"/>
      <c r="AG38" s="833"/>
      <c r="AH38" s="833"/>
      <c r="AI38" s="833"/>
      <c r="AJ38" s="834"/>
      <c r="AK38" s="834"/>
      <c r="AL38" s="797"/>
      <c r="AM38" s="834"/>
      <c r="AN38" s="835"/>
      <c r="AO38" s="836"/>
    </row>
    <row r="39" spans="1:41" ht="32.25" customHeight="1" thickBot="1">
      <c r="A39" s="1965" t="s">
        <v>84</v>
      </c>
      <c r="B39" s="1966"/>
      <c r="C39" s="1966"/>
      <c r="D39" s="1967"/>
      <c r="E39" s="1965">
        <f>'[12]PRESUPUESTO AJUST'!A11</f>
        <v>1.2</v>
      </c>
      <c r="F39" s="1966"/>
      <c r="G39" s="1967"/>
      <c r="H39" s="1992" t="str">
        <f>'[12]PRESUPUESTO AJUST'!C11</f>
        <v>REPLANTEO Y NIVELACIÓN DE TERRENO NATURAL</v>
      </c>
      <c r="I39" s="1993"/>
      <c r="J39" s="1993"/>
      <c r="K39" s="1993"/>
      <c r="L39" s="1993"/>
      <c r="M39" s="1993"/>
      <c r="N39" s="1993"/>
      <c r="O39" s="1993"/>
      <c r="P39" s="1993"/>
      <c r="Q39" s="1993"/>
      <c r="R39" s="1993"/>
      <c r="S39" s="1993"/>
      <c r="T39" s="1993"/>
      <c r="U39" s="1965" t="s">
        <v>515</v>
      </c>
      <c r="V39" s="1966"/>
      <c r="W39" s="1966"/>
      <c r="X39" s="1967"/>
      <c r="Y39" s="1968"/>
      <c r="Z39" s="1994"/>
      <c r="AA39" s="1965" t="s">
        <v>516</v>
      </c>
      <c r="AB39" s="1966"/>
      <c r="AC39" s="1966"/>
      <c r="AD39" s="1967"/>
      <c r="AE39" s="1968" t="str">
        <f>'[12]PRESUPUESTO AJUST'!D11</f>
        <v>M2</v>
      </c>
      <c r="AF39" s="1968"/>
      <c r="AG39" s="1965" t="s">
        <v>517</v>
      </c>
      <c r="AH39" s="1966"/>
      <c r="AI39" s="1967"/>
      <c r="AJ39" s="1969"/>
      <c r="AK39" s="1970"/>
      <c r="AL39" s="1971"/>
      <c r="AM39" s="800" t="s">
        <v>518</v>
      </c>
      <c r="AN39" s="1969" t="str">
        <f>+AN10</f>
        <v>MUNICIPIO SARDINATA (N.D.S)</v>
      </c>
      <c r="AO39" s="1971"/>
    </row>
    <row r="40" spans="1:41">
      <c r="A40" s="1956"/>
      <c r="B40" s="1957"/>
      <c r="C40" s="1957"/>
      <c r="D40" s="1957"/>
      <c r="E40" s="1957"/>
      <c r="F40" s="1957"/>
      <c r="G40" s="1957"/>
      <c r="H40" s="1957"/>
      <c r="I40" s="1957"/>
      <c r="J40" s="1957"/>
      <c r="K40" s="1957"/>
      <c r="L40" s="1957"/>
      <c r="M40" s="1957"/>
      <c r="N40" s="1957"/>
      <c r="O40" s="1957"/>
      <c r="P40" s="1957"/>
      <c r="Q40" s="1957"/>
      <c r="R40" s="1957"/>
      <c r="S40" s="1957"/>
      <c r="T40" s="1957"/>
      <c r="U40" s="1957"/>
      <c r="V40" s="1957"/>
      <c r="W40" s="1957"/>
      <c r="X40" s="1957"/>
      <c r="Y40" s="1957"/>
      <c r="Z40" s="1957"/>
      <c r="AA40" s="1957"/>
      <c r="AB40" s="1957"/>
      <c r="AC40" s="1957"/>
      <c r="AD40" s="1957"/>
      <c r="AE40" s="1957"/>
      <c r="AF40" s="1957"/>
      <c r="AG40" s="1957"/>
      <c r="AH40" s="1957"/>
      <c r="AI40" s="1958"/>
      <c r="AJ40" s="1972" t="s">
        <v>520</v>
      </c>
      <c r="AK40" s="1974" t="s">
        <v>521</v>
      </c>
      <c r="AL40" s="1975"/>
      <c r="AM40" s="1976"/>
      <c r="AN40" s="1977" t="s">
        <v>522</v>
      </c>
      <c r="AO40" s="1979" t="s">
        <v>531</v>
      </c>
    </row>
    <row r="41" spans="1:41" ht="13.5" thickBot="1">
      <c r="A41" s="1959"/>
      <c r="B41" s="1960"/>
      <c r="C41" s="1960"/>
      <c r="D41" s="1960"/>
      <c r="E41" s="1960"/>
      <c r="F41" s="1960"/>
      <c r="G41" s="1960"/>
      <c r="H41" s="1960"/>
      <c r="I41" s="1960"/>
      <c r="J41" s="1960"/>
      <c r="K41" s="1960"/>
      <c r="L41" s="1960"/>
      <c r="M41" s="1960"/>
      <c r="N41" s="1960"/>
      <c r="O41" s="1960"/>
      <c r="P41" s="1960"/>
      <c r="Q41" s="1960"/>
      <c r="R41" s="1960"/>
      <c r="S41" s="1960"/>
      <c r="T41" s="1960"/>
      <c r="U41" s="1960"/>
      <c r="V41" s="1960"/>
      <c r="W41" s="1960"/>
      <c r="X41" s="1960"/>
      <c r="Y41" s="1960"/>
      <c r="Z41" s="1960"/>
      <c r="AA41" s="1960"/>
      <c r="AB41" s="1960"/>
      <c r="AC41" s="1960"/>
      <c r="AD41" s="1960"/>
      <c r="AE41" s="1960"/>
      <c r="AF41" s="1960"/>
      <c r="AG41" s="1960"/>
      <c r="AH41" s="1960"/>
      <c r="AI41" s="1961"/>
      <c r="AJ41" s="2024"/>
      <c r="AK41" s="806" t="s">
        <v>524</v>
      </c>
      <c r="AL41" s="807" t="s">
        <v>525</v>
      </c>
      <c r="AM41" s="808" t="s">
        <v>526</v>
      </c>
      <c r="AN41" s="2025"/>
      <c r="AO41" s="2026"/>
    </row>
    <row r="42" spans="1:41">
      <c r="A42" s="1959"/>
      <c r="B42" s="1960"/>
      <c r="C42" s="1960"/>
      <c r="D42" s="1960"/>
      <c r="E42" s="1960"/>
      <c r="F42" s="1960"/>
      <c r="G42" s="1960"/>
      <c r="H42" s="1960"/>
      <c r="I42" s="1960"/>
      <c r="J42" s="1960"/>
      <c r="K42" s="1960"/>
      <c r="L42" s="1960"/>
      <c r="M42" s="1960"/>
      <c r="N42" s="1960"/>
      <c r="O42" s="1960"/>
      <c r="P42" s="1960"/>
      <c r="Q42" s="1960"/>
      <c r="R42" s="1960"/>
      <c r="S42" s="1960"/>
      <c r="T42" s="1960"/>
      <c r="U42" s="1960"/>
      <c r="V42" s="1960"/>
      <c r="W42" s="1960"/>
      <c r="X42" s="1960"/>
      <c r="Y42" s="1960"/>
      <c r="Z42" s="1960"/>
      <c r="AA42" s="1960"/>
      <c r="AB42" s="1960"/>
      <c r="AC42" s="1960"/>
      <c r="AD42" s="1960"/>
      <c r="AE42" s="1960"/>
      <c r="AF42" s="1960"/>
      <c r="AG42" s="1960"/>
      <c r="AH42" s="1960"/>
      <c r="AI42" s="1961"/>
      <c r="AJ42" s="811" t="s">
        <v>527</v>
      </c>
      <c r="AK42" s="812">
        <v>10</v>
      </c>
      <c r="AL42" s="813">
        <v>7</v>
      </c>
      <c r="AM42" s="814"/>
      <c r="AN42" s="815"/>
      <c r="AO42" s="816">
        <f>AK42*AL42</f>
        <v>70</v>
      </c>
    </row>
    <row r="43" spans="1:41">
      <c r="A43" s="1959"/>
      <c r="B43" s="1960"/>
      <c r="C43" s="1960"/>
      <c r="D43" s="1960"/>
      <c r="E43" s="1960"/>
      <c r="F43" s="1960"/>
      <c r="G43" s="1960"/>
      <c r="H43" s="1960"/>
      <c r="I43" s="1960"/>
      <c r="J43" s="1960"/>
      <c r="K43" s="1960"/>
      <c r="L43" s="1960"/>
      <c r="M43" s="1960"/>
      <c r="N43" s="1960"/>
      <c r="O43" s="1960"/>
      <c r="P43" s="1960"/>
      <c r="Q43" s="1960"/>
      <c r="R43" s="1960"/>
      <c r="S43" s="1960"/>
      <c r="T43" s="1960"/>
      <c r="U43" s="1960"/>
      <c r="V43" s="1960"/>
      <c r="W43" s="1960"/>
      <c r="X43" s="1960"/>
      <c r="Y43" s="1960"/>
      <c r="Z43" s="1960"/>
      <c r="AA43" s="1960"/>
      <c r="AB43" s="1960"/>
      <c r="AC43" s="1960"/>
      <c r="AD43" s="1960"/>
      <c r="AE43" s="1960"/>
      <c r="AF43" s="1960"/>
      <c r="AG43" s="1960"/>
      <c r="AH43" s="1960"/>
      <c r="AI43" s="1961"/>
      <c r="AJ43" s="817"/>
      <c r="AK43" s="812"/>
      <c r="AL43" s="813"/>
      <c r="AM43" s="814"/>
      <c r="AN43" s="815"/>
      <c r="AO43" s="816"/>
    </row>
    <row r="44" spans="1:41">
      <c r="A44" s="1959"/>
      <c r="B44" s="1960"/>
      <c r="C44" s="1960"/>
      <c r="D44" s="1960"/>
      <c r="E44" s="1960"/>
      <c r="F44" s="1960"/>
      <c r="G44" s="1960"/>
      <c r="H44" s="1960"/>
      <c r="I44" s="1960"/>
      <c r="J44" s="1960"/>
      <c r="K44" s="1960"/>
      <c r="L44" s="1960"/>
      <c r="M44" s="1960"/>
      <c r="N44" s="1960"/>
      <c r="O44" s="1960"/>
      <c r="P44" s="1960"/>
      <c r="Q44" s="1960"/>
      <c r="R44" s="1960"/>
      <c r="S44" s="1960"/>
      <c r="T44" s="1960"/>
      <c r="U44" s="1960"/>
      <c r="V44" s="1960"/>
      <c r="W44" s="1960"/>
      <c r="X44" s="1960"/>
      <c r="Y44" s="1960"/>
      <c r="Z44" s="1960"/>
      <c r="AA44" s="1960"/>
      <c r="AB44" s="1960"/>
      <c r="AC44" s="1960"/>
      <c r="AD44" s="1960"/>
      <c r="AE44" s="1960"/>
      <c r="AF44" s="1960"/>
      <c r="AG44" s="1960"/>
      <c r="AH44" s="1960"/>
      <c r="AI44" s="1961"/>
      <c r="AJ44" s="817"/>
      <c r="AK44" s="812"/>
      <c r="AL44" s="813"/>
      <c r="AM44" s="814"/>
      <c r="AN44" s="815"/>
      <c r="AO44" s="816"/>
    </row>
    <row r="45" spans="1:41">
      <c r="A45" s="1959"/>
      <c r="B45" s="1960"/>
      <c r="C45" s="1960"/>
      <c r="D45" s="1960"/>
      <c r="E45" s="1960"/>
      <c r="F45" s="1960"/>
      <c r="G45" s="1960"/>
      <c r="H45" s="1960"/>
      <c r="I45" s="1960"/>
      <c r="J45" s="1960"/>
      <c r="K45" s="1960"/>
      <c r="L45" s="1960"/>
      <c r="M45" s="1960"/>
      <c r="N45" s="1960"/>
      <c r="O45" s="1960"/>
      <c r="P45" s="1960"/>
      <c r="Q45" s="1960"/>
      <c r="R45" s="1960"/>
      <c r="S45" s="1960"/>
      <c r="T45" s="1960"/>
      <c r="U45" s="1960"/>
      <c r="V45" s="1960"/>
      <c r="W45" s="1960"/>
      <c r="X45" s="1960"/>
      <c r="Y45" s="1960"/>
      <c r="Z45" s="1960"/>
      <c r="AA45" s="1960"/>
      <c r="AB45" s="1960"/>
      <c r="AC45" s="1960"/>
      <c r="AD45" s="1960"/>
      <c r="AE45" s="1960"/>
      <c r="AF45" s="1960"/>
      <c r="AG45" s="1960"/>
      <c r="AH45" s="1960"/>
      <c r="AI45" s="1961"/>
      <c r="AJ45" s="817"/>
      <c r="AK45" s="812"/>
      <c r="AL45" s="813"/>
      <c r="AM45" s="814"/>
      <c r="AN45" s="815"/>
      <c r="AO45" s="838"/>
    </row>
    <row r="46" spans="1:41">
      <c r="A46" s="1959"/>
      <c r="B46" s="1960"/>
      <c r="C46" s="1960"/>
      <c r="D46" s="1960"/>
      <c r="E46" s="1960"/>
      <c r="F46" s="1960"/>
      <c r="G46" s="1960"/>
      <c r="H46" s="1960"/>
      <c r="I46" s="1960"/>
      <c r="J46" s="1960"/>
      <c r="K46" s="1960"/>
      <c r="L46" s="1960"/>
      <c r="M46" s="1960"/>
      <c r="N46" s="1960"/>
      <c r="O46" s="1960"/>
      <c r="P46" s="1960"/>
      <c r="Q46" s="1960"/>
      <c r="R46" s="1960"/>
      <c r="S46" s="1960"/>
      <c r="T46" s="1960"/>
      <c r="U46" s="1960"/>
      <c r="V46" s="1960"/>
      <c r="W46" s="1960"/>
      <c r="X46" s="1960"/>
      <c r="Y46" s="1960"/>
      <c r="Z46" s="1960"/>
      <c r="AA46" s="1960"/>
      <c r="AB46" s="1960"/>
      <c r="AC46" s="1960"/>
      <c r="AD46" s="1960"/>
      <c r="AE46" s="1960"/>
      <c r="AF46" s="1960"/>
      <c r="AG46" s="1960"/>
      <c r="AH46" s="1960"/>
      <c r="AI46" s="1961"/>
      <c r="AJ46" s="817"/>
      <c r="AK46" s="839"/>
      <c r="AL46" s="818"/>
      <c r="AM46" s="814"/>
      <c r="AN46" s="815"/>
      <c r="AO46" s="820"/>
    </row>
    <row r="47" spans="1:41">
      <c r="A47" s="1959"/>
      <c r="B47" s="1960"/>
      <c r="C47" s="1960"/>
      <c r="D47" s="1960"/>
      <c r="E47" s="1960"/>
      <c r="F47" s="1960"/>
      <c r="G47" s="1960"/>
      <c r="H47" s="1960"/>
      <c r="I47" s="1960"/>
      <c r="J47" s="1960"/>
      <c r="K47" s="1960"/>
      <c r="L47" s="1960"/>
      <c r="M47" s="1960"/>
      <c r="N47" s="1960"/>
      <c r="O47" s="1960"/>
      <c r="P47" s="1960"/>
      <c r="Q47" s="1960"/>
      <c r="R47" s="1960"/>
      <c r="S47" s="1960"/>
      <c r="T47" s="1960"/>
      <c r="U47" s="1960"/>
      <c r="V47" s="1960"/>
      <c r="W47" s="1960"/>
      <c r="X47" s="1960"/>
      <c r="Y47" s="1960"/>
      <c r="Z47" s="1960"/>
      <c r="AA47" s="1960"/>
      <c r="AB47" s="1960"/>
      <c r="AC47" s="1960"/>
      <c r="AD47" s="1960"/>
      <c r="AE47" s="1960"/>
      <c r="AF47" s="1960"/>
      <c r="AG47" s="1960"/>
      <c r="AH47" s="1960"/>
      <c r="AI47" s="1961"/>
      <c r="AJ47" s="817"/>
      <c r="AK47" s="818"/>
      <c r="AL47" s="818"/>
      <c r="AM47" s="819"/>
      <c r="AN47" s="815"/>
      <c r="AO47" s="820"/>
    </row>
    <row r="48" spans="1:41">
      <c r="A48" s="1959"/>
      <c r="B48" s="1960"/>
      <c r="C48" s="1960"/>
      <c r="D48" s="1960"/>
      <c r="E48" s="1960"/>
      <c r="F48" s="1960"/>
      <c r="G48" s="1960"/>
      <c r="H48" s="1960"/>
      <c r="I48" s="1960"/>
      <c r="J48" s="1960"/>
      <c r="K48" s="1960"/>
      <c r="L48" s="1960"/>
      <c r="M48" s="1960"/>
      <c r="N48" s="1960"/>
      <c r="O48" s="1960"/>
      <c r="P48" s="1960"/>
      <c r="Q48" s="1960"/>
      <c r="R48" s="1960"/>
      <c r="S48" s="1960"/>
      <c r="T48" s="1960"/>
      <c r="U48" s="1960"/>
      <c r="V48" s="1960"/>
      <c r="W48" s="1960"/>
      <c r="X48" s="1960"/>
      <c r="Y48" s="1960"/>
      <c r="Z48" s="1960"/>
      <c r="AA48" s="1960"/>
      <c r="AB48" s="1960"/>
      <c r="AC48" s="1960"/>
      <c r="AD48" s="1960"/>
      <c r="AE48" s="1960"/>
      <c r="AF48" s="1960"/>
      <c r="AG48" s="1960"/>
      <c r="AH48" s="1960"/>
      <c r="AI48" s="1961"/>
      <c r="AJ48" s="817"/>
      <c r="AK48" s="818"/>
      <c r="AL48" s="818"/>
      <c r="AM48" s="819"/>
      <c r="AN48" s="815"/>
      <c r="AO48" s="820"/>
    </row>
    <row r="49" spans="1:41">
      <c r="A49" s="1959"/>
      <c r="B49" s="1960"/>
      <c r="C49" s="1960"/>
      <c r="D49" s="1960"/>
      <c r="E49" s="1960"/>
      <c r="F49" s="1960"/>
      <c r="G49" s="1960"/>
      <c r="H49" s="1960"/>
      <c r="I49" s="1960"/>
      <c r="J49" s="1960"/>
      <c r="K49" s="1960"/>
      <c r="L49" s="1960"/>
      <c r="M49" s="1960"/>
      <c r="N49" s="1960"/>
      <c r="O49" s="1960"/>
      <c r="P49" s="1960"/>
      <c r="Q49" s="1960"/>
      <c r="R49" s="1960"/>
      <c r="S49" s="1960"/>
      <c r="T49" s="1960"/>
      <c r="U49" s="1960"/>
      <c r="V49" s="1960"/>
      <c r="W49" s="1960"/>
      <c r="X49" s="1960"/>
      <c r="Y49" s="1960"/>
      <c r="Z49" s="1960"/>
      <c r="AA49" s="1960"/>
      <c r="AB49" s="1960"/>
      <c r="AC49" s="1960"/>
      <c r="AD49" s="1960"/>
      <c r="AE49" s="1960"/>
      <c r="AF49" s="1960"/>
      <c r="AG49" s="1960"/>
      <c r="AH49" s="1960"/>
      <c r="AI49" s="1961"/>
      <c r="AJ49" s="817"/>
      <c r="AK49" s="818"/>
      <c r="AL49" s="818"/>
      <c r="AM49" s="819"/>
      <c r="AN49" s="818"/>
      <c r="AO49" s="820"/>
    </row>
    <row r="50" spans="1:41">
      <c r="A50" s="1959"/>
      <c r="B50" s="1960"/>
      <c r="C50" s="1960"/>
      <c r="D50" s="1960"/>
      <c r="E50" s="1960"/>
      <c r="F50" s="1960"/>
      <c r="G50" s="1960"/>
      <c r="H50" s="1960"/>
      <c r="I50" s="1960"/>
      <c r="J50" s="1960"/>
      <c r="K50" s="1960"/>
      <c r="L50" s="1960"/>
      <c r="M50" s="1960"/>
      <c r="N50" s="1960"/>
      <c r="O50" s="1960"/>
      <c r="P50" s="1960"/>
      <c r="Q50" s="1960"/>
      <c r="R50" s="1960"/>
      <c r="S50" s="1960"/>
      <c r="T50" s="1960"/>
      <c r="U50" s="1960"/>
      <c r="V50" s="1960"/>
      <c r="W50" s="1960"/>
      <c r="X50" s="1960"/>
      <c r="Y50" s="1960"/>
      <c r="Z50" s="1960"/>
      <c r="AA50" s="1960"/>
      <c r="AB50" s="1960"/>
      <c r="AC50" s="1960"/>
      <c r="AD50" s="1960"/>
      <c r="AE50" s="1960"/>
      <c r="AF50" s="1960"/>
      <c r="AG50" s="1960"/>
      <c r="AH50" s="1960"/>
      <c r="AI50" s="1961"/>
      <c r="AJ50" s="821"/>
      <c r="AK50" s="818"/>
      <c r="AL50" s="818"/>
      <c r="AM50" s="819"/>
      <c r="AN50" s="818"/>
      <c r="AO50" s="820"/>
    </row>
    <row r="51" spans="1:41">
      <c r="A51" s="1959"/>
      <c r="B51" s="1960"/>
      <c r="C51" s="1960"/>
      <c r="D51" s="1960"/>
      <c r="E51" s="1960"/>
      <c r="F51" s="1960"/>
      <c r="G51" s="1960"/>
      <c r="H51" s="1960"/>
      <c r="I51" s="1960"/>
      <c r="J51" s="1960"/>
      <c r="K51" s="1960"/>
      <c r="L51" s="1960"/>
      <c r="M51" s="1960"/>
      <c r="N51" s="1960"/>
      <c r="O51" s="1960"/>
      <c r="P51" s="1960"/>
      <c r="Q51" s="1960"/>
      <c r="R51" s="1960"/>
      <c r="S51" s="1960"/>
      <c r="T51" s="1960"/>
      <c r="U51" s="1960"/>
      <c r="V51" s="1960"/>
      <c r="W51" s="1960"/>
      <c r="X51" s="1960"/>
      <c r="Y51" s="1960"/>
      <c r="Z51" s="1960"/>
      <c r="AA51" s="1960"/>
      <c r="AB51" s="1960"/>
      <c r="AC51" s="1960"/>
      <c r="AD51" s="1960"/>
      <c r="AE51" s="1960"/>
      <c r="AF51" s="1960"/>
      <c r="AG51" s="1960"/>
      <c r="AH51" s="1960"/>
      <c r="AI51" s="1961"/>
      <c r="AJ51" s="821"/>
      <c r="AK51" s="818"/>
      <c r="AL51" s="818"/>
      <c r="AM51" s="819"/>
      <c r="AN51" s="819"/>
      <c r="AO51" s="823"/>
    </row>
    <row r="52" spans="1:41">
      <c r="A52" s="1959"/>
      <c r="B52" s="1960"/>
      <c r="C52" s="1960"/>
      <c r="D52" s="1960"/>
      <c r="E52" s="1960"/>
      <c r="F52" s="1960"/>
      <c r="G52" s="1960"/>
      <c r="H52" s="1960"/>
      <c r="I52" s="1960"/>
      <c r="J52" s="1960"/>
      <c r="K52" s="1960"/>
      <c r="L52" s="1960"/>
      <c r="M52" s="1960"/>
      <c r="N52" s="1960"/>
      <c r="O52" s="1960"/>
      <c r="P52" s="1960"/>
      <c r="Q52" s="1960"/>
      <c r="R52" s="1960"/>
      <c r="S52" s="1960"/>
      <c r="T52" s="1960"/>
      <c r="U52" s="1960"/>
      <c r="V52" s="1960"/>
      <c r="W52" s="1960"/>
      <c r="X52" s="1960"/>
      <c r="Y52" s="1960"/>
      <c r="Z52" s="1960"/>
      <c r="AA52" s="1960"/>
      <c r="AB52" s="1960"/>
      <c r="AC52" s="1960"/>
      <c r="AD52" s="1960"/>
      <c r="AE52" s="1960"/>
      <c r="AF52" s="1960"/>
      <c r="AG52" s="1960"/>
      <c r="AH52" s="1960"/>
      <c r="AI52" s="1961"/>
      <c r="AJ52" s="821"/>
      <c r="AK52" s="818"/>
      <c r="AL52" s="824"/>
      <c r="AM52" s="819"/>
      <c r="AN52" s="819"/>
      <c r="AO52" s="823"/>
    </row>
    <row r="53" spans="1:41">
      <c r="A53" s="1959"/>
      <c r="B53" s="1960"/>
      <c r="C53" s="1960"/>
      <c r="D53" s="1960"/>
      <c r="E53" s="1960"/>
      <c r="F53" s="1960"/>
      <c r="G53" s="1960"/>
      <c r="H53" s="1960"/>
      <c r="I53" s="1960"/>
      <c r="J53" s="1960"/>
      <c r="K53" s="1960"/>
      <c r="L53" s="1960"/>
      <c r="M53" s="1960"/>
      <c r="N53" s="1960"/>
      <c r="O53" s="1960"/>
      <c r="P53" s="1960"/>
      <c r="Q53" s="1960"/>
      <c r="R53" s="1960"/>
      <c r="S53" s="1960"/>
      <c r="T53" s="1960"/>
      <c r="U53" s="1960"/>
      <c r="V53" s="1960"/>
      <c r="W53" s="1960"/>
      <c r="X53" s="1960"/>
      <c r="Y53" s="1960"/>
      <c r="Z53" s="1960"/>
      <c r="AA53" s="1960"/>
      <c r="AB53" s="1960"/>
      <c r="AC53" s="1960"/>
      <c r="AD53" s="1960"/>
      <c r="AE53" s="1960"/>
      <c r="AF53" s="1960"/>
      <c r="AG53" s="1960"/>
      <c r="AH53" s="1960"/>
      <c r="AI53" s="1961"/>
      <c r="AJ53" s="821"/>
      <c r="AK53" s="818"/>
      <c r="AL53" s="824"/>
      <c r="AM53" s="819"/>
      <c r="AN53" s="819"/>
      <c r="AO53" s="823"/>
    </row>
    <row r="54" spans="1:41">
      <c r="A54" s="1959"/>
      <c r="B54" s="1960"/>
      <c r="C54" s="1960"/>
      <c r="D54" s="1960"/>
      <c r="E54" s="1960"/>
      <c r="F54" s="1960"/>
      <c r="G54" s="1960"/>
      <c r="H54" s="1960"/>
      <c r="I54" s="1960"/>
      <c r="J54" s="1960"/>
      <c r="K54" s="1960"/>
      <c r="L54" s="1960"/>
      <c r="M54" s="1960"/>
      <c r="N54" s="1960"/>
      <c r="O54" s="1960"/>
      <c r="P54" s="1960"/>
      <c r="Q54" s="1960"/>
      <c r="R54" s="1960"/>
      <c r="S54" s="1960"/>
      <c r="T54" s="1960"/>
      <c r="U54" s="1960"/>
      <c r="V54" s="1960"/>
      <c r="W54" s="1960"/>
      <c r="X54" s="1960"/>
      <c r="Y54" s="1960"/>
      <c r="Z54" s="1960"/>
      <c r="AA54" s="1960"/>
      <c r="AB54" s="1960"/>
      <c r="AC54" s="1960"/>
      <c r="AD54" s="1960"/>
      <c r="AE54" s="1960"/>
      <c r="AF54" s="1960"/>
      <c r="AG54" s="1960"/>
      <c r="AH54" s="1960"/>
      <c r="AI54" s="1961"/>
      <c r="AJ54" s="821"/>
      <c r="AK54" s="818"/>
      <c r="AL54" s="824"/>
      <c r="AM54" s="819"/>
      <c r="AN54" s="819"/>
      <c r="AO54" s="823"/>
    </row>
    <row r="55" spans="1:41" ht="13.5" thickBot="1">
      <c r="A55" s="1962"/>
      <c r="B55" s="1963"/>
      <c r="C55" s="1963"/>
      <c r="D55" s="1963"/>
      <c r="E55" s="1963"/>
      <c r="F55" s="1963"/>
      <c r="G55" s="1963"/>
      <c r="H55" s="1963"/>
      <c r="I55" s="1963"/>
      <c r="J55" s="1963"/>
      <c r="K55" s="1963"/>
      <c r="L55" s="1963"/>
      <c r="M55" s="1963"/>
      <c r="N55" s="1963"/>
      <c r="O55" s="1963"/>
      <c r="P55" s="1963"/>
      <c r="Q55" s="1963"/>
      <c r="R55" s="1963"/>
      <c r="S55" s="1963"/>
      <c r="T55" s="1963"/>
      <c r="U55" s="1963"/>
      <c r="V55" s="1963"/>
      <c r="W55" s="1963"/>
      <c r="X55" s="1963"/>
      <c r="Y55" s="1963"/>
      <c r="Z55" s="1963"/>
      <c r="AA55" s="1963"/>
      <c r="AB55" s="1963"/>
      <c r="AC55" s="1963"/>
      <c r="AD55" s="1963"/>
      <c r="AE55" s="1963"/>
      <c r="AF55" s="1963"/>
      <c r="AG55" s="1963"/>
      <c r="AH55" s="1963"/>
      <c r="AI55" s="1964"/>
      <c r="AJ55" s="821"/>
      <c r="AK55" s="818"/>
      <c r="AL55" s="824"/>
      <c r="AM55" s="819"/>
      <c r="AN55" s="819"/>
      <c r="AO55" s="823"/>
    </row>
    <row r="56" spans="1:41">
      <c r="A56" s="1944" t="s">
        <v>528</v>
      </c>
      <c r="B56" s="1945"/>
      <c r="C56" s="1945"/>
      <c r="D56" s="1945"/>
      <c r="E56" s="1945"/>
      <c r="F56" s="1945"/>
      <c r="G56" s="1945"/>
      <c r="H56" s="1945"/>
      <c r="I56" s="1945"/>
      <c r="J56" s="1945"/>
      <c r="K56" s="1945"/>
      <c r="L56" s="1945"/>
      <c r="M56" s="1945"/>
      <c r="N56" s="1945"/>
      <c r="O56" s="1945"/>
      <c r="P56" s="1945"/>
      <c r="Q56" s="1945"/>
      <c r="R56" s="1945"/>
      <c r="S56" s="1945"/>
      <c r="T56" s="1945"/>
      <c r="U56" s="1945"/>
      <c r="V56" s="1945"/>
      <c r="W56" s="1945"/>
      <c r="X56" s="1945"/>
      <c r="Y56" s="1945"/>
      <c r="Z56" s="1945"/>
      <c r="AA56" s="1945"/>
      <c r="AB56" s="1945"/>
      <c r="AC56" s="1945"/>
      <c r="AD56" s="1945"/>
      <c r="AE56" s="1945"/>
      <c r="AF56" s="1945"/>
      <c r="AG56" s="1945"/>
      <c r="AH56" s="1945"/>
      <c r="AI56" s="2028"/>
      <c r="AJ56" s="1950" t="s">
        <v>529</v>
      </c>
      <c r="AK56" s="1951"/>
      <c r="AL56" s="1951"/>
      <c r="AM56" s="1951"/>
      <c r="AN56" s="1951"/>
      <c r="AO56" s="825">
        <f>SUM(AO42:AO55)</f>
        <v>70</v>
      </c>
    </row>
    <row r="57" spans="1:41">
      <c r="A57" s="1946"/>
      <c r="B57" s="1947"/>
      <c r="C57" s="1947"/>
      <c r="D57" s="1947"/>
      <c r="E57" s="1947"/>
      <c r="F57" s="1947"/>
      <c r="G57" s="1947"/>
      <c r="H57" s="1947"/>
      <c r="I57" s="1947"/>
      <c r="J57" s="1947"/>
      <c r="K57" s="1947"/>
      <c r="L57" s="1947"/>
      <c r="M57" s="1947"/>
      <c r="N57" s="1947"/>
      <c r="O57" s="1947"/>
      <c r="P57" s="1947"/>
      <c r="Q57" s="1947"/>
      <c r="R57" s="1947"/>
      <c r="S57" s="1947"/>
      <c r="T57" s="1947"/>
      <c r="U57" s="1947"/>
      <c r="V57" s="1947"/>
      <c r="W57" s="1947"/>
      <c r="X57" s="1947"/>
      <c r="Y57" s="1947"/>
      <c r="Z57" s="1947"/>
      <c r="AA57" s="1947"/>
      <c r="AB57" s="1947"/>
      <c r="AC57" s="1947"/>
      <c r="AD57" s="1947"/>
      <c r="AE57" s="1947"/>
      <c r="AF57" s="1947"/>
      <c r="AG57" s="1947"/>
      <c r="AH57" s="1947"/>
      <c r="AI57" s="2029"/>
      <c r="AJ57" s="2021"/>
      <c r="AK57" s="1988"/>
      <c r="AL57" s="1988"/>
      <c r="AM57" s="1988"/>
      <c r="AN57" s="1988"/>
      <c r="AO57" s="826"/>
    </row>
    <row r="58" spans="1:41" ht="13.5" thickBot="1">
      <c r="A58" s="1948"/>
      <c r="B58" s="1949"/>
      <c r="C58" s="1949"/>
      <c r="D58" s="1949"/>
      <c r="E58" s="1949"/>
      <c r="F58" s="1949"/>
      <c r="G58" s="1949"/>
      <c r="H58" s="1949"/>
      <c r="I58" s="1949"/>
      <c r="J58" s="1949"/>
      <c r="K58" s="1949"/>
      <c r="L58" s="1949"/>
      <c r="M58" s="1949"/>
      <c r="N58" s="1949"/>
      <c r="O58" s="1949"/>
      <c r="P58" s="1949"/>
      <c r="Q58" s="1949"/>
      <c r="R58" s="1949"/>
      <c r="S58" s="1949"/>
      <c r="T58" s="1949"/>
      <c r="U58" s="1949"/>
      <c r="V58" s="1949"/>
      <c r="W58" s="1949"/>
      <c r="X58" s="1949"/>
      <c r="Y58" s="1949"/>
      <c r="Z58" s="1949"/>
      <c r="AA58" s="1949"/>
      <c r="AB58" s="1949"/>
      <c r="AC58" s="1949"/>
      <c r="AD58" s="1949"/>
      <c r="AE58" s="1949"/>
      <c r="AF58" s="1949"/>
      <c r="AG58" s="1949"/>
      <c r="AH58" s="1949"/>
      <c r="AI58" s="2030"/>
      <c r="AJ58" s="2022" t="s">
        <v>530</v>
      </c>
      <c r="AK58" s="2023"/>
      <c r="AL58" s="2023"/>
      <c r="AM58" s="2023"/>
      <c r="AN58" s="2023"/>
      <c r="AO58" s="827">
        <f>+AO56</f>
        <v>70</v>
      </c>
    </row>
    <row r="60" spans="1:41" ht="13.5" thickBot="1"/>
    <row r="61" spans="1:41">
      <c r="A61" s="2013"/>
      <c r="B61" s="2014"/>
      <c r="C61" s="2014"/>
      <c r="D61" s="2014"/>
      <c r="E61" s="2014"/>
      <c r="F61" s="2014"/>
      <c r="G61" s="2014"/>
      <c r="H61" s="2014"/>
      <c r="I61" s="2014"/>
      <c r="J61" s="2014"/>
      <c r="K61" s="2014"/>
      <c r="L61" s="2014"/>
      <c r="M61" s="2014"/>
      <c r="N61" s="2014"/>
      <c r="O61" s="2014"/>
      <c r="P61" s="2014"/>
      <c r="Q61" s="2014"/>
      <c r="R61" s="2014"/>
      <c r="S61" s="2015"/>
      <c r="T61" s="2019" t="s">
        <v>505</v>
      </c>
      <c r="U61" s="2019"/>
      <c r="V61" s="2019"/>
      <c r="W61" s="2019"/>
      <c r="X61" s="2019"/>
      <c r="Y61" s="2019"/>
      <c r="Z61" s="2019"/>
      <c r="AA61" s="2019"/>
      <c r="AB61" s="2019"/>
      <c r="AC61" s="2019"/>
      <c r="AD61" s="2019"/>
      <c r="AE61" s="2019"/>
      <c r="AF61" s="2019"/>
      <c r="AG61" s="2019"/>
      <c r="AH61" s="2019"/>
      <c r="AI61" s="2019"/>
      <c r="AJ61" s="2019"/>
      <c r="AK61" s="2019"/>
      <c r="AL61" s="2019"/>
      <c r="AM61" s="2019"/>
      <c r="AN61" s="2019"/>
      <c r="AO61" s="2020"/>
    </row>
    <row r="62" spans="1:41" ht="13.5" thickBot="1">
      <c r="A62" s="2016"/>
      <c r="B62" s="2017"/>
      <c r="C62" s="2017"/>
      <c r="D62" s="2017"/>
      <c r="E62" s="2017"/>
      <c r="F62" s="2017"/>
      <c r="G62" s="2017"/>
      <c r="H62" s="2017"/>
      <c r="I62" s="2017"/>
      <c r="J62" s="2017"/>
      <c r="K62" s="2017"/>
      <c r="L62" s="2017"/>
      <c r="M62" s="2017"/>
      <c r="N62" s="2017"/>
      <c r="O62" s="2017"/>
      <c r="P62" s="2017"/>
      <c r="Q62" s="2017"/>
      <c r="R62" s="2017"/>
      <c r="S62" s="2018"/>
      <c r="T62" s="1982"/>
      <c r="U62" s="1982"/>
      <c r="V62" s="1982"/>
      <c r="W62" s="1982"/>
      <c r="X62" s="1982"/>
      <c r="Y62" s="1982"/>
      <c r="Z62" s="1982"/>
      <c r="AA62" s="1982"/>
      <c r="AB62" s="1982"/>
      <c r="AC62" s="1982"/>
      <c r="AD62" s="1982"/>
      <c r="AE62" s="1982"/>
      <c r="AF62" s="1982"/>
      <c r="AG62" s="1982"/>
      <c r="AH62" s="1982"/>
      <c r="AI62" s="1982"/>
      <c r="AJ62" s="1982"/>
      <c r="AK62" s="1982"/>
      <c r="AL62" s="1982"/>
      <c r="AM62" s="1982"/>
      <c r="AN62" s="1982"/>
      <c r="AO62" s="1983"/>
    </row>
    <row r="63" spans="1:41" ht="13.5" thickBot="1">
      <c r="A63" s="1999" t="s">
        <v>506</v>
      </c>
      <c r="B63" s="2000"/>
      <c r="C63" s="2000"/>
      <c r="D63" s="2000"/>
      <c r="E63" s="2000"/>
      <c r="F63" s="2000"/>
      <c r="G63" s="2000"/>
      <c r="H63" s="2001"/>
      <c r="I63" s="2027"/>
      <c r="J63" s="1951"/>
      <c r="K63" s="1951"/>
      <c r="L63" s="1951"/>
      <c r="M63" s="1951"/>
      <c r="N63" s="1951"/>
      <c r="O63" s="1951"/>
      <c r="P63" s="1951"/>
      <c r="Q63" s="1951"/>
      <c r="R63" s="1951"/>
      <c r="S63" s="1951"/>
      <c r="T63" s="2003"/>
      <c r="U63" s="2004" t="s">
        <v>507</v>
      </c>
      <c r="V63" s="2005"/>
      <c r="W63" s="2005"/>
      <c r="X63" s="2005"/>
      <c r="Y63" s="2005"/>
      <c r="Z63" s="2005"/>
      <c r="AA63" s="2005"/>
      <c r="AB63" s="2005"/>
      <c r="AC63" s="2005"/>
      <c r="AD63" s="2006"/>
      <c r="AE63" s="2007"/>
      <c r="AF63" s="2008"/>
      <c r="AG63" s="2008"/>
      <c r="AH63" s="2008"/>
      <c r="AI63" s="2008"/>
      <c r="AJ63" s="2008"/>
      <c r="AK63" s="786" t="s">
        <v>508</v>
      </c>
      <c r="AL63" s="787">
        <v>3</v>
      </c>
      <c r="AM63" s="786" t="s">
        <v>509</v>
      </c>
      <c r="AN63" s="2009">
        <f>$AN$4</f>
        <v>42</v>
      </c>
      <c r="AO63" s="2010"/>
    </row>
    <row r="64" spans="1:41">
      <c r="A64" s="828"/>
      <c r="B64" s="805"/>
      <c r="C64" s="805"/>
      <c r="D64" s="805"/>
      <c r="E64" s="805"/>
      <c r="F64" s="805"/>
      <c r="G64" s="805"/>
      <c r="H64" s="805"/>
      <c r="I64" s="805"/>
      <c r="J64" s="805"/>
      <c r="K64" s="805"/>
      <c r="L64" s="805"/>
      <c r="M64" s="805"/>
      <c r="N64" s="805"/>
      <c r="O64" s="805"/>
      <c r="P64" s="805"/>
      <c r="Q64" s="805"/>
      <c r="R64" s="805"/>
      <c r="S64" s="805"/>
      <c r="T64" s="805"/>
      <c r="U64" s="805"/>
      <c r="V64" s="805"/>
      <c r="W64" s="805"/>
      <c r="X64" s="805"/>
      <c r="Y64" s="805"/>
      <c r="Z64" s="805"/>
      <c r="AA64" s="805"/>
      <c r="AB64" s="805"/>
      <c r="AC64" s="805"/>
      <c r="AD64" s="805"/>
      <c r="AE64" s="829"/>
      <c r="AF64" s="829"/>
      <c r="AG64" s="829"/>
      <c r="AH64" s="829"/>
      <c r="AI64" s="829"/>
      <c r="AJ64" s="829"/>
      <c r="AK64" s="805"/>
      <c r="AL64" s="829"/>
      <c r="AM64" s="805"/>
      <c r="AN64" s="2011"/>
      <c r="AO64" s="2012"/>
    </row>
    <row r="65" spans="1:42" ht="4.5" customHeight="1" thickBot="1">
      <c r="A65" s="804"/>
      <c r="B65" s="805"/>
      <c r="C65" s="805"/>
      <c r="D65" s="805"/>
      <c r="E65" s="805"/>
      <c r="F65" s="805"/>
      <c r="G65" s="805"/>
      <c r="H65" s="805"/>
      <c r="I65" s="805"/>
      <c r="J65" s="805"/>
      <c r="K65" s="805"/>
      <c r="L65" s="805"/>
      <c r="M65" s="805"/>
      <c r="N65" s="805"/>
      <c r="O65" s="805"/>
      <c r="P65" s="805"/>
      <c r="Q65" s="805"/>
      <c r="R65" s="805"/>
      <c r="S65" s="805"/>
      <c r="T65" s="805"/>
      <c r="U65" s="805"/>
      <c r="V65" s="805"/>
      <c r="W65" s="805"/>
      <c r="X65" s="805"/>
      <c r="Y65" s="805"/>
      <c r="Z65" s="805"/>
      <c r="AA65" s="805"/>
      <c r="AB65" s="805"/>
      <c r="AC65" s="805"/>
      <c r="AD65" s="805"/>
      <c r="AE65" s="805"/>
      <c r="AF65" s="805"/>
      <c r="AG65" s="805"/>
      <c r="AH65" s="805"/>
      <c r="AI65" s="805"/>
      <c r="AJ65" s="805"/>
      <c r="AK65" s="805"/>
      <c r="AL65" s="805"/>
      <c r="AM65" s="805"/>
      <c r="AN65" s="810"/>
      <c r="AO65" s="830"/>
    </row>
    <row r="66" spans="1:42" ht="39.950000000000003" customHeight="1" thickBot="1">
      <c r="A66" s="1995" t="s">
        <v>510</v>
      </c>
      <c r="B66" s="1996"/>
      <c r="C66" s="1996"/>
      <c r="D66" s="1996"/>
      <c r="E66" s="1996"/>
      <c r="F66" s="1996"/>
      <c r="G66" s="1996"/>
      <c r="H66" s="1997"/>
      <c r="I66" s="1985" t="str">
        <f>I35</f>
        <v xml:space="preserve">CONSTRUCCIÓN AULA DE CLASES SEDE  
EDUCATIVA SANTA RITA, VEREDA SANTA RITA 
MUNICIPIO DE SARDINATA, NORTE DE SANTANDER </v>
      </c>
      <c r="J66" s="1985"/>
      <c r="K66" s="1985"/>
      <c r="L66" s="1985"/>
      <c r="M66" s="1985"/>
      <c r="N66" s="1985"/>
      <c r="O66" s="1985"/>
      <c r="P66" s="1985"/>
      <c r="Q66" s="1985"/>
      <c r="R66" s="1985"/>
      <c r="S66" s="1985"/>
      <c r="T66" s="1985"/>
      <c r="U66" s="1985"/>
      <c r="V66" s="1985"/>
      <c r="W66" s="1985"/>
      <c r="X66" s="1985"/>
      <c r="Y66" s="1985"/>
      <c r="Z66" s="1985"/>
      <c r="AA66" s="1985"/>
      <c r="AB66" s="1985"/>
      <c r="AC66" s="1985"/>
      <c r="AD66" s="1985"/>
      <c r="AE66" s="1998"/>
      <c r="AF66" s="1998"/>
      <c r="AG66" s="1998"/>
      <c r="AH66" s="1998"/>
      <c r="AI66" s="1998"/>
      <c r="AJ66" s="1985"/>
      <c r="AK66" s="1998"/>
      <c r="AL66" s="1998"/>
      <c r="AM66" s="1985"/>
      <c r="AN66" s="1985"/>
      <c r="AO66" s="1986"/>
    </row>
    <row r="67" spans="1:42" ht="13.5" thickBot="1">
      <c r="A67" s="1965" t="s">
        <v>511</v>
      </c>
      <c r="B67" s="1966"/>
      <c r="C67" s="1966"/>
      <c r="D67" s="1966"/>
      <c r="E67" s="1966"/>
      <c r="F67" s="1966"/>
      <c r="G67" s="1966"/>
      <c r="H67" s="1967"/>
      <c r="I67" s="1984"/>
      <c r="J67" s="1985"/>
      <c r="K67" s="1985"/>
      <c r="L67" s="1985"/>
      <c r="M67" s="1985"/>
      <c r="N67" s="1985"/>
      <c r="O67" s="1985"/>
      <c r="P67" s="1985"/>
      <c r="Q67" s="1985"/>
      <c r="R67" s="1985"/>
      <c r="S67" s="1985"/>
      <c r="T67" s="1985"/>
      <c r="U67" s="1985"/>
      <c r="V67" s="1985"/>
      <c r="W67" s="1985"/>
      <c r="X67" s="1985"/>
      <c r="Y67" s="1985"/>
      <c r="Z67" s="1985"/>
      <c r="AA67" s="1985"/>
      <c r="AB67" s="1985"/>
      <c r="AC67" s="1985"/>
      <c r="AD67" s="1986"/>
      <c r="AE67" s="1965" t="s">
        <v>512</v>
      </c>
      <c r="AF67" s="1966"/>
      <c r="AG67" s="1966"/>
      <c r="AH67" s="1966"/>
      <c r="AI67" s="1967"/>
      <c r="AJ67" s="831"/>
      <c r="AK67" s="1965" t="s">
        <v>513</v>
      </c>
      <c r="AL67" s="1967"/>
      <c r="AM67" s="1987"/>
      <c r="AN67" s="1988"/>
      <c r="AO67" s="1989"/>
    </row>
    <row r="68" spans="1:42" ht="13.5" thickBot="1">
      <c r="A68" s="1981" t="s">
        <v>514</v>
      </c>
      <c r="B68" s="1982"/>
      <c r="C68" s="1982"/>
      <c r="D68" s="1982"/>
      <c r="E68" s="1982"/>
      <c r="F68" s="1982"/>
      <c r="G68" s="1982"/>
      <c r="H68" s="1983"/>
      <c r="I68" s="1984"/>
      <c r="J68" s="1985"/>
      <c r="K68" s="1985"/>
      <c r="L68" s="1985"/>
      <c r="M68" s="1985"/>
      <c r="N68" s="1985"/>
      <c r="O68" s="1985"/>
      <c r="P68" s="1985"/>
      <c r="Q68" s="1985"/>
      <c r="R68" s="1985"/>
      <c r="S68" s="1985"/>
      <c r="T68" s="1985"/>
      <c r="U68" s="1985"/>
      <c r="V68" s="1985"/>
      <c r="W68" s="1985"/>
      <c r="X68" s="1985"/>
      <c r="Y68" s="1985"/>
      <c r="Z68" s="1985"/>
      <c r="AA68" s="1985"/>
      <c r="AB68" s="1985"/>
      <c r="AC68" s="1985"/>
      <c r="AD68" s="1986"/>
      <c r="AE68" s="1965" t="s">
        <v>512</v>
      </c>
      <c r="AF68" s="1966"/>
      <c r="AG68" s="1966"/>
      <c r="AH68" s="1966"/>
      <c r="AI68" s="1967"/>
      <c r="AJ68" s="794"/>
      <c r="AK68" s="1965" t="s">
        <v>513</v>
      </c>
      <c r="AL68" s="1967"/>
      <c r="AM68" s="1987"/>
      <c r="AN68" s="1988"/>
      <c r="AO68" s="1989"/>
    </row>
    <row r="69" spans="1:42" ht="13.5" thickBot="1">
      <c r="A69" s="832"/>
      <c r="B69" s="833"/>
      <c r="C69" s="833"/>
      <c r="D69" s="833"/>
      <c r="E69" s="833"/>
      <c r="F69" s="833"/>
      <c r="G69" s="833"/>
      <c r="H69" s="833"/>
      <c r="I69" s="833"/>
      <c r="J69" s="833"/>
      <c r="K69" s="833"/>
      <c r="L69" s="833"/>
      <c r="M69" s="833"/>
      <c r="N69" s="833"/>
      <c r="O69" s="833"/>
      <c r="P69" s="833"/>
      <c r="Q69" s="833"/>
      <c r="R69" s="833"/>
      <c r="S69" s="833"/>
      <c r="T69" s="833"/>
      <c r="U69" s="833"/>
      <c r="V69" s="833"/>
      <c r="W69" s="833"/>
      <c r="X69" s="833"/>
      <c r="Y69" s="833"/>
      <c r="Z69" s="833"/>
      <c r="AA69" s="833"/>
      <c r="AB69" s="833"/>
      <c r="AC69" s="833"/>
      <c r="AD69" s="833"/>
      <c r="AE69" s="833"/>
      <c r="AF69" s="833"/>
      <c r="AG69" s="833"/>
      <c r="AH69" s="833"/>
      <c r="AI69" s="833"/>
      <c r="AJ69" s="834"/>
      <c r="AK69" s="834"/>
      <c r="AL69" s="797"/>
      <c r="AM69" s="834"/>
      <c r="AN69" s="835"/>
      <c r="AO69" s="836"/>
    </row>
    <row r="70" spans="1:42" ht="32.25" customHeight="1" thickBot="1">
      <c r="A70" s="1965" t="s">
        <v>84</v>
      </c>
      <c r="B70" s="1966"/>
      <c r="C70" s="1966"/>
      <c r="D70" s="1967"/>
      <c r="E70" s="1965">
        <f>'[12]PRESUPUESTO AJUST'!A12</f>
        <v>1.3</v>
      </c>
      <c r="F70" s="1966"/>
      <c r="G70" s="1967"/>
      <c r="H70" s="1992" t="str">
        <f>'[12]PRESUPUESTO AJUST'!C12</f>
        <v xml:space="preserve">Excavacion manual </v>
      </c>
      <c r="I70" s="1993"/>
      <c r="J70" s="1993"/>
      <c r="K70" s="1993"/>
      <c r="L70" s="1993"/>
      <c r="M70" s="1993"/>
      <c r="N70" s="1993"/>
      <c r="O70" s="1993"/>
      <c r="P70" s="1993"/>
      <c r="Q70" s="1993"/>
      <c r="R70" s="1993"/>
      <c r="S70" s="1993"/>
      <c r="T70" s="1993"/>
      <c r="U70" s="1965" t="s">
        <v>515</v>
      </c>
      <c r="V70" s="1966"/>
      <c r="W70" s="1966"/>
      <c r="X70" s="1967"/>
      <c r="Y70" s="1968">
        <v>1</v>
      </c>
      <c r="Z70" s="1994"/>
      <c r="AA70" s="1965" t="s">
        <v>516</v>
      </c>
      <c r="AB70" s="1966"/>
      <c r="AC70" s="1966"/>
      <c r="AD70" s="1967"/>
      <c r="AE70" s="1968" t="str">
        <f>'[12]PRESUPUESTO AJUST'!D12</f>
        <v>M3</v>
      </c>
      <c r="AF70" s="1968"/>
      <c r="AG70" s="1965" t="s">
        <v>517</v>
      </c>
      <c r="AH70" s="1966"/>
      <c r="AI70" s="1967"/>
      <c r="AJ70" s="1969"/>
      <c r="AK70" s="1970"/>
      <c r="AL70" s="1971"/>
      <c r="AM70" s="800" t="s">
        <v>518</v>
      </c>
      <c r="AN70" s="1969" t="str">
        <f>+AN10</f>
        <v>MUNICIPIO SARDINATA (N.D.S)</v>
      </c>
      <c r="AO70" s="1971"/>
    </row>
    <row r="71" spans="1:42">
      <c r="A71" s="801"/>
      <c r="B71" s="802"/>
      <c r="C71" s="802"/>
      <c r="D71" s="802"/>
      <c r="E71" s="802"/>
      <c r="F71" s="802"/>
      <c r="G71" s="802"/>
      <c r="H71" s="802"/>
      <c r="I71" s="802"/>
      <c r="J71" s="802"/>
      <c r="K71" s="802"/>
      <c r="L71" s="802"/>
      <c r="M71" s="802"/>
      <c r="N71" s="802"/>
      <c r="O71" s="802"/>
      <c r="P71" s="802"/>
      <c r="Q71" s="802"/>
      <c r="R71" s="802"/>
      <c r="S71" s="802"/>
      <c r="T71" s="802"/>
      <c r="U71" s="802"/>
      <c r="V71" s="802"/>
      <c r="W71" s="802"/>
      <c r="X71" s="802"/>
      <c r="Y71" s="802"/>
      <c r="Z71" s="802"/>
      <c r="AA71" s="802"/>
      <c r="AB71" s="802"/>
      <c r="AC71" s="802"/>
      <c r="AD71" s="802"/>
      <c r="AE71" s="802"/>
      <c r="AF71" s="802"/>
      <c r="AG71" s="802"/>
      <c r="AH71" s="802"/>
      <c r="AI71" s="803"/>
      <c r="AJ71" s="1972" t="s">
        <v>520</v>
      </c>
      <c r="AK71" s="1974" t="s">
        <v>521</v>
      </c>
      <c r="AL71" s="1975"/>
      <c r="AM71" s="1976"/>
      <c r="AN71" s="1977" t="s">
        <v>522</v>
      </c>
      <c r="AO71" s="1979" t="s">
        <v>532</v>
      </c>
    </row>
    <row r="72" spans="1:42" ht="13.5" thickBot="1">
      <c r="A72" s="804"/>
      <c r="B72" s="805"/>
      <c r="C72" s="805"/>
      <c r="D72" s="805"/>
      <c r="E72" s="805"/>
      <c r="F72" s="805"/>
      <c r="G72" s="805"/>
      <c r="H72" s="805"/>
      <c r="I72" s="805"/>
      <c r="J72" s="805"/>
      <c r="K72" s="805"/>
      <c r="L72" s="805"/>
      <c r="M72" s="805"/>
      <c r="N72" s="805"/>
      <c r="O72" s="805"/>
      <c r="P72" s="805"/>
      <c r="Q72" s="805"/>
      <c r="R72" s="805"/>
      <c r="S72" s="805"/>
      <c r="T72" s="805"/>
      <c r="U72" s="805"/>
      <c r="V72" s="805"/>
      <c r="W72" s="805"/>
      <c r="X72" s="805"/>
      <c r="Y72" s="805"/>
      <c r="Z72" s="805"/>
      <c r="AA72" s="805"/>
      <c r="AB72" s="805"/>
      <c r="AC72" s="805"/>
      <c r="AD72" s="805"/>
      <c r="AE72" s="805"/>
      <c r="AF72" s="805"/>
      <c r="AG72" s="805"/>
      <c r="AH72" s="805"/>
      <c r="AI72" s="805"/>
      <c r="AJ72" s="2024"/>
      <c r="AK72" s="806" t="s">
        <v>524</v>
      </c>
      <c r="AL72" s="807" t="s">
        <v>525</v>
      </c>
      <c r="AM72" s="808" t="s">
        <v>526</v>
      </c>
      <c r="AN72" s="2025"/>
      <c r="AO72" s="2026"/>
    </row>
    <row r="73" spans="1:42">
      <c r="A73" s="804"/>
      <c r="B73" s="805"/>
      <c r="C73" s="805"/>
      <c r="D73" s="805"/>
      <c r="E73" s="805"/>
      <c r="F73" s="805"/>
      <c r="G73" s="805"/>
      <c r="H73" s="805"/>
      <c r="I73" s="805"/>
      <c r="J73" s="805"/>
      <c r="K73" s="805"/>
      <c r="L73" s="805"/>
      <c r="M73" s="805"/>
      <c r="N73" s="837"/>
      <c r="O73" s="805"/>
      <c r="P73" s="805"/>
      <c r="Q73" s="805"/>
      <c r="R73" s="805"/>
      <c r="S73" s="805"/>
      <c r="T73" s="805"/>
      <c r="U73" s="805"/>
      <c r="V73" s="805"/>
      <c r="W73" s="805"/>
      <c r="X73" s="805"/>
      <c r="Y73" s="805"/>
      <c r="Z73" s="805"/>
      <c r="AA73" s="805"/>
      <c r="AB73" s="805"/>
      <c r="AC73" s="805"/>
      <c r="AD73" s="805"/>
      <c r="AE73" s="805"/>
      <c r="AF73" s="805"/>
      <c r="AG73" s="809"/>
      <c r="AH73" s="805"/>
      <c r="AI73" s="810"/>
      <c r="AJ73" s="840" t="s">
        <v>533</v>
      </c>
      <c r="AK73" s="812">
        <v>1</v>
      </c>
      <c r="AL73" s="813">
        <v>1</v>
      </c>
      <c r="AM73" s="841">
        <v>1.4750000000000001</v>
      </c>
      <c r="AN73" s="815">
        <v>2</v>
      </c>
      <c r="AO73" s="816">
        <f>SUM(AK73*AL73*AM73*AN73)</f>
        <v>2.95</v>
      </c>
      <c r="AP73" s="93">
        <f>+AK73*AL73*AM73*AN73</f>
        <v>2.95</v>
      </c>
    </row>
    <row r="74" spans="1:42">
      <c r="A74" s="804"/>
      <c r="B74" s="805"/>
      <c r="C74" s="805"/>
      <c r="D74" s="805"/>
      <c r="E74" s="805"/>
      <c r="F74" s="805"/>
      <c r="G74" s="805"/>
      <c r="H74" s="805"/>
      <c r="I74" s="805"/>
      <c r="J74" s="805"/>
      <c r="K74" s="805"/>
      <c r="L74" s="805"/>
      <c r="M74" s="805"/>
      <c r="N74" s="837"/>
      <c r="O74" s="805"/>
      <c r="P74" s="805"/>
      <c r="Q74" s="805"/>
      <c r="R74" s="805"/>
      <c r="S74" s="805"/>
      <c r="T74" s="805"/>
      <c r="U74" s="805"/>
      <c r="V74" s="805"/>
      <c r="W74" s="805"/>
      <c r="X74" s="805"/>
      <c r="Y74" s="805"/>
      <c r="Z74" s="805"/>
      <c r="AA74" s="805"/>
      <c r="AB74" s="805"/>
      <c r="AC74" s="805"/>
      <c r="AD74" s="805"/>
      <c r="AE74" s="805"/>
      <c r="AF74" s="805"/>
      <c r="AG74" s="809"/>
      <c r="AH74" s="805"/>
      <c r="AI74" s="810"/>
      <c r="AJ74" s="840" t="s">
        <v>534</v>
      </c>
      <c r="AK74" s="812">
        <v>1</v>
      </c>
      <c r="AL74" s="813">
        <v>1</v>
      </c>
      <c r="AM74" s="841">
        <v>1.4750000000000001</v>
      </c>
      <c r="AN74" s="815">
        <v>4</v>
      </c>
      <c r="AO74" s="816">
        <f>SUM(AK74*AL74*AM74*AN74)</f>
        <v>5.9</v>
      </c>
      <c r="AP74" s="93">
        <f>+AK74*AL74*AM74*AN74</f>
        <v>5.9</v>
      </c>
    </row>
    <row r="75" spans="1:42">
      <c r="A75" s="804"/>
      <c r="B75" s="805"/>
      <c r="C75" s="805"/>
      <c r="D75" s="805"/>
      <c r="E75" s="805"/>
      <c r="F75" s="805"/>
      <c r="G75" s="805"/>
      <c r="H75" s="805"/>
      <c r="I75" s="805"/>
      <c r="J75" s="805"/>
      <c r="K75" s="805"/>
      <c r="L75" s="805"/>
      <c r="M75" s="805"/>
      <c r="N75" s="805"/>
      <c r="O75" s="805"/>
      <c r="P75" s="805"/>
      <c r="Q75" s="805"/>
      <c r="R75" s="805"/>
      <c r="S75" s="805"/>
      <c r="T75" s="805"/>
      <c r="U75" s="805"/>
      <c r="V75" s="805"/>
      <c r="W75" s="805"/>
      <c r="X75" s="805"/>
      <c r="Y75" s="805"/>
      <c r="Z75" s="805"/>
      <c r="AA75" s="805"/>
      <c r="AB75" s="805"/>
      <c r="AC75" s="805"/>
      <c r="AD75" s="805"/>
      <c r="AE75" s="805"/>
      <c r="AF75" s="805"/>
      <c r="AG75" s="809"/>
      <c r="AH75" s="805"/>
      <c r="AI75" s="810"/>
      <c r="AJ75" s="840" t="s">
        <v>535</v>
      </c>
      <c r="AK75" s="812">
        <v>5</v>
      </c>
      <c r="AL75" s="813">
        <v>0.3</v>
      </c>
      <c r="AM75" s="841">
        <v>0.47499999999999998</v>
      </c>
      <c r="AN75" s="815">
        <v>2</v>
      </c>
      <c r="AO75" s="816">
        <f>SUM(AK75*AL75*AM75*AN75)</f>
        <v>1.4249999999999998</v>
      </c>
      <c r="AP75" s="93">
        <f>+AK75*AL75*AM75*AN75</f>
        <v>1.4249999999999998</v>
      </c>
    </row>
    <row r="76" spans="1:42">
      <c r="A76" s="804"/>
      <c r="B76" s="805"/>
      <c r="C76" s="805"/>
      <c r="D76" s="805"/>
      <c r="E76" s="805"/>
      <c r="F76" s="805"/>
      <c r="G76" s="805"/>
      <c r="H76" s="805"/>
      <c r="I76" s="805"/>
      <c r="J76" s="805"/>
      <c r="K76" s="805"/>
      <c r="L76" s="805"/>
      <c r="M76" s="805"/>
      <c r="N76" s="805"/>
      <c r="O76" s="805"/>
      <c r="P76" s="805"/>
      <c r="Q76" s="805"/>
      <c r="R76" s="805"/>
      <c r="S76" s="805"/>
      <c r="T76" s="805"/>
      <c r="U76" s="805"/>
      <c r="V76" s="805"/>
      <c r="W76" s="805"/>
      <c r="X76" s="805"/>
      <c r="Y76" s="805"/>
      <c r="Z76" s="805"/>
      <c r="AA76" s="805"/>
      <c r="AB76" s="805"/>
      <c r="AC76" s="805"/>
      <c r="AD76" s="805"/>
      <c r="AE76" s="805"/>
      <c r="AF76" s="805"/>
      <c r="AG76" s="809"/>
      <c r="AH76" s="805"/>
      <c r="AI76" s="810"/>
      <c r="AJ76" s="840" t="s">
        <v>536</v>
      </c>
      <c r="AK76" s="812">
        <v>3</v>
      </c>
      <c r="AL76" s="813">
        <v>0.3</v>
      </c>
      <c r="AM76" s="841">
        <v>0.47499999999999998</v>
      </c>
      <c r="AN76" s="815">
        <v>3</v>
      </c>
      <c r="AO76" s="816">
        <f>SUM(AK76*AL76*AM76*AN76)</f>
        <v>1.2824999999999998</v>
      </c>
      <c r="AP76" s="93">
        <f>+AK76*AL76*AM76*AN76</f>
        <v>1.2824999999999998</v>
      </c>
    </row>
    <row r="77" spans="1:42">
      <c r="A77" s="804"/>
      <c r="B77" s="805"/>
      <c r="C77" s="805"/>
      <c r="D77" s="805"/>
      <c r="E77" s="805"/>
      <c r="F77" s="805"/>
      <c r="G77" s="805"/>
      <c r="H77" s="805"/>
      <c r="I77" s="805"/>
      <c r="J77" s="805"/>
      <c r="K77" s="805"/>
      <c r="L77" s="805"/>
      <c r="M77" s="805"/>
      <c r="N77" s="805"/>
      <c r="O77" s="805"/>
      <c r="P77" s="805"/>
      <c r="Q77" s="805"/>
      <c r="R77" s="805"/>
      <c r="S77" s="805"/>
      <c r="T77" s="805"/>
      <c r="U77" s="805"/>
      <c r="V77" s="805"/>
      <c r="W77" s="805"/>
      <c r="X77" s="805"/>
      <c r="Y77" s="805"/>
      <c r="Z77" s="805"/>
      <c r="AA77" s="805"/>
      <c r="AB77" s="805"/>
      <c r="AC77" s="805"/>
      <c r="AD77" s="805"/>
      <c r="AE77" s="805"/>
      <c r="AF77" s="805"/>
      <c r="AG77" s="809"/>
      <c r="AH77" s="805"/>
      <c r="AI77" s="810"/>
      <c r="AJ77" s="817"/>
      <c r="AK77" s="812"/>
      <c r="AL77" s="813"/>
      <c r="AM77" s="814"/>
      <c r="AN77" s="815"/>
      <c r="AO77" s="816"/>
    </row>
    <row r="78" spans="1:42">
      <c r="A78" s="804"/>
      <c r="B78" s="805"/>
      <c r="C78" s="805"/>
      <c r="D78" s="805"/>
      <c r="E78" s="805"/>
      <c r="F78" s="805"/>
      <c r="G78" s="805"/>
      <c r="H78" s="805"/>
      <c r="I78" s="805"/>
      <c r="J78" s="805"/>
      <c r="K78" s="805"/>
      <c r="L78" s="805"/>
      <c r="M78" s="805"/>
      <c r="N78" s="805"/>
      <c r="O78" s="805"/>
      <c r="P78" s="805"/>
      <c r="Q78" s="805"/>
      <c r="R78" s="805"/>
      <c r="S78" s="805"/>
      <c r="T78" s="805"/>
      <c r="U78" s="805"/>
      <c r="V78" s="805"/>
      <c r="W78" s="805"/>
      <c r="X78" s="805"/>
      <c r="Y78" s="805"/>
      <c r="Z78" s="805"/>
      <c r="AA78" s="805"/>
      <c r="AB78" s="805"/>
      <c r="AC78" s="805"/>
      <c r="AD78" s="805"/>
      <c r="AE78" s="805"/>
      <c r="AF78" s="805"/>
      <c r="AG78" s="809"/>
      <c r="AH78" s="805"/>
      <c r="AI78" s="810"/>
      <c r="AJ78" s="811"/>
      <c r="AK78" s="812"/>
      <c r="AL78" s="813"/>
      <c r="AM78" s="814"/>
      <c r="AN78" s="815"/>
      <c r="AO78" s="816"/>
    </row>
    <row r="79" spans="1:42">
      <c r="A79" s="804"/>
      <c r="B79" s="805"/>
      <c r="C79" s="805"/>
      <c r="D79" s="805"/>
      <c r="E79" s="805"/>
      <c r="F79" s="805"/>
      <c r="G79" s="805"/>
      <c r="H79" s="805"/>
      <c r="I79" s="805"/>
      <c r="J79" s="805"/>
      <c r="K79" s="805"/>
      <c r="L79" s="805"/>
      <c r="M79" s="805"/>
      <c r="N79" s="805"/>
      <c r="O79" s="805"/>
      <c r="P79" s="805"/>
      <c r="Q79" s="805"/>
      <c r="R79" s="805"/>
      <c r="S79" s="805"/>
      <c r="T79" s="805"/>
      <c r="U79" s="805"/>
      <c r="V79" s="805"/>
      <c r="W79" s="805"/>
      <c r="X79" s="805"/>
      <c r="Y79" s="805"/>
      <c r="Z79" s="805"/>
      <c r="AA79" s="805"/>
      <c r="AB79" s="805"/>
      <c r="AC79" s="805"/>
      <c r="AD79" s="805"/>
      <c r="AE79" s="805"/>
      <c r="AF79" s="805"/>
      <c r="AG79" s="809"/>
      <c r="AH79" s="805"/>
      <c r="AI79" s="810"/>
      <c r="AJ79" s="817"/>
      <c r="AK79" s="818"/>
      <c r="AL79" s="818"/>
      <c r="AM79" s="819"/>
      <c r="AN79" s="818"/>
      <c r="AO79" s="820"/>
    </row>
    <row r="80" spans="1:42">
      <c r="A80" s="804"/>
      <c r="B80" s="805"/>
      <c r="C80" s="805"/>
      <c r="D80" s="805"/>
      <c r="E80" s="805"/>
      <c r="F80" s="805"/>
      <c r="G80" s="805"/>
      <c r="H80" s="805"/>
      <c r="I80" s="805"/>
      <c r="J80" s="805"/>
      <c r="K80" s="805"/>
      <c r="L80" s="805"/>
      <c r="M80" s="805"/>
      <c r="N80" s="805"/>
      <c r="O80" s="805"/>
      <c r="P80" s="805"/>
      <c r="Q80" s="805"/>
      <c r="R80" s="805"/>
      <c r="S80" s="805"/>
      <c r="T80" s="805"/>
      <c r="U80" s="805"/>
      <c r="V80" s="805"/>
      <c r="W80" s="805"/>
      <c r="X80" s="805"/>
      <c r="Y80" s="805"/>
      <c r="Z80" s="805"/>
      <c r="AA80" s="805"/>
      <c r="AB80" s="805"/>
      <c r="AC80" s="805"/>
      <c r="AD80" s="805"/>
      <c r="AE80" s="805"/>
      <c r="AF80" s="805"/>
      <c r="AG80" s="809"/>
      <c r="AH80" s="805"/>
      <c r="AI80" s="810"/>
      <c r="AJ80" s="821"/>
      <c r="AK80" s="818"/>
      <c r="AL80" s="818"/>
      <c r="AM80" s="819"/>
      <c r="AN80" s="818"/>
      <c r="AO80" s="820"/>
    </row>
    <row r="81" spans="1:41">
      <c r="A81" s="804"/>
      <c r="B81" s="805"/>
      <c r="C81" s="805"/>
      <c r="D81" s="805"/>
      <c r="E81" s="805"/>
      <c r="F81" s="822"/>
      <c r="G81" s="822"/>
      <c r="H81" s="822"/>
      <c r="I81" s="822"/>
      <c r="J81" s="805"/>
      <c r="K81" s="805"/>
      <c r="L81" s="805"/>
      <c r="M81" s="822"/>
      <c r="N81" s="822"/>
      <c r="O81" s="822"/>
      <c r="P81" s="822"/>
      <c r="Q81" s="822"/>
      <c r="R81" s="822"/>
      <c r="S81" s="822"/>
      <c r="T81" s="822"/>
      <c r="U81" s="822"/>
      <c r="V81" s="822"/>
      <c r="W81" s="822"/>
      <c r="X81" s="822"/>
      <c r="Y81" s="822"/>
      <c r="Z81" s="822"/>
      <c r="AA81" s="822"/>
      <c r="AB81" s="822"/>
      <c r="AC81" s="822"/>
      <c r="AD81" s="822"/>
      <c r="AE81" s="822"/>
      <c r="AF81" s="822"/>
      <c r="AG81" s="805"/>
      <c r="AH81" s="805"/>
      <c r="AI81" s="810"/>
      <c r="AJ81" s="821"/>
      <c r="AK81" s="818"/>
      <c r="AL81" s="818"/>
      <c r="AM81" s="819"/>
      <c r="AN81" s="819"/>
      <c r="AO81" s="823"/>
    </row>
    <row r="82" spans="1:41">
      <c r="A82" s="804"/>
      <c r="B82" s="805"/>
      <c r="C82" s="805"/>
      <c r="D82" s="805"/>
      <c r="E82" s="805"/>
      <c r="F82" s="805"/>
      <c r="G82" s="805"/>
      <c r="H82" s="805"/>
      <c r="I82" s="805"/>
      <c r="J82" s="805"/>
      <c r="K82" s="805"/>
      <c r="L82" s="805"/>
      <c r="M82" s="805"/>
      <c r="N82" s="805"/>
      <c r="O82" s="805"/>
      <c r="P82" s="805"/>
      <c r="Q82" s="805"/>
      <c r="R82" s="805"/>
      <c r="S82" s="805"/>
      <c r="T82" s="805"/>
      <c r="U82" s="805"/>
      <c r="V82" s="805"/>
      <c r="W82" s="805"/>
      <c r="X82" s="805"/>
      <c r="Y82" s="805"/>
      <c r="Z82" s="805"/>
      <c r="AA82" s="805"/>
      <c r="AB82" s="805"/>
      <c r="AC82" s="805"/>
      <c r="AD82" s="805"/>
      <c r="AE82" s="805"/>
      <c r="AF82" s="805"/>
      <c r="AG82" s="805"/>
      <c r="AH82" s="805"/>
      <c r="AI82" s="810"/>
      <c r="AJ82" s="821"/>
      <c r="AK82" s="818"/>
      <c r="AL82" s="824"/>
      <c r="AM82" s="819"/>
      <c r="AN82" s="819"/>
      <c r="AO82" s="823"/>
    </row>
    <row r="83" spans="1:41">
      <c r="A83" s="804"/>
      <c r="B83" s="805"/>
      <c r="C83" s="805"/>
      <c r="D83" s="805"/>
      <c r="E83" s="805"/>
      <c r="F83" s="805"/>
      <c r="G83" s="805"/>
      <c r="H83" s="805"/>
      <c r="I83" s="805"/>
      <c r="J83" s="805"/>
      <c r="K83" s="805"/>
      <c r="L83" s="805"/>
      <c r="M83" s="805"/>
      <c r="N83" s="805"/>
      <c r="O83" s="805"/>
      <c r="P83" s="805"/>
      <c r="Q83" s="805"/>
      <c r="R83" s="805"/>
      <c r="S83" s="805"/>
      <c r="T83" s="805"/>
      <c r="U83" s="805"/>
      <c r="V83" s="805"/>
      <c r="W83" s="805"/>
      <c r="X83" s="805"/>
      <c r="Y83" s="805"/>
      <c r="Z83" s="805"/>
      <c r="AA83" s="805"/>
      <c r="AB83" s="805"/>
      <c r="AC83" s="805"/>
      <c r="AD83" s="805"/>
      <c r="AE83" s="805"/>
      <c r="AF83" s="805"/>
      <c r="AG83" s="805"/>
      <c r="AH83" s="805"/>
      <c r="AI83" s="810"/>
      <c r="AJ83" s="821"/>
      <c r="AK83" s="818"/>
      <c r="AL83" s="824"/>
      <c r="AM83" s="819"/>
      <c r="AN83" s="819"/>
      <c r="AO83" s="823"/>
    </row>
    <row r="84" spans="1:41">
      <c r="A84" s="804"/>
      <c r="B84" s="805"/>
      <c r="C84" s="805"/>
      <c r="D84" s="805"/>
      <c r="E84" s="805"/>
      <c r="F84" s="805"/>
      <c r="G84" s="805"/>
      <c r="H84" s="805"/>
      <c r="I84" s="805"/>
      <c r="J84" s="805"/>
      <c r="K84" s="805"/>
      <c r="L84" s="805"/>
      <c r="M84" s="805"/>
      <c r="N84" s="805"/>
      <c r="O84" s="805"/>
      <c r="P84" s="805"/>
      <c r="Q84" s="805"/>
      <c r="R84" s="805"/>
      <c r="S84" s="805"/>
      <c r="T84" s="805"/>
      <c r="U84" s="805"/>
      <c r="V84" s="805"/>
      <c r="W84" s="805"/>
      <c r="X84" s="805"/>
      <c r="Y84" s="805"/>
      <c r="Z84" s="805"/>
      <c r="AA84" s="805"/>
      <c r="AB84" s="805"/>
      <c r="AC84" s="805"/>
      <c r="AD84" s="805"/>
      <c r="AE84" s="805"/>
      <c r="AF84" s="805"/>
      <c r="AG84" s="805"/>
      <c r="AH84" s="805"/>
      <c r="AI84" s="810"/>
      <c r="AJ84" s="821"/>
      <c r="AK84" s="818"/>
      <c r="AL84" s="824"/>
      <c r="AM84" s="819"/>
      <c r="AN84" s="819"/>
      <c r="AO84" s="823"/>
    </row>
    <row r="85" spans="1:41" ht="13.5" thickBot="1">
      <c r="A85" s="804"/>
      <c r="B85" s="805"/>
      <c r="C85" s="805"/>
      <c r="D85" s="805"/>
      <c r="E85" s="805"/>
      <c r="F85" s="805"/>
      <c r="G85" s="805"/>
      <c r="H85" s="805"/>
      <c r="I85" s="805"/>
      <c r="J85" s="805"/>
      <c r="K85" s="805"/>
      <c r="L85" s="805"/>
      <c r="M85" s="805"/>
      <c r="N85" s="805"/>
      <c r="O85" s="805"/>
      <c r="P85" s="805"/>
      <c r="Q85" s="805"/>
      <c r="R85" s="805"/>
      <c r="S85" s="805"/>
      <c r="T85" s="805"/>
      <c r="U85" s="805"/>
      <c r="V85" s="805"/>
      <c r="W85" s="805"/>
      <c r="X85" s="805"/>
      <c r="Y85" s="805"/>
      <c r="Z85" s="805"/>
      <c r="AA85" s="805"/>
      <c r="AB85" s="805"/>
      <c r="AC85" s="805"/>
      <c r="AD85" s="805"/>
      <c r="AE85" s="805"/>
      <c r="AF85" s="805"/>
      <c r="AG85" s="805"/>
      <c r="AH85" s="805"/>
      <c r="AI85" s="810"/>
      <c r="AJ85" s="821"/>
      <c r="AK85" s="818"/>
      <c r="AL85" s="824"/>
      <c r="AM85" s="819"/>
      <c r="AN85" s="819"/>
      <c r="AO85" s="823"/>
    </row>
    <row r="86" spans="1:41">
      <c r="A86" s="1944" t="s">
        <v>528</v>
      </c>
      <c r="B86" s="1945"/>
      <c r="C86" s="1945"/>
      <c r="D86" s="1945"/>
      <c r="E86" s="1945"/>
      <c r="F86" s="1945"/>
      <c r="G86" s="1945"/>
      <c r="H86" s="1945"/>
      <c r="I86" s="1945"/>
      <c r="J86" s="1945"/>
      <c r="K86" s="1945"/>
      <c r="L86" s="1945"/>
      <c r="M86" s="1945"/>
      <c r="N86" s="1945"/>
      <c r="O86" s="1945"/>
      <c r="P86" s="1945"/>
      <c r="Q86" s="1945"/>
      <c r="R86" s="1945"/>
      <c r="S86" s="1945"/>
      <c r="T86" s="1945"/>
      <c r="U86" s="1945"/>
      <c r="V86" s="1945"/>
      <c r="W86" s="1945"/>
      <c r="X86" s="1945"/>
      <c r="Y86" s="1945"/>
      <c r="Z86" s="1945"/>
      <c r="AA86" s="1945"/>
      <c r="AB86" s="1945"/>
      <c r="AC86" s="1945"/>
      <c r="AD86" s="1945"/>
      <c r="AE86" s="1945"/>
      <c r="AF86" s="1945"/>
      <c r="AG86" s="1945"/>
      <c r="AH86" s="1945"/>
      <c r="AI86" s="2028"/>
      <c r="AJ86" s="1950" t="s">
        <v>529</v>
      </c>
      <c r="AK86" s="1951"/>
      <c r="AL86" s="1951"/>
      <c r="AM86" s="1951"/>
      <c r="AN86" s="1951"/>
      <c r="AO86" s="825">
        <f>SUM(AO73:AO85)</f>
        <v>11.557500000000001</v>
      </c>
    </row>
    <row r="87" spans="1:41">
      <c r="A87" s="1946"/>
      <c r="B87" s="1947"/>
      <c r="C87" s="1947"/>
      <c r="D87" s="1947"/>
      <c r="E87" s="1947"/>
      <c r="F87" s="1947"/>
      <c r="G87" s="1947"/>
      <c r="H87" s="1947"/>
      <c r="I87" s="1947"/>
      <c r="J87" s="1947"/>
      <c r="K87" s="1947"/>
      <c r="L87" s="1947"/>
      <c r="M87" s="1947"/>
      <c r="N87" s="1947"/>
      <c r="O87" s="1947"/>
      <c r="P87" s="1947"/>
      <c r="Q87" s="1947"/>
      <c r="R87" s="1947"/>
      <c r="S87" s="1947"/>
      <c r="T87" s="1947"/>
      <c r="U87" s="1947"/>
      <c r="V87" s="1947"/>
      <c r="W87" s="1947"/>
      <c r="X87" s="1947"/>
      <c r="Y87" s="1947"/>
      <c r="Z87" s="1947"/>
      <c r="AA87" s="1947"/>
      <c r="AB87" s="1947"/>
      <c r="AC87" s="1947"/>
      <c r="AD87" s="1947"/>
      <c r="AE87" s="1947"/>
      <c r="AF87" s="1947"/>
      <c r="AG87" s="1947"/>
      <c r="AH87" s="1947"/>
      <c r="AI87" s="2029"/>
      <c r="AJ87" s="2021"/>
      <c r="AK87" s="1988"/>
      <c r="AL87" s="1988"/>
      <c r="AM87" s="1988"/>
      <c r="AN87" s="1988"/>
      <c r="AO87" s="826"/>
    </row>
    <row r="88" spans="1:41" ht="13.5" thickBot="1">
      <c r="A88" s="1948"/>
      <c r="B88" s="1949"/>
      <c r="C88" s="1949"/>
      <c r="D88" s="1949"/>
      <c r="E88" s="1949"/>
      <c r="F88" s="1949"/>
      <c r="G88" s="1949"/>
      <c r="H88" s="1949"/>
      <c r="I88" s="1949"/>
      <c r="J88" s="1949"/>
      <c r="K88" s="1949"/>
      <c r="L88" s="1949"/>
      <c r="M88" s="1949"/>
      <c r="N88" s="1949"/>
      <c r="O88" s="1949"/>
      <c r="P88" s="1949"/>
      <c r="Q88" s="1949"/>
      <c r="R88" s="1949"/>
      <c r="S88" s="1949"/>
      <c r="T88" s="1949"/>
      <c r="U88" s="1949"/>
      <c r="V88" s="1949"/>
      <c r="W88" s="1949"/>
      <c r="X88" s="1949"/>
      <c r="Y88" s="1949"/>
      <c r="Z88" s="1949"/>
      <c r="AA88" s="1949"/>
      <c r="AB88" s="1949"/>
      <c r="AC88" s="1949"/>
      <c r="AD88" s="1949"/>
      <c r="AE88" s="1949"/>
      <c r="AF88" s="1949"/>
      <c r="AG88" s="1949"/>
      <c r="AH88" s="1949"/>
      <c r="AI88" s="2030"/>
      <c r="AJ88" s="2022" t="s">
        <v>530</v>
      </c>
      <c r="AK88" s="2023"/>
      <c r="AL88" s="2023"/>
      <c r="AM88" s="2023"/>
      <c r="AN88" s="2023"/>
      <c r="AO88" s="827">
        <f>+AO86</f>
        <v>11.557500000000001</v>
      </c>
    </row>
    <row r="90" spans="1:41" ht="13.5" thickBot="1"/>
    <row r="91" spans="1:41">
      <c r="A91" s="2013"/>
      <c r="B91" s="2014"/>
      <c r="C91" s="2014"/>
      <c r="D91" s="2014"/>
      <c r="E91" s="2014"/>
      <c r="F91" s="2014"/>
      <c r="G91" s="2014"/>
      <c r="H91" s="2014"/>
      <c r="I91" s="2014"/>
      <c r="J91" s="2014"/>
      <c r="K91" s="2014"/>
      <c r="L91" s="2014"/>
      <c r="M91" s="2014"/>
      <c r="N91" s="2014"/>
      <c r="O91" s="2014"/>
      <c r="P91" s="2014"/>
      <c r="Q91" s="2014"/>
      <c r="R91" s="2014"/>
      <c r="S91" s="2015"/>
      <c r="T91" s="2019" t="s">
        <v>505</v>
      </c>
      <c r="U91" s="2019"/>
      <c r="V91" s="2019"/>
      <c r="W91" s="2019"/>
      <c r="X91" s="2019"/>
      <c r="Y91" s="2019"/>
      <c r="Z91" s="2019"/>
      <c r="AA91" s="2019"/>
      <c r="AB91" s="2019"/>
      <c r="AC91" s="2019"/>
      <c r="AD91" s="2019"/>
      <c r="AE91" s="2019"/>
      <c r="AF91" s="2019"/>
      <c r="AG91" s="2019"/>
      <c r="AH91" s="2019"/>
      <c r="AI91" s="2019"/>
      <c r="AJ91" s="2019"/>
      <c r="AK91" s="2019"/>
      <c r="AL91" s="2019"/>
      <c r="AM91" s="2019"/>
      <c r="AN91" s="2019"/>
      <c r="AO91" s="2020"/>
    </row>
    <row r="92" spans="1:41" ht="13.5" thickBot="1">
      <c r="A92" s="2016"/>
      <c r="B92" s="2017"/>
      <c r="C92" s="2017"/>
      <c r="D92" s="2017"/>
      <c r="E92" s="2017"/>
      <c r="F92" s="2017"/>
      <c r="G92" s="2017"/>
      <c r="H92" s="2017"/>
      <c r="I92" s="2017"/>
      <c r="J92" s="2017"/>
      <c r="K92" s="2017"/>
      <c r="L92" s="2017"/>
      <c r="M92" s="2017"/>
      <c r="N92" s="2017"/>
      <c r="O92" s="2017"/>
      <c r="P92" s="2017"/>
      <c r="Q92" s="2017"/>
      <c r="R92" s="2017"/>
      <c r="S92" s="2018"/>
      <c r="T92" s="1982"/>
      <c r="U92" s="1982"/>
      <c r="V92" s="1982"/>
      <c r="W92" s="1982"/>
      <c r="X92" s="1982"/>
      <c r="Y92" s="1982"/>
      <c r="Z92" s="1982"/>
      <c r="AA92" s="1982"/>
      <c r="AB92" s="1982"/>
      <c r="AC92" s="1982"/>
      <c r="AD92" s="1982"/>
      <c r="AE92" s="1982"/>
      <c r="AF92" s="1982"/>
      <c r="AG92" s="1982"/>
      <c r="AH92" s="1982"/>
      <c r="AI92" s="1982"/>
      <c r="AJ92" s="1982"/>
      <c r="AK92" s="1982"/>
      <c r="AL92" s="1982"/>
      <c r="AM92" s="1982"/>
      <c r="AN92" s="1982"/>
      <c r="AO92" s="1983"/>
    </row>
    <row r="93" spans="1:41" ht="13.5" thickBot="1">
      <c r="A93" s="1999" t="s">
        <v>506</v>
      </c>
      <c r="B93" s="2000"/>
      <c r="C93" s="2000"/>
      <c r="D93" s="2000"/>
      <c r="E93" s="2000"/>
      <c r="F93" s="2000"/>
      <c r="G93" s="2000"/>
      <c r="H93" s="2001"/>
      <c r="I93" s="2027"/>
      <c r="J93" s="1951"/>
      <c r="K93" s="1951"/>
      <c r="L93" s="1951"/>
      <c r="M93" s="1951"/>
      <c r="N93" s="1951"/>
      <c r="O93" s="1951"/>
      <c r="P93" s="1951"/>
      <c r="Q93" s="1951"/>
      <c r="R93" s="1951"/>
      <c r="S93" s="1951"/>
      <c r="T93" s="2003"/>
      <c r="U93" s="2004" t="s">
        <v>507</v>
      </c>
      <c r="V93" s="2005"/>
      <c r="W93" s="2005"/>
      <c r="X93" s="2005"/>
      <c r="Y93" s="2005"/>
      <c r="Z93" s="2005"/>
      <c r="AA93" s="2005"/>
      <c r="AB93" s="2005"/>
      <c r="AC93" s="2005"/>
      <c r="AD93" s="2006"/>
      <c r="AE93" s="2007"/>
      <c r="AF93" s="2008"/>
      <c r="AG93" s="2008"/>
      <c r="AH93" s="2008"/>
      <c r="AI93" s="2008"/>
      <c r="AJ93" s="2008"/>
      <c r="AK93" s="786" t="s">
        <v>508</v>
      </c>
      <c r="AL93" s="787">
        <v>4</v>
      </c>
      <c r="AM93" s="786" t="s">
        <v>509</v>
      </c>
      <c r="AN93" s="2009">
        <f>$AN$4</f>
        <v>42</v>
      </c>
      <c r="AO93" s="2010"/>
    </row>
    <row r="94" spans="1:41" ht="13.5" customHeight="1" thickBot="1">
      <c r="A94" s="828"/>
      <c r="B94" s="805"/>
      <c r="C94" s="805"/>
      <c r="D94" s="805"/>
      <c r="E94" s="805"/>
      <c r="F94" s="805"/>
      <c r="G94" s="805"/>
      <c r="H94" s="805"/>
      <c r="I94" s="805"/>
      <c r="J94" s="805"/>
      <c r="K94" s="805"/>
      <c r="L94" s="805"/>
      <c r="M94" s="805"/>
      <c r="N94" s="805"/>
      <c r="O94" s="805"/>
      <c r="P94" s="805"/>
      <c r="Q94" s="805"/>
      <c r="R94" s="805"/>
      <c r="S94" s="805"/>
      <c r="T94" s="805"/>
      <c r="U94" s="805"/>
      <c r="V94" s="805"/>
      <c r="W94" s="805"/>
      <c r="X94" s="805"/>
      <c r="Y94" s="805"/>
      <c r="Z94" s="805"/>
      <c r="AA94" s="805"/>
      <c r="AB94" s="805"/>
      <c r="AC94" s="805"/>
      <c r="AD94" s="805"/>
      <c r="AE94" s="829"/>
      <c r="AF94" s="829"/>
      <c r="AG94" s="829"/>
      <c r="AH94" s="829"/>
      <c r="AI94" s="829"/>
      <c r="AJ94" s="829"/>
      <c r="AK94" s="805"/>
      <c r="AL94" s="829"/>
      <c r="AM94" s="805"/>
      <c r="AN94" s="2011"/>
      <c r="AO94" s="2012"/>
    </row>
    <row r="95" spans="1:41" ht="30" hidden="1" customHeight="1">
      <c r="A95" s="804"/>
      <c r="B95" s="805"/>
      <c r="C95" s="805"/>
      <c r="D95" s="805"/>
      <c r="E95" s="805"/>
      <c r="F95" s="805"/>
      <c r="G95" s="805"/>
      <c r="H95" s="805"/>
      <c r="I95" s="805"/>
      <c r="J95" s="805"/>
      <c r="K95" s="805"/>
      <c r="L95" s="805"/>
      <c r="M95" s="805"/>
      <c r="N95" s="805"/>
      <c r="O95" s="805"/>
      <c r="P95" s="805"/>
      <c r="Q95" s="805"/>
      <c r="R95" s="805"/>
      <c r="S95" s="805"/>
      <c r="T95" s="805"/>
      <c r="U95" s="805"/>
      <c r="V95" s="805"/>
      <c r="W95" s="805"/>
      <c r="X95" s="805"/>
      <c r="Y95" s="805"/>
      <c r="Z95" s="805"/>
      <c r="AA95" s="805"/>
      <c r="AB95" s="805"/>
      <c r="AC95" s="805"/>
      <c r="AD95" s="805"/>
      <c r="AE95" s="805"/>
      <c r="AF95" s="805"/>
      <c r="AG95" s="805"/>
      <c r="AH95" s="805"/>
      <c r="AI95" s="805"/>
      <c r="AJ95" s="805"/>
      <c r="AK95" s="805"/>
      <c r="AL95" s="805"/>
      <c r="AM95" s="805"/>
      <c r="AN95" s="810"/>
      <c r="AO95" s="830"/>
    </row>
    <row r="96" spans="1:41" ht="39.950000000000003" customHeight="1" thickBot="1">
      <c r="A96" s="1995" t="s">
        <v>510</v>
      </c>
      <c r="B96" s="1996"/>
      <c r="C96" s="1996"/>
      <c r="D96" s="1996"/>
      <c r="E96" s="1996"/>
      <c r="F96" s="1996"/>
      <c r="G96" s="1996"/>
      <c r="H96" s="1997"/>
      <c r="I96" s="1985" t="str">
        <f>I66</f>
        <v xml:space="preserve">CONSTRUCCIÓN AULA DE CLASES SEDE  
EDUCATIVA SANTA RITA, VEREDA SANTA RITA 
MUNICIPIO DE SARDINATA, NORTE DE SANTANDER </v>
      </c>
      <c r="J96" s="1985"/>
      <c r="K96" s="1985"/>
      <c r="L96" s="1985"/>
      <c r="M96" s="1985"/>
      <c r="N96" s="1985"/>
      <c r="O96" s="1985"/>
      <c r="P96" s="1985"/>
      <c r="Q96" s="1985"/>
      <c r="R96" s="1985"/>
      <c r="S96" s="1985"/>
      <c r="T96" s="1985"/>
      <c r="U96" s="1985"/>
      <c r="V96" s="1985"/>
      <c r="W96" s="1985"/>
      <c r="X96" s="1985"/>
      <c r="Y96" s="1985"/>
      <c r="Z96" s="1985"/>
      <c r="AA96" s="1985"/>
      <c r="AB96" s="1985"/>
      <c r="AC96" s="1985"/>
      <c r="AD96" s="1985"/>
      <c r="AE96" s="1998"/>
      <c r="AF96" s="1998"/>
      <c r="AG96" s="1998"/>
      <c r="AH96" s="1998"/>
      <c r="AI96" s="1998"/>
      <c r="AJ96" s="1985"/>
      <c r="AK96" s="1998"/>
      <c r="AL96" s="1998"/>
      <c r="AM96" s="1985"/>
      <c r="AN96" s="1985"/>
      <c r="AO96" s="1986"/>
    </row>
    <row r="97" spans="1:41" ht="13.5" thickBot="1">
      <c r="A97" s="1965" t="s">
        <v>511</v>
      </c>
      <c r="B97" s="1966"/>
      <c r="C97" s="1966"/>
      <c r="D97" s="1966"/>
      <c r="E97" s="1966"/>
      <c r="F97" s="1966"/>
      <c r="G97" s="1966"/>
      <c r="H97" s="1967"/>
      <c r="I97" s="1984"/>
      <c r="J97" s="1985"/>
      <c r="K97" s="1985"/>
      <c r="L97" s="1985"/>
      <c r="M97" s="1985"/>
      <c r="N97" s="1985"/>
      <c r="O97" s="1985"/>
      <c r="P97" s="1985"/>
      <c r="Q97" s="1985"/>
      <c r="R97" s="1985"/>
      <c r="S97" s="1985"/>
      <c r="T97" s="1985"/>
      <c r="U97" s="1985"/>
      <c r="V97" s="1985"/>
      <c r="W97" s="1985"/>
      <c r="X97" s="1985"/>
      <c r="Y97" s="1985"/>
      <c r="Z97" s="1985"/>
      <c r="AA97" s="1985"/>
      <c r="AB97" s="1985"/>
      <c r="AC97" s="1985"/>
      <c r="AD97" s="1986"/>
      <c r="AE97" s="1965" t="s">
        <v>512</v>
      </c>
      <c r="AF97" s="1966"/>
      <c r="AG97" s="1966"/>
      <c r="AH97" s="1966"/>
      <c r="AI97" s="1967"/>
      <c r="AJ97" s="831"/>
      <c r="AK97" s="1965" t="s">
        <v>513</v>
      </c>
      <c r="AL97" s="1967"/>
      <c r="AM97" s="1987"/>
      <c r="AN97" s="1988"/>
      <c r="AO97" s="1989"/>
    </row>
    <row r="98" spans="1:41" ht="13.5" thickBot="1">
      <c r="A98" s="1981" t="s">
        <v>514</v>
      </c>
      <c r="B98" s="1982"/>
      <c r="C98" s="1982"/>
      <c r="D98" s="1982"/>
      <c r="E98" s="1982"/>
      <c r="F98" s="1982"/>
      <c r="G98" s="1982"/>
      <c r="H98" s="1983"/>
      <c r="I98" s="1984"/>
      <c r="J98" s="1985"/>
      <c r="K98" s="1985"/>
      <c r="L98" s="1985"/>
      <c r="M98" s="1985"/>
      <c r="N98" s="1985"/>
      <c r="O98" s="1985"/>
      <c r="P98" s="1985"/>
      <c r="Q98" s="1985"/>
      <c r="R98" s="1985"/>
      <c r="S98" s="1985"/>
      <c r="T98" s="1985"/>
      <c r="U98" s="1985"/>
      <c r="V98" s="1985"/>
      <c r="W98" s="1985"/>
      <c r="X98" s="1985"/>
      <c r="Y98" s="1985"/>
      <c r="Z98" s="1985"/>
      <c r="AA98" s="1985"/>
      <c r="AB98" s="1985"/>
      <c r="AC98" s="1985"/>
      <c r="AD98" s="1986"/>
      <c r="AE98" s="1965" t="s">
        <v>512</v>
      </c>
      <c r="AF98" s="1966"/>
      <c r="AG98" s="1966"/>
      <c r="AH98" s="1966"/>
      <c r="AI98" s="1967"/>
      <c r="AJ98" s="794"/>
      <c r="AK98" s="1965" t="s">
        <v>513</v>
      </c>
      <c r="AL98" s="1967"/>
      <c r="AM98" s="1987"/>
      <c r="AN98" s="1988"/>
      <c r="AO98" s="1989"/>
    </row>
    <row r="99" spans="1:41" ht="13.5" thickBot="1">
      <c r="A99" s="832"/>
      <c r="B99" s="833"/>
      <c r="C99" s="833"/>
      <c r="D99" s="833"/>
      <c r="E99" s="833"/>
      <c r="F99" s="833"/>
      <c r="G99" s="833"/>
      <c r="H99" s="833"/>
      <c r="I99" s="833"/>
      <c r="J99" s="833"/>
      <c r="K99" s="833"/>
      <c r="L99" s="833"/>
      <c r="M99" s="833"/>
      <c r="N99" s="833"/>
      <c r="O99" s="833"/>
      <c r="P99" s="833"/>
      <c r="Q99" s="833"/>
      <c r="R99" s="833"/>
      <c r="S99" s="833"/>
      <c r="T99" s="833"/>
      <c r="U99" s="833"/>
      <c r="V99" s="833"/>
      <c r="W99" s="833"/>
      <c r="X99" s="833"/>
      <c r="Y99" s="833"/>
      <c r="Z99" s="833"/>
      <c r="AA99" s="833"/>
      <c r="AB99" s="833"/>
      <c r="AC99" s="833"/>
      <c r="AD99" s="833"/>
      <c r="AE99" s="833"/>
      <c r="AF99" s="833"/>
      <c r="AG99" s="833"/>
      <c r="AH99" s="833"/>
      <c r="AI99" s="833"/>
      <c r="AJ99" s="834"/>
      <c r="AK99" s="834"/>
      <c r="AL99" s="797"/>
      <c r="AM99" s="834"/>
      <c r="AN99" s="835"/>
      <c r="AO99" s="836"/>
    </row>
    <row r="100" spans="1:41" ht="54.75" customHeight="1" thickBot="1">
      <c r="A100" s="1965" t="s">
        <v>84</v>
      </c>
      <c r="B100" s="1966"/>
      <c r="C100" s="1966"/>
      <c r="D100" s="1967"/>
      <c r="E100" s="1965">
        <f>'[12]PRESUPUESTO AJUST'!A13</f>
        <v>1.4</v>
      </c>
      <c r="F100" s="1966"/>
      <c r="G100" s="1967"/>
      <c r="H100" s="1992" t="str">
        <f>'[12]PRESUPUESTO AJUST'!C13</f>
        <v>Relleno y compactacion manual con material de excavacion</v>
      </c>
      <c r="I100" s="1993"/>
      <c r="J100" s="1993"/>
      <c r="K100" s="1993"/>
      <c r="L100" s="1993"/>
      <c r="M100" s="1993"/>
      <c r="N100" s="1993"/>
      <c r="O100" s="1993"/>
      <c r="P100" s="1993"/>
      <c r="Q100" s="1993"/>
      <c r="R100" s="1993"/>
      <c r="S100" s="1993"/>
      <c r="T100" s="1993"/>
      <c r="U100" s="1965" t="s">
        <v>515</v>
      </c>
      <c r="V100" s="1966"/>
      <c r="W100" s="1966"/>
      <c r="X100" s="1967"/>
      <c r="Y100" s="1968">
        <v>1</v>
      </c>
      <c r="Z100" s="1994"/>
      <c r="AA100" s="1965" t="s">
        <v>516</v>
      </c>
      <c r="AB100" s="1966"/>
      <c r="AC100" s="1966"/>
      <c r="AD100" s="1967"/>
      <c r="AE100" s="1968" t="str">
        <f>'[12]PRESUPUESTO AJUST'!D13</f>
        <v>M3</v>
      </c>
      <c r="AF100" s="1968"/>
      <c r="AG100" s="1965" t="s">
        <v>517</v>
      </c>
      <c r="AH100" s="1966"/>
      <c r="AI100" s="1967"/>
      <c r="AJ100" s="1969"/>
      <c r="AK100" s="1970"/>
      <c r="AL100" s="1971"/>
      <c r="AM100" s="800" t="s">
        <v>518</v>
      </c>
      <c r="AN100" s="1969" t="str">
        <f>+AN39</f>
        <v>MUNICIPIO SARDINATA (N.D.S)</v>
      </c>
      <c r="AO100" s="1971"/>
    </row>
    <row r="101" spans="1:41">
      <c r="A101" s="801"/>
      <c r="B101" s="802"/>
      <c r="C101" s="802"/>
      <c r="D101" s="802"/>
      <c r="E101" s="802"/>
      <c r="F101" s="802"/>
      <c r="G101" s="802"/>
      <c r="H101" s="802"/>
      <c r="I101" s="802"/>
      <c r="J101" s="802"/>
      <c r="K101" s="802"/>
      <c r="L101" s="802"/>
      <c r="M101" s="802"/>
      <c r="N101" s="802"/>
      <c r="O101" s="802"/>
      <c r="P101" s="802"/>
      <c r="Q101" s="802"/>
      <c r="R101" s="802"/>
      <c r="S101" s="802"/>
      <c r="T101" s="802"/>
      <c r="U101" s="802"/>
      <c r="V101" s="802"/>
      <c r="W101" s="802"/>
      <c r="X101" s="802"/>
      <c r="Y101" s="802"/>
      <c r="Z101" s="802"/>
      <c r="AA101" s="802"/>
      <c r="AB101" s="802"/>
      <c r="AC101" s="802"/>
      <c r="AD101" s="802"/>
      <c r="AE101" s="802"/>
      <c r="AF101" s="802"/>
      <c r="AG101" s="802"/>
      <c r="AH101" s="802"/>
      <c r="AI101" s="803"/>
      <c r="AJ101" s="1972" t="s">
        <v>520</v>
      </c>
      <c r="AK101" s="1974" t="s">
        <v>521</v>
      </c>
      <c r="AL101" s="1975"/>
      <c r="AM101" s="1976"/>
      <c r="AN101" s="1977" t="s">
        <v>522</v>
      </c>
      <c r="AO101" s="1979" t="s">
        <v>537</v>
      </c>
    </row>
    <row r="102" spans="1:41" ht="13.5" thickBot="1">
      <c r="A102" s="804"/>
      <c r="B102" s="805"/>
      <c r="C102" s="805"/>
      <c r="D102" s="805"/>
      <c r="E102" s="805"/>
      <c r="F102" s="805"/>
      <c r="G102" s="805"/>
      <c r="H102" s="805"/>
      <c r="I102" s="805"/>
      <c r="J102" s="805"/>
      <c r="K102" s="805"/>
      <c r="L102" s="805"/>
      <c r="M102" s="805"/>
      <c r="N102" s="805"/>
      <c r="O102" s="805"/>
      <c r="P102" s="805"/>
      <c r="Q102" s="805"/>
      <c r="R102" s="805"/>
      <c r="S102" s="805"/>
      <c r="T102" s="805"/>
      <c r="U102" s="805"/>
      <c r="V102" s="805"/>
      <c r="W102" s="805"/>
      <c r="X102" s="805"/>
      <c r="Y102" s="805"/>
      <c r="Z102" s="805"/>
      <c r="AA102" s="805"/>
      <c r="AB102" s="805"/>
      <c r="AC102" s="805"/>
      <c r="AD102" s="805"/>
      <c r="AE102" s="805"/>
      <c r="AF102" s="805"/>
      <c r="AG102" s="805"/>
      <c r="AH102" s="805"/>
      <c r="AI102" s="805"/>
      <c r="AJ102" s="2024"/>
      <c r="AK102" s="806" t="s">
        <v>524</v>
      </c>
      <c r="AL102" s="807" t="s">
        <v>525</v>
      </c>
      <c r="AM102" s="808" t="s">
        <v>526</v>
      </c>
      <c r="AN102" s="2025"/>
      <c r="AO102" s="2026"/>
    </row>
    <row r="103" spans="1:41">
      <c r="A103" s="804"/>
      <c r="B103" s="805"/>
      <c r="C103" s="805"/>
      <c r="D103" s="805"/>
      <c r="E103" s="805"/>
      <c r="F103" s="805"/>
      <c r="G103" s="805"/>
      <c r="H103" s="805"/>
      <c r="I103" s="805"/>
      <c r="J103" s="805"/>
      <c r="K103" s="805"/>
      <c r="L103" s="805"/>
      <c r="M103" s="805"/>
      <c r="N103" s="837"/>
      <c r="O103" s="805"/>
      <c r="P103" s="805"/>
      <c r="Q103" s="805"/>
      <c r="R103" s="805"/>
      <c r="S103" s="805"/>
      <c r="T103" s="805"/>
      <c r="U103" s="805"/>
      <c r="V103" s="805"/>
      <c r="W103" s="805"/>
      <c r="X103" s="805"/>
      <c r="Y103" s="805"/>
      <c r="Z103" s="805"/>
      <c r="AA103" s="805"/>
      <c r="AB103" s="805"/>
      <c r="AC103" s="805"/>
      <c r="AD103" s="805"/>
      <c r="AE103" s="805"/>
      <c r="AF103" s="805"/>
      <c r="AG103" s="809"/>
      <c r="AH103" s="805"/>
      <c r="AI103" s="810"/>
      <c r="AJ103" s="842" t="s">
        <v>538</v>
      </c>
      <c r="AK103" s="843">
        <v>0.95469999999999999</v>
      </c>
      <c r="AL103" s="844">
        <v>0.95469999999999999</v>
      </c>
      <c r="AM103" s="845">
        <v>0.55000000000000004</v>
      </c>
      <c r="AN103" s="845">
        <v>6</v>
      </c>
      <c r="AO103" s="846">
        <f>SUM(AK103*AL103*AM103*AN103)</f>
        <v>3.0077918970000002</v>
      </c>
    </row>
    <row r="104" spans="1:41">
      <c r="A104" s="804"/>
      <c r="B104" s="805"/>
      <c r="C104" s="805"/>
      <c r="D104" s="805"/>
      <c r="E104" s="805"/>
      <c r="F104" s="805"/>
      <c r="G104" s="805"/>
      <c r="H104" s="805"/>
      <c r="I104" s="805"/>
      <c r="J104" s="805"/>
      <c r="K104" s="805"/>
      <c r="L104" s="805"/>
      <c r="M104" s="805"/>
      <c r="N104" s="805"/>
      <c r="O104" s="805"/>
      <c r="P104" s="805"/>
      <c r="Q104" s="805"/>
      <c r="R104" s="805"/>
      <c r="S104" s="805"/>
      <c r="T104" s="805"/>
      <c r="U104" s="805"/>
      <c r="V104" s="805"/>
      <c r="W104" s="805"/>
      <c r="X104" s="805"/>
      <c r="Y104" s="805"/>
      <c r="Z104" s="805"/>
      <c r="AA104" s="805"/>
      <c r="AB104" s="805"/>
      <c r="AC104" s="805"/>
      <c r="AD104" s="805"/>
      <c r="AE104" s="805"/>
      <c r="AF104" s="805"/>
      <c r="AG104" s="809"/>
      <c r="AH104" s="805"/>
      <c r="AI104" s="810"/>
      <c r="AJ104" s="817" t="s">
        <v>539</v>
      </c>
      <c r="AK104" s="812">
        <v>10</v>
      </c>
      <c r="AL104" s="813">
        <v>7</v>
      </c>
      <c r="AM104" s="814">
        <v>0.12</v>
      </c>
      <c r="AN104" s="815">
        <v>1</v>
      </c>
      <c r="AO104" s="816">
        <f>SUM(AK104*AL104*AM104)</f>
        <v>8.4</v>
      </c>
    </row>
    <row r="105" spans="1:41">
      <c r="A105" s="804"/>
      <c r="B105" s="805"/>
      <c r="C105" s="805"/>
      <c r="D105" s="805"/>
      <c r="E105" s="805"/>
      <c r="F105" s="805"/>
      <c r="G105" s="805"/>
      <c r="H105" s="805"/>
      <c r="I105" s="805"/>
      <c r="J105" s="805"/>
      <c r="K105" s="805"/>
      <c r="L105" s="805"/>
      <c r="M105" s="805"/>
      <c r="N105" s="805"/>
      <c r="O105" s="805"/>
      <c r="P105" s="805"/>
      <c r="Q105" s="805"/>
      <c r="R105" s="805"/>
      <c r="S105" s="805"/>
      <c r="T105" s="805"/>
      <c r="U105" s="805"/>
      <c r="V105" s="805"/>
      <c r="W105" s="805"/>
      <c r="X105" s="805"/>
      <c r="Y105" s="805"/>
      <c r="Z105" s="805"/>
      <c r="AA105" s="805"/>
      <c r="AB105" s="805"/>
      <c r="AC105" s="805"/>
      <c r="AD105" s="805"/>
      <c r="AE105" s="805"/>
      <c r="AF105" s="805"/>
      <c r="AG105" s="809"/>
      <c r="AH105" s="805"/>
      <c r="AI105" s="810"/>
      <c r="AJ105" s="847"/>
      <c r="AK105" s="812"/>
      <c r="AL105" s="813"/>
      <c r="AM105" s="814"/>
      <c r="AN105" s="815"/>
      <c r="AO105" s="838"/>
    </row>
    <row r="106" spans="1:41">
      <c r="A106" s="804"/>
      <c r="B106" s="805"/>
      <c r="C106" s="805"/>
      <c r="D106" s="805"/>
      <c r="E106" s="805"/>
      <c r="F106" s="805"/>
      <c r="G106" s="805"/>
      <c r="H106" s="805"/>
      <c r="I106" s="805"/>
      <c r="J106" s="805"/>
      <c r="K106" s="805"/>
      <c r="L106" s="805"/>
      <c r="M106" s="805"/>
      <c r="N106" s="805"/>
      <c r="O106" s="805"/>
      <c r="P106" s="805"/>
      <c r="Q106" s="805"/>
      <c r="R106" s="805"/>
      <c r="S106" s="805"/>
      <c r="T106" s="805"/>
      <c r="U106" s="805"/>
      <c r="V106" s="805"/>
      <c r="W106" s="805"/>
      <c r="X106" s="805"/>
      <c r="Y106" s="805"/>
      <c r="Z106" s="805"/>
      <c r="AA106" s="805"/>
      <c r="AB106" s="805"/>
      <c r="AC106" s="805"/>
      <c r="AD106" s="805"/>
      <c r="AE106" s="805"/>
      <c r="AF106" s="805"/>
      <c r="AG106" s="809"/>
      <c r="AH106" s="805"/>
      <c r="AI106" s="810"/>
      <c r="AJ106" s="817"/>
      <c r="AK106" s="818"/>
      <c r="AL106" s="818"/>
      <c r="AM106" s="819"/>
      <c r="AN106" s="815"/>
      <c r="AO106" s="820"/>
    </row>
    <row r="107" spans="1:41">
      <c r="A107" s="804"/>
      <c r="B107" s="805"/>
      <c r="C107" s="805"/>
      <c r="D107" s="805"/>
      <c r="E107" s="805"/>
      <c r="F107" s="805"/>
      <c r="G107" s="805"/>
      <c r="H107" s="805"/>
      <c r="I107" s="805"/>
      <c r="J107" s="805"/>
      <c r="K107" s="805"/>
      <c r="L107" s="805"/>
      <c r="M107" s="805"/>
      <c r="N107" s="805"/>
      <c r="O107" s="805"/>
      <c r="P107" s="805"/>
      <c r="Q107" s="805"/>
      <c r="R107" s="805"/>
      <c r="S107" s="805"/>
      <c r="T107" s="805"/>
      <c r="U107" s="805"/>
      <c r="V107" s="805"/>
      <c r="W107" s="805"/>
      <c r="X107" s="805"/>
      <c r="Y107" s="805"/>
      <c r="Z107" s="805"/>
      <c r="AA107" s="805"/>
      <c r="AB107" s="805"/>
      <c r="AC107" s="805"/>
      <c r="AD107" s="805"/>
      <c r="AE107" s="805"/>
      <c r="AF107" s="805"/>
      <c r="AG107" s="809"/>
      <c r="AH107" s="805"/>
      <c r="AI107" s="810"/>
      <c r="AJ107" s="817"/>
      <c r="AK107" s="818"/>
      <c r="AL107" s="818"/>
      <c r="AM107" s="819"/>
      <c r="AN107" s="818"/>
      <c r="AO107" s="820"/>
    </row>
    <row r="108" spans="1:41">
      <c r="A108" s="804"/>
      <c r="B108" s="805"/>
      <c r="C108" s="805"/>
      <c r="D108" s="805"/>
      <c r="E108" s="805"/>
      <c r="F108" s="805"/>
      <c r="G108" s="805"/>
      <c r="H108" s="805"/>
      <c r="I108" s="805"/>
      <c r="J108" s="805"/>
      <c r="K108" s="805"/>
      <c r="L108" s="805"/>
      <c r="M108" s="805"/>
      <c r="N108" s="805"/>
      <c r="O108" s="805"/>
      <c r="P108" s="805"/>
      <c r="Q108" s="805"/>
      <c r="R108" s="805"/>
      <c r="S108" s="805"/>
      <c r="T108" s="805"/>
      <c r="U108" s="805"/>
      <c r="V108" s="805"/>
      <c r="W108" s="805"/>
      <c r="X108" s="805"/>
      <c r="Y108" s="805"/>
      <c r="Z108" s="805"/>
      <c r="AA108" s="805"/>
      <c r="AB108" s="805"/>
      <c r="AC108" s="805"/>
      <c r="AD108" s="805"/>
      <c r="AE108" s="805"/>
      <c r="AF108" s="805"/>
      <c r="AG108" s="809"/>
      <c r="AH108" s="805"/>
      <c r="AI108" s="810"/>
      <c r="AJ108" s="821"/>
      <c r="AK108" s="818"/>
      <c r="AL108" s="818"/>
      <c r="AM108" s="819"/>
      <c r="AN108" s="818"/>
      <c r="AO108" s="820"/>
    </row>
    <row r="109" spans="1:41">
      <c r="A109" s="804"/>
      <c r="B109" s="805"/>
      <c r="C109" s="805"/>
      <c r="D109" s="805"/>
      <c r="E109" s="805"/>
      <c r="F109" s="822"/>
      <c r="G109" s="822"/>
      <c r="H109" s="822"/>
      <c r="I109" s="822"/>
      <c r="J109" s="805"/>
      <c r="K109" s="805"/>
      <c r="L109" s="805"/>
      <c r="M109" s="822"/>
      <c r="N109" s="822"/>
      <c r="O109" s="822"/>
      <c r="P109" s="822"/>
      <c r="Q109" s="822"/>
      <c r="R109" s="822"/>
      <c r="S109" s="822"/>
      <c r="T109" s="822"/>
      <c r="U109" s="822"/>
      <c r="V109" s="822"/>
      <c r="W109" s="822"/>
      <c r="X109" s="822"/>
      <c r="Y109" s="822"/>
      <c r="Z109" s="822"/>
      <c r="AA109" s="822"/>
      <c r="AB109" s="822"/>
      <c r="AC109" s="822"/>
      <c r="AD109" s="822"/>
      <c r="AE109" s="822"/>
      <c r="AF109" s="822"/>
      <c r="AG109" s="805"/>
      <c r="AH109" s="805"/>
      <c r="AI109" s="810"/>
      <c r="AJ109" s="821"/>
      <c r="AK109" s="818"/>
      <c r="AL109" s="818"/>
      <c r="AM109" s="819"/>
      <c r="AN109" s="819"/>
      <c r="AO109" s="823"/>
    </row>
    <row r="110" spans="1:41">
      <c r="A110" s="804"/>
      <c r="B110" s="805"/>
      <c r="C110" s="805"/>
      <c r="D110" s="805"/>
      <c r="E110" s="805"/>
      <c r="F110" s="805"/>
      <c r="G110" s="805"/>
      <c r="H110" s="805"/>
      <c r="I110" s="805"/>
      <c r="J110" s="805"/>
      <c r="K110" s="805"/>
      <c r="L110" s="805"/>
      <c r="M110" s="805"/>
      <c r="N110" s="805"/>
      <c r="O110" s="805"/>
      <c r="P110" s="805"/>
      <c r="Q110" s="805"/>
      <c r="R110" s="805"/>
      <c r="S110" s="805"/>
      <c r="T110" s="805"/>
      <c r="U110" s="805"/>
      <c r="V110" s="805"/>
      <c r="W110" s="805"/>
      <c r="X110" s="805"/>
      <c r="Y110" s="805"/>
      <c r="Z110" s="805"/>
      <c r="AA110" s="805"/>
      <c r="AB110" s="805"/>
      <c r="AC110" s="805"/>
      <c r="AD110" s="805"/>
      <c r="AE110" s="805"/>
      <c r="AF110" s="805"/>
      <c r="AG110" s="805"/>
      <c r="AH110" s="805"/>
      <c r="AI110" s="810"/>
      <c r="AJ110" s="821"/>
      <c r="AK110" s="818"/>
      <c r="AL110" s="824"/>
      <c r="AM110" s="819"/>
      <c r="AN110" s="819"/>
      <c r="AO110" s="823"/>
    </row>
    <row r="111" spans="1:41">
      <c r="A111" s="804"/>
      <c r="B111" s="805"/>
      <c r="C111" s="805"/>
      <c r="D111" s="805"/>
      <c r="E111" s="805"/>
      <c r="F111" s="805"/>
      <c r="G111" s="805"/>
      <c r="H111" s="805"/>
      <c r="I111" s="805"/>
      <c r="J111" s="805"/>
      <c r="K111" s="805"/>
      <c r="L111" s="805"/>
      <c r="M111" s="805"/>
      <c r="N111" s="805"/>
      <c r="O111" s="805"/>
      <c r="P111" s="805"/>
      <c r="Q111" s="805"/>
      <c r="R111" s="805"/>
      <c r="S111" s="805"/>
      <c r="T111" s="805"/>
      <c r="U111" s="805"/>
      <c r="V111" s="805"/>
      <c r="W111" s="805"/>
      <c r="X111" s="805"/>
      <c r="Y111" s="805"/>
      <c r="Z111" s="805"/>
      <c r="AA111" s="805"/>
      <c r="AB111" s="805"/>
      <c r="AC111" s="805"/>
      <c r="AD111" s="805"/>
      <c r="AE111" s="805"/>
      <c r="AF111" s="805"/>
      <c r="AG111" s="805"/>
      <c r="AH111" s="805"/>
      <c r="AI111" s="810"/>
      <c r="AJ111" s="821"/>
      <c r="AK111" s="818"/>
      <c r="AL111" s="824"/>
      <c r="AM111" s="819"/>
      <c r="AN111" s="819"/>
      <c r="AO111" s="823"/>
    </row>
    <row r="112" spans="1:41">
      <c r="A112" s="804"/>
      <c r="B112" s="805"/>
      <c r="C112" s="805"/>
      <c r="D112" s="805"/>
      <c r="E112" s="805"/>
      <c r="F112" s="805"/>
      <c r="G112" s="805"/>
      <c r="H112" s="805"/>
      <c r="I112" s="805"/>
      <c r="J112" s="805"/>
      <c r="K112" s="805"/>
      <c r="L112" s="805"/>
      <c r="M112" s="805"/>
      <c r="N112" s="805"/>
      <c r="O112" s="805"/>
      <c r="P112" s="805"/>
      <c r="Q112" s="805"/>
      <c r="R112" s="805"/>
      <c r="S112" s="805"/>
      <c r="T112" s="805"/>
      <c r="U112" s="805"/>
      <c r="V112" s="805"/>
      <c r="W112" s="805"/>
      <c r="X112" s="805"/>
      <c r="Y112" s="805"/>
      <c r="Z112" s="805"/>
      <c r="AA112" s="805"/>
      <c r="AB112" s="805"/>
      <c r="AC112" s="805"/>
      <c r="AD112" s="805"/>
      <c r="AE112" s="805"/>
      <c r="AF112" s="805"/>
      <c r="AG112" s="805"/>
      <c r="AH112" s="805"/>
      <c r="AI112" s="810"/>
      <c r="AJ112" s="821"/>
      <c r="AK112" s="818"/>
      <c r="AL112" s="824"/>
      <c r="AM112" s="819"/>
      <c r="AN112" s="819"/>
      <c r="AO112" s="823"/>
    </row>
    <row r="113" spans="1:47" ht="13.5" thickBot="1">
      <c r="A113" s="804"/>
      <c r="B113" s="805"/>
      <c r="C113" s="805"/>
      <c r="D113" s="805"/>
      <c r="E113" s="805"/>
      <c r="F113" s="805"/>
      <c r="G113" s="805"/>
      <c r="H113" s="805"/>
      <c r="I113" s="805"/>
      <c r="J113" s="805"/>
      <c r="K113" s="805"/>
      <c r="L113" s="805"/>
      <c r="M113" s="805"/>
      <c r="N113" s="805"/>
      <c r="O113" s="805"/>
      <c r="P113" s="805"/>
      <c r="Q113" s="805"/>
      <c r="R113" s="805"/>
      <c r="S113" s="805"/>
      <c r="T113" s="805"/>
      <c r="U113" s="805"/>
      <c r="V113" s="805"/>
      <c r="W113" s="805"/>
      <c r="X113" s="805"/>
      <c r="Y113" s="805"/>
      <c r="Z113" s="805"/>
      <c r="AA113" s="805"/>
      <c r="AB113" s="805"/>
      <c r="AC113" s="805"/>
      <c r="AD113" s="805"/>
      <c r="AE113" s="805"/>
      <c r="AF113" s="805"/>
      <c r="AG113" s="805"/>
      <c r="AH113" s="805"/>
      <c r="AI113" s="810"/>
      <c r="AJ113" s="821"/>
      <c r="AK113" s="818"/>
      <c r="AL113" s="824"/>
      <c r="AM113" s="819"/>
      <c r="AN113" s="819"/>
      <c r="AO113" s="823"/>
    </row>
    <row r="114" spans="1:47">
      <c r="A114" s="1944" t="s">
        <v>528</v>
      </c>
      <c r="B114" s="1945"/>
      <c r="C114" s="1945"/>
      <c r="D114" s="1945"/>
      <c r="E114" s="1945"/>
      <c r="F114" s="1945"/>
      <c r="G114" s="1945"/>
      <c r="H114" s="1945"/>
      <c r="I114" s="1945"/>
      <c r="J114" s="1945"/>
      <c r="K114" s="1945"/>
      <c r="L114" s="1945"/>
      <c r="M114" s="1945"/>
      <c r="N114" s="1945"/>
      <c r="O114" s="1945"/>
      <c r="P114" s="1945"/>
      <c r="Q114" s="1945"/>
      <c r="R114" s="1945"/>
      <c r="S114" s="1945"/>
      <c r="T114" s="1945"/>
      <c r="U114" s="1945"/>
      <c r="V114" s="1945"/>
      <c r="W114" s="1945"/>
      <c r="X114" s="1945"/>
      <c r="Y114" s="1945"/>
      <c r="Z114" s="1945"/>
      <c r="AA114" s="1945"/>
      <c r="AB114" s="1945"/>
      <c r="AC114" s="1945"/>
      <c r="AD114" s="1945"/>
      <c r="AE114" s="1945"/>
      <c r="AF114" s="1945"/>
      <c r="AG114" s="1945"/>
      <c r="AH114" s="1945"/>
      <c r="AI114" s="1945"/>
      <c r="AJ114" s="1950" t="s">
        <v>529</v>
      </c>
      <c r="AK114" s="1951"/>
      <c r="AL114" s="1951"/>
      <c r="AM114" s="1951"/>
      <c r="AN114" s="1951"/>
      <c r="AO114" s="825">
        <f>SUM(AO103:AO113)</f>
        <v>11.407791897000001</v>
      </c>
    </row>
    <row r="115" spans="1:47">
      <c r="A115" s="1946"/>
      <c r="B115" s="1947"/>
      <c r="C115" s="1947"/>
      <c r="D115" s="1947"/>
      <c r="E115" s="1947"/>
      <c r="F115" s="1947"/>
      <c r="G115" s="1947"/>
      <c r="H115" s="1947"/>
      <c r="I115" s="1947"/>
      <c r="J115" s="1947"/>
      <c r="K115" s="1947"/>
      <c r="L115" s="1947"/>
      <c r="M115" s="1947"/>
      <c r="N115" s="1947"/>
      <c r="O115" s="1947"/>
      <c r="P115" s="1947"/>
      <c r="Q115" s="1947"/>
      <c r="R115" s="1947"/>
      <c r="S115" s="1947"/>
      <c r="T115" s="1947"/>
      <c r="U115" s="1947"/>
      <c r="V115" s="1947"/>
      <c r="W115" s="1947"/>
      <c r="X115" s="1947"/>
      <c r="Y115" s="1947"/>
      <c r="Z115" s="1947"/>
      <c r="AA115" s="1947"/>
      <c r="AB115" s="1947"/>
      <c r="AC115" s="1947"/>
      <c r="AD115" s="1947"/>
      <c r="AE115" s="1947"/>
      <c r="AF115" s="1947"/>
      <c r="AG115" s="1947"/>
      <c r="AH115" s="1947"/>
      <c r="AI115" s="1947"/>
      <c r="AJ115" s="817" t="s">
        <v>540</v>
      </c>
      <c r="AK115" s="848"/>
      <c r="AL115" s="848"/>
      <c r="AM115" s="848"/>
      <c r="AN115" s="849">
        <v>0.25</v>
      </c>
      <c r="AO115" s="826">
        <f>+AO114*AN115</f>
        <v>2.8519479742500002</v>
      </c>
    </row>
    <row r="116" spans="1:47" ht="13.5" thickBot="1">
      <c r="A116" s="1948"/>
      <c r="B116" s="1949"/>
      <c r="C116" s="1949"/>
      <c r="D116" s="1949"/>
      <c r="E116" s="1949"/>
      <c r="F116" s="1949"/>
      <c r="G116" s="1949"/>
      <c r="H116" s="1949"/>
      <c r="I116" s="1949"/>
      <c r="J116" s="1949"/>
      <c r="K116" s="1949"/>
      <c r="L116" s="1949"/>
      <c r="M116" s="1949"/>
      <c r="N116" s="1949"/>
      <c r="O116" s="1949"/>
      <c r="P116" s="1949"/>
      <c r="Q116" s="1949"/>
      <c r="R116" s="1949"/>
      <c r="S116" s="1949"/>
      <c r="T116" s="1949"/>
      <c r="U116" s="1949"/>
      <c r="V116" s="1949"/>
      <c r="W116" s="1949"/>
      <c r="X116" s="1949"/>
      <c r="Y116" s="1949"/>
      <c r="Z116" s="1949"/>
      <c r="AA116" s="1949"/>
      <c r="AB116" s="1949"/>
      <c r="AC116" s="1949"/>
      <c r="AD116" s="1949"/>
      <c r="AE116" s="1949"/>
      <c r="AF116" s="1949"/>
      <c r="AG116" s="1949"/>
      <c r="AH116" s="1949"/>
      <c r="AI116" s="1949"/>
      <c r="AJ116" s="2022" t="s">
        <v>530</v>
      </c>
      <c r="AK116" s="2023"/>
      <c r="AL116" s="2023"/>
      <c r="AM116" s="2023"/>
      <c r="AN116" s="2023"/>
      <c r="AO116" s="850">
        <f>+AO114+AO115</f>
        <v>14.259739871250002</v>
      </c>
    </row>
    <row r="117" spans="1:47">
      <c r="A117" s="2013"/>
      <c r="B117" s="2014"/>
      <c r="C117" s="2014"/>
      <c r="D117" s="2014"/>
      <c r="E117" s="2014"/>
      <c r="F117" s="2014"/>
      <c r="G117" s="2014"/>
      <c r="H117" s="2014"/>
      <c r="I117" s="2014"/>
      <c r="J117" s="2014"/>
      <c r="K117" s="2014"/>
      <c r="L117" s="2014"/>
      <c r="M117" s="2014"/>
      <c r="N117" s="2014"/>
      <c r="O117" s="2014"/>
      <c r="P117" s="2014"/>
      <c r="Q117" s="2014"/>
      <c r="R117" s="2014"/>
      <c r="S117" s="2015"/>
      <c r="T117" s="2019" t="s">
        <v>505</v>
      </c>
      <c r="U117" s="2019"/>
      <c r="V117" s="2019"/>
      <c r="W117" s="2019"/>
      <c r="X117" s="2019"/>
      <c r="Y117" s="2019"/>
      <c r="Z117" s="2019"/>
      <c r="AA117" s="2019"/>
      <c r="AB117" s="2019"/>
      <c r="AC117" s="2019"/>
      <c r="AD117" s="2019"/>
      <c r="AE117" s="2019"/>
      <c r="AF117" s="2019"/>
      <c r="AG117" s="2019"/>
      <c r="AH117" s="2019"/>
      <c r="AI117" s="2019"/>
      <c r="AJ117" s="2019"/>
      <c r="AK117" s="2019"/>
      <c r="AL117" s="2019"/>
      <c r="AM117" s="2019"/>
      <c r="AN117" s="2019"/>
      <c r="AO117" s="2020"/>
    </row>
    <row r="118" spans="1:47" ht="13.5" thickBot="1">
      <c r="A118" s="2016"/>
      <c r="B118" s="2017"/>
      <c r="C118" s="2017"/>
      <c r="D118" s="2017"/>
      <c r="E118" s="2017"/>
      <c r="F118" s="2017"/>
      <c r="G118" s="2017"/>
      <c r="H118" s="2017"/>
      <c r="I118" s="2017"/>
      <c r="J118" s="2017"/>
      <c r="K118" s="2017"/>
      <c r="L118" s="2017"/>
      <c r="M118" s="2017"/>
      <c r="N118" s="2017"/>
      <c r="O118" s="2017"/>
      <c r="P118" s="2017"/>
      <c r="Q118" s="2017"/>
      <c r="R118" s="2017"/>
      <c r="S118" s="2018"/>
      <c r="T118" s="1982"/>
      <c r="U118" s="1982"/>
      <c r="V118" s="1982"/>
      <c r="W118" s="1982"/>
      <c r="X118" s="1982"/>
      <c r="Y118" s="1982"/>
      <c r="Z118" s="1982"/>
      <c r="AA118" s="1982"/>
      <c r="AB118" s="1982"/>
      <c r="AC118" s="1982"/>
      <c r="AD118" s="1982"/>
      <c r="AE118" s="1982"/>
      <c r="AF118" s="1982"/>
      <c r="AG118" s="1982"/>
      <c r="AH118" s="1982"/>
      <c r="AI118" s="1982"/>
      <c r="AJ118" s="1982"/>
      <c r="AK118" s="1982"/>
      <c r="AL118" s="1982"/>
      <c r="AM118" s="1982"/>
      <c r="AN118" s="1982"/>
      <c r="AO118" s="1983"/>
    </row>
    <row r="119" spans="1:47" ht="13.5" thickBot="1">
      <c r="A119" s="1999" t="s">
        <v>506</v>
      </c>
      <c r="B119" s="2000"/>
      <c r="C119" s="2000"/>
      <c r="D119" s="2000"/>
      <c r="E119" s="2000"/>
      <c r="F119" s="2000"/>
      <c r="G119" s="2000"/>
      <c r="H119" s="2001"/>
      <c r="I119" s="2027"/>
      <c r="J119" s="1951"/>
      <c r="K119" s="1951"/>
      <c r="L119" s="1951"/>
      <c r="M119" s="1951"/>
      <c r="N119" s="1951"/>
      <c r="O119" s="1951"/>
      <c r="P119" s="1951"/>
      <c r="Q119" s="1951"/>
      <c r="R119" s="1951"/>
      <c r="S119" s="1951"/>
      <c r="T119" s="2003"/>
      <c r="U119" s="2004" t="s">
        <v>507</v>
      </c>
      <c r="V119" s="2005"/>
      <c r="W119" s="2005"/>
      <c r="X119" s="2005"/>
      <c r="Y119" s="2005"/>
      <c r="Z119" s="2005"/>
      <c r="AA119" s="2005"/>
      <c r="AB119" s="2005"/>
      <c r="AC119" s="2005"/>
      <c r="AD119" s="2006"/>
      <c r="AE119" s="2007"/>
      <c r="AF119" s="2008"/>
      <c r="AG119" s="2008"/>
      <c r="AH119" s="2008"/>
      <c r="AI119" s="2008"/>
      <c r="AJ119" s="2008"/>
      <c r="AK119" s="786" t="s">
        <v>508</v>
      </c>
      <c r="AL119" s="787">
        <v>5</v>
      </c>
      <c r="AM119" s="786" t="s">
        <v>509</v>
      </c>
      <c r="AN119" s="2009">
        <f>$AN$4</f>
        <v>42</v>
      </c>
      <c r="AO119" s="2010"/>
    </row>
    <row r="120" spans="1:47" ht="15.75" customHeight="1" thickBot="1">
      <c r="A120" s="828"/>
      <c r="B120" s="805"/>
      <c r="C120" s="805"/>
      <c r="D120" s="805"/>
      <c r="E120" s="805"/>
      <c r="F120" s="805"/>
      <c r="G120" s="805"/>
      <c r="H120" s="805"/>
      <c r="I120" s="805"/>
      <c r="J120" s="805"/>
      <c r="K120" s="805"/>
      <c r="L120" s="805"/>
      <c r="M120" s="805"/>
      <c r="N120" s="805"/>
      <c r="O120" s="805"/>
      <c r="P120" s="805"/>
      <c r="Q120" s="805"/>
      <c r="R120" s="805"/>
      <c r="S120" s="805"/>
      <c r="T120" s="805"/>
      <c r="U120" s="805"/>
      <c r="V120" s="805"/>
      <c r="W120" s="805"/>
      <c r="X120" s="805"/>
      <c r="Y120" s="805"/>
      <c r="Z120" s="805"/>
      <c r="AA120" s="805"/>
      <c r="AB120" s="805"/>
      <c r="AC120" s="805"/>
      <c r="AD120" s="805"/>
      <c r="AE120" s="829"/>
      <c r="AF120" s="829"/>
      <c r="AG120" s="829"/>
      <c r="AH120" s="829"/>
      <c r="AI120" s="829"/>
      <c r="AJ120" s="829"/>
      <c r="AK120" s="805"/>
      <c r="AL120" s="829"/>
      <c r="AM120" s="805"/>
      <c r="AN120" s="2011"/>
      <c r="AO120" s="2012"/>
    </row>
    <row r="121" spans="1:47" ht="30" hidden="1" customHeight="1">
      <c r="A121" s="804"/>
      <c r="B121" s="805"/>
      <c r="C121" s="805"/>
      <c r="D121" s="805"/>
      <c r="E121" s="805"/>
      <c r="F121" s="805"/>
      <c r="G121" s="805"/>
      <c r="H121" s="805"/>
      <c r="I121" s="805"/>
      <c r="J121" s="805"/>
      <c r="K121" s="805"/>
      <c r="L121" s="805"/>
      <c r="M121" s="805"/>
      <c r="N121" s="805"/>
      <c r="O121" s="805"/>
      <c r="P121" s="805"/>
      <c r="Q121" s="805"/>
      <c r="R121" s="805"/>
      <c r="S121" s="805"/>
      <c r="T121" s="805"/>
      <c r="U121" s="805"/>
      <c r="V121" s="805"/>
      <c r="W121" s="805"/>
      <c r="X121" s="805"/>
      <c r="Y121" s="805"/>
      <c r="Z121" s="805"/>
      <c r="AA121" s="805"/>
      <c r="AB121" s="805"/>
      <c r="AC121" s="805"/>
      <c r="AD121" s="805"/>
      <c r="AE121" s="805"/>
      <c r="AF121" s="805"/>
      <c r="AG121" s="805"/>
      <c r="AH121" s="805"/>
      <c r="AI121" s="805"/>
      <c r="AJ121" s="805"/>
      <c r="AK121" s="805"/>
      <c r="AL121" s="805"/>
      <c r="AM121" s="805"/>
      <c r="AN121" s="810"/>
      <c r="AO121" s="830"/>
    </row>
    <row r="122" spans="1:47" ht="39.950000000000003" customHeight="1" thickBot="1">
      <c r="A122" s="1995" t="s">
        <v>510</v>
      </c>
      <c r="B122" s="1996"/>
      <c r="C122" s="1996"/>
      <c r="D122" s="1996"/>
      <c r="E122" s="1996"/>
      <c r="F122" s="1996"/>
      <c r="G122" s="1996"/>
      <c r="H122" s="1997"/>
      <c r="I122" s="1985" t="str">
        <f>I96</f>
        <v xml:space="preserve">CONSTRUCCIÓN AULA DE CLASES SEDE  
EDUCATIVA SANTA RITA, VEREDA SANTA RITA 
MUNICIPIO DE SARDINATA, NORTE DE SANTANDER </v>
      </c>
      <c r="J122" s="1985"/>
      <c r="K122" s="1985"/>
      <c r="L122" s="1985"/>
      <c r="M122" s="1985"/>
      <c r="N122" s="1985"/>
      <c r="O122" s="1985"/>
      <c r="P122" s="1985"/>
      <c r="Q122" s="1985"/>
      <c r="R122" s="1985"/>
      <c r="S122" s="1985"/>
      <c r="T122" s="1985"/>
      <c r="U122" s="1985"/>
      <c r="V122" s="1985"/>
      <c r="W122" s="1985"/>
      <c r="X122" s="1985"/>
      <c r="Y122" s="1985"/>
      <c r="Z122" s="1985"/>
      <c r="AA122" s="1985"/>
      <c r="AB122" s="1985"/>
      <c r="AC122" s="1985"/>
      <c r="AD122" s="1985"/>
      <c r="AE122" s="1998"/>
      <c r="AF122" s="1998"/>
      <c r="AG122" s="1998"/>
      <c r="AH122" s="1998"/>
      <c r="AI122" s="1998"/>
      <c r="AJ122" s="1985"/>
      <c r="AK122" s="1998"/>
      <c r="AL122" s="1998"/>
      <c r="AM122" s="1985"/>
      <c r="AN122" s="1985"/>
      <c r="AO122" s="1986"/>
    </row>
    <row r="123" spans="1:47" ht="13.5" thickBot="1">
      <c r="A123" s="1965" t="s">
        <v>511</v>
      </c>
      <c r="B123" s="1966"/>
      <c r="C123" s="1966"/>
      <c r="D123" s="1966"/>
      <c r="E123" s="1966"/>
      <c r="F123" s="1966"/>
      <c r="G123" s="1966"/>
      <c r="H123" s="1967"/>
      <c r="I123" s="1984"/>
      <c r="J123" s="1985"/>
      <c r="K123" s="1985"/>
      <c r="L123" s="1985"/>
      <c r="M123" s="1985"/>
      <c r="N123" s="1985"/>
      <c r="O123" s="1985"/>
      <c r="P123" s="1985"/>
      <c r="Q123" s="1985"/>
      <c r="R123" s="1985"/>
      <c r="S123" s="1985"/>
      <c r="T123" s="1985"/>
      <c r="U123" s="1985"/>
      <c r="V123" s="1985"/>
      <c r="W123" s="1985"/>
      <c r="X123" s="1985"/>
      <c r="Y123" s="1985"/>
      <c r="Z123" s="1985"/>
      <c r="AA123" s="1985"/>
      <c r="AB123" s="1985"/>
      <c r="AC123" s="1985"/>
      <c r="AD123" s="1986"/>
      <c r="AE123" s="1965" t="s">
        <v>512</v>
      </c>
      <c r="AF123" s="1966"/>
      <c r="AG123" s="1966"/>
      <c r="AH123" s="1966"/>
      <c r="AI123" s="1967"/>
      <c r="AJ123" s="831"/>
      <c r="AK123" s="1965" t="s">
        <v>513</v>
      </c>
      <c r="AL123" s="1967"/>
      <c r="AM123" s="1987"/>
      <c r="AN123" s="1988"/>
      <c r="AO123" s="1989"/>
    </row>
    <row r="124" spans="1:47" ht="13.5" thickBot="1">
      <c r="A124" s="1981" t="s">
        <v>514</v>
      </c>
      <c r="B124" s="1982"/>
      <c r="C124" s="1982"/>
      <c r="D124" s="1982"/>
      <c r="E124" s="1982"/>
      <c r="F124" s="1982"/>
      <c r="G124" s="1982"/>
      <c r="H124" s="1983"/>
      <c r="I124" s="1984"/>
      <c r="J124" s="1985"/>
      <c r="K124" s="1985"/>
      <c r="L124" s="1985"/>
      <c r="M124" s="1985"/>
      <c r="N124" s="1985"/>
      <c r="O124" s="1985"/>
      <c r="P124" s="1985"/>
      <c r="Q124" s="1985"/>
      <c r="R124" s="1985"/>
      <c r="S124" s="1985"/>
      <c r="T124" s="1985"/>
      <c r="U124" s="1985"/>
      <c r="V124" s="1985"/>
      <c r="W124" s="1985"/>
      <c r="X124" s="1985"/>
      <c r="Y124" s="1985"/>
      <c r="Z124" s="1985"/>
      <c r="AA124" s="1985"/>
      <c r="AB124" s="1985"/>
      <c r="AC124" s="1985"/>
      <c r="AD124" s="1986"/>
      <c r="AE124" s="1965" t="s">
        <v>512</v>
      </c>
      <c r="AF124" s="1966"/>
      <c r="AG124" s="1966"/>
      <c r="AH124" s="1966"/>
      <c r="AI124" s="1967"/>
      <c r="AJ124" s="794"/>
      <c r="AK124" s="1965" t="s">
        <v>513</v>
      </c>
      <c r="AL124" s="1967"/>
      <c r="AM124" s="1987"/>
      <c r="AN124" s="1988"/>
      <c r="AO124" s="1989"/>
    </row>
    <row r="125" spans="1:47" ht="13.5" thickBot="1"/>
    <row r="126" spans="1:47" s="851" customFormat="1" ht="48.75" customHeight="1" thickBot="1">
      <c r="A126" s="1965" t="s">
        <v>84</v>
      </c>
      <c r="B126" s="1966"/>
      <c r="C126" s="1966"/>
      <c r="D126" s="1967"/>
      <c r="E126" s="1965">
        <f>'[12]PRESUPUESTO AJUST'!A15</f>
        <v>2.1</v>
      </c>
      <c r="F126" s="1966"/>
      <c r="G126" s="1967"/>
      <c r="H126" s="1992" t="s">
        <v>541</v>
      </c>
      <c r="I126" s="1993"/>
      <c r="J126" s="1993"/>
      <c r="K126" s="1993"/>
      <c r="L126" s="1993"/>
      <c r="M126" s="1993"/>
      <c r="N126" s="1993"/>
      <c r="O126" s="1993"/>
      <c r="P126" s="1993"/>
      <c r="Q126" s="1993"/>
      <c r="R126" s="1993"/>
      <c r="S126" s="1993"/>
      <c r="T126" s="1993"/>
      <c r="U126" s="1965" t="s">
        <v>515</v>
      </c>
      <c r="V126" s="1966"/>
      <c r="W126" s="1966"/>
      <c r="X126" s="1967"/>
      <c r="Y126" s="1968">
        <v>2</v>
      </c>
      <c r="Z126" s="1994"/>
      <c r="AA126" s="1965" t="s">
        <v>516</v>
      </c>
      <c r="AB126" s="1966"/>
      <c r="AC126" s="1966"/>
      <c r="AD126" s="1967"/>
      <c r="AE126" s="1968" t="str">
        <f>'[12]PRESUPUESTO AJUST'!D15</f>
        <v>KG</v>
      </c>
      <c r="AF126" s="1968"/>
      <c r="AG126" s="1965" t="s">
        <v>517</v>
      </c>
      <c r="AH126" s="1966"/>
      <c r="AI126" s="1967"/>
      <c r="AJ126" s="1969"/>
      <c r="AK126" s="1970"/>
      <c r="AL126" s="1971"/>
      <c r="AM126" s="800" t="s">
        <v>518</v>
      </c>
      <c r="AN126" s="1969" t="str">
        <f>AN70</f>
        <v>MUNICIPIO SARDINATA (N.D.S)</v>
      </c>
      <c r="AO126" s="1971"/>
    </row>
    <row r="127" spans="1:47" s="851" customFormat="1" ht="30" customHeight="1" thickBot="1">
      <c r="A127" s="852"/>
      <c r="B127" s="853"/>
      <c r="C127" s="853"/>
      <c r="D127" s="853"/>
      <c r="E127" s="853"/>
      <c r="F127" s="853"/>
      <c r="G127" s="853"/>
      <c r="H127" s="853"/>
      <c r="I127" s="853"/>
      <c r="J127" s="853"/>
      <c r="K127" s="853"/>
      <c r="L127" s="853"/>
      <c r="M127" s="853"/>
      <c r="N127" s="853"/>
      <c r="O127" s="853"/>
      <c r="P127" s="853"/>
      <c r="Q127" s="853"/>
      <c r="R127" s="853"/>
      <c r="S127" s="853"/>
      <c r="T127" s="853"/>
      <c r="U127" s="853"/>
      <c r="V127" s="853"/>
      <c r="W127" s="853"/>
      <c r="X127" s="853"/>
      <c r="Y127" s="853"/>
      <c r="Z127" s="853"/>
      <c r="AA127" s="853"/>
      <c r="AB127" s="853"/>
      <c r="AC127" s="853"/>
      <c r="AD127" s="853"/>
      <c r="AE127" s="853"/>
      <c r="AF127" s="853"/>
      <c r="AG127" s="853"/>
      <c r="AH127" s="854" t="s">
        <v>542</v>
      </c>
      <c r="AI127" s="855" t="s">
        <v>521</v>
      </c>
      <c r="AJ127" s="854" t="s">
        <v>543</v>
      </c>
      <c r="AK127" s="856"/>
      <c r="AL127" s="856"/>
      <c r="AM127" s="856"/>
      <c r="AN127" s="857"/>
      <c r="AO127" s="858" t="s">
        <v>544</v>
      </c>
      <c r="AQ127" s="859" t="s">
        <v>545</v>
      </c>
      <c r="AR127" s="860" t="e">
        <f>+#REF!+#REF!</f>
        <v>#REF!</v>
      </c>
      <c r="AS127" s="859" t="e">
        <f>+(AR127)*(1/0.25)*(1/6)</f>
        <v>#REF!</v>
      </c>
      <c r="AT127" s="861" t="e">
        <f>+AS127*1.05</f>
        <v>#REF!</v>
      </c>
      <c r="AU127" s="859">
        <v>5</v>
      </c>
    </row>
    <row r="128" spans="1:47" s="851" customFormat="1" ht="25.5">
      <c r="A128" s="862"/>
      <c r="AH128" s="863"/>
      <c r="AI128" s="864" t="s">
        <v>90</v>
      </c>
      <c r="AJ128" s="865"/>
      <c r="AK128" s="866" t="s">
        <v>546</v>
      </c>
      <c r="AL128" s="864" t="s">
        <v>524</v>
      </c>
      <c r="AM128" s="866" t="s">
        <v>547</v>
      </c>
      <c r="AN128" s="866" t="s">
        <v>548</v>
      </c>
      <c r="AO128" s="867"/>
    </row>
    <row r="129" spans="1:47" s="851" customFormat="1" ht="30" customHeight="1">
      <c r="A129" s="862"/>
      <c r="AH129" s="868" t="s">
        <v>549</v>
      </c>
      <c r="AI129" s="869">
        <v>2</v>
      </c>
      <c r="AJ129" s="870" t="s">
        <v>550</v>
      </c>
      <c r="AK129" s="871">
        <v>8</v>
      </c>
      <c r="AL129" s="872">
        <f>1-0.15+0.3</f>
        <v>1.1499999999999999</v>
      </c>
      <c r="AM129" s="872">
        <v>1</v>
      </c>
      <c r="AN129" s="872">
        <v>1</v>
      </c>
      <c r="AO129" s="873">
        <f>AI129*AK129*AL129*AM129*AN129</f>
        <v>18.399999999999999</v>
      </c>
      <c r="AQ129" s="874" t="s">
        <v>551</v>
      </c>
      <c r="AR129" s="875" t="e">
        <f>+AO134+AO137+AO141+AO144+AO147+AO150+AO155+AO158+AO160+AO161+AO149+AO153+#REF!+#REF!+#REF!+#REF!+#REF!+#REF!+#REF!+#REF!+#REF!</f>
        <v>#REF!</v>
      </c>
      <c r="AS129" s="874" t="e">
        <f>+(AR129)*(1/0.56)*(1/6)</f>
        <v>#REF!</v>
      </c>
      <c r="AT129" s="876" t="e">
        <f>+AS129*1.05</f>
        <v>#REF!</v>
      </c>
      <c r="AU129" s="874">
        <v>450</v>
      </c>
    </row>
    <row r="130" spans="1:47" s="851" customFormat="1" ht="30" customHeight="1">
      <c r="A130" s="862"/>
      <c r="AH130" s="868" t="s">
        <v>549</v>
      </c>
      <c r="AI130" s="869">
        <v>4</v>
      </c>
      <c r="AJ130" s="870" t="s">
        <v>552</v>
      </c>
      <c r="AK130" s="871">
        <v>16</v>
      </c>
      <c r="AL130" s="872">
        <v>1.1499999999999999</v>
      </c>
      <c r="AM130" s="872">
        <v>1</v>
      </c>
      <c r="AN130" s="872">
        <v>1</v>
      </c>
      <c r="AO130" s="873">
        <f>AI130*AK130*AL130*AM130*AN130</f>
        <v>73.599999999999994</v>
      </c>
    </row>
    <row r="131" spans="1:47" s="851" customFormat="1" ht="30" customHeight="1">
      <c r="A131" s="862"/>
      <c r="AH131" s="877" t="s">
        <v>553</v>
      </c>
      <c r="AI131" s="878"/>
      <c r="AJ131" s="879"/>
      <c r="AK131" s="878"/>
      <c r="AL131" s="878"/>
      <c r="AM131" s="878"/>
      <c r="AN131" s="880"/>
      <c r="AO131" s="881"/>
    </row>
    <row r="132" spans="1:47" s="851" customFormat="1" ht="30" customHeight="1">
      <c r="A132" s="862"/>
      <c r="AH132" s="868" t="s">
        <v>554</v>
      </c>
      <c r="AI132" s="869">
        <v>3</v>
      </c>
      <c r="AJ132" s="870" t="s">
        <v>555</v>
      </c>
      <c r="AK132" s="871">
        <v>2</v>
      </c>
      <c r="AL132" s="872">
        <v>5.2</v>
      </c>
      <c r="AM132" s="872">
        <v>1.56</v>
      </c>
      <c r="AN132" s="872">
        <v>1</v>
      </c>
      <c r="AO132" s="873">
        <f t="shared" ref="AO132:AO137" si="0">AI132*AK132*AL132*AM132*AN132</f>
        <v>48.672000000000004</v>
      </c>
      <c r="AQ132" s="882" t="s">
        <v>556</v>
      </c>
      <c r="AR132" s="883" t="e">
        <f>+AO129+AO130+AO152+AO154+AO157+#REF!+#REF!+#REF!+#REF!+#REF!+#REF!+#REF!+#REF!+#REF!+#REF!+#REF!+#REF!+#REF!+#REF!+#REF!</f>
        <v>#REF!</v>
      </c>
      <c r="AS132" s="882" t="e">
        <f>+(AR132)*(1/1)*(1/6)</f>
        <v>#REF!</v>
      </c>
      <c r="AT132" s="884" t="e">
        <f>+AS132*1.05</f>
        <v>#REF!</v>
      </c>
      <c r="AU132" s="882">
        <v>141</v>
      </c>
    </row>
    <row r="133" spans="1:47" s="851" customFormat="1" ht="30" customHeight="1">
      <c r="A133" s="862"/>
      <c r="AH133" s="868" t="s">
        <v>557</v>
      </c>
      <c r="AI133" s="869">
        <v>3</v>
      </c>
      <c r="AJ133" s="870"/>
      <c r="AK133" s="871">
        <v>2</v>
      </c>
      <c r="AL133" s="872">
        <v>5.2</v>
      </c>
      <c r="AM133" s="872">
        <v>1.56</v>
      </c>
      <c r="AN133" s="872">
        <v>1</v>
      </c>
      <c r="AO133" s="873">
        <f t="shared" si="0"/>
        <v>48.672000000000004</v>
      </c>
    </row>
    <row r="134" spans="1:47" s="851" customFormat="1" ht="30" customHeight="1">
      <c r="A134" s="862"/>
      <c r="AH134" s="868" t="s">
        <v>558</v>
      </c>
      <c r="AI134" s="869">
        <v>3</v>
      </c>
      <c r="AJ134" s="870"/>
      <c r="AK134" s="871">
        <f>11+11+11+11+6+6</f>
        <v>56</v>
      </c>
      <c r="AL134" s="872">
        <v>1.1499999999999999</v>
      </c>
      <c r="AM134" s="872">
        <v>0.56000000000000005</v>
      </c>
      <c r="AN134" s="872">
        <v>1</v>
      </c>
      <c r="AO134" s="873">
        <f t="shared" si="0"/>
        <v>108.19200000000001</v>
      </c>
    </row>
    <row r="135" spans="1:47" s="851" customFormat="1" ht="30" customHeight="1">
      <c r="A135" s="862"/>
      <c r="AH135" s="868" t="s">
        <v>554</v>
      </c>
      <c r="AI135" s="869">
        <v>3</v>
      </c>
      <c r="AJ135" s="870" t="s">
        <v>559</v>
      </c>
      <c r="AK135" s="871">
        <v>2</v>
      </c>
      <c r="AL135" s="872">
        <f>8-0.15+0.4+0.9</f>
        <v>9.15</v>
      </c>
      <c r="AM135" s="872">
        <v>1.56</v>
      </c>
      <c r="AN135" s="872">
        <v>1.1299999999999999</v>
      </c>
      <c r="AO135" s="873">
        <f t="shared" si="0"/>
        <v>96.777720000000002</v>
      </c>
      <c r="AQ135" s="885" t="s">
        <v>560</v>
      </c>
      <c r="AR135" s="886">
        <f>+AO132+AO133+AO135+AO136+AO139+AO140+AO142+AO143+AO145+AO146</f>
        <v>763.3298400000001</v>
      </c>
      <c r="AS135" s="885">
        <f>+(AR135)*(1/1.56)*(1/6)</f>
        <v>81.552333333333337</v>
      </c>
      <c r="AT135" s="886">
        <f>+AS135*1.05</f>
        <v>85.629950000000008</v>
      </c>
      <c r="AU135" s="885">
        <v>81</v>
      </c>
    </row>
    <row r="136" spans="1:47" s="851" customFormat="1" ht="30" customHeight="1">
      <c r="A136" s="862"/>
      <c r="AH136" s="868" t="s">
        <v>557</v>
      </c>
      <c r="AI136" s="869">
        <v>3</v>
      </c>
      <c r="AJ136" s="870"/>
      <c r="AK136" s="871">
        <v>2</v>
      </c>
      <c r="AL136" s="872">
        <f>8-0.15+0.4+0.9</f>
        <v>9.15</v>
      </c>
      <c r="AM136" s="872">
        <v>1.56</v>
      </c>
      <c r="AN136" s="872">
        <v>1.1299999999999999</v>
      </c>
      <c r="AO136" s="873">
        <f t="shared" si="0"/>
        <v>96.777720000000002</v>
      </c>
    </row>
    <row r="137" spans="1:47" s="851" customFormat="1" ht="30" customHeight="1">
      <c r="A137" s="862"/>
      <c r="AH137" s="868" t="s">
        <v>558</v>
      </c>
      <c r="AI137" s="869">
        <v>3</v>
      </c>
      <c r="AJ137" s="870"/>
      <c r="AK137" s="871">
        <v>80</v>
      </c>
      <c r="AL137" s="872">
        <v>1.1499999999999999</v>
      </c>
      <c r="AM137" s="872">
        <v>0.56000000000000005</v>
      </c>
      <c r="AN137" s="872">
        <v>1</v>
      </c>
      <c r="AO137" s="873">
        <f t="shared" si="0"/>
        <v>154.56</v>
      </c>
    </row>
    <row r="138" spans="1:47" s="851" customFormat="1" ht="30" customHeight="1">
      <c r="A138" s="862"/>
      <c r="AH138" s="877" t="s">
        <v>561</v>
      </c>
      <c r="AI138" s="878"/>
      <c r="AJ138" s="879"/>
      <c r="AK138" s="878"/>
      <c r="AL138" s="878"/>
      <c r="AM138" s="878"/>
      <c r="AN138" s="880"/>
      <c r="AO138" s="881"/>
    </row>
    <row r="139" spans="1:47" s="851" customFormat="1" ht="30" customHeight="1">
      <c r="A139" s="862"/>
      <c r="AH139" s="868" t="s">
        <v>554</v>
      </c>
      <c r="AI139" s="869">
        <v>3</v>
      </c>
      <c r="AJ139" s="870" t="s">
        <v>562</v>
      </c>
      <c r="AK139" s="871">
        <v>2</v>
      </c>
      <c r="AL139" s="872">
        <v>8.5</v>
      </c>
      <c r="AM139" s="872">
        <v>1.56</v>
      </c>
      <c r="AN139" s="872">
        <v>1.1299999999999999</v>
      </c>
      <c r="AO139" s="873">
        <f>AI139*AK139*AL139*AM139*AN139</f>
        <v>89.902799999999999</v>
      </c>
    </row>
    <row r="140" spans="1:47" s="851" customFormat="1" ht="30" customHeight="1">
      <c r="A140" s="862"/>
      <c r="AH140" s="868" t="s">
        <v>557</v>
      </c>
      <c r="AI140" s="869">
        <v>3</v>
      </c>
      <c r="AJ140" s="870"/>
      <c r="AK140" s="871">
        <v>2</v>
      </c>
      <c r="AL140" s="872">
        <v>8.5</v>
      </c>
      <c r="AM140" s="872">
        <v>1.56</v>
      </c>
      <c r="AN140" s="872">
        <v>1.1299999999999999</v>
      </c>
      <c r="AO140" s="873">
        <f t="shared" ref="AO140:AO147" si="1">AI140*AK140*AL140*AM140*AN140</f>
        <v>89.902799999999999</v>
      </c>
    </row>
    <row r="141" spans="1:47" s="851" customFormat="1" ht="30" customHeight="1">
      <c r="A141" s="862"/>
      <c r="AH141" s="868" t="s">
        <v>558</v>
      </c>
      <c r="AI141" s="869">
        <v>3</v>
      </c>
      <c r="AJ141" s="870"/>
      <c r="AK141" s="871">
        <v>76.31</v>
      </c>
      <c r="AL141" s="872">
        <v>1.05</v>
      </c>
      <c r="AM141" s="872">
        <v>0.56000000000000005</v>
      </c>
      <c r="AN141" s="872">
        <v>1</v>
      </c>
      <c r="AO141" s="873">
        <f>AI141*AK141*AL141*AM141*AN141</f>
        <v>134.61084000000002</v>
      </c>
    </row>
    <row r="142" spans="1:47" s="851" customFormat="1" ht="30" customHeight="1">
      <c r="A142" s="862"/>
      <c r="AH142" s="868" t="s">
        <v>554</v>
      </c>
      <c r="AI142" s="869">
        <v>2</v>
      </c>
      <c r="AJ142" s="870" t="s">
        <v>563</v>
      </c>
      <c r="AK142" s="871">
        <v>2</v>
      </c>
      <c r="AL142" s="872">
        <v>9.1999999999999993</v>
      </c>
      <c r="AM142" s="872">
        <v>1.56</v>
      </c>
      <c r="AN142" s="872">
        <v>1.1299999999999999</v>
      </c>
      <c r="AO142" s="873">
        <f t="shared" si="1"/>
        <v>64.871039999999994</v>
      </c>
    </row>
    <row r="143" spans="1:47" s="851" customFormat="1" ht="30" customHeight="1">
      <c r="A143" s="862"/>
      <c r="AH143" s="868" t="s">
        <v>557</v>
      </c>
      <c r="AI143" s="869">
        <v>2</v>
      </c>
      <c r="AJ143" s="870"/>
      <c r="AK143" s="871">
        <v>2</v>
      </c>
      <c r="AL143" s="872">
        <v>9.1999999999999993</v>
      </c>
      <c r="AM143" s="872">
        <v>1.56</v>
      </c>
      <c r="AN143" s="872">
        <v>1.1299999999999999</v>
      </c>
      <c r="AO143" s="873">
        <f t="shared" si="1"/>
        <v>64.871039999999994</v>
      </c>
    </row>
    <row r="144" spans="1:47" s="851" customFormat="1" ht="30" customHeight="1">
      <c r="A144" s="862"/>
      <c r="AH144" s="868" t="s">
        <v>558</v>
      </c>
      <c r="AI144" s="869">
        <v>2</v>
      </c>
      <c r="AJ144" s="870"/>
      <c r="AK144" s="871">
        <v>80</v>
      </c>
      <c r="AL144" s="872">
        <v>1.05</v>
      </c>
      <c r="AM144" s="872">
        <v>0.56000000000000005</v>
      </c>
      <c r="AN144" s="872">
        <v>1</v>
      </c>
      <c r="AO144" s="873">
        <f t="shared" si="1"/>
        <v>94.080000000000013</v>
      </c>
    </row>
    <row r="145" spans="1:41" s="851" customFormat="1" ht="30" customHeight="1">
      <c r="A145" s="862"/>
      <c r="AH145" s="868" t="s">
        <v>554</v>
      </c>
      <c r="AI145" s="869">
        <v>2</v>
      </c>
      <c r="AJ145" s="870" t="s">
        <v>564</v>
      </c>
      <c r="AK145" s="871">
        <v>3</v>
      </c>
      <c r="AL145" s="872">
        <f>7.55-0.15+0.3</f>
        <v>7.6999999999999993</v>
      </c>
      <c r="AM145" s="872">
        <v>1.56</v>
      </c>
      <c r="AN145" s="872">
        <v>1.1299999999999999</v>
      </c>
      <c r="AO145" s="873">
        <f t="shared" si="1"/>
        <v>81.441359999999989</v>
      </c>
    </row>
    <row r="146" spans="1:41" s="851" customFormat="1" ht="30" customHeight="1">
      <c r="A146" s="862"/>
      <c r="AH146" s="868" t="s">
        <v>557</v>
      </c>
      <c r="AI146" s="869">
        <v>2</v>
      </c>
      <c r="AJ146" s="870"/>
      <c r="AK146" s="871">
        <v>3</v>
      </c>
      <c r="AL146" s="872">
        <f>7.55-0.15+0.3</f>
        <v>7.6999999999999993</v>
      </c>
      <c r="AM146" s="872">
        <v>1.56</v>
      </c>
      <c r="AN146" s="872">
        <v>1.1299999999999999</v>
      </c>
      <c r="AO146" s="873">
        <f t="shared" si="1"/>
        <v>81.441359999999989</v>
      </c>
    </row>
    <row r="147" spans="1:41" s="851" customFormat="1" ht="30" customHeight="1">
      <c r="A147" s="862"/>
      <c r="AH147" s="868" t="s">
        <v>558</v>
      </c>
      <c r="AI147" s="869">
        <v>3</v>
      </c>
      <c r="AJ147" s="870"/>
      <c r="AK147" s="871">
        <v>80</v>
      </c>
      <c r="AL147" s="872">
        <v>1.1000000000000001</v>
      </c>
      <c r="AM147" s="872">
        <v>0.56000000000000005</v>
      </c>
      <c r="AN147" s="872">
        <v>1</v>
      </c>
      <c r="AO147" s="873">
        <f t="shared" si="1"/>
        <v>147.84</v>
      </c>
    </row>
    <row r="148" spans="1:41" s="851" customFormat="1" ht="30" customHeight="1">
      <c r="A148" s="862"/>
      <c r="AH148" s="887" t="s">
        <v>565</v>
      </c>
      <c r="AI148" s="878"/>
      <c r="AK148" s="878"/>
      <c r="AL148" s="878"/>
      <c r="AM148" s="878"/>
      <c r="AN148" s="880"/>
      <c r="AO148" s="881"/>
    </row>
    <row r="149" spans="1:41" s="851" customFormat="1" ht="30" customHeight="1">
      <c r="A149" s="862"/>
      <c r="AH149" s="868" t="s">
        <v>549</v>
      </c>
      <c r="AI149" s="869">
        <v>2</v>
      </c>
      <c r="AJ149" s="870" t="s">
        <v>566</v>
      </c>
      <c r="AK149" s="871">
        <v>2</v>
      </c>
      <c r="AL149" s="872">
        <v>7.8</v>
      </c>
      <c r="AM149" s="872">
        <v>1</v>
      </c>
      <c r="AN149" s="872">
        <v>1.1299999999999999</v>
      </c>
      <c r="AO149" s="873">
        <f>AI149*AK149*AL149*AM149*AN149</f>
        <v>35.255999999999993</v>
      </c>
    </row>
    <row r="150" spans="1:41" s="851" customFormat="1" ht="30" customHeight="1">
      <c r="A150" s="862"/>
      <c r="AH150" s="868" t="s">
        <v>558</v>
      </c>
      <c r="AI150" s="869">
        <v>2</v>
      </c>
      <c r="AJ150" s="870"/>
      <c r="AK150" s="871">
        <v>70</v>
      </c>
      <c r="AL150" s="872">
        <v>0.35</v>
      </c>
      <c r="AM150" s="872">
        <v>0.56000000000000005</v>
      </c>
      <c r="AN150" s="872">
        <v>1</v>
      </c>
      <c r="AO150" s="873">
        <f>AI150*AK150*AL150*AM150*AN150</f>
        <v>27.44</v>
      </c>
    </row>
    <row r="151" spans="1:41" s="851" customFormat="1" ht="30" customHeight="1">
      <c r="A151" s="862"/>
      <c r="AH151" s="887" t="s">
        <v>567</v>
      </c>
      <c r="AI151" s="878"/>
      <c r="AK151" s="878"/>
      <c r="AL151" s="878"/>
      <c r="AM151" s="878"/>
      <c r="AN151" s="880"/>
      <c r="AO151" s="881"/>
    </row>
    <row r="152" spans="1:41" s="851" customFormat="1" ht="30" customHeight="1">
      <c r="A152" s="862"/>
      <c r="AH152" s="868" t="s">
        <v>549</v>
      </c>
      <c r="AI152" s="869">
        <v>6</v>
      </c>
      <c r="AJ152" s="870" t="s">
        <v>568</v>
      </c>
      <c r="AK152" s="871">
        <v>8</v>
      </c>
      <c r="AL152" s="872">
        <v>4.8</v>
      </c>
      <c r="AM152" s="872">
        <v>1</v>
      </c>
      <c r="AN152" s="872">
        <v>1</v>
      </c>
      <c r="AO152" s="873">
        <f>AI152*AK152*AL152*AM152*AN152</f>
        <v>230.39999999999998</v>
      </c>
    </row>
    <row r="153" spans="1:41" s="851" customFormat="1" ht="30" customHeight="1">
      <c r="A153" s="862"/>
      <c r="AH153" s="868" t="s">
        <v>558</v>
      </c>
      <c r="AI153" s="869">
        <v>6</v>
      </c>
      <c r="AJ153" s="870"/>
      <c r="AK153" s="871">
        <v>28</v>
      </c>
      <c r="AL153" s="872">
        <v>1.05</v>
      </c>
      <c r="AM153" s="872">
        <v>0.56000000000000005</v>
      </c>
      <c r="AN153" s="872">
        <v>1</v>
      </c>
      <c r="AO153" s="873">
        <f>AI153*AK153*AL153*AM153*AN153</f>
        <v>98.784000000000006</v>
      </c>
    </row>
    <row r="154" spans="1:41" s="851" customFormat="1" ht="30" customHeight="1">
      <c r="A154" s="862"/>
      <c r="AH154" s="868" t="s">
        <v>549</v>
      </c>
      <c r="AI154" s="869">
        <v>2</v>
      </c>
      <c r="AJ154" s="870" t="s">
        <v>569</v>
      </c>
      <c r="AK154" s="871">
        <v>4</v>
      </c>
      <c r="AL154" s="872">
        <v>5.5</v>
      </c>
      <c r="AM154" s="872">
        <v>1</v>
      </c>
      <c r="AN154" s="872">
        <v>1</v>
      </c>
      <c r="AO154" s="873">
        <f>AI154*AK154*AL154*AM154*AN154</f>
        <v>44</v>
      </c>
    </row>
    <row r="155" spans="1:41" s="851" customFormat="1" ht="30" customHeight="1">
      <c r="A155" s="862"/>
      <c r="AH155" s="868" t="s">
        <v>558</v>
      </c>
      <c r="AI155" s="869">
        <v>2</v>
      </c>
      <c r="AJ155" s="870"/>
      <c r="AK155" s="871">
        <v>50</v>
      </c>
      <c r="AL155" s="872">
        <v>0.8</v>
      </c>
      <c r="AM155" s="872">
        <v>0.56000000000000005</v>
      </c>
      <c r="AN155" s="872">
        <v>1</v>
      </c>
      <c r="AO155" s="873">
        <f>AI155*AK155*AL155*AM155*AN155</f>
        <v>44.800000000000004</v>
      </c>
    </row>
    <row r="156" spans="1:41" s="851" customFormat="1" ht="30" customHeight="1">
      <c r="A156" s="862"/>
      <c r="AH156" s="887" t="s">
        <v>570</v>
      </c>
      <c r="AI156" s="878"/>
      <c r="AK156" s="878"/>
      <c r="AL156" s="878"/>
      <c r="AM156" s="878"/>
      <c r="AN156" s="880"/>
      <c r="AO156" s="881"/>
    </row>
    <row r="157" spans="1:41" s="851" customFormat="1" ht="30" customHeight="1">
      <c r="A157" s="862"/>
      <c r="AH157" s="868" t="s">
        <v>549</v>
      </c>
      <c r="AI157" s="869">
        <v>4</v>
      </c>
      <c r="AJ157" s="870" t="s">
        <v>571</v>
      </c>
      <c r="AK157" s="871">
        <v>4</v>
      </c>
      <c r="AL157" s="872">
        <v>3.2</v>
      </c>
      <c r="AM157" s="872">
        <v>1</v>
      </c>
      <c r="AN157" s="872">
        <v>1</v>
      </c>
      <c r="AO157" s="873">
        <f>AI157*AK157*AL157*AM157*AN157</f>
        <v>51.2</v>
      </c>
    </row>
    <row r="158" spans="1:41" s="851" customFormat="1" ht="30" customHeight="1" thickBot="1">
      <c r="A158" s="862"/>
      <c r="AH158" s="868" t="s">
        <v>558</v>
      </c>
      <c r="AI158" s="869">
        <v>4</v>
      </c>
      <c r="AJ158" s="870"/>
      <c r="AK158" s="871">
        <v>28</v>
      </c>
      <c r="AL158" s="872">
        <v>0.65</v>
      </c>
      <c r="AM158" s="872">
        <v>0.56000000000000005</v>
      </c>
      <c r="AN158" s="872">
        <v>1</v>
      </c>
      <c r="AO158" s="873">
        <f>AI158*AK158*AL158*AM158*AN158</f>
        <v>40.768000000000001</v>
      </c>
    </row>
    <row r="159" spans="1:41" s="851" customFormat="1" ht="30" customHeight="1">
      <c r="A159" s="852" t="s">
        <v>572</v>
      </c>
      <c r="B159" s="853"/>
      <c r="C159" s="853"/>
      <c r="D159" s="853"/>
      <c r="E159" s="853"/>
      <c r="F159" s="853"/>
      <c r="G159" s="853"/>
      <c r="H159" s="853"/>
      <c r="I159" s="853"/>
      <c r="J159" s="853"/>
      <c r="K159" s="853"/>
      <c r="L159" s="853"/>
      <c r="M159" s="853"/>
      <c r="N159" s="853"/>
      <c r="O159" s="853"/>
      <c r="P159" s="853"/>
      <c r="Q159" s="853"/>
      <c r="R159" s="853"/>
      <c r="S159" s="853"/>
      <c r="T159" s="853"/>
      <c r="U159" s="853"/>
      <c r="V159" s="853"/>
      <c r="W159" s="853"/>
      <c r="X159" s="853"/>
      <c r="Y159" s="853"/>
      <c r="Z159" s="853"/>
      <c r="AA159" s="853"/>
      <c r="AB159" s="853"/>
      <c r="AC159" s="853"/>
      <c r="AD159" s="853"/>
      <c r="AE159" s="853"/>
      <c r="AF159" s="853"/>
      <c r="AG159" s="888"/>
      <c r="AH159" s="879" t="s">
        <v>573</v>
      </c>
      <c r="AI159" s="878"/>
      <c r="AK159" s="878"/>
      <c r="AL159" s="878"/>
      <c r="AM159" s="878"/>
      <c r="AN159" s="880"/>
      <c r="AO159" s="881"/>
    </row>
    <row r="160" spans="1:41" s="851" customFormat="1" ht="30" customHeight="1">
      <c r="A160" s="862"/>
      <c r="AG160" s="889"/>
      <c r="AH160" s="890" t="s">
        <v>574</v>
      </c>
      <c r="AI160" s="869">
        <v>4</v>
      </c>
      <c r="AJ160" s="870" t="s">
        <v>575</v>
      </c>
      <c r="AK160" s="871">
        <v>2</v>
      </c>
      <c r="AL160" s="872">
        <v>4.5</v>
      </c>
      <c r="AM160" s="872">
        <v>0.56000000000000005</v>
      </c>
      <c r="AN160" s="872">
        <v>1</v>
      </c>
      <c r="AO160" s="873">
        <f>AI160*AK160*AL160*AM160*AN160</f>
        <v>20.160000000000004</v>
      </c>
    </row>
    <row r="161" spans="1:43" s="851" customFormat="1" ht="30" customHeight="1" thickBot="1">
      <c r="A161" s="862"/>
      <c r="AG161" s="889"/>
      <c r="AH161" s="891" t="s">
        <v>558</v>
      </c>
      <c r="AI161" s="892">
        <v>150</v>
      </c>
      <c r="AJ161" s="893"/>
      <c r="AK161" s="894">
        <v>1</v>
      </c>
      <c r="AL161" s="895">
        <v>0.2</v>
      </c>
      <c r="AM161" s="895">
        <v>0.56000000000000005</v>
      </c>
      <c r="AN161" s="895">
        <v>1</v>
      </c>
      <c r="AO161" s="896">
        <f>AI161*AK161*AL161*AM161*AN161</f>
        <v>16.8</v>
      </c>
    </row>
    <row r="162" spans="1:43" s="851" customFormat="1" ht="15" customHeight="1" thickBot="1">
      <c r="A162" s="862"/>
      <c r="AA162" s="897"/>
      <c r="AB162" s="897"/>
      <c r="AC162" s="897"/>
      <c r="AD162" s="897"/>
      <c r="AE162" s="897"/>
      <c r="AF162" s="897"/>
      <c r="AG162" s="898"/>
      <c r="AH162" s="2058" t="s">
        <v>576</v>
      </c>
      <c r="AI162" s="2059"/>
      <c r="AJ162" s="2059"/>
      <c r="AK162" s="2059"/>
      <c r="AL162" s="2059"/>
      <c r="AM162" s="2059"/>
      <c r="AN162" s="2060"/>
      <c r="AO162" s="899">
        <f>SUM(AO129:AO161)</f>
        <v>2104.2206800000004</v>
      </c>
      <c r="AQ162" s="900"/>
    </row>
    <row r="163" spans="1:43" s="851" customFormat="1" ht="15" customHeight="1" thickBot="1">
      <c r="A163" s="862"/>
      <c r="AG163" s="889"/>
      <c r="AO163" s="889"/>
    </row>
    <row r="164" spans="1:43" s="851" customFormat="1" ht="15" customHeight="1" thickBot="1">
      <c r="A164" s="901"/>
      <c r="B164" s="902"/>
      <c r="C164" s="902"/>
      <c r="D164" s="902"/>
      <c r="E164" s="902"/>
      <c r="F164" s="902"/>
      <c r="G164" s="902"/>
      <c r="H164" s="902"/>
      <c r="I164" s="902"/>
      <c r="J164" s="902"/>
      <c r="K164" s="902"/>
      <c r="L164" s="902"/>
      <c r="M164" s="902"/>
      <c r="N164" s="902"/>
      <c r="O164" s="902"/>
      <c r="P164" s="902"/>
      <c r="Q164" s="902"/>
      <c r="R164" s="902"/>
      <c r="S164" s="902"/>
      <c r="T164" s="902"/>
      <c r="U164" s="902"/>
      <c r="V164" s="902"/>
      <c r="W164" s="902"/>
      <c r="X164" s="902"/>
      <c r="Y164" s="902"/>
      <c r="Z164" s="902"/>
      <c r="AA164" s="902"/>
      <c r="AB164" s="902"/>
      <c r="AC164" s="902"/>
      <c r="AD164" s="902"/>
      <c r="AE164" s="902"/>
      <c r="AF164" s="902"/>
      <c r="AG164" s="903"/>
      <c r="AH164" s="904"/>
      <c r="AI164" s="904"/>
      <c r="AJ164" s="904"/>
      <c r="AK164" s="904"/>
      <c r="AL164" s="905" t="s">
        <v>577</v>
      </c>
      <c r="AM164" s="906"/>
      <c r="AN164" s="907"/>
      <c r="AO164" s="908">
        <f>+AO162</f>
        <v>2104.2206800000004</v>
      </c>
    </row>
    <row r="165" spans="1:43" ht="13.5" thickBot="1"/>
    <row r="166" spans="1:43">
      <c r="A166" s="2013"/>
      <c r="B166" s="2014"/>
      <c r="C166" s="2014"/>
      <c r="D166" s="2014"/>
      <c r="E166" s="2014"/>
      <c r="F166" s="2014"/>
      <c r="G166" s="2014"/>
      <c r="H166" s="2014"/>
      <c r="I166" s="2014"/>
      <c r="J166" s="2014"/>
      <c r="K166" s="2014"/>
      <c r="L166" s="2014"/>
      <c r="M166" s="2014"/>
      <c r="N166" s="2014"/>
      <c r="O166" s="2014"/>
      <c r="P166" s="2014"/>
      <c r="Q166" s="2014"/>
      <c r="R166" s="2014"/>
      <c r="S166" s="2015"/>
      <c r="T166" s="2019" t="s">
        <v>505</v>
      </c>
      <c r="U166" s="2019"/>
      <c r="V166" s="2019"/>
      <c r="W166" s="2019"/>
      <c r="X166" s="2019"/>
      <c r="Y166" s="2019"/>
      <c r="Z166" s="2019"/>
      <c r="AA166" s="2019"/>
      <c r="AB166" s="2019"/>
      <c r="AC166" s="2019"/>
      <c r="AD166" s="2019"/>
      <c r="AE166" s="2019"/>
      <c r="AF166" s="2019"/>
      <c r="AG166" s="2019"/>
      <c r="AH166" s="2019"/>
      <c r="AI166" s="2019"/>
      <c r="AJ166" s="2019"/>
      <c r="AK166" s="2019"/>
      <c r="AL166" s="2019"/>
      <c r="AM166" s="2019"/>
      <c r="AN166" s="2019"/>
      <c r="AO166" s="2020"/>
    </row>
    <row r="167" spans="1:43" ht="13.5" thickBot="1">
      <c r="A167" s="2016"/>
      <c r="B167" s="2017"/>
      <c r="C167" s="2017"/>
      <c r="D167" s="2017"/>
      <c r="E167" s="2017"/>
      <c r="F167" s="2017"/>
      <c r="G167" s="2017"/>
      <c r="H167" s="2017"/>
      <c r="I167" s="2017"/>
      <c r="J167" s="2017"/>
      <c r="K167" s="2017"/>
      <c r="L167" s="2017"/>
      <c r="M167" s="2017"/>
      <c r="N167" s="2017"/>
      <c r="O167" s="2017"/>
      <c r="P167" s="2017"/>
      <c r="Q167" s="2017"/>
      <c r="R167" s="2017"/>
      <c r="S167" s="2018"/>
      <c r="T167" s="1982"/>
      <c r="U167" s="1982"/>
      <c r="V167" s="1982"/>
      <c r="W167" s="1982"/>
      <c r="X167" s="1982"/>
      <c r="Y167" s="1982"/>
      <c r="Z167" s="1982"/>
      <c r="AA167" s="1982"/>
      <c r="AB167" s="1982"/>
      <c r="AC167" s="1982"/>
      <c r="AD167" s="1982"/>
      <c r="AE167" s="1982"/>
      <c r="AF167" s="1982"/>
      <c r="AG167" s="1982"/>
      <c r="AH167" s="1982"/>
      <c r="AI167" s="1982"/>
      <c r="AJ167" s="1982"/>
      <c r="AK167" s="1982"/>
      <c r="AL167" s="1982"/>
      <c r="AM167" s="1982"/>
      <c r="AN167" s="1982"/>
      <c r="AO167" s="1983"/>
    </row>
    <row r="168" spans="1:43" ht="13.5" thickBot="1">
      <c r="A168" s="1999" t="s">
        <v>506</v>
      </c>
      <c r="B168" s="2000"/>
      <c r="C168" s="2000"/>
      <c r="D168" s="2000"/>
      <c r="E168" s="2000"/>
      <c r="F168" s="2000"/>
      <c r="G168" s="2000"/>
      <c r="H168" s="2001"/>
      <c r="I168" s="2027"/>
      <c r="J168" s="1951"/>
      <c r="K168" s="1951"/>
      <c r="L168" s="1951"/>
      <c r="M168" s="1951"/>
      <c r="N168" s="1951"/>
      <c r="O168" s="1951"/>
      <c r="P168" s="1951"/>
      <c r="Q168" s="1951"/>
      <c r="R168" s="1951"/>
      <c r="S168" s="1951"/>
      <c r="T168" s="2003"/>
      <c r="U168" s="2004" t="s">
        <v>507</v>
      </c>
      <c r="V168" s="2005"/>
      <c r="W168" s="2005"/>
      <c r="X168" s="2005"/>
      <c r="Y168" s="2005"/>
      <c r="Z168" s="2005"/>
      <c r="AA168" s="2005"/>
      <c r="AB168" s="2005"/>
      <c r="AC168" s="2005"/>
      <c r="AD168" s="2006"/>
      <c r="AE168" s="2007"/>
      <c r="AF168" s="2008"/>
      <c r="AG168" s="2008"/>
      <c r="AH168" s="2008"/>
      <c r="AI168" s="2008"/>
      <c r="AJ168" s="2008"/>
      <c r="AK168" s="786" t="s">
        <v>508</v>
      </c>
      <c r="AL168" s="787">
        <v>6</v>
      </c>
      <c r="AM168" s="786" t="s">
        <v>509</v>
      </c>
      <c r="AN168" s="2009">
        <f>$AN$4</f>
        <v>42</v>
      </c>
      <c r="AO168" s="2010"/>
    </row>
    <row r="169" spans="1:43">
      <c r="A169" s="828"/>
      <c r="B169" s="805"/>
      <c r="C169" s="805"/>
      <c r="D169" s="805"/>
      <c r="E169" s="805"/>
      <c r="F169" s="805"/>
      <c r="G169" s="805"/>
      <c r="H169" s="805"/>
      <c r="I169" s="805"/>
      <c r="J169" s="805"/>
      <c r="K169" s="805"/>
      <c r="L169" s="805"/>
      <c r="M169" s="805"/>
      <c r="N169" s="805"/>
      <c r="O169" s="805"/>
      <c r="P169" s="805"/>
      <c r="Q169" s="805"/>
      <c r="R169" s="805"/>
      <c r="S169" s="805"/>
      <c r="T169" s="805"/>
      <c r="U169" s="805"/>
      <c r="V169" s="805"/>
      <c r="W169" s="805"/>
      <c r="X169" s="805"/>
      <c r="Y169" s="805"/>
      <c r="Z169" s="805"/>
      <c r="AA169" s="805"/>
      <c r="AB169" s="805"/>
      <c r="AC169" s="805"/>
      <c r="AD169" s="805"/>
      <c r="AE169" s="829"/>
      <c r="AF169" s="829"/>
      <c r="AG169" s="829"/>
      <c r="AH169" s="829"/>
      <c r="AI169" s="829"/>
      <c r="AJ169" s="829"/>
      <c r="AK169" s="805"/>
      <c r="AL169" s="829"/>
      <c r="AM169" s="805"/>
      <c r="AN169" s="2011"/>
      <c r="AO169" s="2012"/>
    </row>
    <row r="170" spans="1:43" ht="3" customHeight="1" thickBot="1">
      <c r="A170" s="804"/>
      <c r="B170" s="805"/>
      <c r="C170" s="805"/>
      <c r="D170" s="805"/>
      <c r="E170" s="805"/>
      <c r="F170" s="805"/>
      <c r="G170" s="805"/>
      <c r="H170" s="805"/>
      <c r="I170" s="805"/>
      <c r="J170" s="805"/>
      <c r="K170" s="805"/>
      <c r="L170" s="805"/>
      <c r="M170" s="805"/>
      <c r="N170" s="805"/>
      <c r="O170" s="805"/>
      <c r="P170" s="805"/>
      <c r="Q170" s="805"/>
      <c r="R170" s="805"/>
      <c r="S170" s="805"/>
      <c r="T170" s="805"/>
      <c r="U170" s="805"/>
      <c r="V170" s="805"/>
      <c r="W170" s="805"/>
      <c r="X170" s="805"/>
      <c r="Y170" s="805"/>
      <c r="Z170" s="805"/>
      <c r="AA170" s="805"/>
      <c r="AB170" s="805"/>
      <c r="AC170" s="805"/>
      <c r="AD170" s="805"/>
      <c r="AE170" s="805"/>
      <c r="AF170" s="805"/>
      <c r="AG170" s="805"/>
      <c r="AH170" s="805"/>
      <c r="AI170" s="805"/>
      <c r="AJ170" s="805"/>
      <c r="AK170" s="805"/>
      <c r="AL170" s="805"/>
      <c r="AM170" s="805"/>
      <c r="AN170" s="810"/>
      <c r="AO170" s="830"/>
    </row>
    <row r="171" spans="1:43" ht="45.75" customHeight="1" thickBot="1">
      <c r="A171" s="1995" t="s">
        <v>510</v>
      </c>
      <c r="B171" s="1996"/>
      <c r="C171" s="1996"/>
      <c r="D171" s="1996"/>
      <c r="E171" s="1996"/>
      <c r="F171" s="1996"/>
      <c r="G171" s="1996"/>
      <c r="H171" s="1997"/>
      <c r="I171" s="1985" t="str">
        <f>I122</f>
        <v xml:space="preserve">CONSTRUCCIÓN AULA DE CLASES SEDE  
EDUCATIVA SANTA RITA, VEREDA SANTA RITA 
MUNICIPIO DE SARDINATA, NORTE DE SANTANDER </v>
      </c>
      <c r="J171" s="1985"/>
      <c r="K171" s="1985"/>
      <c r="L171" s="1985"/>
      <c r="M171" s="1985"/>
      <c r="N171" s="1985"/>
      <c r="O171" s="1985"/>
      <c r="P171" s="1985"/>
      <c r="Q171" s="1985"/>
      <c r="R171" s="1985"/>
      <c r="S171" s="1985"/>
      <c r="T171" s="1985"/>
      <c r="U171" s="1985"/>
      <c r="V171" s="1985"/>
      <c r="W171" s="1985"/>
      <c r="X171" s="1985"/>
      <c r="Y171" s="1985"/>
      <c r="Z171" s="1985"/>
      <c r="AA171" s="1985"/>
      <c r="AB171" s="1985"/>
      <c r="AC171" s="1985"/>
      <c r="AD171" s="1985"/>
      <c r="AE171" s="1998"/>
      <c r="AF171" s="1998"/>
      <c r="AG171" s="1998"/>
      <c r="AH171" s="1998"/>
      <c r="AI171" s="1998"/>
      <c r="AJ171" s="1985"/>
      <c r="AK171" s="1998"/>
      <c r="AL171" s="1998"/>
      <c r="AM171" s="1985"/>
      <c r="AN171" s="1985"/>
      <c r="AO171" s="1986"/>
    </row>
    <row r="172" spans="1:43" ht="13.5" thickBot="1">
      <c r="A172" s="1965" t="s">
        <v>511</v>
      </c>
      <c r="B172" s="1966"/>
      <c r="C172" s="1966"/>
      <c r="D172" s="1966"/>
      <c r="E172" s="1966"/>
      <c r="F172" s="1966"/>
      <c r="G172" s="1966"/>
      <c r="H172" s="1967"/>
      <c r="I172" s="1984"/>
      <c r="J172" s="1985"/>
      <c r="K172" s="1985"/>
      <c r="L172" s="1985"/>
      <c r="M172" s="1985"/>
      <c r="N172" s="1985"/>
      <c r="O172" s="1985"/>
      <c r="P172" s="1985"/>
      <c r="Q172" s="1985"/>
      <c r="R172" s="1985"/>
      <c r="S172" s="1985"/>
      <c r="T172" s="1985"/>
      <c r="U172" s="1985"/>
      <c r="V172" s="1985"/>
      <c r="W172" s="1985"/>
      <c r="X172" s="1985"/>
      <c r="Y172" s="1985"/>
      <c r="Z172" s="1985"/>
      <c r="AA172" s="1985"/>
      <c r="AB172" s="1985"/>
      <c r="AC172" s="1985"/>
      <c r="AD172" s="1986"/>
      <c r="AE172" s="1965" t="s">
        <v>512</v>
      </c>
      <c r="AF172" s="1966"/>
      <c r="AG172" s="1966"/>
      <c r="AH172" s="1966"/>
      <c r="AI172" s="1967"/>
      <c r="AJ172" s="831"/>
      <c r="AK172" s="1965" t="s">
        <v>513</v>
      </c>
      <c r="AL172" s="1967"/>
      <c r="AM172" s="1987"/>
      <c r="AN172" s="1988"/>
      <c r="AO172" s="1989"/>
    </row>
    <row r="173" spans="1:43" ht="13.5" thickBot="1">
      <c r="A173" s="1981" t="s">
        <v>514</v>
      </c>
      <c r="B173" s="1982"/>
      <c r="C173" s="1982"/>
      <c r="D173" s="1982"/>
      <c r="E173" s="1982"/>
      <c r="F173" s="1982"/>
      <c r="G173" s="1982"/>
      <c r="H173" s="1983"/>
      <c r="I173" s="1984"/>
      <c r="J173" s="1985"/>
      <c r="K173" s="1985"/>
      <c r="L173" s="1985"/>
      <c r="M173" s="1985"/>
      <c r="N173" s="1985"/>
      <c r="O173" s="1985"/>
      <c r="P173" s="1985"/>
      <c r="Q173" s="1985"/>
      <c r="R173" s="1985"/>
      <c r="S173" s="1985"/>
      <c r="T173" s="1985"/>
      <c r="U173" s="1985"/>
      <c r="V173" s="1985"/>
      <c r="W173" s="1985"/>
      <c r="X173" s="1985"/>
      <c r="Y173" s="1985"/>
      <c r="Z173" s="1985"/>
      <c r="AA173" s="1985"/>
      <c r="AB173" s="1985"/>
      <c r="AC173" s="1985"/>
      <c r="AD173" s="1986"/>
      <c r="AE173" s="1965" t="s">
        <v>512</v>
      </c>
      <c r="AF173" s="1966"/>
      <c r="AG173" s="1966"/>
      <c r="AH173" s="1966"/>
      <c r="AI173" s="1967"/>
      <c r="AJ173" s="794"/>
      <c r="AK173" s="1965" t="s">
        <v>513</v>
      </c>
      <c r="AL173" s="1967"/>
      <c r="AM173" s="1987"/>
      <c r="AN173" s="1988"/>
      <c r="AO173" s="1989"/>
    </row>
    <row r="174" spans="1:43" ht="13.5" thickBot="1">
      <c r="A174" s="832"/>
      <c r="B174" s="833"/>
      <c r="C174" s="833"/>
      <c r="D174" s="833"/>
      <c r="E174" s="833"/>
      <c r="F174" s="833"/>
      <c r="G174" s="833"/>
      <c r="H174" s="833"/>
      <c r="I174" s="833"/>
      <c r="J174" s="833"/>
      <c r="K174" s="833"/>
      <c r="L174" s="833"/>
      <c r="M174" s="833"/>
      <c r="N174" s="833"/>
      <c r="O174" s="833"/>
      <c r="P174" s="833"/>
      <c r="Q174" s="833"/>
      <c r="R174" s="833"/>
      <c r="S174" s="833"/>
      <c r="T174" s="833"/>
      <c r="U174" s="833"/>
      <c r="V174" s="833"/>
      <c r="W174" s="833"/>
      <c r="X174" s="833"/>
      <c r="Y174" s="833"/>
      <c r="Z174" s="833"/>
      <c r="AA174" s="833"/>
      <c r="AB174" s="833"/>
      <c r="AC174" s="833"/>
      <c r="AD174" s="833"/>
      <c r="AE174" s="833"/>
      <c r="AF174" s="833"/>
      <c r="AG174" s="833"/>
      <c r="AH174" s="833"/>
      <c r="AI174" s="833"/>
      <c r="AJ174" s="834"/>
      <c r="AK174" s="834"/>
      <c r="AL174" s="797"/>
      <c r="AM174" s="834"/>
      <c r="AN174" s="835"/>
      <c r="AO174" s="836"/>
    </row>
    <row r="175" spans="1:43" ht="65.25" customHeight="1" thickBot="1">
      <c r="A175" s="1965" t="s">
        <v>84</v>
      </c>
      <c r="B175" s="1966"/>
      <c r="C175" s="1966"/>
      <c r="D175" s="1967"/>
      <c r="E175" s="1965">
        <f>'[12]PRESUPUESTO AJUST'!A17</f>
        <v>2.2000000000000002</v>
      </c>
      <c r="F175" s="1966"/>
      <c r="G175" s="1967"/>
      <c r="H175" s="2056" t="s">
        <v>329</v>
      </c>
      <c r="I175" s="2054"/>
      <c r="J175" s="2054"/>
      <c r="K175" s="2054"/>
      <c r="L175" s="2054"/>
      <c r="M175" s="2054"/>
      <c r="N175" s="2054"/>
      <c r="O175" s="2054"/>
      <c r="P175" s="2054"/>
      <c r="Q175" s="2054"/>
      <c r="R175" s="2054"/>
      <c r="S175" s="2054"/>
      <c r="T175" s="2057"/>
      <c r="U175" s="1965" t="s">
        <v>515</v>
      </c>
      <c r="V175" s="1966"/>
      <c r="W175" s="1966"/>
      <c r="X175" s="1967"/>
      <c r="Y175" s="1968"/>
      <c r="Z175" s="1994"/>
      <c r="AA175" s="1965" t="s">
        <v>516</v>
      </c>
      <c r="AB175" s="1966"/>
      <c r="AC175" s="1966"/>
      <c r="AD175" s="1967"/>
      <c r="AE175" s="1968" t="str">
        <f>'[12]PRESUPUESTO AJUST'!D17</f>
        <v>M3</v>
      </c>
      <c r="AF175" s="1968"/>
      <c r="AG175" s="1965" t="s">
        <v>517</v>
      </c>
      <c r="AH175" s="1966"/>
      <c r="AI175" s="1967"/>
      <c r="AJ175" s="2053"/>
      <c r="AK175" s="1970"/>
      <c r="AL175" s="1971"/>
      <c r="AM175" s="800" t="s">
        <v>518</v>
      </c>
      <c r="AN175" s="1969" t="str">
        <f>+AN10</f>
        <v>MUNICIPIO SARDINATA (N.D.S)</v>
      </c>
      <c r="AO175" s="1971"/>
    </row>
    <row r="176" spans="1:43">
      <c r="A176" s="801"/>
      <c r="B176" s="802"/>
      <c r="C176" s="802"/>
      <c r="D176" s="802"/>
      <c r="E176" s="802"/>
      <c r="F176" s="802"/>
      <c r="G176" s="802"/>
      <c r="H176" s="802"/>
      <c r="I176" s="802"/>
      <c r="J176" s="802"/>
      <c r="K176" s="802"/>
      <c r="L176" s="802"/>
      <c r="M176" s="802"/>
      <c r="N176" s="802"/>
      <c r="O176" s="802"/>
      <c r="P176" s="802"/>
      <c r="Q176" s="802"/>
      <c r="R176" s="802"/>
      <c r="S176" s="802"/>
      <c r="T176" s="802"/>
      <c r="U176" s="802"/>
      <c r="V176" s="802"/>
      <c r="W176" s="802"/>
      <c r="X176" s="802"/>
      <c r="Y176" s="802"/>
      <c r="Z176" s="802"/>
      <c r="AA176" s="802"/>
      <c r="AB176" s="802"/>
      <c r="AC176" s="802"/>
      <c r="AD176" s="802"/>
      <c r="AE176" s="802"/>
      <c r="AF176" s="802"/>
      <c r="AG176" s="802"/>
      <c r="AH176" s="802"/>
      <c r="AI176" s="803"/>
      <c r="AJ176" s="1972" t="s">
        <v>520</v>
      </c>
      <c r="AK176" s="1974" t="s">
        <v>521</v>
      </c>
      <c r="AL176" s="1975"/>
      <c r="AM176" s="1976"/>
      <c r="AN176" s="1977" t="s">
        <v>522</v>
      </c>
      <c r="AO176" s="1979" t="s">
        <v>578</v>
      </c>
    </row>
    <row r="177" spans="1:41" ht="13.5" thickBot="1">
      <c r="A177" s="804"/>
      <c r="B177" s="805"/>
      <c r="C177" s="805"/>
      <c r="D177" s="805"/>
      <c r="E177" s="805"/>
      <c r="F177" s="805"/>
      <c r="G177" s="805"/>
      <c r="H177" s="805"/>
      <c r="I177" s="805"/>
      <c r="J177" s="805"/>
      <c r="K177" s="805"/>
      <c r="L177" s="805"/>
      <c r="M177" s="805"/>
      <c r="N177" s="805"/>
      <c r="O177" s="805"/>
      <c r="P177" s="805"/>
      <c r="Q177" s="805"/>
      <c r="R177" s="805"/>
      <c r="S177" s="805"/>
      <c r="T177" s="805"/>
      <c r="U177" s="805"/>
      <c r="V177" s="805"/>
      <c r="W177" s="805"/>
      <c r="X177" s="805"/>
      <c r="Y177" s="805"/>
      <c r="Z177" s="805"/>
      <c r="AA177" s="805"/>
      <c r="AB177" s="805"/>
      <c r="AC177" s="805"/>
      <c r="AD177" s="805"/>
      <c r="AE177" s="805"/>
      <c r="AF177" s="805"/>
      <c r="AG177" s="805"/>
      <c r="AH177" s="805"/>
      <c r="AI177" s="805"/>
      <c r="AJ177" s="2024"/>
      <c r="AK177" s="806" t="s">
        <v>524</v>
      </c>
      <c r="AL177" s="807" t="s">
        <v>525</v>
      </c>
      <c r="AM177" s="808" t="s">
        <v>526</v>
      </c>
      <c r="AN177" s="2025"/>
      <c r="AO177" s="2026"/>
    </row>
    <row r="178" spans="1:41">
      <c r="A178" s="804"/>
      <c r="B178" s="805"/>
      <c r="C178" s="805"/>
      <c r="D178" s="805"/>
      <c r="E178" s="805"/>
      <c r="F178" s="805"/>
      <c r="G178" s="805"/>
      <c r="H178" s="805"/>
      <c r="I178" s="805"/>
      <c r="J178" s="805"/>
      <c r="K178" s="805"/>
      <c r="L178" s="805"/>
      <c r="M178" s="805"/>
      <c r="N178" s="837"/>
      <c r="O178" s="805"/>
      <c r="P178" s="805"/>
      <c r="Q178" s="805"/>
      <c r="R178" s="805"/>
      <c r="S178" s="805"/>
      <c r="T178" s="805"/>
      <c r="U178" s="805"/>
      <c r="V178" s="805"/>
      <c r="W178" s="805"/>
      <c r="X178" s="805"/>
      <c r="Y178" s="805"/>
      <c r="Z178" s="805"/>
      <c r="AA178" s="805"/>
      <c r="AB178" s="805"/>
      <c r="AC178" s="805"/>
      <c r="AD178" s="805"/>
      <c r="AE178" s="805"/>
      <c r="AF178" s="805"/>
      <c r="AG178" s="809"/>
      <c r="AH178" s="805"/>
      <c r="AI178" s="810"/>
      <c r="AJ178" s="840" t="s">
        <v>579</v>
      </c>
      <c r="AK178" s="812">
        <v>1</v>
      </c>
      <c r="AL178" s="813">
        <v>1</v>
      </c>
      <c r="AM178" s="815">
        <v>0.35</v>
      </c>
      <c r="AN178" s="815">
        <v>2</v>
      </c>
      <c r="AO178" s="816">
        <f>SUM(AK178*AL178*AM178)*AN178</f>
        <v>0.7</v>
      </c>
    </row>
    <row r="179" spans="1:41">
      <c r="A179" s="804"/>
      <c r="B179" s="805"/>
      <c r="C179" s="805"/>
      <c r="D179" s="805"/>
      <c r="E179" s="805"/>
      <c r="F179" s="805"/>
      <c r="G179" s="805"/>
      <c r="H179" s="805"/>
      <c r="I179" s="805"/>
      <c r="J179" s="805"/>
      <c r="K179" s="805"/>
      <c r="L179" s="805"/>
      <c r="M179" s="805"/>
      <c r="N179" s="837"/>
      <c r="O179" s="805"/>
      <c r="P179" s="805"/>
      <c r="Q179" s="805"/>
      <c r="R179" s="805"/>
      <c r="S179" s="805"/>
      <c r="T179" s="805"/>
      <c r="U179" s="805"/>
      <c r="V179" s="805"/>
      <c r="W179" s="805"/>
      <c r="X179" s="805"/>
      <c r="Y179" s="805"/>
      <c r="Z179" s="805"/>
      <c r="AA179" s="805"/>
      <c r="AB179" s="805"/>
      <c r="AC179" s="805"/>
      <c r="AD179" s="805"/>
      <c r="AE179" s="805"/>
      <c r="AF179" s="805"/>
      <c r="AG179" s="809"/>
      <c r="AH179" s="805"/>
      <c r="AI179" s="810"/>
      <c r="AJ179" s="840" t="s">
        <v>580</v>
      </c>
      <c r="AK179" s="812">
        <v>1</v>
      </c>
      <c r="AL179" s="813">
        <v>1</v>
      </c>
      <c r="AM179" s="815">
        <v>0.5</v>
      </c>
      <c r="AN179" s="815">
        <v>4</v>
      </c>
      <c r="AO179" s="816">
        <f>SUM(AK179*AL179*AM179)*AN179</f>
        <v>2</v>
      </c>
    </row>
    <row r="180" spans="1:41">
      <c r="A180" s="804"/>
      <c r="B180" s="805"/>
      <c r="C180" s="805"/>
      <c r="D180" s="805"/>
      <c r="E180" s="805"/>
      <c r="F180" s="805"/>
      <c r="G180" s="805"/>
      <c r="H180" s="805"/>
      <c r="I180" s="805"/>
      <c r="J180" s="805"/>
      <c r="K180" s="805"/>
      <c r="L180" s="805"/>
      <c r="M180" s="805"/>
      <c r="N180" s="805"/>
      <c r="O180" s="805"/>
      <c r="P180" s="805"/>
      <c r="Q180" s="805"/>
      <c r="R180" s="805"/>
      <c r="S180" s="805"/>
      <c r="T180" s="805"/>
      <c r="U180" s="805"/>
      <c r="V180" s="805"/>
      <c r="W180" s="805"/>
      <c r="X180" s="805"/>
      <c r="Y180" s="805"/>
      <c r="Z180" s="805"/>
      <c r="AA180" s="805"/>
      <c r="AB180" s="805"/>
      <c r="AC180" s="805"/>
      <c r="AD180" s="805"/>
      <c r="AE180" s="805"/>
      <c r="AF180" s="805"/>
      <c r="AG180" s="809"/>
      <c r="AH180" s="805"/>
      <c r="AI180" s="810"/>
      <c r="AJ180" s="909"/>
      <c r="AK180" s="812"/>
      <c r="AL180" s="813"/>
      <c r="AM180" s="815"/>
      <c r="AN180" s="815"/>
      <c r="AO180" s="816"/>
    </row>
    <row r="181" spans="1:41">
      <c r="A181" s="804"/>
      <c r="B181" s="805"/>
      <c r="C181" s="805"/>
      <c r="D181" s="805"/>
      <c r="E181" s="805"/>
      <c r="F181" s="805"/>
      <c r="G181" s="805"/>
      <c r="H181" s="805"/>
      <c r="I181" s="805"/>
      <c r="J181" s="805"/>
      <c r="K181" s="805"/>
      <c r="L181" s="805"/>
      <c r="M181" s="805"/>
      <c r="N181" s="805"/>
      <c r="O181" s="805"/>
      <c r="P181" s="805"/>
      <c r="Q181" s="805"/>
      <c r="R181" s="805"/>
      <c r="S181" s="805"/>
      <c r="T181" s="805"/>
      <c r="U181" s="805"/>
      <c r="V181" s="805"/>
      <c r="W181" s="805"/>
      <c r="X181" s="805"/>
      <c r="Y181" s="805"/>
      <c r="Z181" s="805"/>
      <c r="AA181" s="805"/>
      <c r="AB181" s="805"/>
      <c r="AC181" s="805"/>
      <c r="AD181" s="805"/>
      <c r="AE181" s="805"/>
      <c r="AF181" s="805"/>
      <c r="AG181" s="809"/>
      <c r="AH181" s="805"/>
      <c r="AI181" s="810"/>
      <c r="AJ181" s="817"/>
      <c r="AK181" s="812"/>
      <c r="AL181" s="813"/>
      <c r="AM181" s="814"/>
      <c r="AN181" s="815"/>
      <c r="AO181" s="816"/>
    </row>
    <row r="182" spans="1:41">
      <c r="A182" s="804"/>
      <c r="B182" s="805"/>
      <c r="C182" s="805"/>
      <c r="D182" s="805"/>
      <c r="E182" s="805"/>
      <c r="F182" s="805"/>
      <c r="G182" s="805"/>
      <c r="H182" s="805"/>
      <c r="I182" s="805"/>
      <c r="J182" s="805"/>
      <c r="K182" s="805"/>
      <c r="L182" s="805"/>
      <c r="M182" s="805"/>
      <c r="N182" s="805"/>
      <c r="O182" s="805"/>
      <c r="P182" s="805"/>
      <c r="Q182" s="805"/>
      <c r="R182" s="805"/>
      <c r="S182" s="805"/>
      <c r="T182" s="805"/>
      <c r="U182" s="805"/>
      <c r="V182" s="805"/>
      <c r="W182" s="805"/>
      <c r="X182" s="805"/>
      <c r="Y182" s="805"/>
      <c r="Z182" s="805"/>
      <c r="AA182" s="805"/>
      <c r="AB182" s="805"/>
      <c r="AC182" s="805"/>
      <c r="AD182" s="805"/>
      <c r="AE182" s="805"/>
      <c r="AF182" s="805"/>
      <c r="AG182" s="809"/>
      <c r="AH182" s="805"/>
      <c r="AI182" s="810"/>
      <c r="AJ182" s="817"/>
      <c r="AK182" s="839"/>
      <c r="AL182" s="818"/>
      <c r="AM182" s="814"/>
      <c r="AN182" s="815"/>
      <c r="AO182" s="820"/>
    </row>
    <row r="183" spans="1:41">
      <c r="A183" s="804"/>
      <c r="B183" s="805"/>
      <c r="C183" s="805"/>
      <c r="D183" s="805"/>
      <c r="E183" s="805"/>
      <c r="F183" s="805"/>
      <c r="G183" s="805"/>
      <c r="H183" s="805"/>
      <c r="I183" s="805"/>
      <c r="J183" s="805"/>
      <c r="K183" s="805"/>
      <c r="L183" s="805"/>
      <c r="M183" s="805"/>
      <c r="N183" s="805"/>
      <c r="O183" s="805"/>
      <c r="P183" s="805"/>
      <c r="Q183" s="805"/>
      <c r="R183" s="805"/>
      <c r="S183" s="805"/>
      <c r="T183" s="805"/>
      <c r="U183" s="805"/>
      <c r="V183" s="805"/>
      <c r="W183" s="805"/>
      <c r="X183" s="805"/>
      <c r="Y183" s="805"/>
      <c r="Z183" s="805"/>
      <c r="AA183" s="805"/>
      <c r="AB183" s="805"/>
      <c r="AC183" s="805"/>
      <c r="AD183" s="805"/>
      <c r="AE183" s="805"/>
      <c r="AF183" s="805"/>
      <c r="AG183" s="809"/>
      <c r="AH183" s="805"/>
      <c r="AI183" s="810"/>
      <c r="AJ183" s="910"/>
      <c r="AK183" s="818"/>
      <c r="AL183" s="818"/>
      <c r="AM183" s="819"/>
      <c r="AN183" s="815"/>
      <c r="AO183" s="820"/>
    </row>
    <row r="184" spans="1:41">
      <c r="A184" s="804"/>
      <c r="B184" s="805"/>
      <c r="C184" s="805"/>
      <c r="D184" s="805"/>
      <c r="E184" s="805"/>
      <c r="F184" s="805"/>
      <c r="G184" s="805"/>
      <c r="H184" s="805"/>
      <c r="I184" s="805"/>
      <c r="J184" s="805"/>
      <c r="K184" s="805"/>
      <c r="L184" s="805"/>
      <c r="M184" s="805"/>
      <c r="N184" s="805"/>
      <c r="O184" s="805"/>
      <c r="P184" s="805"/>
      <c r="Q184" s="805"/>
      <c r="R184" s="805"/>
      <c r="S184" s="805"/>
      <c r="T184" s="805"/>
      <c r="U184" s="805"/>
      <c r="V184" s="805"/>
      <c r="W184" s="805"/>
      <c r="X184" s="805"/>
      <c r="Y184" s="805"/>
      <c r="Z184" s="805"/>
      <c r="AA184" s="805"/>
      <c r="AB184" s="805"/>
      <c r="AC184" s="805"/>
      <c r="AD184" s="805"/>
      <c r="AE184" s="805"/>
      <c r="AF184" s="805"/>
      <c r="AG184" s="809"/>
      <c r="AH184" s="805"/>
      <c r="AI184" s="810"/>
      <c r="AJ184" s="910"/>
      <c r="AK184" s="818"/>
      <c r="AL184" s="818"/>
      <c r="AM184" s="819"/>
      <c r="AN184" s="815"/>
      <c r="AO184" s="820"/>
    </row>
    <row r="185" spans="1:41">
      <c r="A185" s="804"/>
      <c r="B185" s="805"/>
      <c r="C185" s="805"/>
      <c r="D185" s="805"/>
      <c r="E185" s="805"/>
      <c r="F185" s="805"/>
      <c r="G185" s="805"/>
      <c r="H185" s="805"/>
      <c r="I185" s="805"/>
      <c r="J185" s="805"/>
      <c r="K185" s="805"/>
      <c r="L185" s="805"/>
      <c r="M185" s="805"/>
      <c r="N185" s="805"/>
      <c r="O185" s="805"/>
      <c r="P185" s="805"/>
      <c r="Q185" s="805"/>
      <c r="R185" s="805"/>
      <c r="S185" s="805"/>
      <c r="T185" s="805"/>
      <c r="U185" s="805"/>
      <c r="V185" s="805"/>
      <c r="W185" s="805"/>
      <c r="X185" s="805"/>
      <c r="Y185" s="805"/>
      <c r="Z185" s="805"/>
      <c r="AA185" s="805"/>
      <c r="AB185" s="805"/>
      <c r="AC185" s="805"/>
      <c r="AD185" s="805"/>
      <c r="AE185" s="805"/>
      <c r="AF185" s="805"/>
      <c r="AG185" s="809"/>
      <c r="AH185" s="805"/>
      <c r="AI185" s="810"/>
      <c r="AJ185" s="910"/>
      <c r="AK185" s="818"/>
      <c r="AL185" s="818"/>
      <c r="AM185" s="819"/>
      <c r="AN185" s="818"/>
      <c r="AO185" s="820"/>
    </row>
    <row r="186" spans="1:41">
      <c r="A186" s="804"/>
      <c r="B186" s="805"/>
      <c r="C186" s="805"/>
      <c r="D186" s="805"/>
      <c r="E186" s="805"/>
      <c r="F186" s="805"/>
      <c r="G186" s="805"/>
      <c r="H186" s="805"/>
      <c r="I186" s="805"/>
      <c r="J186" s="805"/>
      <c r="K186" s="805"/>
      <c r="L186" s="805"/>
      <c r="M186" s="805"/>
      <c r="N186" s="805"/>
      <c r="O186" s="805"/>
      <c r="P186" s="805"/>
      <c r="Q186" s="805"/>
      <c r="R186" s="805"/>
      <c r="S186" s="805"/>
      <c r="T186" s="805"/>
      <c r="U186" s="805"/>
      <c r="V186" s="805"/>
      <c r="W186" s="805"/>
      <c r="X186" s="805"/>
      <c r="Y186" s="805"/>
      <c r="Z186" s="805"/>
      <c r="AA186" s="805"/>
      <c r="AB186" s="805"/>
      <c r="AC186" s="805"/>
      <c r="AD186" s="805"/>
      <c r="AE186" s="805"/>
      <c r="AF186" s="805"/>
      <c r="AG186" s="809"/>
      <c r="AH186" s="805"/>
      <c r="AI186" s="810"/>
      <c r="AJ186" s="911"/>
      <c r="AK186" s="818"/>
      <c r="AL186" s="818"/>
      <c r="AM186" s="819"/>
      <c r="AN186" s="818"/>
      <c r="AO186" s="820"/>
    </row>
    <row r="187" spans="1:41">
      <c r="A187" s="804"/>
      <c r="B187" s="805"/>
      <c r="C187" s="805"/>
      <c r="D187" s="805"/>
      <c r="E187" s="805"/>
      <c r="F187" s="822"/>
      <c r="G187" s="822"/>
      <c r="H187" s="822"/>
      <c r="I187" s="822"/>
      <c r="J187" s="805"/>
      <c r="K187" s="805"/>
      <c r="L187" s="805"/>
      <c r="M187" s="822"/>
      <c r="N187" s="822"/>
      <c r="O187" s="822"/>
      <c r="P187" s="822"/>
      <c r="Q187" s="822"/>
      <c r="R187" s="822"/>
      <c r="S187" s="822"/>
      <c r="T187" s="822"/>
      <c r="U187" s="822"/>
      <c r="V187" s="822"/>
      <c r="W187" s="822"/>
      <c r="X187" s="822"/>
      <c r="Y187" s="822"/>
      <c r="Z187" s="822"/>
      <c r="AA187" s="822"/>
      <c r="AB187" s="822"/>
      <c r="AC187" s="822"/>
      <c r="AD187" s="822"/>
      <c r="AE187" s="822"/>
      <c r="AF187" s="822"/>
      <c r="AG187" s="805"/>
      <c r="AH187" s="805"/>
      <c r="AI187" s="810"/>
      <c r="AJ187" s="911"/>
      <c r="AK187" s="818"/>
      <c r="AL187" s="818"/>
      <c r="AM187" s="819"/>
      <c r="AN187" s="819"/>
      <c r="AO187" s="823"/>
    </row>
    <row r="188" spans="1:41">
      <c r="A188" s="804"/>
      <c r="B188" s="805"/>
      <c r="C188" s="805"/>
      <c r="D188" s="805"/>
      <c r="E188" s="805"/>
      <c r="F188" s="805"/>
      <c r="G188" s="805"/>
      <c r="H188" s="805"/>
      <c r="I188" s="805"/>
      <c r="J188" s="805"/>
      <c r="K188" s="805"/>
      <c r="L188" s="805"/>
      <c r="M188" s="805"/>
      <c r="N188" s="805"/>
      <c r="O188" s="805"/>
      <c r="P188" s="805"/>
      <c r="Q188" s="805"/>
      <c r="R188" s="805"/>
      <c r="S188" s="805"/>
      <c r="T188" s="805"/>
      <c r="U188" s="805"/>
      <c r="V188" s="805"/>
      <c r="W188" s="805"/>
      <c r="X188" s="805"/>
      <c r="Y188" s="805"/>
      <c r="Z188" s="805"/>
      <c r="AA188" s="805"/>
      <c r="AB188" s="805"/>
      <c r="AC188" s="805"/>
      <c r="AD188" s="805"/>
      <c r="AE188" s="805"/>
      <c r="AF188" s="805"/>
      <c r="AG188" s="805"/>
      <c r="AH188" s="805"/>
      <c r="AI188" s="810"/>
      <c r="AJ188" s="821"/>
      <c r="AK188" s="818"/>
      <c r="AL188" s="824"/>
      <c r="AM188" s="819"/>
      <c r="AN188" s="819"/>
      <c r="AO188" s="823"/>
    </row>
    <row r="189" spans="1:41">
      <c r="A189" s="804"/>
      <c r="B189" s="805"/>
      <c r="C189" s="805"/>
      <c r="D189" s="805"/>
      <c r="E189" s="805"/>
      <c r="F189" s="805"/>
      <c r="G189" s="805"/>
      <c r="H189" s="805"/>
      <c r="I189" s="805"/>
      <c r="J189" s="805"/>
      <c r="K189" s="805"/>
      <c r="L189" s="805"/>
      <c r="M189" s="805"/>
      <c r="N189" s="805"/>
      <c r="O189" s="805"/>
      <c r="P189" s="805"/>
      <c r="Q189" s="805"/>
      <c r="R189" s="805"/>
      <c r="S189" s="805"/>
      <c r="T189" s="805"/>
      <c r="U189" s="805"/>
      <c r="V189" s="805"/>
      <c r="W189" s="805"/>
      <c r="X189" s="805"/>
      <c r="Y189" s="805"/>
      <c r="Z189" s="805"/>
      <c r="AA189" s="805"/>
      <c r="AB189" s="805"/>
      <c r="AC189" s="805"/>
      <c r="AD189" s="805"/>
      <c r="AE189" s="805"/>
      <c r="AF189" s="805"/>
      <c r="AG189" s="805"/>
      <c r="AH189" s="805"/>
      <c r="AI189" s="810"/>
      <c r="AJ189" s="821"/>
      <c r="AK189" s="818"/>
      <c r="AL189" s="824"/>
      <c r="AM189" s="819"/>
      <c r="AN189" s="819"/>
      <c r="AO189" s="823"/>
    </row>
    <row r="190" spans="1:41">
      <c r="A190" s="804"/>
      <c r="B190" s="805"/>
      <c r="C190" s="805"/>
      <c r="D190" s="805"/>
      <c r="E190" s="805"/>
      <c r="F190" s="805"/>
      <c r="G190" s="805"/>
      <c r="H190" s="805"/>
      <c r="I190" s="805"/>
      <c r="J190" s="805"/>
      <c r="K190" s="805"/>
      <c r="L190" s="805"/>
      <c r="M190" s="805"/>
      <c r="N190" s="805"/>
      <c r="O190" s="805"/>
      <c r="P190" s="805"/>
      <c r="Q190" s="805"/>
      <c r="R190" s="805"/>
      <c r="S190" s="805"/>
      <c r="T190" s="805"/>
      <c r="U190" s="805"/>
      <c r="V190" s="805"/>
      <c r="W190" s="805"/>
      <c r="X190" s="805"/>
      <c r="Y190" s="805"/>
      <c r="Z190" s="805"/>
      <c r="AA190" s="805"/>
      <c r="AB190" s="805"/>
      <c r="AC190" s="805"/>
      <c r="AD190" s="805"/>
      <c r="AE190" s="805"/>
      <c r="AF190" s="805"/>
      <c r="AG190" s="805"/>
      <c r="AH190" s="805"/>
      <c r="AI190" s="810"/>
      <c r="AJ190" s="821"/>
      <c r="AK190" s="818"/>
      <c r="AL190" s="824"/>
      <c r="AM190" s="819"/>
      <c r="AN190" s="819"/>
      <c r="AO190" s="823"/>
    </row>
    <row r="191" spans="1:41" ht="13.5" thickBot="1">
      <c r="A191" s="804"/>
      <c r="B191" s="805"/>
      <c r="C191" s="805"/>
      <c r="D191" s="805"/>
      <c r="E191" s="805"/>
      <c r="F191" s="805"/>
      <c r="G191" s="805"/>
      <c r="H191" s="805"/>
      <c r="I191" s="805"/>
      <c r="J191" s="805"/>
      <c r="K191" s="805"/>
      <c r="L191" s="805"/>
      <c r="M191" s="805"/>
      <c r="N191" s="805"/>
      <c r="O191" s="805"/>
      <c r="P191" s="805"/>
      <c r="Q191" s="805"/>
      <c r="R191" s="805"/>
      <c r="S191" s="805"/>
      <c r="T191" s="805"/>
      <c r="U191" s="805"/>
      <c r="V191" s="805"/>
      <c r="W191" s="805"/>
      <c r="X191" s="805"/>
      <c r="Y191" s="805"/>
      <c r="Z191" s="805"/>
      <c r="AA191" s="805"/>
      <c r="AB191" s="805"/>
      <c r="AC191" s="805"/>
      <c r="AD191" s="805"/>
      <c r="AE191" s="805"/>
      <c r="AF191" s="805"/>
      <c r="AG191" s="805"/>
      <c r="AH191" s="805"/>
      <c r="AI191" s="810"/>
      <c r="AJ191" s="821"/>
      <c r="AK191" s="818"/>
      <c r="AL191" s="824"/>
      <c r="AM191" s="819"/>
      <c r="AN191" s="819"/>
      <c r="AO191" s="823"/>
    </row>
    <row r="192" spans="1:41">
      <c r="A192" s="1944" t="s">
        <v>528</v>
      </c>
      <c r="B192" s="1945"/>
      <c r="C192" s="1945"/>
      <c r="D192" s="1945"/>
      <c r="E192" s="1945"/>
      <c r="F192" s="1945"/>
      <c r="G192" s="1945"/>
      <c r="H192" s="1945"/>
      <c r="I192" s="1945"/>
      <c r="J192" s="1945"/>
      <c r="K192" s="1945"/>
      <c r="L192" s="1945"/>
      <c r="M192" s="1945"/>
      <c r="N192" s="1945"/>
      <c r="O192" s="1945"/>
      <c r="P192" s="1945"/>
      <c r="Q192" s="1945"/>
      <c r="R192" s="1945"/>
      <c r="S192" s="1945"/>
      <c r="T192" s="1945"/>
      <c r="U192" s="1945"/>
      <c r="V192" s="1945"/>
      <c r="W192" s="1945"/>
      <c r="X192" s="1945"/>
      <c r="Y192" s="1945"/>
      <c r="Z192" s="1945"/>
      <c r="AA192" s="1945"/>
      <c r="AB192" s="1945"/>
      <c r="AC192" s="1945"/>
      <c r="AD192" s="1945"/>
      <c r="AE192" s="1945"/>
      <c r="AF192" s="1945"/>
      <c r="AG192" s="1945"/>
      <c r="AH192" s="1945"/>
      <c r="AI192" s="2028"/>
      <c r="AJ192" s="1950" t="s">
        <v>529</v>
      </c>
      <c r="AK192" s="1951"/>
      <c r="AL192" s="1951"/>
      <c r="AM192" s="1951"/>
      <c r="AN192" s="1951"/>
      <c r="AO192" s="825">
        <f>SUM(AO178:AO191)</f>
        <v>2.7</v>
      </c>
    </row>
    <row r="193" spans="1:41">
      <c r="A193" s="1946"/>
      <c r="B193" s="1947"/>
      <c r="C193" s="1947"/>
      <c r="D193" s="1947"/>
      <c r="E193" s="1947"/>
      <c r="F193" s="1947"/>
      <c r="G193" s="1947"/>
      <c r="H193" s="1947"/>
      <c r="I193" s="1947"/>
      <c r="J193" s="1947"/>
      <c r="K193" s="1947"/>
      <c r="L193" s="1947"/>
      <c r="M193" s="1947"/>
      <c r="N193" s="1947"/>
      <c r="O193" s="1947"/>
      <c r="P193" s="1947"/>
      <c r="Q193" s="1947"/>
      <c r="R193" s="1947"/>
      <c r="S193" s="1947"/>
      <c r="T193" s="1947"/>
      <c r="U193" s="1947"/>
      <c r="V193" s="1947"/>
      <c r="W193" s="1947"/>
      <c r="X193" s="1947"/>
      <c r="Y193" s="1947"/>
      <c r="Z193" s="1947"/>
      <c r="AA193" s="1947"/>
      <c r="AB193" s="1947"/>
      <c r="AC193" s="1947"/>
      <c r="AD193" s="1947"/>
      <c r="AE193" s="1947"/>
      <c r="AF193" s="1947"/>
      <c r="AG193" s="1947"/>
      <c r="AH193" s="1947"/>
      <c r="AI193" s="2029"/>
      <c r="AJ193" s="2021"/>
      <c r="AK193" s="1988"/>
      <c r="AL193" s="1988"/>
      <c r="AM193" s="1988"/>
      <c r="AN193" s="1988"/>
      <c r="AO193" s="826"/>
    </row>
    <row r="194" spans="1:41" ht="13.5" thickBot="1">
      <c r="A194" s="1948"/>
      <c r="B194" s="1949"/>
      <c r="C194" s="1949"/>
      <c r="D194" s="1949"/>
      <c r="E194" s="1949"/>
      <c r="F194" s="1949"/>
      <c r="G194" s="1949"/>
      <c r="H194" s="1949"/>
      <c r="I194" s="1949"/>
      <c r="J194" s="1949"/>
      <c r="K194" s="1949"/>
      <c r="L194" s="1949"/>
      <c r="M194" s="1949"/>
      <c r="N194" s="1949"/>
      <c r="O194" s="1949"/>
      <c r="P194" s="1949"/>
      <c r="Q194" s="1949"/>
      <c r="R194" s="1949"/>
      <c r="S194" s="1949"/>
      <c r="T194" s="1949"/>
      <c r="U194" s="1949"/>
      <c r="V194" s="1949"/>
      <c r="W194" s="1949"/>
      <c r="X194" s="1949"/>
      <c r="Y194" s="1949"/>
      <c r="Z194" s="1949"/>
      <c r="AA194" s="1949"/>
      <c r="AB194" s="1949"/>
      <c r="AC194" s="1949"/>
      <c r="AD194" s="1949"/>
      <c r="AE194" s="1949"/>
      <c r="AF194" s="1949"/>
      <c r="AG194" s="1949"/>
      <c r="AH194" s="1949"/>
      <c r="AI194" s="2030"/>
      <c r="AJ194" s="2022" t="s">
        <v>530</v>
      </c>
      <c r="AK194" s="2023"/>
      <c r="AL194" s="2023"/>
      <c r="AM194" s="2023"/>
      <c r="AN194" s="2023"/>
      <c r="AO194" s="827">
        <f>+AO192</f>
        <v>2.7</v>
      </c>
    </row>
    <row r="196" spans="1:41" ht="13.5" thickBot="1"/>
    <row r="197" spans="1:41">
      <c r="A197" s="2013"/>
      <c r="B197" s="2014"/>
      <c r="C197" s="2014"/>
      <c r="D197" s="2014"/>
      <c r="E197" s="2014"/>
      <c r="F197" s="2014"/>
      <c r="G197" s="2014"/>
      <c r="H197" s="2014"/>
      <c r="I197" s="2014"/>
      <c r="J197" s="2014"/>
      <c r="K197" s="2014"/>
      <c r="L197" s="2014"/>
      <c r="M197" s="2014"/>
      <c r="N197" s="2014"/>
      <c r="O197" s="2014"/>
      <c r="P197" s="2014"/>
      <c r="Q197" s="2014"/>
      <c r="R197" s="2014"/>
      <c r="S197" s="2015"/>
      <c r="T197" s="2019" t="s">
        <v>505</v>
      </c>
      <c r="U197" s="2019"/>
      <c r="V197" s="2019"/>
      <c r="W197" s="2019"/>
      <c r="X197" s="2019"/>
      <c r="Y197" s="2019"/>
      <c r="Z197" s="2019"/>
      <c r="AA197" s="2019"/>
      <c r="AB197" s="2019"/>
      <c r="AC197" s="2019"/>
      <c r="AD197" s="2019"/>
      <c r="AE197" s="2019"/>
      <c r="AF197" s="2019"/>
      <c r="AG197" s="2019"/>
      <c r="AH197" s="2019"/>
      <c r="AI197" s="2019"/>
      <c r="AJ197" s="2019"/>
      <c r="AK197" s="2019"/>
      <c r="AL197" s="2019"/>
      <c r="AM197" s="2019"/>
      <c r="AN197" s="2019"/>
      <c r="AO197" s="2020"/>
    </row>
    <row r="198" spans="1:41" ht="13.5" thickBot="1">
      <c r="A198" s="2016"/>
      <c r="B198" s="2017"/>
      <c r="C198" s="2017"/>
      <c r="D198" s="2017"/>
      <c r="E198" s="2017"/>
      <c r="F198" s="2017"/>
      <c r="G198" s="2017"/>
      <c r="H198" s="2017"/>
      <c r="I198" s="2017"/>
      <c r="J198" s="2017"/>
      <c r="K198" s="2017"/>
      <c r="L198" s="2017"/>
      <c r="M198" s="2017"/>
      <c r="N198" s="2017"/>
      <c r="O198" s="2017"/>
      <c r="P198" s="2017"/>
      <c r="Q198" s="2017"/>
      <c r="R198" s="2017"/>
      <c r="S198" s="2018"/>
      <c r="T198" s="1982"/>
      <c r="U198" s="1982"/>
      <c r="V198" s="1982"/>
      <c r="W198" s="1982"/>
      <c r="X198" s="1982"/>
      <c r="Y198" s="1982"/>
      <c r="Z198" s="1982"/>
      <c r="AA198" s="1982"/>
      <c r="AB198" s="1982"/>
      <c r="AC198" s="1982"/>
      <c r="AD198" s="1982"/>
      <c r="AE198" s="1982"/>
      <c r="AF198" s="1982"/>
      <c r="AG198" s="1982"/>
      <c r="AH198" s="1982"/>
      <c r="AI198" s="1982"/>
      <c r="AJ198" s="1982"/>
      <c r="AK198" s="1982"/>
      <c r="AL198" s="1982"/>
      <c r="AM198" s="1982"/>
      <c r="AN198" s="1982"/>
      <c r="AO198" s="1983"/>
    </row>
    <row r="199" spans="1:41" ht="13.5" thickBot="1">
      <c r="A199" s="1999" t="s">
        <v>506</v>
      </c>
      <c r="B199" s="2000"/>
      <c r="C199" s="2000"/>
      <c r="D199" s="2000"/>
      <c r="E199" s="2000"/>
      <c r="F199" s="2000"/>
      <c r="G199" s="2000"/>
      <c r="H199" s="2001"/>
      <c r="I199" s="2027"/>
      <c r="J199" s="1951"/>
      <c r="K199" s="1951"/>
      <c r="L199" s="1951"/>
      <c r="M199" s="1951"/>
      <c r="N199" s="1951"/>
      <c r="O199" s="1951"/>
      <c r="P199" s="1951"/>
      <c r="Q199" s="1951"/>
      <c r="R199" s="1951"/>
      <c r="S199" s="1951"/>
      <c r="T199" s="2003"/>
      <c r="U199" s="2004" t="s">
        <v>507</v>
      </c>
      <c r="V199" s="2005"/>
      <c r="W199" s="2005"/>
      <c r="X199" s="2005"/>
      <c r="Y199" s="2005"/>
      <c r="Z199" s="2005"/>
      <c r="AA199" s="2005"/>
      <c r="AB199" s="2005"/>
      <c r="AC199" s="2005"/>
      <c r="AD199" s="2006"/>
      <c r="AE199" s="2007"/>
      <c r="AF199" s="2008"/>
      <c r="AG199" s="2008"/>
      <c r="AH199" s="2008"/>
      <c r="AI199" s="2008"/>
      <c r="AJ199" s="2008"/>
      <c r="AK199" s="786" t="s">
        <v>508</v>
      </c>
      <c r="AL199" s="787">
        <v>7</v>
      </c>
      <c r="AM199" s="786" t="s">
        <v>509</v>
      </c>
      <c r="AN199" s="2009">
        <f>$AN$4</f>
        <v>42</v>
      </c>
      <c r="AO199" s="2010"/>
    </row>
    <row r="200" spans="1:41" ht="13.5" thickBot="1">
      <c r="A200" s="828"/>
      <c r="B200" s="805"/>
      <c r="C200" s="805"/>
      <c r="D200" s="805"/>
      <c r="E200" s="805"/>
      <c r="F200" s="805"/>
      <c r="G200" s="805"/>
      <c r="H200" s="805"/>
      <c r="I200" s="805"/>
      <c r="J200" s="805"/>
      <c r="K200" s="805"/>
      <c r="L200" s="805"/>
      <c r="M200" s="805"/>
      <c r="N200" s="805"/>
      <c r="O200" s="805"/>
      <c r="P200" s="805"/>
      <c r="Q200" s="805"/>
      <c r="R200" s="805"/>
      <c r="S200" s="805"/>
      <c r="T200" s="805"/>
      <c r="U200" s="805"/>
      <c r="V200" s="805"/>
      <c r="W200" s="805"/>
      <c r="X200" s="805"/>
      <c r="Y200" s="805"/>
      <c r="Z200" s="805"/>
      <c r="AA200" s="805"/>
      <c r="AB200" s="805"/>
      <c r="AC200" s="805"/>
      <c r="AD200" s="805"/>
      <c r="AE200" s="829"/>
      <c r="AF200" s="829"/>
      <c r="AG200" s="829"/>
      <c r="AH200" s="829"/>
      <c r="AI200" s="829"/>
      <c r="AJ200" s="829"/>
      <c r="AK200" s="805"/>
      <c r="AL200" s="829"/>
      <c r="AM200" s="805"/>
      <c r="AN200" s="2011"/>
      <c r="AO200" s="2012"/>
    </row>
    <row r="201" spans="1:41" ht="39.950000000000003" customHeight="1" thickBot="1">
      <c r="A201" s="1995" t="s">
        <v>510</v>
      </c>
      <c r="B201" s="1996"/>
      <c r="C201" s="1996"/>
      <c r="D201" s="1996"/>
      <c r="E201" s="1996"/>
      <c r="F201" s="1996"/>
      <c r="G201" s="1996"/>
      <c r="H201" s="1997"/>
      <c r="I201" s="1985" t="str">
        <f>I171</f>
        <v xml:space="preserve">CONSTRUCCIÓN AULA DE CLASES SEDE  
EDUCATIVA SANTA RITA, VEREDA SANTA RITA 
MUNICIPIO DE SARDINATA, NORTE DE SANTANDER </v>
      </c>
      <c r="J201" s="1985"/>
      <c r="K201" s="1985"/>
      <c r="L201" s="1985"/>
      <c r="M201" s="1985"/>
      <c r="N201" s="1985"/>
      <c r="O201" s="1985"/>
      <c r="P201" s="1985"/>
      <c r="Q201" s="1985"/>
      <c r="R201" s="1985"/>
      <c r="S201" s="1985"/>
      <c r="T201" s="1985"/>
      <c r="U201" s="1985"/>
      <c r="V201" s="1985"/>
      <c r="W201" s="1985"/>
      <c r="X201" s="1985"/>
      <c r="Y201" s="1985"/>
      <c r="Z201" s="1985"/>
      <c r="AA201" s="1985"/>
      <c r="AB201" s="1985"/>
      <c r="AC201" s="1985"/>
      <c r="AD201" s="1985"/>
      <c r="AE201" s="1998"/>
      <c r="AF201" s="1998"/>
      <c r="AG201" s="1998"/>
      <c r="AH201" s="1998"/>
      <c r="AI201" s="1998"/>
      <c r="AJ201" s="1985"/>
      <c r="AK201" s="1998"/>
      <c r="AL201" s="1998"/>
      <c r="AM201" s="1985"/>
      <c r="AN201" s="1985"/>
      <c r="AO201" s="1986"/>
    </row>
    <row r="202" spans="1:41" ht="13.5" thickBot="1">
      <c r="A202" s="1965" t="s">
        <v>511</v>
      </c>
      <c r="B202" s="1966"/>
      <c r="C202" s="1966"/>
      <c r="D202" s="1966"/>
      <c r="E202" s="1966"/>
      <c r="F202" s="1966"/>
      <c r="G202" s="1966"/>
      <c r="H202" s="1967"/>
      <c r="I202" s="1984"/>
      <c r="J202" s="1985"/>
      <c r="K202" s="1985"/>
      <c r="L202" s="1985"/>
      <c r="M202" s="1985"/>
      <c r="N202" s="1985"/>
      <c r="O202" s="1985"/>
      <c r="P202" s="1985"/>
      <c r="Q202" s="1985"/>
      <c r="R202" s="1985"/>
      <c r="S202" s="1985"/>
      <c r="T202" s="1985"/>
      <c r="U202" s="1985"/>
      <c r="V202" s="1985"/>
      <c r="W202" s="1985"/>
      <c r="X202" s="1985"/>
      <c r="Y202" s="1985"/>
      <c r="Z202" s="1985"/>
      <c r="AA202" s="1985"/>
      <c r="AB202" s="1985"/>
      <c r="AC202" s="1985"/>
      <c r="AD202" s="1986"/>
      <c r="AE202" s="1965" t="s">
        <v>512</v>
      </c>
      <c r="AF202" s="1966"/>
      <c r="AG202" s="1966"/>
      <c r="AH202" s="1966"/>
      <c r="AI202" s="1967"/>
      <c r="AJ202" s="831"/>
      <c r="AK202" s="1965" t="s">
        <v>513</v>
      </c>
      <c r="AL202" s="1967"/>
      <c r="AM202" s="1987"/>
      <c r="AN202" s="1988"/>
      <c r="AO202" s="1989"/>
    </row>
    <row r="203" spans="1:41" ht="13.5" thickBot="1">
      <c r="A203" s="1981" t="s">
        <v>514</v>
      </c>
      <c r="B203" s="1982"/>
      <c r="C203" s="1982"/>
      <c r="D203" s="1982"/>
      <c r="E203" s="1982"/>
      <c r="F203" s="1982"/>
      <c r="G203" s="1982"/>
      <c r="H203" s="1983"/>
      <c r="I203" s="1984"/>
      <c r="J203" s="1985"/>
      <c r="K203" s="1985"/>
      <c r="L203" s="1985"/>
      <c r="M203" s="1985"/>
      <c r="N203" s="1985"/>
      <c r="O203" s="1985"/>
      <c r="P203" s="1985"/>
      <c r="Q203" s="1985"/>
      <c r="R203" s="1985"/>
      <c r="S203" s="1985"/>
      <c r="T203" s="1985"/>
      <c r="U203" s="1985"/>
      <c r="V203" s="1985"/>
      <c r="W203" s="1985"/>
      <c r="X203" s="1985"/>
      <c r="Y203" s="1985"/>
      <c r="Z203" s="1985"/>
      <c r="AA203" s="1985"/>
      <c r="AB203" s="1985"/>
      <c r="AC203" s="1985"/>
      <c r="AD203" s="1986"/>
      <c r="AE203" s="1965" t="s">
        <v>512</v>
      </c>
      <c r="AF203" s="1966"/>
      <c r="AG203" s="1966"/>
      <c r="AH203" s="1966"/>
      <c r="AI203" s="1967"/>
      <c r="AJ203" s="794"/>
      <c r="AK203" s="1965" t="s">
        <v>513</v>
      </c>
      <c r="AL203" s="1967"/>
      <c r="AM203" s="1987"/>
      <c r="AN203" s="1988"/>
      <c r="AO203" s="1989"/>
    </row>
    <row r="204" spans="1:41" ht="13.5" thickBot="1">
      <c r="A204" s="832"/>
      <c r="B204" s="833"/>
      <c r="C204" s="833"/>
      <c r="D204" s="833"/>
      <c r="E204" s="833"/>
      <c r="F204" s="833"/>
      <c r="G204" s="833"/>
      <c r="H204" s="833"/>
      <c r="I204" s="833"/>
      <c r="J204" s="833"/>
      <c r="K204" s="833"/>
      <c r="L204" s="833"/>
      <c r="M204" s="833"/>
      <c r="N204" s="833"/>
      <c r="O204" s="833"/>
      <c r="P204" s="833"/>
      <c r="Q204" s="833"/>
      <c r="R204" s="833"/>
      <c r="S204" s="833"/>
      <c r="T204" s="833"/>
      <c r="U204" s="833"/>
      <c r="V204" s="833"/>
      <c r="W204" s="833"/>
      <c r="X204" s="833"/>
      <c r="Y204" s="833"/>
      <c r="Z204" s="833"/>
      <c r="AA204" s="833"/>
      <c r="AB204" s="833"/>
      <c r="AC204" s="833"/>
      <c r="AD204" s="833"/>
      <c r="AE204" s="833"/>
      <c r="AF204" s="833"/>
      <c r="AG204" s="833"/>
      <c r="AH204" s="833"/>
      <c r="AI204" s="833"/>
      <c r="AJ204" s="834"/>
      <c r="AK204" s="834"/>
      <c r="AL204" s="797"/>
      <c r="AM204" s="834"/>
      <c r="AN204" s="835"/>
      <c r="AO204" s="836"/>
    </row>
    <row r="205" spans="1:41" ht="65.25" customHeight="1" thickBot="1">
      <c r="A205" s="1965" t="s">
        <v>84</v>
      </c>
      <c r="B205" s="1966"/>
      <c r="C205" s="1966"/>
      <c r="D205" s="1967"/>
      <c r="E205" s="1965">
        <f>'[12]PRESUPUESTO AJUST'!A18</f>
        <v>2.2999999999999998</v>
      </c>
      <c r="F205" s="1966"/>
      <c r="G205" s="1967"/>
      <c r="H205" s="2054" t="s">
        <v>581</v>
      </c>
      <c r="I205" s="2055"/>
      <c r="J205" s="2055"/>
      <c r="K205" s="2055"/>
      <c r="L205" s="2055"/>
      <c r="M205" s="2055"/>
      <c r="N205" s="2055"/>
      <c r="O205" s="2055"/>
      <c r="P205" s="2055"/>
      <c r="Q205" s="2055"/>
      <c r="R205" s="2055"/>
      <c r="S205" s="2055"/>
      <c r="T205" s="2055"/>
      <c r="U205" s="1965" t="s">
        <v>515</v>
      </c>
      <c r="V205" s="1966"/>
      <c r="W205" s="1966"/>
      <c r="X205" s="1967"/>
      <c r="Y205" s="1968"/>
      <c r="Z205" s="1994"/>
      <c r="AA205" s="1965" t="s">
        <v>516</v>
      </c>
      <c r="AB205" s="1966"/>
      <c r="AC205" s="1966"/>
      <c r="AD205" s="1967"/>
      <c r="AE205" s="1968" t="str">
        <f>'[12]PRESUPUESTO AJUST'!D18</f>
        <v>M3</v>
      </c>
      <c r="AF205" s="1968"/>
      <c r="AG205" s="1965" t="s">
        <v>517</v>
      </c>
      <c r="AH205" s="1966"/>
      <c r="AI205" s="1967"/>
      <c r="AJ205" s="2053"/>
      <c r="AK205" s="1970"/>
      <c r="AL205" s="1971"/>
      <c r="AM205" s="800" t="s">
        <v>518</v>
      </c>
      <c r="AN205" s="1969" t="str">
        <f>AN175</f>
        <v>MUNICIPIO SARDINATA (N.D.S)</v>
      </c>
      <c r="AO205" s="1971"/>
    </row>
    <row r="206" spans="1:41">
      <c r="A206" s="801"/>
      <c r="B206" s="802"/>
      <c r="C206" s="802"/>
      <c r="D206" s="802"/>
      <c r="E206" s="802"/>
      <c r="F206" s="802"/>
      <c r="G206" s="802"/>
      <c r="H206" s="802"/>
      <c r="I206" s="802"/>
      <c r="J206" s="802"/>
      <c r="K206" s="802"/>
      <c r="L206" s="802"/>
      <c r="M206" s="802"/>
      <c r="N206" s="802"/>
      <c r="O206" s="802"/>
      <c r="P206" s="802"/>
      <c r="Q206" s="802"/>
      <c r="R206" s="802"/>
      <c r="S206" s="802"/>
      <c r="T206" s="802"/>
      <c r="U206" s="802"/>
      <c r="V206" s="802"/>
      <c r="W206" s="802"/>
      <c r="X206" s="802"/>
      <c r="Y206" s="802"/>
      <c r="Z206" s="802"/>
      <c r="AA206" s="802"/>
      <c r="AB206" s="802"/>
      <c r="AC206" s="802"/>
      <c r="AD206" s="802"/>
      <c r="AE206" s="802"/>
      <c r="AF206" s="802"/>
      <c r="AG206" s="802"/>
      <c r="AH206" s="802"/>
      <c r="AI206" s="803"/>
      <c r="AJ206" s="1972" t="s">
        <v>520</v>
      </c>
      <c r="AK206" s="1974" t="s">
        <v>521</v>
      </c>
      <c r="AL206" s="1975"/>
      <c r="AM206" s="1976"/>
      <c r="AN206" s="1977" t="s">
        <v>522</v>
      </c>
      <c r="AO206" s="1979" t="s">
        <v>582</v>
      </c>
    </row>
    <row r="207" spans="1:41" ht="13.5" thickBot="1">
      <c r="A207" s="804"/>
      <c r="B207" s="805"/>
      <c r="C207" s="805"/>
      <c r="D207" s="805"/>
      <c r="E207" s="805"/>
      <c r="F207" s="805"/>
      <c r="G207" s="805"/>
      <c r="H207" s="805"/>
      <c r="I207" s="805"/>
      <c r="J207" s="805"/>
      <c r="K207" s="805"/>
      <c r="L207" s="805"/>
      <c r="M207" s="805"/>
      <c r="N207" s="805"/>
      <c r="O207" s="805"/>
      <c r="P207" s="805"/>
      <c r="Q207" s="805"/>
      <c r="R207" s="805"/>
      <c r="S207" s="805"/>
      <c r="T207" s="805"/>
      <c r="U207" s="805"/>
      <c r="V207" s="805"/>
      <c r="W207" s="805"/>
      <c r="X207" s="805"/>
      <c r="Y207" s="805"/>
      <c r="Z207" s="805"/>
      <c r="AA207" s="805"/>
      <c r="AB207" s="805"/>
      <c r="AC207" s="805"/>
      <c r="AD207" s="805"/>
      <c r="AE207" s="805"/>
      <c r="AF207" s="805"/>
      <c r="AG207" s="805"/>
      <c r="AH207" s="805"/>
      <c r="AI207" s="805"/>
      <c r="AJ207" s="2024"/>
      <c r="AK207" s="806" t="s">
        <v>524</v>
      </c>
      <c r="AL207" s="807" t="s">
        <v>525</v>
      </c>
      <c r="AM207" s="808" t="s">
        <v>526</v>
      </c>
      <c r="AN207" s="2025"/>
      <c r="AO207" s="2026"/>
    </row>
    <row r="208" spans="1:41">
      <c r="A208" s="804"/>
      <c r="B208" s="805"/>
      <c r="C208" s="805"/>
      <c r="D208" s="805"/>
      <c r="E208" s="805"/>
      <c r="F208" s="805"/>
      <c r="G208" s="805"/>
      <c r="H208" s="805"/>
      <c r="I208" s="805"/>
      <c r="J208" s="805"/>
      <c r="K208" s="805"/>
      <c r="L208" s="805"/>
      <c r="M208" s="805"/>
      <c r="N208" s="837"/>
      <c r="O208" s="805"/>
      <c r="P208" s="805"/>
      <c r="Q208" s="805"/>
      <c r="R208" s="805"/>
      <c r="S208" s="805"/>
      <c r="T208" s="805"/>
      <c r="U208" s="805"/>
      <c r="V208" s="805"/>
      <c r="W208" s="805"/>
      <c r="X208" s="805"/>
      <c r="Y208" s="805"/>
      <c r="Z208" s="805"/>
      <c r="AA208" s="805"/>
      <c r="AB208" s="805"/>
      <c r="AC208" s="805"/>
      <c r="AD208" s="805"/>
      <c r="AE208" s="805"/>
      <c r="AF208" s="805"/>
      <c r="AG208" s="809"/>
      <c r="AH208" s="805"/>
      <c r="AI208" s="810"/>
      <c r="AJ208" s="840" t="s">
        <v>579</v>
      </c>
      <c r="AK208" s="812">
        <v>1</v>
      </c>
      <c r="AL208" s="813">
        <v>1</v>
      </c>
      <c r="AM208" s="815">
        <v>0.3</v>
      </c>
      <c r="AN208" s="815">
        <v>2</v>
      </c>
      <c r="AO208" s="816">
        <f>SUM(AK208*AL208*AM208)*AN208</f>
        <v>0.6</v>
      </c>
    </row>
    <row r="209" spans="1:41">
      <c r="A209" s="804"/>
      <c r="B209" s="805"/>
      <c r="C209" s="805"/>
      <c r="D209" s="805"/>
      <c r="E209" s="805"/>
      <c r="F209" s="805"/>
      <c r="G209" s="805"/>
      <c r="H209" s="805"/>
      <c r="I209" s="805"/>
      <c r="J209" s="805"/>
      <c r="K209" s="805"/>
      <c r="L209" s="805"/>
      <c r="M209" s="805"/>
      <c r="N209" s="837"/>
      <c r="O209" s="805"/>
      <c r="P209" s="805"/>
      <c r="Q209" s="805"/>
      <c r="R209" s="805"/>
      <c r="S209" s="805"/>
      <c r="T209" s="805"/>
      <c r="U209" s="805"/>
      <c r="V209" s="805"/>
      <c r="W209" s="805"/>
      <c r="X209" s="805"/>
      <c r="Y209" s="805"/>
      <c r="Z209" s="805"/>
      <c r="AA209" s="805"/>
      <c r="AB209" s="805"/>
      <c r="AC209" s="805"/>
      <c r="AD209" s="805"/>
      <c r="AE209" s="805"/>
      <c r="AF209" s="805"/>
      <c r="AG209" s="809"/>
      <c r="AH209" s="805"/>
      <c r="AI209" s="810"/>
      <c r="AJ209" s="840" t="s">
        <v>580</v>
      </c>
      <c r="AK209" s="812">
        <v>1</v>
      </c>
      <c r="AL209" s="813">
        <v>1</v>
      </c>
      <c r="AM209" s="815">
        <v>0.3</v>
      </c>
      <c r="AN209" s="815">
        <v>4</v>
      </c>
      <c r="AO209" s="816">
        <f>SUM(AK209*AL209*AM209)*AN209</f>
        <v>1.2</v>
      </c>
    </row>
    <row r="210" spans="1:41">
      <c r="A210" s="804"/>
      <c r="B210" s="805"/>
      <c r="C210" s="805"/>
      <c r="D210" s="805"/>
      <c r="E210" s="805"/>
      <c r="F210" s="805"/>
      <c r="G210" s="805"/>
      <c r="H210" s="805"/>
      <c r="I210" s="805"/>
      <c r="J210" s="805"/>
      <c r="K210" s="805"/>
      <c r="L210" s="805"/>
      <c r="M210" s="805"/>
      <c r="N210" s="805"/>
      <c r="O210" s="805"/>
      <c r="P210" s="805"/>
      <c r="Q210" s="805"/>
      <c r="R210" s="805"/>
      <c r="S210" s="805"/>
      <c r="T210" s="805"/>
      <c r="U210" s="805"/>
      <c r="V210" s="805"/>
      <c r="W210" s="805"/>
      <c r="X210" s="805"/>
      <c r="Y210" s="805"/>
      <c r="Z210" s="805"/>
      <c r="AA210" s="805"/>
      <c r="AB210" s="805"/>
      <c r="AC210" s="805"/>
      <c r="AD210" s="805"/>
      <c r="AE210" s="805"/>
      <c r="AF210" s="805"/>
      <c r="AG210" s="809"/>
      <c r="AH210" s="805"/>
      <c r="AI210" s="810"/>
      <c r="AJ210" s="817" t="s">
        <v>583</v>
      </c>
      <c r="AK210" s="912"/>
      <c r="AL210" s="912"/>
      <c r="AM210" s="913"/>
      <c r="AN210" s="914"/>
      <c r="AO210" s="838"/>
    </row>
    <row r="211" spans="1:41">
      <c r="A211" s="804"/>
      <c r="B211" s="805"/>
      <c r="C211" s="805"/>
      <c r="D211" s="805"/>
      <c r="E211" s="805"/>
      <c r="F211" s="805"/>
      <c r="G211" s="805"/>
      <c r="H211" s="805"/>
      <c r="I211" s="805"/>
      <c r="J211" s="805"/>
      <c r="K211" s="805"/>
      <c r="L211" s="805"/>
      <c r="M211" s="805"/>
      <c r="N211" s="805"/>
      <c r="O211" s="805"/>
      <c r="P211" s="805"/>
      <c r="Q211" s="805"/>
      <c r="R211" s="805"/>
      <c r="S211" s="805"/>
      <c r="T211" s="805"/>
      <c r="U211" s="805"/>
      <c r="V211" s="805"/>
      <c r="W211" s="805"/>
      <c r="X211" s="805"/>
      <c r="Y211" s="805"/>
      <c r="Z211" s="805"/>
      <c r="AA211" s="805"/>
      <c r="AB211" s="805"/>
      <c r="AC211" s="805"/>
      <c r="AD211" s="805"/>
      <c r="AE211" s="805"/>
      <c r="AF211" s="805"/>
      <c r="AG211" s="809"/>
      <c r="AH211" s="805"/>
      <c r="AI211" s="810"/>
      <c r="AJ211" s="817"/>
      <c r="AK211" s="818"/>
      <c r="AL211" s="818"/>
      <c r="AM211" s="913"/>
      <c r="AN211" s="913"/>
      <c r="AO211" s="820"/>
    </row>
    <row r="212" spans="1:41">
      <c r="A212" s="804"/>
      <c r="B212" s="805"/>
      <c r="C212" s="805"/>
      <c r="D212" s="805"/>
      <c r="E212" s="805"/>
      <c r="F212" s="805"/>
      <c r="G212" s="805"/>
      <c r="H212" s="805"/>
      <c r="I212" s="805"/>
      <c r="J212" s="805"/>
      <c r="K212" s="805"/>
      <c r="L212" s="805"/>
      <c r="M212" s="805"/>
      <c r="N212" s="805"/>
      <c r="O212" s="805"/>
      <c r="P212" s="805"/>
      <c r="Q212" s="805"/>
      <c r="R212" s="805"/>
      <c r="S212" s="805"/>
      <c r="T212" s="805"/>
      <c r="U212" s="805"/>
      <c r="V212" s="805"/>
      <c r="W212" s="805"/>
      <c r="X212" s="805"/>
      <c r="Y212" s="805"/>
      <c r="Z212" s="805"/>
      <c r="AA212" s="805"/>
      <c r="AB212" s="805"/>
      <c r="AC212" s="805"/>
      <c r="AD212" s="805"/>
      <c r="AE212" s="805"/>
      <c r="AF212" s="805"/>
      <c r="AG212" s="809"/>
      <c r="AH212" s="805"/>
      <c r="AI212" s="810"/>
      <c r="AJ212" s="817"/>
      <c r="AK212" s="818"/>
      <c r="AL212" s="818"/>
      <c r="AM212" s="819"/>
      <c r="AN212" s="913"/>
      <c r="AO212" s="820"/>
    </row>
    <row r="213" spans="1:41">
      <c r="A213" s="804"/>
      <c r="B213" s="805"/>
      <c r="C213" s="805"/>
      <c r="D213" s="805"/>
      <c r="E213" s="805"/>
      <c r="F213" s="805"/>
      <c r="G213" s="805"/>
      <c r="H213" s="805"/>
      <c r="I213" s="805"/>
      <c r="J213" s="805"/>
      <c r="K213" s="805"/>
      <c r="L213" s="805"/>
      <c r="M213" s="805"/>
      <c r="N213" s="805"/>
      <c r="O213" s="805"/>
      <c r="P213" s="805"/>
      <c r="Q213" s="805"/>
      <c r="R213" s="805"/>
      <c r="S213" s="805"/>
      <c r="T213" s="805"/>
      <c r="U213" s="805"/>
      <c r="V213" s="805"/>
      <c r="W213" s="805"/>
      <c r="X213" s="805"/>
      <c r="Y213" s="805"/>
      <c r="Z213" s="805"/>
      <c r="AA213" s="805"/>
      <c r="AB213" s="805"/>
      <c r="AC213" s="805"/>
      <c r="AD213" s="805"/>
      <c r="AE213" s="805"/>
      <c r="AF213" s="805"/>
      <c r="AG213" s="809"/>
      <c r="AH213" s="805"/>
      <c r="AI213" s="810"/>
      <c r="AJ213" s="911"/>
      <c r="AK213" s="915"/>
      <c r="AL213" s="915"/>
      <c r="AM213" s="915"/>
      <c r="AN213" s="915"/>
      <c r="AO213" s="916"/>
    </row>
    <row r="214" spans="1:41">
      <c r="A214" s="804"/>
      <c r="B214" s="805"/>
      <c r="C214" s="805"/>
      <c r="D214" s="805"/>
      <c r="E214" s="805"/>
      <c r="F214" s="805"/>
      <c r="G214" s="805"/>
      <c r="H214" s="805"/>
      <c r="I214" s="805"/>
      <c r="J214" s="805"/>
      <c r="K214" s="805"/>
      <c r="L214" s="805"/>
      <c r="M214" s="805"/>
      <c r="N214" s="805"/>
      <c r="O214" s="805"/>
      <c r="P214" s="805"/>
      <c r="Q214" s="805"/>
      <c r="R214" s="805"/>
      <c r="S214" s="805"/>
      <c r="T214" s="805"/>
      <c r="U214" s="805"/>
      <c r="V214" s="805"/>
      <c r="W214" s="805"/>
      <c r="X214" s="805"/>
      <c r="Y214" s="805"/>
      <c r="Z214" s="805"/>
      <c r="AA214" s="805"/>
      <c r="AB214" s="805"/>
      <c r="AC214" s="805"/>
      <c r="AD214" s="805"/>
      <c r="AE214" s="805"/>
      <c r="AF214" s="805"/>
      <c r="AG214" s="809"/>
      <c r="AH214" s="805"/>
      <c r="AI214" s="810"/>
      <c r="AJ214" s="911"/>
      <c r="AK214" s="915"/>
      <c r="AL214" s="915"/>
      <c r="AM214" s="915"/>
      <c r="AN214" s="915"/>
      <c r="AO214" s="916"/>
    </row>
    <row r="215" spans="1:41">
      <c r="A215" s="804"/>
      <c r="B215" s="805"/>
      <c r="C215" s="805"/>
      <c r="D215" s="805"/>
      <c r="E215" s="805"/>
      <c r="F215" s="805"/>
      <c r="G215" s="805"/>
      <c r="H215" s="805"/>
      <c r="I215" s="805"/>
      <c r="J215" s="805"/>
      <c r="K215" s="805"/>
      <c r="L215" s="805"/>
      <c r="M215" s="805"/>
      <c r="N215" s="805"/>
      <c r="O215" s="805"/>
      <c r="P215" s="805"/>
      <c r="Q215" s="805"/>
      <c r="R215" s="805"/>
      <c r="S215" s="805"/>
      <c r="T215" s="805"/>
      <c r="U215" s="805"/>
      <c r="V215" s="805"/>
      <c r="W215" s="805"/>
      <c r="X215" s="805"/>
      <c r="Y215" s="805"/>
      <c r="Z215" s="805"/>
      <c r="AA215" s="805"/>
      <c r="AB215" s="805"/>
      <c r="AC215" s="805"/>
      <c r="AD215" s="805"/>
      <c r="AE215" s="805"/>
      <c r="AF215" s="805"/>
      <c r="AG215" s="809"/>
      <c r="AH215" s="805"/>
      <c r="AI215" s="810"/>
      <c r="AJ215" s="911"/>
      <c r="AK215" s="818"/>
      <c r="AL215" s="818"/>
      <c r="AM215" s="819"/>
      <c r="AN215" s="818"/>
      <c r="AO215" s="820"/>
    </row>
    <row r="216" spans="1:41">
      <c r="A216" s="804"/>
      <c r="B216" s="805"/>
      <c r="C216" s="805"/>
      <c r="D216" s="805"/>
      <c r="E216" s="805"/>
      <c r="F216" s="822"/>
      <c r="G216" s="822"/>
      <c r="H216" s="822"/>
      <c r="I216" s="822"/>
      <c r="J216" s="805"/>
      <c r="K216" s="805"/>
      <c r="L216" s="805"/>
      <c r="M216" s="822"/>
      <c r="N216" s="822"/>
      <c r="O216" s="822"/>
      <c r="P216" s="822"/>
      <c r="Q216" s="822"/>
      <c r="R216" s="822"/>
      <c r="S216" s="822"/>
      <c r="T216" s="822"/>
      <c r="U216" s="822"/>
      <c r="V216" s="822"/>
      <c r="W216" s="822"/>
      <c r="X216" s="822"/>
      <c r="Y216" s="822"/>
      <c r="Z216" s="822"/>
      <c r="AA216" s="822"/>
      <c r="AB216" s="822"/>
      <c r="AC216" s="822"/>
      <c r="AD216" s="822"/>
      <c r="AE216" s="822"/>
      <c r="AF216" s="822"/>
      <c r="AG216" s="805"/>
      <c r="AH216" s="805"/>
      <c r="AI216" s="810"/>
      <c r="AJ216" s="911"/>
      <c r="AK216" s="818"/>
      <c r="AL216" s="818"/>
      <c r="AM216" s="819"/>
      <c r="AN216" s="819"/>
      <c r="AO216" s="823"/>
    </row>
    <row r="217" spans="1:41">
      <c r="A217" s="804"/>
      <c r="B217" s="805"/>
      <c r="C217" s="805"/>
      <c r="D217" s="805"/>
      <c r="E217" s="805"/>
      <c r="F217" s="805"/>
      <c r="G217" s="805"/>
      <c r="H217" s="805"/>
      <c r="I217" s="805"/>
      <c r="J217" s="805"/>
      <c r="K217" s="805"/>
      <c r="L217" s="805"/>
      <c r="M217" s="805"/>
      <c r="N217" s="805"/>
      <c r="O217" s="805"/>
      <c r="P217" s="805"/>
      <c r="Q217" s="805"/>
      <c r="R217" s="805"/>
      <c r="S217" s="805"/>
      <c r="T217" s="805"/>
      <c r="U217" s="805"/>
      <c r="V217" s="805"/>
      <c r="W217" s="805"/>
      <c r="X217" s="805"/>
      <c r="Y217" s="805"/>
      <c r="Z217" s="805"/>
      <c r="AA217" s="805"/>
      <c r="AB217" s="805"/>
      <c r="AC217" s="805"/>
      <c r="AD217" s="805"/>
      <c r="AE217" s="805"/>
      <c r="AF217" s="805"/>
      <c r="AG217" s="805"/>
      <c r="AH217" s="805"/>
      <c r="AI217" s="810"/>
      <c r="AJ217" s="911"/>
      <c r="AK217" s="818"/>
      <c r="AL217" s="824"/>
      <c r="AM217" s="819"/>
      <c r="AN217" s="819"/>
      <c r="AO217" s="823"/>
    </row>
    <row r="218" spans="1:41">
      <c r="A218" s="804"/>
      <c r="B218" s="805"/>
      <c r="C218" s="805"/>
      <c r="D218" s="805"/>
      <c r="E218" s="805"/>
      <c r="F218" s="805"/>
      <c r="G218" s="805"/>
      <c r="H218" s="805"/>
      <c r="I218" s="805"/>
      <c r="J218" s="805"/>
      <c r="K218" s="805"/>
      <c r="L218" s="805"/>
      <c r="M218" s="805"/>
      <c r="N218" s="805"/>
      <c r="O218" s="805"/>
      <c r="P218" s="805"/>
      <c r="Q218" s="805"/>
      <c r="R218" s="805"/>
      <c r="S218" s="805"/>
      <c r="T218" s="805"/>
      <c r="U218" s="805"/>
      <c r="V218" s="805"/>
      <c r="W218" s="805"/>
      <c r="X218" s="805"/>
      <c r="Y218" s="805"/>
      <c r="Z218" s="805"/>
      <c r="AA218" s="805"/>
      <c r="AB218" s="805"/>
      <c r="AC218" s="805"/>
      <c r="AD218" s="805"/>
      <c r="AE218" s="805"/>
      <c r="AF218" s="805"/>
      <c r="AG218" s="805"/>
      <c r="AH218" s="805"/>
      <c r="AI218" s="810"/>
      <c r="AJ218" s="911"/>
      <c r="AK218" s="818"/>
      <c r="AL218" s="824"/>
      <c r="AM218" s="819"/>
      <c r="AN218" s="819"/>
      <c r="AO218" s="823"/>
    </row>
    <row r="219" spans="1:41">
      <c r="A219" s="804"/>
      <c r="B219" s="805"/>
      <c r="C219" s="805"/>
      <c r="D219" s="805"/>
      <c r="E219" s="805"/>
      <c r="F219" s="805"/>
      <c r="G219" s="805"/>
      <c r="H219" s="805"/>
      <c r="I219" s="805"/>
      <c r="J219" s="805"/>
      <c r="K219" s="805"/>
      <c r="L219" s="805"/>
      <c r="M219" s="805"/>
      <c r="N219" s="805"/>
      <c r="O219" s="805"/>
      <c r="P219" s="805"/>
      <c r="Q219" s="805"/>
      <c r="R219" s="805"/>
      <c r="S219" s="805"/>
      <c r="T219" s="805"/>
      <c r="U219" s="805"/>
      <c r="V219" s="805"/>
      <c r="W219" s="805"/>
      <c r="X219" s="805"/>
      <c r="Y219" s="805"/>
      <c r="Z219" s="805"/>
      <c r="AA219" s="805"/>
      <c r="AB219" s="805"/>
      <c r="AC219" s="805"/>
      <c r="AD219" s="805"/>
      <c r="AE219" s="805"/>
      <c r="AF219" s="805"/>
      <c r="AG219" s="805"/>
      <c r="AH219" s="805"/>
      <c r="AI219" s="810"/>
      <c r="AJ219" s="821"/>
      <c r="AK219" s="818"/>
      <c r="AL219" s="824"/>
      <c r="AM219" s="819"/>
      <c r="AN219" s="819"/>
      <c r="AO219" s="823"/>
    </row>
    <row r="220" spans="1:41" ht="13.5" thickBot="1">
      <c r="A220" s="804"/>
      <c r="B220" s="805"/>
      <c r="C220" s="805"/>
      <c r="D220" s="805"/>
      <c r="E220" s="805"/>
      <c r="F220" s="805"/>
      <c r="G220" s="805"/>
      <c r="H220" s="805"/>
      <c r="I220" s="805"/>
      <c r="J220" s="805"/>
      <c r="K220" s="805"/>
      <c r="L220" s="805"/>
      <c r="M220" s="805"/>
      <c r="N220" s="805"/>
      <c r="O220" s="805"/>
      <c r="P220" s="805"/>
      <c r="Q220" s="805"/>
      <c r="R220" s="805"/>
      <c r="S220" s="805"/>
      <c r="T220" s="805"/>
      <c r="U220" s="805"/>
      <c r="V220" s="805"/>
      <c r="W220" s="805"/>
      <c r="X220" s="805"/>
      <c r="Y220" s="805"/>
      <c r="Z220" s="805"/>
      <c r="AA220" s="805"/>
      <c r="AB220" s="805"/>
      <c r="AC220" s="805"/>
      <c r="AD220" s="805"/>
      <c r="AE220" s="805"/>
      <c r="AF220" s="805"/>
      <c r="AG220" s="805"/>
      <c r="AH220" s="805"/>
      <c r="AI220" s="810"/>
      <c r="AJ220" s="821"/>
      <c r="AK220" s="818"/>
      <c r="AL220" s="824"/>
      <c r="AM220" s="819"/>
      <c r="AN220" s="819"/>
      <c r="AO220" s="823"/>
    </row>
    <row r="221" spans="1:41">
      <c r="A221" s="1944" t="s">
        <v>528</v>
      </c>
      <c r="B221" s="1945"/>
      <c r="C221" s="1945"/>
      <c r="D221" s="1945"/>
      <c r="E221" s="1945"/>
      <c r="F221" s="1945"/>
      <c r="G221" s="1945"/>
      <c r="H221" s="1945"/>
      <c r="I221" s="1945"/>
      <c r="J221" s="1945"/>
      <c r="K221" s="1945"/>
      <c r="L221" s="1945"/>
      <c r="M221" s="1945"/>
      <c r="N221" s="1945"/>
      <c r="O221" s="1945"/>
      <c r="P221" s="1945"/>
      <c r="Q221" s="1945"/>
      <c r="R221" s="1945"/>
      <c r="S221" s="1945"/>
      <c r="T221" s="1945"/>
      <c r="U221" s="1945"/>
      <c r="V221" s="1945"/>
      <c r="W221" s="1945"/>
      <c r="X221" s="1945"/>
      <c r="Y221" s="1945"/>
      <c r="Z221" s="1945"/>
      <c r="AA221" s="1945"/>
      <c r="AB221" s="1945"/>
      <c r="AC221" s="1945"/>
      <c r="AD221" s="1945"/>
      <c r="AE221" s="1945"/>
      <c r="AF221" s="1945"/>
      <c r="AG221" s="1945"/>
      <c r="AH221" s="1945"/>
      <c r="AI221" s="1945"/>
      <c r="AJ221" s="2033" t="s">
        <v>529</v>
      </c>
      <c r="AK221" s="1988"/>
      <c r="AL221" s="1988"/>
      <c r="AM221" s="1988"/>
      <c r="AN221" s="1988"/>
      <c r="AO221" s="917">
        <f>SUM(AO208:AO220)</f>
        <v>1.7999999999999998</v>
      </c>
    </row>
    <row r="222" spans="1:41">
      <c r="A222" s="1946"/>
      <c r="B222" s="1947"/>
      <c r="C222" s="1947"/>
      <c r="D222" s="1947"/>
      <c r="E222" s="1947"/>
      <c r="F222" s="1947"/>
      <c r="G222" s="1947"/>
      <c r="H222" s="1947"/>
      <c r="I222" s="1947"/>
      <c r="J222" s="1947"/>
      <c r="K222" s="1947"/>
      <c r="L222" s="1947"/>
      <c r="M222" s="1947"/>
      <c r="N222" s="1947"/>
      <c r="O222" s="1947"/>
      <c r="P222" s="1947"/>
      <c r="Q222" s="1947"/>
      <c r="R222" s="1947"/>
      <c r="S222" s="1947"/>
      <c r="T222" s="1947"/>
      <c r="U222" s="1947"/>
      <c r="V222" s="1947"/>
      <c r="W222" s="1947"/>
      <c r="X222" s="1947"/>
      <c r="Y222" s="1947"/>
      <c r="Z222" s="1947"/>
      <c r="AA222" s="1947"/>
      <c r="AB222" s="1947"/>
      <c r="AC222" s="1947"/>
      <c r="AD222" s="1947"/>
      <c r="AE222" s="1947"/>
      <c r="AF222" s="1947"/>
      <c r="AG222" s="1947"/>
      <c r="AH222" s="1947"/>
      <c r="AI222" s="1947"/>
      <c r="AJ222" s="2021"/>
      <c r="AK222" s="1988"/>
      <c r="AL222" s="1988"/>
      <c r="AM222" s="1988"/>
      <c r="AN222" s="1988"/>
      <c r="AO222" s="826"/>
    </row>
    <row r="223" spans="1:41" ht="13.5" thickBot="1">
      <c r="A223" s="1948"/>
      <c r="B223" s="1949"/>
      <c r="C223" s="1949"/>
      <c r="D223" s="1949"/>
      <c r="E223" s="1949"/>
      <c r="F223" s="1949"/>
      <c r="G223" s="1949"/>
      <c r="H223" s="1949"/>
      <c r="I223" s="1949"/>
      <c r="J223" s="1949"/>
      <c r="K223" s="1949"/>
      <c r="L223" s="1949"/>
      <c r="M223" s="1949"/>
      <c r="N223" s="1949"/>
      <c r="O223" s="1949"/>
      <c r="P223" s="1949"/>
      <c r="Q223" s="1949"/>
      <c r="R223" s="1949"/>
      <c r="S223" s="1949"/>
      <c r="T223" s="1949"/>
      <c r="U223" s="1949"/>
      <c r="V223" s="1949"/>
      <c r="W223" s="1949"/>
      <c r="X223" s="1949"/>
      <c r="Y223" s="1949"/>
      <c r="Z223" s="1949"/>
      <c r="AA223" s="1949"/>
      <c r="AB223" s="1949"/>
      <c r="AC223" s="1949"/>
      <c r="AD223" s="1949"/>
      <c r="AE223" s="1949"/>
      <c r="AF223" s="1949"/>
      <c r="AG223" s="1949"/>
      <c r="AH223" s="1949"/>
      <c r="AI223" s="1949"/>
      <c r="AJ223" s="2022" t="s">
        <v>530</v>
      </c>
      <c r="AK223" s="2023"/>
      <c r="AL223" s="2023"/>
      <c r="AM223" s="2023"/>
      <c r="AN223" s="2023"/>
      <c r="AO223" s="918">
        <f>+AO221</f>
        <v>1.7999999999999998</v>
      </c>
    </row>
    <row r="225" spans="1:41" ht="13.5" thickBot="1"/>
    <row r="226" spans="1:41">
      <c r="A226" s="2013"/>
      <c r="B226" s="2014"/>
      <c r="C226" s="2014"/>
      <c r="D226" s="2014"/>
      <c r="E226" s="2014"/>
      <c r="F226" s="2014"/>
      <c r="G226" s="2014"/>
      <c r="H226" s="2014"/>
      <c r="I226" s="2014"/>
      <c r="J226" s="2014"/>
      <c r="K226" s="2014"/>
      <c r="L226" s="2014"/>
      <c r="M226" s="2014"/>
      <c r="N226" s="2014"/>
      <c r="O226" s="2014"/>
      <c r="P226" s="2014"/>
      <c r="Q226" s="2014"/>
      <c r="R226" s="2014"/>
      <c r="S226" s="2015"/>
      <c r="T226" s="2019" t="s">
        <v>505</v>
      </c>
      <c r="U226" s="2019"/>
      <c r="V226" s="2019"/>
      <c r="W226" s="2019"/>
      <c r="X226" s="2019"/>
      <c r="Y226" s="2019"/>
      <c r="Z226" s="2019"/>
      <c r="AA226" s="2019"/>
      <c r="AB226" s="2019"/>
      <c r="AC226" s="2019"/>
      <c r="AD226" s="2019"/>
      <c r="AE226" s="2019"/>
      <c r="AF226" s="2019"/>
      <c r="AG226" s="2019"/>
      <c r="AH226" s="2019"/>
      <c r="AI226" s="2019"/>
      <c r="AJ226" s="2019"/>
      <c r="AK226" s="2019"/>
      <c r="AL226" s="2019"/>
      <c r="AM226" s="2019"/>
      <c r="AN226" s="2019"/>
      <c r="AO226" s="2020"/>
    </row>
    <row r="227" spans="1:41" ht="13.5" thickBot="1">
      <c r="A227" s="2016"/>
      <c r="B227" s="2017"/>
      <c r="C227" s="2017"/>
      <c r="D227" s="2017"/>
      <c r="E227" s="2017"/>
      <c r="F227" s="2017"/>
      <c r="G227" s="2017"/>
      <c r="H227" s="2017"/>
      <c r="I227" s="2017"/>
      <c r="J227" s="2017"/>
      <c r="K227" s="2017"/>
      <c r="L227" s="2017"/>
      <c r="M227" s="2017"/>
      <c r="N227" s="2017"/>
      <c r="O227" s="2017"/>
      <c r="P227" s="2017"/>
      <c r="Q227" s="2017"/>
      <c r="R227" s="2017"/>
      <c r="S227" s="2018"/>
      <c r="T227" s="1982"/>
      <c r="U227" s="1982"/>
      <c r="V227" s="1982"/>
      <c r="W227" s="1982"/>
      <c r="X227" s="1982"/>
      <c r="Y227" s="1982"/>
      <c r="Z227" s="1982"/>
      <c r="AA227" s="1982"/>
      <c r="AB227" s="1982"/>
      <c r="AC227" s="1982"/>
      <c r="AD227" s="1982"/>
      <c r="AE227" s="1982"/>
      <c r="AF227" s="1982"/>
      <c r="AG227" s="1982"/>
      <c r="AH227" s="1982"/>
      <c r="AI227" s="1982"/>
      <c r="AJ227" s="1982"/>
      <c r="AK227" s="1982"/>
      <c r="AL227" s="1982"/>
      <c r="AM227" s="1982"/>
      <c r="AN227" s="1982"/>
      <c r="AO227" s="1983"/>
    </row>
    <row r="228" spans="1:41" ht="13.5" thickBot="1">
      <c r="A228" s="1999" t="s">
        <v>506</v>
      </c>
      <c r="B228" s="2000"/>
      <c r="C228" s="2000"/>
      <c r="D228" s="2000"/>
      <c r="E228" s="2000"/>
      <c r="F228" s="2000"/>
      <c r="G228" s="2000"/>
      <c r="H228" s="2001"/>
      <c r="I228" s="2027"/>
      <c r="J228" s="1951"/>
      <c r="K228" s="1951"/>
      <c r="L228" s="1951"/>
      <c r="M228" s="1951"/>
      <c r="N228" s="1951"/>
      <c r="O228" s="1951"/>
      <c r="P228" s="1951"/>
      <c r="Q228" s="1951"/>
      <c r="R228" s="1951"/>
      <c r="S228" s="1951"/>
      <c r="T228" s="2003"/>
      <c r="U228" s="2004" t="s">
        <v>507</v>
      </c>
      <c r="V228" s="2005"/>
      <c r="W228" s="2005"/>
      <c r="X228" s="2005"/>
      <c r="Y228" s="2005"/>
      <c r="Z228" s="2005"/>
      <c r="AA228" s="2005"/>
      <c r="AB228" s="2005"/>
      <c r="AC228" s="2005"/>
      <c r="AD228" s="2006"/>
      <c r="AE228" s="2007"/>
      <c r="AF228" s="2008"/>
      <c r="AG228" s="2008"/>
      <c r="AH228" s="2008"/>
      <c r="AI228" s="2008"/>
      <c r="AJ228" s="2008"/>
      <c r="AK228" s="786" t="s">
        <v>508</v>
      </c>
      <c r="AL228" s="787">
        <v>8</v>
      </c>
      <c r="AM228" s="786" t="s">
        <v>509</v>
      </c>
      <c r="AN228" s="2009">
        <f>$AN$4</f>
        <v>42</v>
      </c>
      <c r="AO228" s="2010"/>
    </row>
    <row r="229" spans="1:41" ht="13.5" thickBot="1">
      <c r="A229" s="828"/>
      <c r="B229" s="805"/>
      <c r="C229" s="805"/>
      <c r="D229" s="805"/>
      <c r="E229" s="805"/>
      <c r="F229" s="805"/>
      <c r="G229" s="805"/>
      <c r="H229" s="805"/>
      <c r="I229" s="805"/>
      <c r="J229" s="805"/>
      <c r="K229" s="805"/>
      <c r="L229" s="805"/>
      <c r="M229" s="805"/>
      <c r="N229" s="805"/>
      <c r="O229" s="805"/>
      <c r="P229" s="805"/>
      <c r="Q229" s="805"/>
      <c r="R229" s="805"/>
      <c r="S229" s="805"/>
      <c r="T229" s="805"/>
      <c r="U229" s="805"/>
      <c r="V229" s="805"/>
      <c r="W229" s="805"/>
      <c r="X229" s="805"/>
      <c r="Y229" s="805"/>
      <c r="Z229" s="805"/>
      <c r="AA229" s="805"/>
      <c r="AB229" s="805"/>
      <c r="AC229" s="805"/>
      <c r="AD229" s="805"/>
      <c r="AE229" s="829"/>
      <c r="AF229" s="829"/>
      <c r="AG229" s="829"/>
      <c r="AH229" s="829"/>
      <c r="AI229" s="829"/>
      <c r="AJ229" s="829"/>
      <c r="AK229" s="805"/>
      <c r="AL229" s="829"/>
      <c r="AM229" s="805"/>
      <c r="AN229" s="2011"/>
      <c r="AO229" s="2012"/>
    </row>
    <row r="230" spans="1:41" ht="39.950000000000003" customHeight="1" thickBot="1">
      <c r="A230" s="1995" t="s">
        <v>510</v>
      </c>
      <c r="B230" s="1996"/>
      <c r="C230" s="1996"/>
      <c r="D230" s="1996"/>
      <c r="E230" s="1996"/>
      <c r="F230" s="1996"/>
      <c r="G230" s="1996"/>
      <c r="H230" s="1997"/>
      <c r="I230" s="1985" t="str">
        <f>I171</f>
        <v xml:space="preserve">CONSTRUCCIÓN AULA DE CLASES SEDE  
EDUCATIVA SANTA RITA, VEREDA SANTA RITA 
MUNICIPIO DE SARDINATA, NORTE DE SANTANDER </v>
      </c>
      <c r="J230" s="1985"/>
      <c r="K230" s="1985"/>
      <c r="L230" s="1985"/>
      <c r="M230" s="1985"/>
      <c r="N230" s="1985"/>
      <c r="O230" s="1985"/>
      <c r="P230" s="1985"/>
      <c r="Q230" s="1985"/>
      <c r="R230" s="1985"/>
      <c r="S230" s="1985"/>
      <c r="T230" s="1985"/>
      <c r="U230" s="1985"/>
      <c r="V230" s="1985"/>
      <c r="W230" s="1985"/>
      <c r="X230" s="1985"/>
      <c r="Y230" s="1985"/>
      <c r="Z230" s="1985"/>
      <c r="AA230" s="1985"/>
      <c r="AB230" s="1985"/>
      <c r="AC230" s="1985"/>
      <c r="AD230" s="1985"/>
      <c r="AE230" s="1998"/>
      <c r="AF230" s="1998"/>
      <c r="AG230" s="1998"/>
      <c r="AH230" s="1998"/>
      <c r="AI230" s="1998"/>
      <c r="AJ230" s="1985"/>
      <c r="AK230" s="1998"/>
      <c r="AL230" s="1998"/>
      <c r="AM230" s="1985"/>
      <c r="AN230" s="1985"/>
      <c r="AO230" s="1986"/>
    </row>
    <row r="231" spans="1:41" ht="13.5" thickBot="1">
      <c r="A231" s="1965" t="s">
        <v>511</v>
      </c>
      <c r="B231" s="1966"/>
      <c r="C231" s="1966"/>
      <c r="D231" s="1966"/>
      <c r="E231" s="1966"/>
      <c r="F231" s="1966"/>
      <c r="G231" s="1966"/>
      <c r="H231" s="1967"/>
      <c r="I231" s="1984"/>
      <c r="J231" s="1985"/>
      <c r="K231" s="1985"/>
      <c r="L231" s="1985"/>
      <c r="M231" s="1985"/>
      <c r="N231" s="1985"/>
      <c r="O231" s="1985"/>
      <c r="P231" s="1985"/>
      <c r="Q231" s="1985"/>
      <c r="R231" s="1985"/>
      <c r="S231" s="1985"/>
      <c r="T231" s="1985"/>
      <c r="U231" s="1985"/>
      <c r="V231" s="1985"/>
      <c r="W231" s="1985"/>
      <c r="X231" s="1985"/>
      <c r="Y231" s="1985"/>
      <c r="Z231" s="1985"/>
      <c r="AA231" s="1985"/>
      <c r="AB231" s="1985"/>
      <c r="AC231" s="1985"/>
      <c r="AD231" s="1986"/>
      <c r="AE231" s="1965" t="s">
        <v>512</v>
      </c>
      <c r="AF231" s="1966"/>
      <c r="AG231" s="1966"/>
      <c r="AH231" s="1966"/>
      <c r="AI231" s="1967"/>
      <c r="AJ231" s="831"/>
      <c r="AK231" s="1965" t="s">
        <v>513</v>
      </c>
      <c r="AL231" s="1967"/>
      <c r="AM231" s="1987"/>
      <c r="AN231" s="1988"/>
      <c r="AO231" s="1989"/>
    </row>
    <row r="232" spans="1:41" ht="13.5" thickBot="1">
      <c r="A232" s="1981" t="s">
        <v>514</v>
      </c>
      <c r="B232" s="1982"/>
      <c r="C232" s="1982"/>
      <c r="D232" s="1982"/>
      <c r="E232" s="1982"/>
      <c r="F232" s="1982"/>
      <c r="G232" s="1982"/>
      <c r="H232" s="1983"/>
      <c r="I232" s="1984"/>
      <c r="J232" s="1985"/>
      <c r="K232" s="1985"/>
      <c r="L232" s="1985"/>
      <c r="M232" s="1985"/>
      <c r="N232" s="1985"/>
      <c r="O232" s="1985"/>
      <c r="P232" s="1985"/>
      <c r="Q232" s="1985"/>
      <c r="R232" s="1985"/>
      <c r="S232" s="1985"/>
      <c r="T232" s="1985"/>
      <c r="U232" s="1985"/>
      <c r="V232" s="1985"/>
      <c r="W232" s="1985"/>
      <c r="X232" s="1985"/>
      <c r="Y232" s="1985"/>
      <c r="Z232" s="1985"/>
      <c r="AA232" s="1985"/>
      <c r="AB232" s="1985"/>
      <c r="AC232" s="1985"/>
      <c r="AD232" s="1986"/>
      <c r="AE232" s="1965" t="s">
        <v>512</v>
      </c>
      <c r="AF232" s="1966"/>
      <c r="AG232" s="1966"/>
      <c r="AH232" s="1966"/>
      <c r="AI232" s="1967"/>
      <c r="AJ232" s="794"/>
      <c r="AK232" s="1965" t="s">
        <v>513</v>
      </c>
      <c r="AL232" s="1967"/>
      <c r="AM232" s="1987"/>
      <c r="AN232" s="1988"/>
      <c r="AO232" s="1989"/>
    </row>
    <row r="233" spans="1:41" ht="13.5" thickBot="1">
      <c r="A233" s="832"/>
      <c r="B233" s="833"/>
      <c r="C233" s="833"/>
      <c r="D233" s="833"/>
      <c r="E233" s="833"/>
      <c r="F233" s="833"/>
      <c r="G233" s="833"/>
      <c r="H233" s="833"/>
      <c r="I233" s="833"/>
      <c r="J233" s="833"/>
      <c r="K233" s="833"/>
      <c r="L233" s="833"/>
      <c r="M233" s="833"/>
      <c r="N233" s="833"/>
      <c r="O233" s="833"/>
      <c r="P233" s="833"/>
      <c r="Q233" s="833"/>
      <c r="R233" s="833"/>
      <c r="S233" s="833"/>
      <c r="T233" s="833"/>
      <c r="U233" s="833"/>
      <c r="V233" s="833"/>
      <c r="W233" s="833"/>
      <c r="X233" s="833"/>
      <c r="Y233" s="833"/>
      <c r="Z233" s="833"/>
      <c r="AA233" s="833"/>
      <c r="AB233" s="833"/>
      <c r="AC233" s="833"/>
      <c r="AD233" s="833"/>
      <c r="AE233" s="833"/>
      <c r="AF233" s="833"/>
      <c r="AG233" s="833"/>
      <c r="AH233" s="833"/>
      <c r="AI233" s="833"/>
      <c r="AJ233" s="834"/>
      <c r="AK233" s="834"/>
      <c r="AL233" s="797"/>
      <c r="AM233" s="834"/>
      <c r="AN233" s="835"/>
      <c r="AO233" s="836"/>
    </row>
    <row r="234" spans="1:41" ht="65.25" customHeight="1" thickBot="1">
      <c r="A234" s="1965" t="s">
        <v>84</v>
      </c>
      <c r="B234" s="1966"/>
      <c r="C234" s="1966"/>
      <c r="D234" s="1967"/>
      <c r="E234" s="1965">
        <f>'[12]PRESUPUESTO AJUST'!A19</f>
        <v>2.4</v>
      </c>
      <c r="F234" s="1966"/>
      <c r="G234" s="1967"/>
      <c r="H234" s="2042"/>
      <c r="I234" s="1993"/>
      <c r="J234" s="1993"/>
      <c r="K234" s="1993"/>
      <c r="L234" s="1993"/>
      <c r="M234" s="1993"/>
      <c r="N234" s="1993"/>
      <c r="O234" s="1993"/>
      <c r="P234" s="1993"/>
      <c r="Q234" s="1993"/>
      <c r="R234" s="1993"/>
      <c r="S234" s="1993"/>
      <c r="T234" s="1993"/>
      <c r="U234" s="1965" t="s">
        <v>515</v>
      </c>
      <c r="V234" s="1966"/>
      <c r="W234" s="1966"/>
      <c r="X234" s="1967"/>
      <c r="Y234" s="1968"/>
      <c r="Z234" s="1994"/>
      <c r="AA234" s="1965" t="s">
        <v>516</v>
      </c>
      <c r="AB234" s="1966"/>
      <c r="AC234" s="1966"/>
      <c r="AD234" s="1967"/>
      <c r="AE234" s="1968" t="str">
        <f>'[12]PRESUPUESTO AJUST'!D19</f>
        <v>M3</v>
      </c>
      <c r="AF234" s="1968"/>
      <c r="AG234" s="1965" t="s">
        <v>517</v>
      </c>
      <c r="AH234" s="1966"/>
      <c r="AI234" s="1967"/>
      <c r="AJ234" s="1969"/>
      <c r="AK234" s="1970"/>
      <c r="AL234" s="1971"/>
      <c r="AM234" s="800" t="s">
        <v>518</v>
      </c>
      <c r="AN234" s="1969" t="str">
        <f>AN205</f>
        <v>MUNICIPIO SARDINATA (N.D.S)</v>
      </c>
      <c r="AO234" s="1971"/>
    </row>
    <row r="235" spans="1:41">
      <c r="A235" s="801"/>
      <c r="B235" s="802"/>
      <c r="C235" s="802"/>
      <c r="D235" s="802"/>
      <c r="E235" s="802"/>
      <c r="F235" s="802"/>
      <c r="G235" s="802"/>
      <c r="H235" s="802"/>
      <c r="I235" s="802"/>
      <c r="J235" s="802"/>
      <c r="K235" s="802"/>
      <c r="L235" s="802"/>
      <c r="M235" s="802"/>
      <c r="N235" s="802"/>
      <c r="O235" s="802"/>
      <c r="P235" s="802"/>
      <c r="Q235" s="802"/>
      <c r="R235" s="802"/>
      <c r="S235" s="802"/>
      <c r="T235" s="802"/>
      <c r="U235" s="802"/>
      <c r="V235" s="802"/>
      <c r="W235" s="802"/>
      <c r="X235" s="802"/>
      <c r="Y235" s="802"/>
      <c r="Z235" s="802"/>
      <c r="AA235" s="802"/>
      <c r="AB235" s="802"/>
      <c r="AC235" s="802"/>
      <c r="AD235" s="802"/>
      <c r="AE235" s="802"/>
      <c r="AF235" s="802"/>
      <c r="AG235" s="802"/>
      <c r="AH235" s="802"/>
      <c r="AI235" s="803"/>
      <c r="AJ235" s="1972" t="s">
        <v>520</v>
      </c>
      <c r="AK235" s="1974" t="s">
        <v>521</v>
      </c>
      <c r="AL235" s="1975"/>
      <c r="AM235" s="1976"/>
      <c r="AN235" s="1977" t="s">
        <v>522</v>
      </c>
      <c r="AO235" s="1979" t="s">
        <v>584</v>
      </c>
    </row>
    <row r="236" spans="1:41" ht="13.5" thickBot="1">
      <c r="A236" s="804"/>
      <c r="B236" s="805"/>
      <c r="C236" s="805"/>
      <c r="D236" s="805"/>
      <c r="E236" s="805"/>
      <c r="F236" s="805"/>
      <c r="G236" s="805"/>
      <c r="H236" s="805"/>
      <c r="I236" s="805"/>
      <c r="J236" s="805"/>
      <c r="K236" s="805"/>
      <c r="L236" s="805"/>
      <c r="M236" s="805"/>
      <c r="N236" s="805"/>
      <c r="O236" s="805"/>
      <c r="P236" s="805"/>
      <c r="Q236" s="805"/>
      <c r="R236" s="805"/>
      <c r="S236" s="805"/>
      <c r="T236" s="805"/>
      <c r="U236" s="805"/>
      <c r="V236" s="805"/>
      <c r="W236" s="805"/>
      <c r="X236" s="805"/>
      <c r="Y236" s="805"/>
      <c r="Z236" s="805"/>
      <c r="AA236" s="805"/>
      <c r="AB236" s="805"/>
      <c r="AC236" s="805"/>
      <c r="AD236" s="805"/>
      <c r="AE236" s="805"/>
      <c r="AF236" s="805"/>
      <c r="AG236" s="805"/>
      <c r="AH236" s="805"/>
      <c r="AI236" s="805"/>
      <c r="AJ236" s="2024"/>
      <c r="AK236" s="806" t="s">
        <v>524</v>
      </c>
      <c r="AL236" s="807" t="s">
        <v>525</v>
      </c>
      <c r="AM236" s="808" t="s">
        <v>526</v>
      </c>
      <c r="AN236" s="2025"/>
      <c r="AO236" s="2026"/>
    </row>
    <row r="237" spans="1:41">
      <c r="A237" s="804"/>
      <c r="B237" s="805"/>
      <c r="C237" s="805"/>
      <c r="D237" s="805"/>
      <c r="E237" s="805"/>
      <c r="F237" s="805"/>
      <c r="G237" s="805"/>
      <c r="H237" s="805"/>
      <c r="I237" s="805"/>
      <c r="J237" s="805"/>
      <c r="K237" s="805"/>
      <c r="L237" s="805"/>
      <c r="M237" s="805"/>
      <c r="N237" s="837"/>
      <c r="O237" s="805"/>
      <c r="P237" s="805"/>
      <c r="Q237" s="805"/>
      <c r="R237" s="805"/>
      <c r="S237" s="805"/>
      <c r="T237" s="805"/>
      <c r="U237" s="805"/>
      <c r="V237" s="805"/>
      <c r="W237" s="805"/>
      <c r="X237" s="805"/>
      <c r="Y237" s="805"/>
      <c r="Z237" s="805"/>
      <c r="AA237" s="805"/>
      <c r="AB237" s="805"/>
      <c r="AC237" s="805"/>
      <c r="AD237" s="805"/>
      <c r="AE237" s="805"/>
      <c r="AF237" s="805"/>
      <c r="AG237" s="809"/>
      <c r="AH237" s="805"/>
      <c r="AI237" s="810"/>
      <c r="AJ237" s="919" t="s">
        <v>535</v>
      </c>
      <c r="AK237" s="920">
        <v>8</v>
      </c>
      <c r="AL237" s="920">
        <v>0.3</v>
      </c>
      <c r="AM237" s="845">
        <v>0.08</v>
      </c>
      <c r="AN237" s="921">
        <v>2</v>
      </c>
      <c r="AO237" s="922">
        <f>SUM(AK237*AL237*AM237*AN237)</f>
        <v>0.38400000000000001</v>
      </c>
    </row>
    <row r="238" spans="1:41">
      <c r="A238" s="804"/>
      <c r="B238" s="805"/>
      <c r="C238" s="805"/>
      <c r="D238" s="805"/>
      <c r="E238" s="805"/>
      <c r="F238" s="805"/>
      <c r="G238" s="805"/>
      <c r="H238" s="805"/>
      <c r="I238" s="805"/>
      <c r="J238" s="805"/>
      <c r="K238" s="805"/>
      <c r="L238" s="805"/>
      <c r="M238" s="805"/>
      <c r="N238" s="837"/>
      <c r="O238" s="805"/>
      <c r="P238" s="805"/>
      <c r="Q238" s="805"/>
      <c r="R238" s="805"/>
      <c r="S238" s="805"/>
      <c r="T238" s="805"/>
      <c r="U238" s="805"/>
      <c r="V238" s="805"/>
      <c r="W238" s="805"/>
      <c r="X238" s="805"/>
      <c r="Y238" s="805"/>
      <c r="Z238" s="805"/>
      <c r="AA238" s="805"/>
      <c r="AB238" s="805"/>
      <c r="AC238" s="805"/>
      <c r="AD238" s="805"/>
      <c r="AE238" s="805"/>
      <c r="AF238" s="805"/>
      <c r="AG238" s="809"/>
      <c r="AH238" s="805"/>
      <c r="AI238" s="810"/>
      <c r="AJ238" s="817" t="s">
        <v>585</v>
      </c>
      <c r="AK238" s="923">
        <v>5</v>
      </c>
      <c r="AL238" s="923">
        <v>0.3</v>
      </c>
      <c r="AM238" s="815">
        <v>0.08</v>
      </c>
      <c r="AN238" s="924">
        <v>3</v>
      </c>
      <c r="AO238" s="925">
        <f>SUM(AK238*AL238*AM238*AN238)</f>
        <v>0.36</v>
      </c>
    </row>
    <row r="239" spans="1:41">
      <c r="A239" s="804"/>
      <c r="B239" s="805"/>
      <c r="C239" s="805"/>
      <c r="D239" s="805"/>
      <c r="E239" s="805"/>
      <c r="F239" s="805"/>
      <c r="G239" s="805"/>
      <c r="H239" s="805"/>
      <c r="I239" s="805"/>
      <c r="J239" s="805"/>
      <c r="K239" s="805"/>
      <c r="L239" s="805"/>
      <c r="M239" s="805"/>
      <c r="N239" s="805"/>
      <c r="O239" s="805"/>
      <c r="P239" s="805"/>
      <c r="Q239" s="805"/>
      <c r="R239" s="805"/>
      <c r="S239" s="805"/>
      <c r="T239" s="805"/>
      <c r="U239" s="805"/>
      <c r="V239" s="805"/>
      <c r="W239" s="805"/>
      <c r="X239" s="805"/>
      <c r="Y239" s="805"/>
      <c r="Z239" s="805"/>
      <c r="AA239" s="805"/>
      <c r="AB239" s="805"/>
      <c r="AC239" s="805"/>
      <c r="AD239" s="805"/>
      <c r="AE239" s="805"/>
      <c r="AF239" s="805"/>
      <c r="AG239" s="809"/>
      <c r="AH239" s="805"/>
      <c r="AI239" s="810"/>
      <c r="AJ239" s="847" t="s">
        <v>586</v>
      </c>
      <c r="AK239" s="912">
        <v>1</v>
      </c>
      <c r="AL239" s="912">
        <v>1</v>
      </c>
      <c r="AM239" s="913">
        <v>0.08</v>
      </c>
      <c r="AN239" s="914">
        <v>6</v>
      </c>
      <c r="AO239" s="925">
        <f>SUM(AK239*AL239*AM239*AN239)</f>
        <v>0.48</v>
      </c>
    </row>
    <row r="240" spans="1:41">
      <c r="A240" s="804"/>
      <c r="B240" s="805"/>
      <c r="C240" s="805"/>
      <c r="D240" s="805"/>
      <c r="E240" s="805"/>
      <c r="F240" s="805"/>
      <c r="G240" s="805"/>
      <c r="H240" s="805"/>
      <c r="I240" s="805"/>
      <c r="J240" s="805"/>
      <c r="K240" s="805"/>
      <c r="L240" s="805"/>
      <c r="M240" s="805"/>
      <c r="N240" s="805"/>
      <c r="O240" s="805"/>
      <c r="P240" s="805"/>
      <c r="Q240" s="805"/>
      <c r="R240" s="805"/>
      <c r="S240" s="805"/>
      <c r="T240" s="805"/>
      <c r="U240" s="805"/>
      <c r="V240" s="805"/>
      <c r="W240" s="805"/>
      <c r="X240" s="805"/>
      <c r="Y240" s="805"/>
      <c r="Z240" s="805"/>
      <c r="AA240" s="805"/>
      <c r="AB240" s="805"/>
      <c r="AC240" s="805"/>
      <c r="AD240" s="805"/>
      <c r="AE240" s="805"/>
      <c r="AF240" s="805"/>
      <c r="AG240" s="809"/>
      <c r="AH240" s="805"/>
      <c r="AI240" s="810"/>
      <c r="AJ240" s="817"/>
      <c r="AK240" s="912"/>
      <c r="AL240" s="912"/>
      <c r="AM240" s="913"/>
      <c r="AN240" s="914"/>
      <c r="AO240" s="820"/>
    </row>
    <row r="241" spans="1:41">
      <c r="A241" s="804"/>
      <c r="B241" s="805"/>
      <c r="C241" s="805"/>
      <c r="D241" s="805"/>
      <c r="E241" s="805"/>
      <c r="F241" s="805"/>
      <c r="G241" s="805"/>
      <c r="H241" s="805"/>
      <c r="I241" s="805"/>
      <c r="J241" s="805"/>
      <c r="K241" s="805"/>
      <c r="L241" s="805"/>
      <c r="M241" s="805"/>
      <c r="N241" s="805"/>
      <c r="O241" s="805"/>
      <c r="P241" s="805"/>
      <c r="Q241" s="805"/>
      <c r="R241" s="805"/>
      <c r="S241" s="805"/>
      <c r="T241" s="805"/>
      <c r="U241" s="805"/>
      <c r="V241" s="805"/>
      <c r="W241" s="805"/>
      <c r="X241" s="805"/>
      <c r="Y241" s="805"/>
      <c r="Z241" s="805"/>
      <c r="AA241" s="805"/>
      <c r="AB241" s="805"/>
      <c r="AC241" s="805"/>
      <c r="AD241" s="805"/>
      <c r="AE241" s="805"/>
      <c r="AF241" s="805"/>
      <c r="AG241" s="809"/>
      <c r="AH241" s="805"/>
      <c r="AI241" s="810"/>
      <c r="AJ241" s="817"/>
      <c r="AK241" s="818"/>
      <c r="AL241" s="818"/>
      <c r="AM241" s="913"/>
      <c r="AN241" s="913"/>
      <c r="AO241" s="820"/>
    </row>
    <row r="242" spans="1:41">
      <c r="A242" s="804"/>
      <c r="B242" s="805"/>
      <c r="C242" s="805"/>
      <c r="D242" s="805"/>
      <c r="E242" s="805"/>
      <c r="F242" s="805"/>
      <c r="G242" s="805"/>
      <c r="H242" s="805"/>
      <c r="I242" s="805"/>
      <c r="J242" s="805"/>
      <c r="K242" s="805"/>
      <c r="L242" s="805"/>
      <c r="M242" s="805"/>
      <c r="N242" s="805"/>
      <c r="O242" s="805"/>
      <c r="P242" s="805"/>
      <c r="Q242" s="805"/>
      <c r="R242" s="805"/>
      <c r="S242" s="805"/>
      <c r="T242" s="805"/>
      <c r="U242" s="805"/>
      <c r="V242" s="805"/>
      <c r="W242" s="805"/>
      <c r="X242" s="805"/>
      <c r="Y242" s="805"/>
      <c r="Z242" s="805"/>
      <c r="AA242" s="805"/>
      <c r="AB242" s="805"/>
      <c r="AC242" s="805"/>
      <c r="AD242" s="805"/>
      <c r="AE242" s="805"/>
      <c r="AF242" s="805"/>
      <c r="AG242" s="809"/>
      <c r="AH242" s="805"/>
      <c r="AI242" s="810"/>
      <c r="AJ242" s="817"/>
      <c r="AK242" s="818"/>
      <c r="AL242" s="818"/>
      <c r="AM242" s="819"/>
      <c r="AN242" s="913"/>
      <c r="AO242" s="820"/>
    </row>
    <row r="243" spans="1:41">
      <c r="A243" s="804"/>
      <c r="B243" s="805"/>
      <c r="C243" s="805"/>
      <c r="D243" s="805"/>
      <c r="E243" s="805"/>
      <c r="F243" s="805"/>
      <c r="G243" s="805"/>
      <c r="H243" s="805"/>
      <c r="I243" s="805"/>
      <c r="J243" s="805"/>
      <c r="K243" s="805"/>
      <c r="L243" s="805"/>
      <c r="M243" s="805"/>
      <c r="N243" s="805"/>
      <c r="O243" s="805"/>
      <c r="P243" s="805"/>
      <c r="Q243" s="805"/>
      <c r="R243" s="805"/>
      <c r="S243" s="805"/>
      <c r="T243" s="805"/>
      <c r="U243" s="805"/>
      <c r="V243" s="805"/>
      <c r="W243" s="805"/>
      <c r="X243" s="805"/>
      <c r="Y243" s="805"/>
      <c r="Z243" s="805"/>
      <c r="AA243" s="805"/>
      <c r="AB243" s="805"/>
      <c r="AC243" s="805"/>
      <c r="AD243" s="805"/>
      <c r="AE243" s="805"/>
      <c r="AF243" s="805"/>
      <c r="AG243" s="809"/>
      <c r="AH243" s="805"/>
      <c r="AI243" s="810"/>
      <c r="AJ243" s="926"/>
      <c r="AK243" s="915"/>
      <c r="AL243" s="915"/>
      <c r="AM243" s="915"/>
      <c r="AN243" s="915"/>
      <c r="AO243" s="916"/>
    </row>
    <row r="244" spans="1:41">
      <c r="A244" s="804"/>
      <c r="B244" s="805"/>
      <c r="C244" s="805"/>
      <c r="D244" s="805"/>
      <c r="E244" s="805"/>
      <c r="F244" s="805"/>
      <c r="G244" s="805"/>
      <c r="H244" s="805"/>
      <c r="I244" s="805"/>
      <c r="J244" s="805"/>
      <c r="K244" s="805"/>
      <c r="L244" s="805"/>
      <c r="M244" s="805"/>
      <c r="N244" s="805"/>
      <c r="O244" s="805"/>
      <c r="P244" s="805"/>
      <c r="Q244" s="805"/>
      <c r="R244" s="805"/>
      <c r="S244" s="805"/>
      <c r="T244" s="805"/>
      <c r="U244" s="805"/>
      <c r="V244" s="805"/>
      <c r="W244" s="805"/>
      <c r="X244" s="805"/>
      <c r="Y244" s="805"/>
      <c r="Z244" s="805"/>
      <c r="AA244" s="805"/>
      <c r="AB244" s="805"/>
      <c r="AC244" s="805"/>
      <c r="AD244" s="805"/>
      <c r="AE244" s="805"/>
      <c r="AF244" s="805"/>
      <c r="AG244" s="809"/>
      <c r="AH244" s="805"/>
      <c r="AI244" s="810"/>
      <c r="AJ244" s="926"/>
      <c r="AK244" s="915"/>
      <c r="AL244" s="915"/>
      <c r="AM244" s="915"/>
      <c r="AN244" s="915"/>
      <c r="AO244" s="916"/>
    </row>
    <row r="245" spans="1:41">
      <c r="A245" s="804"/>
      <c r="B245" s="805"/>
      <c r="C245" s="805"/>
      <c r="D245" s="805"/>
      <c r="E245" s="805"/>
      <c r="F245" s="805"/>
      <c r="G245" s="805"/>
      <c r="H245" s="805"/>
      <c r="I245" s="805"/>
      <c r="J245" s="805"/>
      <c r="K245" s="805"/>
      <c r="L245" s="805"/>
      <c r="M245" s="805"/>
      <c r="N245" s="805"/>
      <c r="O245" s="805"/>
      <c r="P245" s="805"/>
      <c r="Q245" s="805"/>
      <c r="R245" s="805"/>
      <c r="S245" s="805"/>
      <c r="T245" s="805"/>
      <c r="U245" s="805"/>
      <c r="V245" s="805"/>
      <c r="W245" s="805"/>
      <c r="X245" s="805"/>
      <c r="Y245" s="805"/>
      <c r="Z245" s="805"/>
      <c r="AA245" s="805"/>
      <c r="AB245" s="805"/>
      <c r="AC245" s="805"/>
      <c r="AD245" s="805"/>
      <c r="AE245" s="805"/>
      <c r="AF245" s="805"/>
      <c r="AG245" s="809"/>
      <c r="AH245" s="805"/>
      <c r="AI245" s="810"/>
      <c r="AJ245" s="821"/>
      <c r="AK245" s="818"/>
      <c r="AL245" s="818"/>
      <c r="AM245" s="819"/>
      <c r="AN245" s="818"/>
      <c r="AO245" s="820"/>
    </row>
    <row r="246" spans="1:41">
      <c r="A246" s="804"/>
      <c r="B246" s="805"/>
      <c r="C246" s="805"/>
      <c r="D246" s="805"/>
      <c r="E246" s="805"/>
      <c r="F246" s="822"/>
      <c r="G246" s="822"/>
      <c r="H246" s="822"/>
      <c r="I246" s="822"/>
      <c r="J246" s="805"/>
      <c r="K246" s="805"/>
      <c r="L246" s="805"/>
      <c r="M246" s="822"/>
      <c r="N246" s="822"/>
      <c r="O246" s="822"/>
      <c r="P246" s="822"/>
      <c r="Q246" s="822"/>
      <c r="R246" s="822"/>
      <c r="S246" s="822"/>
      <c r="T246" s="822"/>
      <c r="U246" s="822"/>
      <c r="V246" s="822"/>
      <c r="W246" s="822"/>
      <c r="X246" s="822"/>
      <c r="Y246" s="822"/>
      <c r="Z246" s="822"/>
      <c r="AA246" s="822"/>
      <c r="AB246" s="822"/>
      <c r="AC246" s="822"/>
      <c r="AD246" s="822"/>
      <c r="AE246" s="822"/>
      <c r="AF246" s="822"/>
      <c r="AG246" s="805"/>
      <c r="AH246" s="805"/>
      <c r="AI246" s="810"/>
      <c r="AJ246" s="821"/>
      <c r="AK246" s="818"/>
      <c r="AL246" s="818"/>
      <c r="AM246" s="819"/>
      <c r="AN246" s="819"/>
      <c r="AO246" s="823"/>
    </row>
    <row r="247" spans="1:41">
      <c r="A247" s="804"/>
      <c r="B247" s="805"/>
      <c r="C247" s="805"/>
      <c r="D247" s="805"/>
      <c r="E247" s="805"/>
      <c r="F247" s="805"/>
      <c r="G247" s="805"/>
      <c r="H247" s="805"/>
      <c r="I247" s="805"/>
      <c r="J247" s="805"/>
      <c r="K247" s="805"/>
      <c r="L247" s="805"/>
      <c r="M247" s="805"/>
      <c r="N247" s="805"/>
      <c r="O247" s="805"/>
      <c r="P247" s="805"/>
      <c r="Q247" s="805"/>
      <c r="R247" s="805"/>
      <c r="S247" s="805"/>
      <c r="T247" s="805"/>
      <c r="U247" s="805"/>
      <c r="V247" s="805"/>
      <c r="W247" s="805"/>
      <c r="X247" s="805"/>
      <c r="Y247" s="805"/>
      <c r="Z247" s="805"/>
      <c r="AA247" s="805"/>
      <c r="AB247" s="805"/>
      <c r="AC247" s="805"/>
      <c r="AD247" s="805"/>
      <c r="AE247" s="805"/>
      <c r="AF247" s="805"/>
      <c r="AG247" s="805"/>
      <c r="AH247" s="805"/>
      <c r="AI247" s="810"/>
      <c r="AJ247" s="821"/>
      <c r="AK247" s="818"/>
      <c r="AL247" s="824"/>
      <c r="AM247" s="819"/>
      <c r="AN247" s="819"/>
      <c r="AO247" s="823"/>
    </row>
    <row r="248" spans="1:41">
      <c r="A248" s="804"/>
      <c r="B248" s="805"/>
      <c r="C248" s="805"/>
      <c r="D248" s="805"/>
      <c r="E248" s="805"/>
      <c r="F248" s="805"/>
      <c r="G248" s="805"/>
      <c r="H248" s="805"/>
      <c r="I248" s="805"/>
      <c r="J248" s="805"/>
      <c r="K248" s="805"/>
      <c r="L248" s="805"/>
      <c r="M248" s="805"/>
      <c r="N248" s="805"/>
      <c r="O248" s="805"/>
      <c r="P248" s="805"/>
      <c r="Q248" s="805"/>
      <c r="R248" s="805"/>
      <c r="S248" s="805"/>
      <c r="T248" s="805"/>
      <c r="U248" s="805"/>
      <c r="V248" s="805"/>
      <c r="W248" s="805"/>
      <c r="X248" s="805"/>
      <c r="Y248" s="805"/>
      <c r="Z248" s="805"/>
      <c r="AA248" s="805"/>
      <c r="AB248" s="805"/>
      <c r="AC248" s="805"/>
      <c r="AD248" s="805"/>
      <c r="AE248" s="805"/>
      <c r="AF248" s="805"/>
      <c r="AG248" s="805"/>
      <c r="AH248" s="805"/>
      <c r="AI248" s="810"/>
      <c r="AJ248" s="821"/>
      <c r="AK248" s="818"/>
      <c r="AL248" s="824"/>
      <c r="AM248" s="819"/>
      <c r="AN248" s="819"/>
      <c r="AO248" s="823"/>
    </row>
    <row r="249" spans="1:41">
      <c r="A249" s="804"/>
      <c r="B249" s="805"/>
      <c r="C249" s="805"/>
      <c r="D249" s="805"/>
      <c r="E249" s="805"/>
      <c r="F249" s="805"/>
      <c r="G249" s="805"/>
      <c r="H249" s="805"/>
      <c r="I249" s="805"/>
      <c r="J249" s="805"/>
      <c r="K249" s="805"/>
      <c r="L249" s="805"/>
      <c r="M249" s="805"/>
      <c r="N249" s="805"/>
      <c r="O249" s="805"/>
      <c r="P249" s="805"/>
      <c r="Q249" s="805"/>
      <c r="R249" s="805"/>
      <c r="S249" s="805"/>
      <c r="T249" s="805"/>
      <c r="U249" s="805"/>
      <c r="V249" s="805"/>
      <c r="W249" s="805"/>
      <c r="X249" s="805"/>
      <c r="Y249" s="805"/>
      <c r="Z249" s="805"/>
      <c r="AA249" s="805"/>
      <c r="AB249" s="805"/>
      <c r="AC249" s="805"/>
      <c r="AD249" s="805"/>
      <c r="AE249" s="805"/>
      <c r="AF249" s="805"/>
      <c r="AG249" s="805"/>
      <c r="AH249" s="805"/>
      <c r="AI249" s="810"/>
      <c r="AJ249" s="821"/>
      <c r="AK249" s="818"/>
      <c r="AL249" s="824"/>
      <c r="AM249" s="819"/>
      <c r="AN249" s="819"/>
      <c r="AO249" s="823"/>
    </row>
    <row r="250" spans="1:41" ht="13.5" thickBot="1">
      <c r="A250" s="804"/>
      <c r="B250" s="805"/>
      <c r="C250" s="805"/>
      <c r="D250" s="805"/>
      <c r="E250" s="805"/>
      <c r="F250" s="805"/>
      <c r="G250" s="805"/>
      <c r="H250" s="805"/>
      <c r="I250" s="805"/>
      <c r="J250" s="805"/>
      <c r="K250" s="805"/>
      <c r="L250" s="805"/>
      <c r="M250" s="805"/>
      <c r="N250" s="805"/>
      <c r="O250" s="805"/>
      <c r="P250" s="805"/>
      <c r="Q250" s="805"/>
      <c r="R250" s="805"/>
      <c r="S250" s="805"/>
      <c r="T250" s="805"/>
      <c r="U250" s="805"/>
      <c r="V250" s="805"/>
      <c r="W250" s="805"/>
      <c r="X250" s="805"/>
      <c r="Y250" s="805"/>
      <c r="Z250" s="805"/>
      <c r="AA250" s="805"/>
      <c r="AB250" s="805"/>
      <c r="AC250" s="805"/>
      <c r="AD250" s="805"/>
      <c r="AE250" s="805"/>
      <c r="AF250" s="805"/>
      <c r="AG250" s="805"/>
      <c r="AH250" s="805"/>
      <c r="AI250" s="810"/>
      <c r="AJ250" s="821"/>
      <c r="AK250" s="818"/>
      <c r="AL250" s="824"/>
      <c r="AM250" s="819"/>
      <c r="AN250" s="819"/>
      <c r="AO250" s="823"/>
    </row>
    <row r="251" spans="1:41">
      <c r="A251" s="1944" t="s">
        <v>528</v>
      </c>
      <c r="B251" s="1945"/>
      <c r="C251" s="1945"/>
      <c r="D251" s="1945"/>
      <c r="E251" s="1945"/>
      <c r="F251" s="1945"/>
      <c r="G251" s="1945"/>
      <c r="H251" s="1945"/>
      <c r="I251" s="1945"/>
      <c r="J251" s="1945"/>
      <c r="K251" s="1945"/>
      <c r="L251" s="1945"/>
      <c r="M251" s="1945"/>
      <c r="N251" s="1945"/>
      <c r="O251" s="1945"/>
      <c r="P251" s="1945"/>
      <c r="Q251" s="1945"/>
      <c r="R251" s="1945"/>
      <c r="S251" s="1945"/>
      <c r="T251" s="1945"/>
      <c r="U251" s="1945"/>
      <c r="V251" s="1945"/>
      <c r="W251" s="1945"/>
      <c r="X251" s="1945"/>
      <c r="Y251" s="1945"/>
      <c r="Z251" s="1945"/>
      <c r="AA251" s="1945"/>
      <c r="AB251" s="1945"/>
      <c r="AC251" s="1945"/>
      <c r="AD251" s="1945"/>
      <c r="AE251" s="1945"/>
      <c r="AF251" s="1945"/>
      <c r="AG251" s="1945"/>
      <c r="AH251" s="1945"/>
      <c r="AI251" s="1945"/>
      <c r="AJ251" s="2033" t="s">
        <v>529</v>
      </c>
      <c r="AK251" s="1988"/>
      <c r="AL251" s="1988"/>
      <c r="AM251" s="1988"/>
      <c r="AN251" s="1988"/>
      <c r="AO251" s="917">
        <f>SUM(AO237:AO250)</f>
        <v>1.224</v>
      </c>
    </row>
    <row r="252" spans="1:41">
      <c r="A252" s="1946"/>
      <c r="B252" s="1947"/>
      <c r="C252" s="1947"/>
      <c r="D252" s="1947"/>
      <c r="E252" s="1947"/>
      <c r="F252" s="1947"/>
      <c r="G252" s="1947"/>
      <c r="H252" s="1947"/>
      <c r="I252" s="1947"/>
      <c r="J252" s="1947"/>
      <c r="K252" s="1947"/>
      <c r="L252" s="1947"/>
      <c r="M252" s="1947"/>
      <c r="N252" s="1947"/>
      <c r="O252" s="1947"/>
      <c r="P252" s="1947"/>
      <c r="Q252" s="1947"/>
      <c r="R252" s="1947"/>
      <c r="S252" s="1947"/>
      <c r="T252" s="1947"/>
      <c r="U252" s="1947"/>
      <c r="V252" s="1947"/>
      <c r="W252" s="1947"/>
      <c r="X252" s="1947"/>
      <c r="Y252" s="1947"/>
      <c r="Z252" s="1947"/>
      <c r="AA252" s="1947"/>
      <c r="AB252" s="1947"/>
      <c r="AC252" s="1947"/>
      <c r="AD252" s="1947"/>
      <c r="AE252" s="1947"/>
      <c r="AF252" s="1947"/>
      <c r="AG252" s="1947"/>
      <c r="AH252" s="1947"/>
      <c r="AI252" s="1947"/>
      <c r="AJ252" s="2021"/>
      <c r="AK252" s="1988"/>
      <c r="AL252" s="1988"/>
      <c r="AM252" s="1988"/>
      <c r="AN252" s="1988"/>
      <c r="AO252" s="826"/>
    </row>
    <row r="253" spans="1:41" ht="13.5" thickBot="1">
      <c r="A253" s="1948"/>
      <c r="B253" s="1949"/>
      <c r="C253" s="1949"/>
      <c r="D253" s="1949"/>
      <c r="E253" s="1949"/>
      <c r="F253" s="1949"/>
      <c r="G253" s="1949"/>
      <c r="H253" s="1949"/>
      <c r="I253" s="1949"/>
      <c r="J253" s="1949"/>
      <c r="K253" s="1949"/>
      <c r="L253" s="1949"/>
      <c r="M253" s="1949"/>
      <c r="N253" s="1949"/>
      <c r="O253" s="1949"/>
      <c r="P253" s="1949"/>
      <c r="Q253" s="1949"/>
      <c r="R253" s="1949"/>
      <c r="S253" s="1949"/>
      <c r="T253" s="1949"/>
      <c r="U253" s="1949"/>
      <c r="V253" s="1949"/>
      <c r="W253" s="1949"/>
      <c r="X253" s="1949"/>
      <c r="Y253" s="1949"/>
      <c r="Z253" s="1949"/>
      <c r="AA253" s="1949"/>
      <c r="AB253" s="1949"/>
      <c r="AC253" s="1949"/>
      <c r="AD253" s="1949"/>
      <c r="AE253" s="1949"/>
      <c r="AF253" s="1949"/>
      <c r="AG253" s="1949"/>
      <c r="AH253" s="1949"/>
      <c r="AI253" s="1949"/>
      <c r="AJ253" s="2022" t="s">
        <v>530</v>
      </c>
      <c r="AK253" s="2023"/>
      <c r="AL253" s="2023"/>
      <c r="AM253" s="2023"/>
      <c r="AN253" s="2023"/>
      <c r="AO253" s="918">
        <f>+AO251</f>
        <v>1.224</v>
      </c>
    </row>
    <row r="255" spans="1:41" ht="13.5" thickBot="1"/>
    <row r="256" spans="1:41">
      <c r="A256" s="2013"/>
      <c r="B256" s="2014"/>
      <c r="C256" s="2014"/>
      <c r="D256" s="2014"/>
      <c r="E256" s="2014"/>
      <c r="F256" s="2014"/>
      <c r="G256" s="2014"/>
      <c r="H256" s="2014"/>
      <c r="I256" s="2014"/>
      <c r="J256" s="2014"/>
      <c r="K256" s="2014"/>
      <c r="L256" s="2014"/>
      <c r="M256" s="2014"/>
      <c r="N256" s="2014"/>
      <c r="O256" s="2014"/>
      <c r="P256" s="2014"/>
      <c r="Q256" s="2014"/>
      <c r="R256" s="2014"/>
      <c r="S256" s="2015"/>
      <c r="T256" s="2019" t="s">
        <v>505</v>
      </c>
      <c r="U256" s="2019"/>
      <c r="V256" s="2019"/>
      <c r="W256" s="2019"/>
      <c r="X256" s="2019"/>
      <c r="Y256" s="2019"/>
      <c r="Z256" s="2019"/>
      <c r="AA256" s="2019"/>
      <c r="AB256" s="2019"/>
      <c r="AC256" s="2019"/>
      <c r="AD256" s="2019"/>
      <c r="AE256" s="2019"/>
      <c r="AF256" s="2019"/>
      <c r="AG256" s="2019"/>
      <c r="AH256" s="2019"/>
      <c r="AI256" s="2019"/>
      <c r="AJ256" s="2019"/>
      <c r="AK256" s="2019"/>
      <c r="AL256" s="2019"/>
      <c r="AM256" s="2019"/>
      <c r="AN256" s="2019"/>
      <c r="AO256" s="2020"/>
    </row>
    <row r="257" spans="1:41" ht="13.5" thickBot="1">
      <c r="A257" s="2016"/>
      <c r="B257" s="2017"/>
      <c r="C257" s="2017"/>
      <c r="D257" s="2017"/>
      <c r="E257" s="2017"/>
      <c r="F257" s="2017"/>
      <c r="G257" s="2017"/>
      <c r="H257" s="2017"/>
      <c r="I257" s="2017"/>
      <c r="J257" s="2017"/>
      <c r="K257" s="2017"/>
      <c r="L257" s="2017"/>
      <c r="M257" s="2017"/>
      <c r="N257" s="2017"/>
      <c r="O257" s="2017"/>
      <c r="P257" s="2017"/>
      <c r="Q257" s="2017"/>
      <c r="R257" s="2017"/>
      <c r="S257" s="2018"/>
      <c r="T257" s="1982"/>
      <c r="U257" s="1982"/>
      <c r="V257" s="1982"/>
      <c r="W257" s="1982"/>
      <c r="X257" s="1982"/>
      <c r="Y257" s="1982"/>
      <c r="Z257" s="1982"/>
      <c r="AA257" s="1982"/>
      <c r="AB257" s="1982"/>
      <c r="AC257" s="1982"/>
      <c r="AD257" s="1982"/>
      <c r="AE257" s="1982"/>
      <c r="AF257" s="1982"/>
      <c r="AG257" s="1982"/>
      <c r="AH257" s="1982"/>
      <c r="AI257" s="1982"/>
      <c r="AJ257" s="1982"/>
      <c r="AK257" s="1982"/>
      <c r="AL257" s="1982"/>
      <c r="AM257" s="1982"/>
      <c r="AN257" s="1982"/>
      <c r="AO257" s="1983"/>
    </row>
    <row r="258" spans="1:41" ht="13.5" thickBot="1">
      <c r="A258" s="1999" t="s">
        <v>506</v>
      </c>
      <c r="B258" s="2000"/>
      <c r="C258" s="2000"/>
      <c r="D258" s="2000"/>
      <c r="E258" s="2000"/>
      <c r="F258" s="2000"/>
      <c r="G258" s="2000"/>
      <c r="H258" s="2001"/>
      <c r="I258" s="2027"/>
      <c r="J258" s="1951"/>
      <c r="K258" s="1951"/>
      <c r="L258" s="1951"/>
      <c r="M258" s="1951"/>
      <c r="N258" s="1951"/>
      <c r="O258" s="1951"/>
      <c r="P258" s="1951"/>
      <c r="Q258" s="1951"/>
      <c r="R258" s="1951"/>
      <c r="S258" s="1951"/>
      <c r="T258" s="2003"/>
      <c r="U258" s="2004" t="s">
        <v>507</v>
      </c>
      <c r="V258" s="2005"/>
      <c r="W258" s="2005"/>
      <c r="X258" s="2005"/>
      <c r="Y258" s="2005"/>
      <c r="Z258" s="2005"/>
      <c r="AA258" s="2005"/>
      <c r="AB258" s="2005"/>
      <c r="AC258" s="2005"/>
      <c r="AD258" s="2006"/>
      <c r="AE258" s="2007"/>
      <c r="AF258" s="2008"/>
      <c r="AG258" s="2008"/>
      <c r="AH258" s="2008"/>
      <c r="AI258" s="2008"/>
      <c r="AJ258" s="2008"/>
      <c r="AK258" s="786" t="s">
        <v>508</v>
      </c>
      <c r="AL258" s="787">
        <v>9</v>
      </c>
      <c r="AM258" s="786" t="s">
        <v>509</v>
      </c>
      <c r="AN258" s="2009">
        <f>$AN$4</f>
        <v>42</v>
      </c>
      <c r="AO258" s="2010"/>
    </row>
    <row r="259" spans="1:41" ht="13.5" thickBot="1">
      <c r="A259" s="828"/>
      <c r="B259" s="805"/>
      <c r="C259" s="805"/>
      <c r="D259" s="805"/>
      <c r="E259" s="805"/>
      <c r="F259" s="805"/>
      <c r="G259" s="805"/>
      <c r="H259" s="805"/>
      <c r="I259" s="805"/>
      <c r="J259" s="805"/>
      <c r="K259" s="805"/>
      <c r="L259" s="805"/>
      <c r="M259" s="805"/>
      <c r="N259" s="805"/>
      <c r="O259" s="805"/>
      <c r="P259" s="805"/>
      <c r="Q259" s="805"/>
      <c r="R259" s="805"/>
      <c r="S259" s="805"/>
      <c r="T259" s="805"/>
      <c r="U259" s="805"/>
      <c r="V259" s="805"/>
      <c r="W259" s="805"/>
      <c r="X259" s="805"/>
      <c r="Y259" s="805"/>
      <c r="Z259" s="805"/>
      <c r="AA259" s="805"/>
      <c r="AB259" s="805"/>
      <c r="AC259" s="805"/>
      <c r="AD259" s="805"/>
      <c r="AE259" s="829"/>
      <c r="AF259" s="829"/>
      <c r="AG259" s="829"/>
      <c r="AH259" s="829"/>
      <c r="AI259" s="829"/>
      <c r="AJ259" s="829"/>
      <c r="AK259" s="805"/>
      <c r="AL259" s="829"/>
      <c r="AM259" s="805"/>
      <c r="AN259" s="2011"/>
      <c r="AO259" s="2012"/>
    </row>
    <row r="260" spans="1:41" ht="39.950000000000003" customHeight="1" thickBot="1">
      <c r="A260" s="1995" t="s">
        <v>510</v>
      </c>
      <c r="B260" s="1996"/>
      <c r="C260" s="1996"/>
      <c r="D260" s="1996"/>
      <c r="E260" s="1996"/>
      <c r="F260" s="1996"/>
      <c r="G260" s="1996"/>
      <c r="H260" s="1997"/>
      <c r="I260" s="1985" t="str">
        <f>I171</f>
        <v xml:space="preserve">CONSTRUCCIÓN AULA DE CLASES SEDE  
EDUCATIVA SANTA RITA, VEREDA SANTA RITA 
MUNICIPIO DE SARDINATA, NORTE DE SANTANDER </v>
      </c>
      <c r="J260" s="1985"/>
      <c r="K260" s="1985"/>
      <c r="L260" s="1985"/>
      <c r="M260" s="1985"/>
      <c r="N260" s="1985"/>
      <c r="O260" s="1985"/>
      <c r="P260" s="1985"/>
      <c r="Q260" s="1985"/>
      <c r="R260" s="1985"/>
      <c r="S260" s="1985"/>
      <c r="T260" s="1985"/>
      <c r="U260" s="1985"/>
      <c r="V260" s="1985"/>
      <c r="W260" s="1985"/>
      <c r="X260" s="1985"/>
      <c r="Y260" s="1985"/>
      <c r="Z260" s="1985"/>
      <c r="AA260" s="1985"/>
      <c r="AB260" s="1985"/>
      <c r="AC260" s="1985"/>
      <c r="AD260" s="1985"/>
      <c r="AE260" s="1998"/>
      <c r="AF260" s="1998"/>
      <c r="AG260" s="1998"/>
      <c r="AH260" s="1998"/>
      <c r="AI260" s="1998"/>
      <c r="AJ260" s="1985"/>
      <c r="AK260" s="1998"/>
      <c r="AL260" s="1998"/>
      <c r="AM260" s="1985"/>
      <c r="AN260" s="1985"/>
      <c r="AO260" s="1986"/>
    </row>
    <row r="261" spans="1:41" ht="13.5" thickBot="1">
      <c r="A261" s="1965" t="s">
        <v>511</v>
      </c>
      <c r="B261" s="1966"/>
      <c r="C261" s="1966"/>
      <c r="D261" s="1966"/>
      <c r="E261" s="1966"/>
      <c r="F261" s="1966"/>
      <c r="G261" s="1966"/>
      <c r="H261" s="1967"/>
      <c r="I261" s="1984"/>
      <c r="J261" s="1985"/>
      <c r="K261" s="1985"/>
      <c r="L261" s="1985"/>
      <c r="M261" s="1985"/>
      <c r="N261" s="1985"/>
      <c r="O261" s="1985"/>
      <c r="P261" s="1985"/>
      <c r="Q261" s="1985"/>
      <c r="R261" s="1985"/>
      <c r="S261" s="1985"/>
      <c r="T261" s="1985"/>
      <c r="U261" s="1985"/>
      <c r="V261" s="1985"/>
      <c r="W261" s="1985"/>
      <c r="X261" s="1985"/>
      <c r="Y261" s="1985"/>
      <c r="Z261" s="1985"/>
      <c r="AA261" s="1985"/>
      <c r="AB261" s="1985"/>
      <c r="AC261" s="1985"/>
      <c r="AD261" s="1986"/>
      <c r="AE261" s="1965" t="s">
        <v>512</v>
      </c>
      <c r="AF261" s="1966"/>
      <c r="AG261" s="1966"/>
      <c r="AH261" s="1966"/>
      <c r="AI261" s="1967"/>
      <c r="AJ261" s="831"/>
      <c r="AK261" s="1965" t="s">
        <v>513</v>
      </c>
      <c r="AL261" s="1967"/>
      <c r="AM261" s="1987"/>
      <c r="AN261" s="1988"/>
      <c r="AO261" s="1989"/>
    </row>
    <row r="262" spans="1:41" ht="13.5" thickBot="1">
      <c r="A262" s="1981" t="s">
        <v>514</v>
      </c>
      <c r="B262" s="1982"/>
      <c r="C262" s="1982"/>
      <c r="D262" s="1982"/>
      <c r="E262" s="1982"/>
      <c r="F262" s="1982"/>
      <c r="G262" s="1982"/>
      <c r="H262" s="1983"/>
      <c r="I262" s="1984"/>
      <c r="J262" s="1985"/>
      <c r="K262" s="1985"/>
      <c r="L262" s="1985"/>
      <c r="M262" s="1985"/>
      <c r="N262" s="1985"/>
      <c r="O262" s="1985"/>
      <c r="P262" s="1985"/>
      <c r="Q262" s="1985"/>
      <c r="R262" s="1985"/>
      <c r="S262" s="1985"/>
      <c r="T262" s="1985"/>
      <c r="U262" s="1985"/>
      <c r="V262" s="1985"/>
      <c r="W262" s="1985"/>
      <c r="X262" s="1985"/>
      <c r="Y262" s="1985"/>
      <c r="Z262" s="1985"/>
      <c r="AA262" s="1985"/>
      <c r="AB262" s="1985"/>
      <c r="AC262" s="1985"/>
      <c r="AD262" s="1986"/>
      <c r="AE262" s="1965" t="s">
        <v>512</v>
      </c>
      <c r="AF262" s="1966"/>
      <c r="AG262" s="1966"/>
      <c r="AH262" s="1966"/>
      <c r="AI262" s="1967"/>
      <c r="AJ262" s="794"/>
      <c r="AK262" s="1965" t="s">
        <v>513</v>
      </c>
      <c r="AL262" s="1967"/>
      <c r="AM262" s="1987"/>
      <c r="AN262" s="1988"/>
      <c r="AO262" s="1989"/>
    </row>
    <row r="263" spans="1:41" ht="13.5" thickBot="1">
      <c r="A263" s="832"/>
      <c r="B263" s="833"/>
      <c r="C263" s="833"/>
      <c r="D263" s="833"/>
      <c r="E263" s="833"/>
      <c r="F263" s="833"/>
      <c r="G263" s="833"/>
      <c r="H263" s="833"/>
      <c r="I263" s="833"/>
      <c r="J263" s="833"/>
      <c r="K263" s="833"/>
      <c r="L263" s="833"/>
      <c r="M263" s="833"/>
      <c r="N263" s="833"/>
      <c r="O263" s="833"/>
      <c r="P263" s="833"/>
      <c r="Q263" s="833"/>
      <c r="R263" s="833"/>
      <c r="S263" s="833"/>
      <c r="T263" s="833"/>
      <c r="U263" s="833"/>
      <c r="V263" s="833"/>
      <c r="W263" s="833"/>
      <c r="X263" s="833"/>
      <c r="Y263" s="833"/>
      <c r="Z263" s="833"/>
      <c r="AA263" s="833"/>
      <c r="AB263" s="833"/>
      <c r="AC263" s="833"/>
      <c r="AD263" s="833"/>
      <c r="AE263" s="833"/>
      <c r="AF263" s="833"/>
      <c r="AG263" s="833"/>
      <c r="AH263" s="833"/>
      <c r="AI263" s="833"/>
      <c r="AJ263" s="834"/>
      <c r="AK263" s="834"/>
      <c r="AL263" s="797"/>
      <c r="AM263" s="834"/>
      <c r="AN263" s="835"/>
      <c r="AO263" s="836"/>
    </row>
    <row r="264" spans="1:41" ht="65.25" customHeight="1" thickBot="1">
      <c r="A264" s="1965" t="s">
        <v>84</v>
      </c>
      <c r="B264" s="1966"/>
      <c r="C264" s="1966"/>
      <c r="D264" s="1967"/>
      <c r="E264" s="1965">
        <f>'[12]PRESUPUESTO AJUST'!A20</f>
        <v>2.5</v>
      </c>
      <c r="F264" s="1966"/>
      <c r="G264" s="1967"/>
      <c r="H264" s="2042" t="str">
        <f>'[12]PRESUPUESTO AJUST'!$C$20</f>
        <v>Concreto Viga de cimentacion 3000 PSI</v>
      </c>
      <c r="I264" s="1993"/>
      <c r="J264" s="1993"/>
      <c r="K264" s="1993"/>
      <c r="L264" s="1993"/>
      <c r="M264" s="1993"/>
      <c r="N264" s="1993"/>
      <c r="O264" s="1993"/>
      <c r="P264" s="1993"/>
      <c r="Q264" s="1993"/>
      <c r="R264" s="1993"/>
      <c r="S264" s="1993"/>
      <c r="T264" s="1993"/>
      <c r="U264" s="1965" t="s">
        <v>515</v>
      </c>
      <c r="V264" s="1966"/>
      <c r="W264" s="1966"/>
      <c r="X264" s="1967"/>
      <c r="Y264" s="1968"/>
      <c r="Z264" s="1994"/>
      <c r="AA264" s="1965" t="s">
        <v>516</v>
      </c>
      <c r="AB264" s="1966"/>
      <c r="AC264" s="1966"/>
      <c r="AD264" s="1967"/>
      <c r="AE264" s="1968" t="str">
        <f>'[12]PRESUPUESTO AJUST'!D20</f>
        <v>M3</v>
      </c>
      <c r="AF264" s="1968"/>
      <c r="AG264" s="1965" t="s">
        <v>517</v>
      </c>
      <c r="AH264" s="1966"/>
      <c r="AI264" s="1967"/>
      <c r="AJ264" s="1969"/>
      <c r="AK264" s="1970"/>
      <c r="AL264" s="1971"/>
      <c r="AM264" s="800" t="s">
        <v>518</v>
      </c>
      <c r="AN264" s="1969" t="str">
        <f>+AN10</f>
        <v>MUNICIPIO SARDINATA (N.D.S)</v>
      </c>
      <c r="AO264" s="1971"/>
    </row>
    <row r="265" spans="1:41">
      <c r="A265" s="801"/>
      <c r="B265" s="802"/>
      <c r="C265" s="802"/>
      <c r="D265" s="802"/>
      <c r="E265" s="802"/>
      <c r="F265" s="802"/>
      <c r="G265" s="802"/>
      <c r="H265" s="802"/>
      <c r="I265" s="802"/>
      <c r="J265" s="802"/>
      <c r="K265" s="802"/>
      <c r="L265" s="802"/>
      <c r="M265" s="802"/>
      <c r="N265" s="802"/>
      <c r="O265" s="802"/>
      <c r="P265" s="802"/>
      <c r="Q265" s="802"/>
      <c r="R265" s="802"/>
      <c r="S265" s="802"/>
      <c r="T265" s="802"/>
      <c r="U265" s="802"/>
      <c r="V265" s="802"/>
      <c r="W265" s="802"/>
      <c r="X265" s="802"/>
      <c r="Y265" s="802"/>
      <c r="Z265" s="802"/>
      <c r="AA265" s="802"/>
      <c r="AB265" s="802"/>
      <c r="AC265" s="802"/>
      <c r="AD265" s="802"/>
      <c r="AE265" s="802"/>
      <c r="AF265" s="802"/>
      <c r="AG265" s="802"/>
      <c r="AH265" s="802"/>
      <c r="AI265" s="803"/>
      <c r="AJ265" s="1972" t="s">
        <v>520</v>
      </c>
      <c r="AK265" s="1974" t="s">
        <v>521</v>
      </c>
      <c r="AL265" s="1975"/>
      <c r="AM265" s="1976"/>
      <c r="AN265" s="1977" t="s">
        <v>522</v>
      </c>
      <c r="AO265" s="1979" t="s">
        <v>587</v>
      </c>
    </row>
    <row r="266" spans="1:41" ht="13.5" thickBot="1">
      <c r="A266" s="804"/>
      <c r="B266" s="805"/>
      <c r="C266" s="805"/>
      <c r="D266" s="805"/>
      <c r="E266" s="805"/>
      <c r="F266" s="805"/>
      <c r="G266" s="805"/>
      <c r="H266" s="805"/>
      <c r="I266" s="805"/>
      <c r="J266" s="805"/>
      <c r="K266" s="805"/>
      <c r="L266" s="805"/>
      <c r="M266" s="805"/>
      <c r="N266" s="805"/>
      <c r="O266" s="805"/>
      <c r="P266" s="805"/>
      <c r="Q266" s="805"/>
      <c r="R266" s="805"/>
      <c r="S266" s="805"/>
      <c r="T266" s="805"/>
      <c r="U266" s="805"/>
      <c r="V266" s="805"/>
      <c r="W266" s="805"/>
      <c r="X266" s="805"/>
      <c r="Y266" s="805"/>
      <c r="Z266" s="805"/>
      <c r="AA266" s="805"/>
      <c r="AB266" s="805"/>
      <c r="AC266" s="805"/>
      <c r="AD266" s="805"/>
      <c r="AE266" s="805"/>
      <c r="AF266" s="805"/>
      <c r="AG266" s="805"/>
      <c r="AH266" s="805"/>
      <c r="AI266" s="805"/>
      <c r="AJ266" s="2024"/>
      <c r="AK266" s="806" t="s">
        <v>524</v>
      </c>
      <c r="AL266" s="807" t="s">
        <v>525</v>
      </c>
      <c r="AM266" s="808" t="s">
        <v>526</v>
      </c>
      <c r="AN266" s="2025"/>
      <c r="AO266" s="2026"/>
    </row>
    <row r="267" spans="1:41">
      <c r="A267" s="804"/>
      <c r="B267" s="805"/>
      <c r="C267" s="805"/>
      <c r="D267" s="805"/>
      <c r="E267" s="805"/>
      <c r="F267" s="805"/>
      <c r="G267" s="805"/>
      <c r="H267" s="805"/>
      <c r="I267" s="805"/>
      <c r="J267" s="805"/>
      <c r="K267" s="805"/>
      <c r="L267" s="805"/>
      <c r="M267" s="805"/>
      <c r="N267" s="837"/>
      <c r="O267" s="805"/>
      <c r="P267" s="805"/>
      <c r="Q267" s="805"/>
      <c r="R267" s="805"/>
      <c r="S267" s="805"/>
      <c r="T267" s="805"/>
      <c r="U267" s="805"/>
      <c r="V267" s="805"/>
      <c r="W267" s="805"/>
      <c r="X267" s="805"/>
      <c r="Y267" s="805"/>
      <c r="Z267" s="805"/>
      <c r="AA267" s="805"/>
      <c r="AB267" s="805"/>
      <c r="AC267" s="805"/>
      <c r="AD267" s="805"/>
      <c r="AE267" s="805"/>
      <c r="AF267" s="805"/>
      <c r="AG267" s="809"/>
      <c r="AH267" s="805"/>
      <c r="AI267" s="810"/>
      <c r="AJ267" s="817" t="s">
        <v>535</v>
      </c>
      <c r="AK267" s="923">
        <v>8</v>
      </c>
      <c r="AL267" s="923">
        <v>0.3</v>
      </c>
      <c r="AM267" s="815">
        <v>0.4</v>
      </c>
      <c r="AN267" s="924">
        <v>2</v>
      </c>
      <c r="AO267" s="925">
        <f>SUM(AK267*AL267*AM267*AN267)</f>
        <v>1.92</v>
      </c>
    </row>
    <row r="268" spans="1:41">
      <c r="A268" s="804"/>
      <c r="B268" s="805"/>
      <c r="C268" s="805"/>
      <c r="D268" s="805"/>
      <c r="E268" s="805"/>
      <c r="F268" s="805"/>
      <c r="G268" s="805"/>
      <c r="H268" s="805"/>
      <c r="I268" s="805"/>
      <c r="J268" s="805"/>
      <c r="K268" s="805"/>
      <c r="L268" s="805"/>
      <c r="M268" s="805"/>
      <c r="N268" s="837"/>
      <c r="O268" s="805"/>
      <c r="P268" s="805"/>
      <c r="Q268" s="805"/>
      <c r="R268" s="805"/>
      <c r="S268" s="805"/>
      <c r="T268" s="805"/>
      <c r="U268" s="805"/>
      <c r="V268" s="805"/>
      <c r="W268" s="805"/>
      <c r="X268" s="805"/>
      <c r="Y268" s="805"/>
      <c r="Z268" s="805"/>
      <c r="AA268" s="805"/>
      <c r="AB268" s="805"/>
      <c r="AC268" s="805"/>
      <c r="AD268" s="805"/>
      <c r="AE268" s="805"/>
      <c r="AF268" s="805"/>
      <c r="AG268" s="809"/>
      <c r="AH268" s="805"/>
      <c r="AI268" s="810"/>
      <c r="AJ268" s="817" t="s">
        <v>585</v>
      </c>
      <c r="AK268" s="923">
        <v>5</v>
      </c>
      <c r="AL268" s="923">
        <v>0.3</v>
      </c>
      <c r="AM268" s="815">
        <v>0.4</v>
      </c>
      <c r="AN268" s="924">
        <v>3</v>
      </c>
      <c r="AO268" s="925">
        <f>SUM(AK268*AL268*AM268*AN268)</f>
        <v>1.8000000000000003</v>
      </c>
    </row>
    <row r="269" spans="1:41">
      <c r="A269" s="804"/>
      <c r="B269" s="805"/>
      <c r="C269" s="805"/>
      <c r="D269" s="805"/>
      <c r="E269" s="805"/>
      <c r="F269" s="805"/>
      <c r="G269" s="805"/>
      <c r="H269" s="805"/>
      <c r="I269" s="805"/>
      <c r="J269" s="805"/>
      <c r="K269" s="805"/>
      <c r="L269" s="805"/>
      <c r="M269" s="805"/>
      <c r="N269" s="805"/>
      <c r="O269" s="805"/>
      <c r="P269" s="805"/>
      <c r="Q269" s="805"/>
      <c r="R269" s="805"/>
      <c r="S269" s="805"/>
      <c r="T269" s="805"/>
      <c r="U269" s="805"/>
      <c r="V269" s="805"/>
      <c r="W269" s="805"/>
      <c r="X269" s="805"/>
      <c r="Y269" s="805"/>
      <c r="Z269" s="805"/>
      <c r="AA269" s="805"/>
      <c r="AB269" s="805"/>
      <c r="AC269" s="805"/>
      <c r="AD269" s="805"/>
      <c r="AE269" s="805"/>
      <c r="AF269" s="805"/>
      <c r="AG269" s="809"/>
      <c r="AH269" s="805"/>
      <c r="AI269" s="810"/>
      <c r="AJ269" s="817"/>
      <c r="AK269" s="839"/>
      <c r="AL269" s="818"/>
      <c r="AM269" s="814"/>
      <c r="AN269" s="815"/>
      <c r="AO269" s="820"/>
    </row>
    <row r="270" spans="1:41">
      <c r="A270" s="804"/>
      <c r="B270" s="805"/>
      <c r="C270" s="805"/>
      <c r="D270" s="805"/>
      <c r="E270" s="805"/>
      <c r="F270" s="805"/>
      <c r="G270" s="805"/>
      <c r="H270" s="805"/>
      <c r="I270" s="805"/>
      <c r="J270" s="805"/>
      <c r="K270" s="805"/>
      <c r="L270" s="805"/>
      <c r="M270" s="805"/>
      <c r="N270" s="805"/>
      <c r="O270" s="805"/>
      <c r="P270" s="805"/>
      <c r="Q270" s="805"/>
      <c r="R270" s="805"/>
      <c r="S270" s="805"/>
      <c r="T270" s="805"/>
      <c r="U270" s="805"/>
      <c r="V270" s="805"/>
      <c r="W270" s="805"/>
      <c r="X270" s="805"/>
      <c r="Y270" s="805"/>
      <c r="Z270" s="805"/>
      <c r="AA270" s="805"/>
      <c r="AB270" s="805"/>
      <c r="AC270" s="805"/>
      <c r="AD270" s="805"/>
      <c r="AE270" s="805"/>
      <c r="AF270" s="805"/>
      <c r="AG270" s="809"/>
      <c r="AH270" s="805"/>
      <c r="AI270" s="810"/>
      <c r="AJ270" s="817"/>
      <c r="AK270" s="818"/>
      <c r="AL270" s="818"/>
      <c r="AM270" s="819"/>
      <c r="AN270" s="815"/>
      <c r="AO270" s="820"/>
    </row>
    <row r="271" spans="1:41">
      <c r="A271" s="804"/>
      <c r="B271" s="805"/>
      <c r="C271" s="805"/>
      <c r="D271" s="805"/>
      <c r="E271" s="805"/>
      <c r="F271" s="805"/>
      <c r="G271" s="805"/>
      <c r="H271" s="805"/>
      <c r="I271" s="805"/>
      <c r="J271" s="805"/>
      <c r="K271" s="805"/>
      <c r="L271" s="805"/>
      <c r="M271" s="805"/>
      <c r="N271" s="805"/>
      <c r="O271" s="805"/>
      <c r="P271" s="805"/>
      <c r="Q271" s="805"/>
      <c r="R271" s="805"/>
      <c r="S271" s="805"/>
      <c r="T271" s="805"/>
      <c r="U271" s="805"/>
      <c r="V271" s="805"/>
      <c r="W271" s="805"/>
      <c r="X271" s="805"/>
      <c r="Y271" s="805"/>
      <c r="Z271" s="805"/>
      <c r="AA271" s="805"/>
      <c r="AB271" s="805"/>
      <c r="AC271" s="805"/>
      <c r="AD271" s="805"/>
      <c r="AE271" s="805"/>
      <c r="AF271" s="805"/>
      <c r="AG271" s="809"/>
      <c r="AH271" s="805"/>
      <c r="AI271" s="810"/>
      <c r="AJ271" s="817"/>
      <c r="AK271" s="818"/>
      <c r="AL271" s="818"/>
      <c r="AM271" s="819"/>
      <c r="AN271" s="815"/>
      <c r="AO271" s="820"/>
    </row>
    <row r="272" spans="1:41">
      <c r="A272" s="804"/>
      <c r="B272" s="805"/>
      <c r="C272" s="805"/>
      <c r="D272" s="805"/>
      <c r="E272" s="805"/>
      <c r="F272" s="805"/>
      <c r="G272" s="805"/>
      <c r="H272" s="805"/>
      <c r="I272" s="805"/>
      <c r="J272" s="805"/>
      <c r="K272" s="805"/>
      <c r="L272" s="805"/>
      <c r="M272" s="805"/>
      <c r="N272" s="805"/>
      <c r="O272" s="805"/>
      <c r="P272" s="805"/>
      <c r="Q272" s="805"/>
      <c r="R272" s="805"/>
      <c r="S272" s="805"/>
      <c r="T272" s="805"/>
      <c r="U272" s="805"/>
      <c r="V272" s="805"/>
      <c r="W272" s="805"/>
      <c r="X272" s="805"/>
      <c r="Y272" s="805"/>
      <c r="Z272" s="805"/>
      <c r="AA272" s="805"/>
      <c r="AB272" s="805"/>
      <c r="AC272" s="805"/>
      <c r="AD272" s="805"/>
      <c r="AE272" s="805"/>
      <c r="AF272" s="805"/>
      <c r="AG272" s="809"/>
      <c r="AH272" s="805"/>
      <c r="AI272" s="810"/>
      <c r="AJ272" s="817"/>
      <c r="AK272" s="818"/>
      <c r="AL272" s="818"/>
      <c r="AM272" s="819"/>
      <c r="AN272" s="818"/>
      <c r="AO272" s="820"/>
    </row>
    <row r="273" spans="1:41">
      <c r="A273" s="804"/>
      <c r="B273" s="805"/>
      <c r="C273" s="805"/>
      <c r="D273" s="805"/>
      <c r="E273" s="805"/>
      <c r="F273" s="805"/>
      <c r="G273" s="805"/>
      <c r="H273" s="805"/>
      <c r="I273" s="805"/>
      <c r="J273" s="805"/>
      <c r="K273" s="805"/>
      <c r="L273" s="805"/>
      <c r="M273" s="805"/>
      <c r="N273" s="805"/>
      <c r="O273" s="805"/>
      <c r="P273" s="805"/>
      <c r="Q273" s="805"/>
      <c r="R273" s="805"/>
      <c r="S273" s="805"/>
      <c r="T273" s="805"/>
      <c r="U273" s="805"/>
      <c r="V273" s="805"/>
      <c r="W273" s="805"/>
      <c r="X273" s="805"/>
      <c r="Y273" s="805"/>
      <c r="Z273" s="805"/>
      <c r="AA273" s="805"/>
      <c r="AB273" s="805"/>
      <c r="AC273" s="805"/>
      <c r="AD273" s="805"/>
      <c r="AE273" s="805"/>
      <c r="AF273" s="805"/>
      <c r="AG273" s="809"/>
      <c r="AH273" s="805"/>
      <c r="AI273" s="810"/>
      <c r="AJ273" s="821"/>
      <c r="AK273" s="818"/>
      <c r="AL273" s="818"/>
      <c r="AM273" s="819"/>
      <c r="AN273" s="818"/>
      <c r="AO273" s="820"/>
    </row>
    <row r="274" spans="1:41">
      <c r="A274" s="804"/>
      <c r="B274" s="805"/>
      <c r="C274" s="805"/>
      <c r="D274" s="805"/>
      <c r="E274" s="805"/>
      <c r="F274" s="822"/>
      <c r="G274" s="822"/>
      <c r="H274" s="822"/>
      <c r="I274" s="822"/>
      <c r="J274" s="805"/>
      <c r="K274" s="805"/>
      <c r="L274" s="805"/>
      <c r="M274" s="822"/>
      <c r="N274" s="822"/>
      <c r="O274" s="822"/>
      <c r="P274" s="822"/>
      <c r="Q274" s="822"/>
      <c r="R274" s="822"/>
      <c r="S274" s="822"/>
      <c r="T274" s="822"/>
      <c r="U274" s="822"/>
      <c r="V274" s="822"/>
      <c r="W274" s="822"/>
      <c r="X274" s="822"/>
      <c r="Y274" s="822"/>
      <c r="Z274" s="822"/>
      <c r="AA274" s="822"/>
      <c r="AB274" s="822"/>
      <c r="AC274" s="822"/>
      <c r="AD274" s="822"/>
      <c r="AE274" s="822"/>
      <c r="AF274" s="822"/>
      <c r="AG274" s="805"/>
      <c r="AH274" s="805"/>
      <c r="AI274" s="810"/>
      <c r="AJ274" s="821"/>
      <c r="AK274" s="818"/>
      <c r="AL274" s="818"/>
      <c r="AM274" s="819"/>
      <c r="AN274" s="819"/>
      <c r="AO274" s="823"/>
    </row>
    <row r="275" spans="1:41">
      <c r="A275" s="804"/>
      <c r="B275" s="805"/>
      <c r="C275" s="805"/>
      <c r="D275" s="805"/>
      <c r="E275" s="805"/>
      <c r="F275" s="805"/>
      <c r="G275" s="805"/>
      <c r="H275" s="805"/>
      <c r="I275" s="805"/>
      <c r="J275" s="805"/>
      <c r="K275" s="805"/>
      <c r="L275" s="805"/>
      <c r="M275" s="805"/>
      <c r="N275" s="805"/>
      <c r="O275" s="805"/>
      <c r="P275" s="805"/>
      <c r="Q275" s="805"/>
      <c r="R275" s="805"/>
      <c r="S275" s="805"/>
      <c r="T275" s="805"/>
      <c r="U275" s="805"/>
      <c r="V275" s="805"/>
      <c r="W275" s="805"/>
      <c r="X275" s="805"/>
      <c r="Y275" s="805"/>
      <c r="Z275" s="805"/>
      <c r="AA275" s="805"/>
      <c r="AB275" s="805"/>
      <c r="AC275" s="805"/>
      <c r="AD275" s="805"/>
      <c r="AE275" s="805"/>
      <c r="AF275" s="805"/>
      <c r="AG275" s="805"/>
      <c r="AH275" s="805"/>
      <c r="AI275" s="810"/>
      <c r="AJ275" s="821"/>
      <c r="AK275" s="818"/>
      <c r="AL275" s="824"/>
      <c r="AM275" s="819"/>
      <c r="AN275" s="819"/>
      <c r="AO275" s="823"/>
    </row>
    <row r="276" spans="1:41">
      <c r="A276" s="804"/>
      <c r="B276" s="805"/>
      <c r="C276" s="805"/>
      <c r="D276" s="805"/>
      <c r="E276" s="805"/>
      <c r="F276" s="805"/>
      <c r="G276" s="805"/>
      <c r="H276" s="805"/>
      <c r="I276" s="805"/>
      <c r="J276" s="805"/>
      <c r="K276" s="805"/>
      <c r="L276" s="805"/>
      <c r="M276" s="805"/>
      <c r="N276" s="805"/>
      <c r="O276" s="805"/>
      <c r="P276" s="805"/>
      <c r="Q276" s="805"/>
      <c r="R276" s="805"/>
      <c r="S276" s="805"/>
      <c r="T276" s="805"/>
      <c r="U276" s="805"/>
      <c r="V276" s="805"/>
      <c r="W276" s="805"/>
      <c r="X276" s="805"/>
      <c r="Y276" s="805"/>
      <c r="Z276" s="805"/>
      <c r="AA276" s="805"/>
      <c r="AB276" s="805"/>
      <c r="AC276" s="805"/>
      <c r="AD276" s="805"/>
      <c r="AE276" s="805"/>
      <c r="AF276" s="805"/>
      <c r="AG276" s="805"/>
      <c r="AH276" s="805"/>
      <c r="AI276" s="810"/>
      <c r="AJ276" s="821"/>
      <c r="AK276" s="818"/>
      <c r="AL276" s="824"/>
      <c r="AM276" s="819"/>
      <c r="AN276" s="819"/>
      <c r="AO276" s="823"/>
    </row>
    <row r="277" spans="1:41">
      <c r="A277" s="804"/>
      <c r="B277" s="805"/>
      <c r="C277" s="805"/>
      <c r="D277" s="805"/>
      <c r="E277" s="805"/>
      <c r="F277" s="805"/>
      <c r="G277" s="805"/>
      <c r="H277" s="805"/>
      <c r="I277" s="805"/>
      <c r="J277" s="805"/>
      <c r="K277" s="805"/>
      <c r="L277" s="805"/>
      <c r="M277" s="805"/>
      <c r="N277" s="805"/>
      <c r="O277" s="805"/>
      <c r="P277" s="805"/>
      <c r="Q277" s="805"/>
      <c r="R277" s="805"/>
      <c r="S277" s="805"/>
      <c r="T277" s="805"/>
      <c r="U277" s="805"/>
      <c r="V277" s="805"/>
      <c r="W277" s="805"/>
      <c r="X277" s="805"/>
      <c r="Y277" s="805"/>
      <c r="Z277" s="805"/>
      <c r="AA277" s="805"/>
      <c r="AB277" s="805"/>
      <c r="AC277" s="805"/>
      <c r="AD277" s="805"/>
      <c r="AE277" s="805"/>
      <c r="AF277" s="805"/>
      <c r="AG277" s="805"/>
      <c r="AH277" s="805"/>
      <c r="AI277" s="810"/>
      <c r="AJ277" s="821"/>
      <c r="AK277" s="818"/>
      <c r="AL277" s="824"/>
      <c r="AM277" s="819"/>
      <c r="AN277" s="819"/>
      <c r="AO277" s="823"/>
    </row>
    <row r="278" spans="1:41" ht="13.5" thickBot="1">
      <c r="A278" s="804"/>
      <c r="B278" s="805"/>
      <c r="C278" s="805"/>
      <c r="D278" s="805"/>
      <c r="E278" s="805"/>
      <c r="F278" s="805"/>
      <c r="G278" s="805"/>
      <c r="H278" s="805"/>
      <c r="I278" s="805"/>
      <c r="J278" s="805"/>
      <c r="K278" s="805"/>
      <c r="L278" s="805"/>
      <c r="M278" s="805"/>
      <c r="N278" s="805"/>
      <c r="O278" s="805"/>
      <c r="P278" s="805"/>
      <c r="Q278" s="805"/>
      <c r="R278" s="805"/>
      <c r="S278" s="805"/>
      <c r="T278" s="805"/>
      <c r="U278" s="805"/>
      <c r="V278" s="805"/>
      <c r="W278" s="805"/>
      <c r="X278" s="805"/>
      <c r="Y278" s="805"/>
      <c r="Z278" s="805"/>
      <c r="AA278" s="805"/>
      <c r="AB278" s="805"/>
      <c r="AC278" s="805"/>
      <c r="AD278" s="805"/>
      <c r="AE278" s="805"/>
      <c r="AF278" s="805"/>
      <c r="AG278" s="805"/>
      <c r="AH278" s="805"/>
      <c r="AI278" s="810"/>
      <c r="AJ278" s="821"/>
      <c r="AK278" s="818"/>
      <c r="AL278" s="824"/>
      <c r="AM278" s="819"/>
      <c r="AN278" s="819"/>
      <c r="AO278" s="823"/>
    </row>
    <row r="279" spans="1:41">
      <c r="A279" s="1944" t="s">
        <v>528</v>
      </c>
      <c r="B279" s="1945"/>
      <c r="C279" s="1945"/>
      <c r="D279" s="1945"/>
      <c r="E279" s="1945"/>
      <c r="F279" s="1945"/>
      <c r="G279" s="1945"/>
      <c r="H279" s="1945"/>
      <c r="I279" s="1945"/>
      <c r="J279" s="1945"/>
      <c r="K279" s="1945"/>
      <c r="L279" s="1945"/>
      <c r="M279" s="1945"/>
      <c r="N279" s="1945"/>
      <c r="O279" s="1945"/>
      <c r="P279" s="1945"/>
      <c r="Q279" s="1945"/>
      <c r="R279" s="1945"/>
      <c r="S279" s="1945"/>
      <c r="T279" s="1945"/>
      <c r="U279" s="1945"/>
      <c r="V279" s="1945"/>
      <c r="W279" s="1945"/>
      <c r="X279" s="1945"/>
      <c r="Y279" s="1945"/>
      <c r="Z279" s="1945"/>
      <c r="AA279" s="1945"/>
      <c r="AB279" s="1945"/>
      <c r="AC279" s="1945"/>
      <c r="AD279" s="1945"/>
      <c r="AE279" s="1945"/>
      <c r="AF279" s="1945"/>
      <c r="AG279" s="1945"/>
      <c r="AH279" s="1945"/>
      <c r="AI279" s="2028"/>
      <c r="AJ279" s="1950" t="s">
        <v>529</v>
      </c>
      <c r="AK279" s="1951"/>
      <c r="AL279" s="1951"/>
      <c r="AM279" s="1951"/>
      <c r="AN279" s="1951"/>
      <c r="AO279" s="825">
        <f>SUM(AO267:AO278)</f>
        <v>3.72</v>
      </c>
    </row>
    <row r="280" spans="1:41">
      <c r="A280" s="1946"/>
      <c r="B280" s="1947"/>
      <c r="C280" s="1947"/>
      <c r="D280" s="1947"/>
      <c r="E280" s="1947"/>
      <c r="F280" s="1947"/>
      <c r="G280" s="1947"/>
      <c r="H280" s="1947"/>
      <c r="I280" s="1947"/>
      <c r="J280" s="1947"/>
      <c r="K280" s="1947"/>
      <c r="L280" s="1947"/>
      <c r="M280" s="1947"/>
      <c r="N280" s="1947"/>
      <c r="O280" s="1947"/>
      <c r="P280" s="1947"/>
      <c r="Q280" s="1947"/>
      <c r="R280" s="1947"/>
      <c r="S280" s="1947"/>
      <c r="T280" s="1947"/>
      <c r="U280" s="1947"/>
      <c r="V280" s="1947"/>
      <c r="W280" s="1947"/>
      <c r="X280" s="1947"/>
      <c r="Y280" s="1947"/>
      <c r="Z280" s="1947"/>
      <c r="AA280" s="1947"/>
      <c r="AB280" s="1947"/>
      <c r="AC280" s="1947"/>
      <c r="AD280" s="1947"/>
      <c r="AE280" s="1947"/>
      <c r="AF280" s="1947"/>
      <c r="AG280" s="1947"/>
      <c r="AH280" s="1947"/>
      <c r="AI280" s="2029"/>
      <c r="AJ280" s="2021"/>
      <c r="AK280" s="1988"/>
      <c r="AL280" s="1988"/>
      <c r="AM280" s="1988"/>
      <c r="AN280" s="1988"/>
      <c r="AO280" s="826"/>
    </row>
    <row r="281" spans="1:41" ht="13.5" thickBot="1">
      <c r="A281" s="1948"/>
      <c r="B281" s="1949"/>
      <c r="C281" s="1949"/>
      <c r="D281" s="1949"/>
      <c r="E281" s="1949"/>
      <c r="F281" s="1949"/>
      <c r="G281" s="1949"/>
      <c r="H281" s="1949"/>
      <c r="I281" s="1949"/>
      <c r="J281" s="1949"/>
      <c r="K281" s="1949"/>
      <c r="L281" s="1949"/>
      <c r="M281" s="1949"/>
      <c r="N281" s="1949"/>
      <c r="O281" s="1949"/>
      <c r="P281" s="1949"/>
      <c r="Q281" s="1949"/>
      <c r="R281" s="1949"/>
      <c r="S281" s="1949"/>
      <c r="T281" s="1949"/>
      <c r="U281" s="1949"/>
      <c r="V281" s="1949"/>
      <c r="W281" s="1949"/>
      <c r="X281" s="1949"/>
      <c r="Y281" s="1949"/>
      <c r="Z281" s="1949"/>
      <c r="AA281" s="1949"/>
      <c r="AB281" s="1949"/>
      <c r="AC281" s="1949"/>
      <c r="AD281" s="1949"/>
      <c r="AE281" s="1949"/>
      <c r="AF281" s="1949"/>
      <c r="AG281" s="1949"/>
      <c r="AH281" s="1949"/>
      <c r="AI281" s="2030"/>
      <c r="AJ281" s="2022" t="s">
        <v>530</v>
      </c>
      <c r="AK281" s="2023"/>
      <c r="AL281" s="2023"/>
      <c r="AM281" s="2023"/>
      <c r="AN281" s="2023"/>
      <c r="AO281" s="827">
        <f>+AO279</f>
        <v>3.72</v>
      </c>
    </row>
    <row r="283" spans="1:41" ht="13.5" thickBot="1"/>
    <row r="284" spans="1:41">
      <c r="A284" s="2013"/>
      <c r="B284" s="2014"/>
      <c r="C284" s="2014"/>
      <c r="D284" s="2014"/>
      <c r="E284" s="2014"/>
      <c r="F284" s="2014"/>
      <c r="G284" s="2014"/>
      <c r="H284" s="2014"/>
      <c r="I284" s="2014"/>
      <c r="J284" s="2014"/>
      <c r="K284" s="2014"/>
      <c r="L284" s="2014"/>
      <c r="M284" s="2014"/>
      <c r="N284" s="2014"/>
      <c r="O284" s="2014"/>
      <c r="P284" s="2014"/>
      <c r="Q284" s="2014"/>
      <c r="R284" s="2014"/>
      <c r="S284" s="2015"/>
      <c r="T284" s="2019" t="s">
        <v>505</v>
      </c>
      <c r="U284" s="2019"/>
      <c r="V284" s="2019"/>
      <c r="W284" s="2019"/>
      <c r="X284" s="2019"/>
      <c r="Y284" s="2019"/>
      <c r="Z284" s="2019"/>
      <c r="AA284" s="2019"/>
      <c r="AB284" s="2019"/>
      <c r="AC284" s="2019"/>
      <c r="AD284" s="2019"/>
      <c r="AE284" s="2019"/>
      <c r="AF284" s="2019"/>
      <c r="AG284" s="2019"/>
      <c r="AH284" s="2019"/>
      <c r="AI284" s="2019"/>
      <c r="AJ284" s="2019"/>
      <c r="AK284" s="2019"/>
      <c r="AL284" s="2019"/>
      <c r="AM284" s="2019"/>
      <c r="AN284" s="2019"/>
      <c r="AO284" s="2020"/>
    </row>
    <row r="285" spans="1:41" ht="13.5" thickBot="1">
      <c r="A285" s="2016"/>
      <c r="B285" s="2017"/>
      <c r="C285" s="2017"/>
      <c r="D285" s="2017"/>
      <c r="E285" s="2017"/>
      <c r="F285" s="2017"/>
      <c r="G285" s="2017"/>
      <c r="H285" s="2017"/>
      <c r="I285" s="2017"/>
      <c r="J285" s="2017"/>
      <c r="K285" s="2017"/>
      <c r="L285" s="2017"/>
      <c r="M285" s="2017"/>
      <c r="N285" s="2017"/>
      <c r="O285" s="2017"/>
      <c r="P285" s="2017"/>
      <c r="Q285" s="2017"/>
      <c r="R285" s="2017"/>
      <c r="S285" s="2018"/>
      <c r="T285" s="1982"/>
      <c r="U285" s="1982"/>
      <c r="V285" s="1982"/>
      <c r="W285" s="1982"/>
      <c r="X285" s="1982"/>
      <c r="Y285" s="1982"/>
      <c r="Z285" s="1982"/>
      <c r="AA285" s="1982"/>
      <c r="AB285" s="1982"/>
      <c r="AC285" s="1982"/>
      <c r="AD285" s="1982"/>
      <c r="AE285" s="1982"/>
      <c r="AF285" s="1982"/>
      <c r="AG285" s="1982"/>
      <c r="AH285" s="1982"/>
      <c r="AI285" s="1982"/>
      <c r="AJ285" s="1982"/>
      <c r="AK285" s="1982"/>
      <c r="AL285" s="1982"/>
      <c r="AM285" s="1982"/>
      <c r="AN285" s="1982"/>
      <c r="AO285" s="1983"/>
    </row>
    <row r="286" spans="1:41" ht="13.5" thickBot="1">
      <c r="A286" s="1999" t="s">
        <v>506</v>
      </c>
      <c r="B286" s="2000"/>
      <c r="C286" s="2000"/>
      <c r="D286" s="2000"/>
      <c r="E286" s="2000"/>
      <c r="F286" s="2000"/>
      <c r="G286" s="2000"/>
      <c r="H286" s="2001"/>
      <c r="I286" s="2027"/>
      <c r="J286" s="1951"/>
      <c r="K286" s="1951"/>
      <c r="L286" s="1951"/>
      <c r="M286" s="1951"/>
      <c r="N286" s="1951"/>
      <c r="O286" s="1951"/>
      <c r="P286" s="1951"/>
      <c r="Q286" s="1951"/>
      <c r="R286" s="1951"/>
      <c r="S286" s="1951"/>
      <c r="T286" s="2003"/>
      <c r="U286" s="2004" t="s">
        <v>507</v>
      </c>
      <c r="V286" s="2005"/>
      <c r="W286" s="2005"/>
      <c r="X286" s="2005"/>
      <c r="Y286" s="2005"/>
      <c r="Z286" s="2005"/>
      <c r="AA286" s="2005"/>
      <c r="AB286" s="2005"/>
      <c r="AC286" s="2005"/>
      <c r="AD286" s="2006"/>
      <c r="AE286" s="2007"/>
      <c r="AF286" s="2008"/>
      <c r="AG286" s="2008"/>
      <c r="AH286" s="2008"/>
      <c r="AI286" s="2008"/>
      <c r="AJ286" s="2008"/>
      <c r="AK286" s="786" t="s">
        <v>508</v>
      </c>
      <c r="AL286" s="787">
        <v>10</v>
      </c>
      <c r="AM286" s="786" t="s">
        <v>509</v>
      </c>
      <c r="AN286" s="2009">
        <f>$AN$4</f>
        <v>42</v>
      </c>
      <c r="AO286" s="2010"/>
    </row>
    <row r="287" spans="1:41" ht="13.5" thickBot="1">
      <c r="A287" s="828"/>
      <c r="B287" s="805"/>
      <c r="C287" s="805"/>
      <c r="D287" s="805"/>
      <c r="E287" s="805"/>
      <c r="F287" s="805"/>
      <c r="G287" s="805"/>
      <c r="H287" s="805"/>
      <c r="I287" s="805"/>
      <c r="J287" s="805"/>
      <c r="K287" s="805"/>
      <c r="L287" s="805"/>
      <c r="M287" s="805"/>
      <c r="N287" s="805"/>
      <c r="O287" s="805"/>
      <c r="P287" s="805"/>
      <c r="Q287" s="805"/>
      <c r="R287" s="805"/>
      <c r="S287" s="805"/>
      <c r="T287" s="805"/>
      <c r="U287" s="805"/>
      <c r="V287" s="805"/>
      <c r="W287" s="805"/>
      <c r="X287" s="805"/>
      <c r="Y287" s="805"/>
      <c r="Z287" s="805"/>
      <c r="AA287" s="805"/>
      <c r="AB287" s="805"/>
      <c r="AC287" s="805"/>
      <c r="AD287" s="805"/>
      <c r="AE287" s="829"/>
      <c r="AF287" s="829"/>
      <c r="AG287" s="829"/>
      <c r="AH287" s="829"/>
      <c r="AI287" s="829"/>
      <c r="AJ287" s="829"/>
      <c r="AK287" s="805"/>
      <c r="AL287" s="829"/>
      <c r="AM287" s="805"/>
      <c r="AN287" s="2011"/>
      <c r="AO287" s="2012"/>
    </row>
    <row r="288" spans="1:41" ht="36" customHeight="1" thickBot="1">
      <c r="A288" s="1995" t="s">
        <v>510</v>
      </c>
      <c r="B288" s="1996"/>
      <c r="C288" s="1996"/>
      <c r="D288" s="1996"/>
      <c r="E288" s="1996"/>
      <c r="F288" s="1996"/>
      <c r="G288" s="1996"/>
      <c r="H288" s="1997"/>
      <c r="I288" s="1985" t="str">
        <f>I260</f>
        <v xml:space="preserve">CONSTRUCCIÓN AULA DE CLASES SEDE  
EDUCATIVA SANTA RITA, VEREDA SANTA RITA 
MUNICIPIO DE SARDINATA, NORTE DE SANTANDER </v>
      </c>
      <c r="J288" s="1985"/>
      <c r="K288" s="1985"/>
      <c r="L288" s="1985"/>
      <c r="M288" s="1985"/>
      <c r="N288" s="1985"/>
      <c r="O288" s="1985"/>
      <c r="P288" s="1985"/>
      <c r="Q288" s="1985"/>
      <c r="R288" s="1985"/>
      <c r="S288" s="1985"/>
      <c r="T288" s="1985"/>
      <c r="U288" s="1985"/>
      <c r="V288" s="1985"/>
      <c r="W288" s="1985"/>
      <c r="X288" s="1985"/>
      <c r="Y288" s="1985"/>
      <c r="Z288" s="1985"/>
      <c r="AA288" s="1985"/>
      <c r="AB288" s="1985"/>
      <c r="AC288" s="1985"/>
      <c r="AD288" s="1985"/>
      <c r="AE288" s="1998"/>
      <c r="AF288" s="1998"/>
      <c r="AG288" s="1998"/>
      <c r="AH288" s="1998"/>
      <c r="AI288" s="1998"/>
      <c r="AJ288" s="1985"/>
      <c r="AK288" s="1998"/>
      <c r="AL288" s="1998"/>
      <c r="AM288" s="1985"/>
      <c r="AN288" s="1985"/>
      <c r="AO288" s="1986"/>
    </row>
    <row r="289" spans="1:41" ht="13.5" thickBot="1">
      <c r="A289" s="1965" t="s">
        <v>511</v>
      </c>
      <c r="B289" s="1966"/>
      <c r="C289" s="1966"/>
      <c r="D289" s="1966"/>
      <c r="E289" s="1966"/>
      <c r="F289" s="1966"/>
      <c r="G289" s="1966"/>
      <c r="H289" s="1967"/>
      <c r="I289" s="1984"/>
      <c r="J289" s="1985"/>
      <c r="K289" s="1985"/>
      <c r="L289" s="1985"/>
      <c r="M289" s="1985"/>
      <c r="N289" s="1985"/>
      <c r="O289" s="1985"/>
      <c r="P289" s="1985"/>
      <c r="Q289" s="1985"/>
      <c r="R289" s="1985"/>
      <c r="S289" s="1985"/>
      <c r="T289" s="1985"/>
      <c r="U289" s="1985"/>
      <c r="V289" s="1985"/>
      <c r="W289" s="1985"/>
      <c r="X289" s="1985"/>
      <c r="Y289" s="1985"/>
      <c r="Z289" s="1985"/>
      <c r="AA289" s="1985"/>
      <c r="AB289" s="1985"/>
      <c r="AC289" s="1985"/>
      <c r="AD289" s="1986"/>
      <c r="AE289" s="1965" t="s">
        <v>512</v>
      </c>
      <c r="AF289" s="1966"/>
      <c r="AG289" s="1966"/>
      <c r="AH289" s="1966"/>
      <c r="AI289" s="1967"/>
      <c r="AJ289" s="831"/>
      <c r="AK289" s="1965" t="s">
        <v>513</v>
      </c>
      <c r="AL289" s="1967"/>
      <c r="AM289" s="1987"/>
      <c r="AN289" s="1988"/>
      <c r="AO289" s="1989"/>
    </row>
    <row r="290" spans="1:41" ht="13.5" thickBot="1">
      <c r="A290" s="1981" t="s">
        <v>514</v>
      </c>
      <c r="B290" s="1982"/>
      <c r="C290" s="1982"/>
      <c r="D290" s="1982"/>
      <c r="E290" s="1982"/>
      <c r="F290" s="1982"/>
      <c r="G290" s="1982"/>
      <c r="H290" s="1983"/>
      <c r="I290" s="1984"/>
      <c r="J290" s="1985"/>
      <c r="K290" s="1985"/>
      <c r="L290" s="1985"/>
      <c r="M290" s="1985"/>
      <c r="N290" s="1985"/>
      <c r="O290" s="1985"/>
      <c r="P290" s="1985"/>
      <c r="Q290" s="1985"/>
      <c r="R290" s="1985"/>
      <c r="S290" s="1985"/>
      <c r="T290" s="1985"/>
      <c r="U290" s="1985"/>
      <c r="V290" s="1985"/>
      <c r="W290" s="1985"/>
      <c r="X290" s="1985"/>
      <c r="Y290" s="1985"/>
      <c r="Z290" s="1985"/>
      <c r="AA290" s="1985"/>
      <c r="AB290" s="1985"/>
      <c r="AC290" s="1985"/>
      <c r="AD290" s="1986"/>
      <c r="AE290" s="1965" t="s">
        <v>512</v>
      </c>
      <c r="AF290" s="1966"/>
      <c r="AG290" s="1966"/>
      <c r="AH290" s="1966"/>
      <c r="AI290" s="1967"/>
      <c r="AJ290" s="794"/>
      <c r="AK290" s="1965" t="s">
        <v>513</v>
      </c>
      <c r="AL290" s="1967"/>
      <c r="AM290" s="1987"/>
      <c r="AN290" s="1988"/>
      <c r="AO290" s="1989"/>
    </row>
    <row r="291" spans="1:41" ht="13.5" thickBot="1">
      <c r="A291" s="832"/>
      <c r="B291" s="833"/>
      <c r="C291" s="833"/>
      <c r="D291" s="833"/>
      <c r="E291" s="833"/>
      <c r="F291" s="833"/>
      <c r="G291" s="833"/>
      <c r="H291" s="833"/>
      <c r="I291" s="833"/>
      <c r="J291" s="833"/>
      <c r="K291" s="833"/>
      <c r="L291" s="833"/>
      <c r="M291" s="833"/>
      <c r="N291" s="833"/>
      <c r="O291" s="833"/>
      <c r="P291" s="833"/>
      <c r="Q291" s="833"/>
      <c r="R291" s="833"/>
      <c r="S291" s="833"/>
      <c r="T291" s="833"/>
      <c r="U291" s="833"/>
      <c r="V291" s="833"/>
      <c r="W291" s="833"/>
      <c r="X291" s="833"/>
      <c r="Y291" s="833"/>
      <c r="Z291" s="833"/>
      <c r="AA291" s="833"/>
      <c r="AB291" s="833"/>
      <c r="AC291" s="833"/>
      <c r="AD291" s="833"/>
      <c r="AE291" s="833"/>
      <c r="AF291" s="833"/>
      <c r="AG291" s="833"/>
      <c r="AH291" s="833"/>
      <c r="AI291" s="833"/>
      <c r="AJ291" s="834"/>
      <c r="AK291" s="834"/>
      <c r="AL291" s="797"/>
      <c r="AM291" s="834"/>
      <c r="AN291" s="835"/>
      <c r="AO291" s="836"/>
    </row>
    <row r="292" spans="1:41" ht="32.25" customHeight="1" thickBot="1">
      <c r="A292" s="1965" t="s">
        <v>84</v>
      </c>
      <c r="B292" s="1966"/>
      <c r="C292" s="1966"/>
      <c r="D292" s="1967"/>
      <c r="E292" s="1965">
        <f>'[12]PRESUPUESTO AJUST'!A21</f>
        <v>2.6</v>
      </c>
      <c r="F292" s="1966"/>
      <c r="G292" s="1967"/>
      <c r="H292" s="2042" t="str">
        <f>'[12]PRESUPUESTO AJUST'!$C$21</f>
        <v>Concreto Columnas 3000 PSI</v>
      </c>
      <c r="I292" s="1993"/>
      <c r="J292" s="1993"/>
      <c r="K292" s="1993"/>
      <c r="L292" s="1993"/>
      <c r="M292" s="1993"/>
      <c r="N292" s="1993"/>
      <c r="O292" s="1993"/>
      <c r="P292" s="1993"/>
      <c r="Q292" s="1993"/>
      <c r="R292" s="1993"/>
      <c r="S292" s="1993"/>
      <c r="T292" s="1993"/>
      <c r="U292" s="1965" t="s">
        <v>515</v>
      </c>
      <c r="V292" s="1966"/>
      <c r="W292" s="1966"/>
      <c r="X292" s="1967"/>
      <c r="Y292" s="1968"/>
      <c r="Z292" s="1994"/>
      <c r="AA292" s="1965" t="s">
        <v>516</v>
      </c>
      <c r="AB292" s="1966"/>
      <c r="AC292" s="1966"/>
      <c r="AD292" s="1967"/>
      <c r="AE292" s="1968" t="s">
        <v>107</v>
      </c>
      <c r="AF292" s="1968"/>
      <c r="AG292" s="1965" t="s">
        <v>517</v>
      </c>
      <c r="AH292" s="1966"/>
      <c r="AI292" s="1967"/>
      <c r="AJ292" s="1969"/>
      <c r="AK292" s="1970"/>
      <c r="AL292" s="1971"/>
      <c r="AM292" s="800" t="s">
        <v>518</v>
      </c>
      <c r="AN292" s="1969" t="str">
        <f>+AN10</f>
        <v>MUNICIPIO SARDINATA (N.D.S)</v>
      </c>
      <c r="AO292" s="1971"/>
    </row>
    <row r="293" spans="1:41">
      <c r="A293" s="801"/>
      <c r="B293" s="802"/>
      <c r="C293" s="802"/>
      <c r="D293" s="802"/>
      <c r="E293" s="802"/>
      <c r="F293" s="802"/>
      <c r="G293" s="802"/>
      <c r="H293" s="802"/>
      <c r="I293" s="802"/>
      <c r="J293" s="802"/>
      <c r="K293" s="802"/>
      <c r="L293" s="802"/>
      <c r="M293" s="802"/>
      <c r="N293" s="802"/>
      <c r="O293" s="802"/>
      <c r="P293" s="802"/>
      <c r="Q293" s="802"/>
      <c r="R293" s="802"/>
      <c r="S293" s="802"/>
      <c r="T293" s="802"/>
      <c r="U293" s="802"/>
      <c r="V293" s="802"/>
      <c r="W293" s="802"/>
      <c r="X293" s="802"/>
      <c r="Y293" s="802"/>
      <c r="Z293" s="802"/>
      <c r="AA293" s="802"/>
      <c r="AB293" s="802"/>
      <c r="AC293" s="802"/>
      <c r="AD293" s="802"/>
      <c r="AE293" s="802"/>
      <c r="AF293" s="802"/>
      <c r="AG293" s="802"/>
      <c r="AH293" s="802"/>
      <c r="AI293" s="803"/>
      <c r="AJ293" s="1972" t="s">
        <v>520</v>
      </c>
      <c r="AK293" s="1974" t="s">
        <v>521</v>
      </c>
      <c r="AL293" s="1975"/>
      <c r="AM293" s="1976"/>
      <c r="AN293" s="1977" t="s">
        <v>522</v>
      </c>
      <c r="AO293" s="1979" t="s">
        <v>588</v>
      </c>
    </row>
    <row r="294" spans="1:41" ht="13.5" thickBot="1">
      <c r="A294" s="804"/>
      <c r="B294" s="805"/>
      <c r="C294" s="805"/>
      <c r="D294" s="805"/>
      <c r="E294" s="805"/>
      <c r="F294" s="805"/>
      <c r="G294" s="805"/>
      <c r="H294" s="805"/>
      <c r="I294" s="805"/>
      <c r="J294" s="805"/>
      <c r="K294" s="805"/>
      <c r="L294" s="805"/>
      <c r="M294" s="805"/>
      <c r="N294" s="805"/>
      <c r="O294" s="805"/>
      <c r="P294" s="805"/>
      <c r="Q294" s="805"/>
      <c r="R294" s="805"/>
      <c r="S294" s="805"/>
      <c r="T294" s="805"/>
      <c r="U294" s="805"/>
      <c r="V294" s="805"/>
      <c r="W294" s="805"/>
      <c r="X294" s="805"/>
      <c r="Y294" s="805"/>
      <c r="Z294" s="805"/>
      <c r="AA294" s="805"/>
      <c r="AB294" s="805"/>
      <c r="AC294" s="805"/>
      <c r="AD294" s="805"/>
      <c r="AE294" s="805"/>
      <c r="AF294" s="805"/>
      <c r="AG294" s="805"/>
      <c r="AH294" s="805"/>
      <c r="AI294" s="805"/>
      <c r="AJ294" s="2024"/>
      <c r="AK294" s="806" t="s">
        <v>524</v>
      </c>
      <c r="AL294" s="807" t="s">
        <v>525</v>
      </c>
      <c r="AM294" s="808" t="s">
        <v>526</v>
      </c>
      <c r="AN294" s="2025"/>
      <c r="AO294" s="2026"/>
    </row>
    <row r="295" spans="1:41">
      <c r="A295" s="804"/>
      <c r="B295" s="805"/>
      <c r="C295" s="805"/>
      <c r="D295" s="805"/>
      <c r="E295" s="805"/>
      <c r="F295" s="805"/>
      <c r="G295" s="805"/>
      <c r="H295" s="805"/>
      <c r="I295" s="805"/>
      <c r="J295" s="805"/>
      <c r="K295" s="805"/>
      <c r="L295" s="805"/>
      <c r="M295" s="805"/>
      <c r="N295" s="837"/>
      <c r="O295" s="805"/>
      <c r="P295" s="805"/>
      <c r="Q295" s="805"/>
      <c r="R295" s="805"/>
      <c r="S295" s="805"/>
      <c r="T295" s="805"/>
      <c r="U295" s="805"/>
      <c r="V295" s="805"/>
      <c r="W295" s="805"/>
      <c r="X295" s="805"/>
      <c r="Y295" s="805"/>
      <c r="Z295" s="805"/>
      <c r="AA295" s="805"/>
      <c r="AB295" s="805"/>
      <c r="AC295" s="805"/>
      <c r="AD295" s="805"/>
      <c r="AE295" s="805"/>
      <c r="AF295" s="805"/>
      <c r="AG295" s="809"/>
      <c r="AH295" s="805"/>
      <c r="AI295" s="810"/>
      <c r="AJ295" s="2050" t="s">
        <v>589</v>
      </c>
      <c r="AK295" s="2051"/>
      <c r="AL295" s="2051"/>
      <c r="AM295" s="2051"/>
      <c r="AN295" s="2051"/>
      <c r="AO295" s="2052"/>
    </row>
    <row r="296" spans="1:41">
      <c r="A296" s="804"/>
      <c r="B296" s="805"/>
      <c r="C296" s="805"/>
      <c r="D296" s="805"/>
      <c r="E296" s="805"/>
      <c r="F296" s="805"/>
      <c r="G296" s="805"/>
      <c r="H296" s="805"/>
      <c r="I296" s="805"/>
      <c r="J296" s="805"/>
      <c r="K296" s="805"/>
      <c r="L296" s="805"/>
      <c r="M296" s="805"/>
      <c r="N296" s="837"/>
      <c r="O296" s="805"/>
      <c r="P296" s="805"/>
      <c r="Q296" s="805"/>
      <c r="R296" s="805"/>
      <c r="S296" s="805"/>
      <c r="T296" s="805"/>
      <c r="U296" s="805"/>
      <c r="V296" s="805"/>
      <c r="W296" s="805"/>
      <c r="X296" s="805"/>
      <c r="Y296" s="805"/>
      <c r="Z296" s="805"/>
      <c r="AA296" s="805"/>
      <c r="AB296" s="805"/>
      <c r="AC296" s="805"/>
      <c r="AD296" s="805"/>
      <c r="AE296" s="805"/>
      <c r="AF296" s="805"/>
      <c r="AG296" s="809"/>
      <c r="AH296" s="805"/>
      <c r="AI296" s="810"/>
      <c r="AJ296" s="840" t="s">
        <v>590</v>
      </c>
      <c r="AK296" s="812">
        <v>2.5</v>
      </c>
      <c r="AL296" s="813">
        <v>0.15</v>
      </c>
      <c r="AM296" s="815">
        <v>0.2</v>
      </c>
      <c r="AN296" s="815">
        <v>4</v>
      </c>
      <c r="AO296" s="816">
        <f>SUM(AK296*AL296*AM296*AN296)</f>
        <v>0.30000000000000004</v>
      </c>
    </row>
    <row r="297" spans="1:41">
      <c r="A297" s="804"/>
      <c r="B297" s="805"/>
      <c r="C297" s="805"/>
      <c r="D297" s="805"/>
      <c r="E297" s="805"/>
      <c r="F297" s="805"/>
      <c r="G297" s="805"/>
      <c r="H297" s="805"/>
      <c r="I297" s="805"/>
      <c r="J297" s="805"/>
      <c r="K297" s="805"/>
      <c r="L297" s="805"/>
      <c r="M297" s="805"/>
      <c r="N297" s="805"/>
      <c r="O297" s="805"/>
      <c r="P297" s="805"/>
      <c r="Q297" s="805"/>
      <c r="R297" s="805"/>
      <c r="S297" s="805"/>
      <c r="T297" s="805"/>
      <c r="U297" s="805"/>
      <c r="V297" s="805"/>
      <c r="W297" s="805"/>
      <c r="X297" s="805"/>
      <c r="Y297" s="805"/>
      <c r="Z297" s="805"/>
      <c r="AA297" s="805"/>
      <c r="AB297" s="805"/>
      <c r="AC297" s="805"/>
      <c r="AD297" s="805"/>
      <c r="AE297" s="805"/>
      <c r="AF297" s="805"/>
      <c r="AG297" s="809"/>
      <c r="AH297" s="805"/>
      <c r="AI297" s="810"/>
      <c r="AJ297" s="840" t="s">
        <v>591</v>
      </c>
      <c r="AK297" s="812">
        <v>2.8</v>
      </c>
      <c r="AL297" s="813">
        <v>0.3</v>
      </c>
      <c r="AM297" s="815">
        <v>0.3</v>
      </c>
      <c r="AN297" s="815">
        <v>6</v>
      </c>
      <c r="AO297" s="816">
        <f>SUM(AK297*AL297*AM297*AN297)</f>
        <v>1.512</v>
      </c>
    </row>
    <row r="298" spans="1:41">
      <c r="A298" s="804"/>
      <c r="B298" s="805"/>
      <c r="C298" s="805"/>
      <c r="D298" s="805"/>
      <c r="E298" s="805"/>
      <c r="F298" s="805"/>
      <c r="G298" s="805"/>
      <c r="H298" s="805"/>
      <c r="I298" s="805"/>
      <c r="J298" s="805"/>
      <c r="K298" s="805"/>
      <c r="L298" s="805"/>
      <c r="M298" s="805"/>
      <c r="N298" s="805"/>
      <c r="O298" s="805"/>
      <c r="P298" s="805"/>
      <c r="Q298" s="805"/>
      <c r="R298" s="805"/>
      <c r="S298" s="805"/>
      <c r="T298" s="805"/>
      <c r="U298" s="805"/>
      <c r="V298" s="805"/>
      <c r="W298" s="805"/>
      <c r="X298" s="805"/>
      <c r="Y298" s="805"/>
      <c r="Z298" s="805"/>
      <c r="AA298" s="805"/>
      <c r="AB298" s="805"/>
      <c r="AC298" s="805"/>
      <c r="AD298" s="805"/>
      <c r="AE298" s="805"/>
      <c r="AF298" s="805"/>
      <c r="AG298" s="809"/>
      <c r="AH298" s="805"/>
      <c r="AI298" s="810"/>
      <c r="AJ298" s="840" t="s">
        <v>592</v>
      </c>
      <c r="AK298" s="812">
        <v>3.65</v>
      </c>
      <c r="AL298" s="813">
        <v>0.15</v>
      </c>
      <c r="AM298" s="815">
        <v>0.2</v>
      </c>
      <c r="AN298" s="815">
        <v>2</v>
      </c>
      <c r="AO298" s="816">
        <f>SUM(AK298*AL298*AM298*AN298)</f>
        <v>0.219</v>
      </c>
    </row>
    <row r="299" spans="1:41">
      <c r="A299" s="804"/>
      <c r="B299" s="805"/>
      <c r="C299" s="805"/>
      <c r="D299" s="805"/>
      <c r="E299" s="805"/>
      <c r="F299" s="805"/>
      <c r="G299" s="805"/>
      <c r="H299" s="805"/>
      <c r="I299" s="805"/>
      <c r="J299" s="805"/>
      <c r="K299" s="805"/>
      <c r="L299" s="805"/>
      <c r="M299" s="805"/>
      <c r="N299" s="805"/>
      <c r="O299" s="805"/>
      <c r="P299" s="805"/>
      <c r="Q299" s="805"/>
      <c r="R299" s="805"/>
      <c r="S299" s="805"/>
      <c r="T299" s="805"/>
      <c r="U299" s="805"/>
      <c r="V299" s="805"/>
      <c r="W299" s="805"/>
      <c r="X299" s="805"/>
      <c r="Y299" s="805"/>
      <c r="Z299" s="805"/>
      <c r="AA299" s="805"/>
      <c r="AB299" s="805"/>
      <c r="AC299" s="805"/>
      <c r="AD299" s="805"/>
      <c r="AE299" s="805"/>
      <c r="AF299" s="805"/>
      <c r="AG299" s="809"/>
      <c r="AH299" s="805"/>
      <c r="AI299" s="810"/>
      <c r="AJ299" s="840"/>
      <c r="AK299" s="812"/>
      <c r="AL299" s="813"/>
      <c r="AM299" s="815"/>
      <c r="AN299" s="815"/>
      <c r="AO299" s="816"/>
    </row>
    <row r="300" spans="1:41">
      <c r="A300" s="804"/>
      <c r="B300" s="805"/>
      <c r="C300" s="805"/>
      <c r="D300" s="805"/>
      <c r="E300" s="805"/>
      <c r="F300" s="805"/>
      <c r="G300" s="805"/>
      <c r="H300" s="805"/>
      <c r="I300" s="805"/>
      <c r="J300" s="805"/>
      <c r="K300" s="805"/>
      <c r="L300" s="805"/>
      <c r="M300" s="805"/>
      <c r="N300" s="805"/>
      <c r="O300" s="805"/>
      <c r="P300" s="805"/>
      <c r="Q300" s="805"/>
      <c r="R300" s="805"/>
      <c r="S300" s="805"/>
      <c r="T300" s="805"/>
      <c r="U300" s="805"/>
      <c r="V300" s="805"/>
      <c r="W300" s="805"/>
      <c r="X300" s="805"/>
      <c r="Y300" s="805"/>
      <c r="Z300" s="805"/>
      <c r="AA300" s="805"/>
      <c r="AB300" s="805"/>
      <c r="AC300" s="805"/>
      <c r="AD300" s="805"/>
      <c r="AE300" s="805"/>
      <c r="AF300" s="805"/>
      <c r="AG300" s="809"/>
      <c r="AH300" s="805"/>
      <c r="AI300" s="810"/>
      <c r="AJ300" s="817"/>
      <c r="AK300" s="818"/>
      <c r="AL300" s="818"/>
      <c r="AM300" s="819"/>
      <c r="AN300" s="815"/>
      <c r="AO300" s="820"/>
    </row>
    <row r="301" spans="1:41">
      <c r="A301" s="804"/>
      <c r="B301" s="805"/>
      <c r="C301" s="805"/>
      <c r="D301" s="805"/>
      <c r="E301" s="805"/>
      <c r="F301" s="805"/>
      <c r="G301" s="805"/>
      <c r="H301" s="805"/>
      <c r="I301" s="805"/>
      <c r="J301" s="805"/>
      <c r="K301" s="805"/>
      <c r="L301" s="805"/>
      <c r="M301" s="805"/>
      <c r="N301" s="805"/>
      <c r="O301" s="805"/>
      <c r="P301" s="805"/>
      <c r="Q301" s="805"/>
      <c r="R301" s="805"/>
      <c r="S301" s="805"/>
      <c r="T301" s="805"/>
      <c r="U301" s="805"/>
      <c r="V301" s="805"/>
      <c r="W301" s="805"/>
      <c r="X301" s="805"/>
      <c r="Y301" s="805"/>
      <c r="Z301" s="805"/>
      <c r="AA301" s="805"/>
      <c r="AB301" s="805"/>
      <c r="AC301" s="805"/>
      <c r="AD301" s="805"/>
      <c r="AE301" s="805"/>
      <c r="AF301" s="805"/>
      <c r="AG301" s="809"/>
      <c r="AH301" s="805"/>
      <c r="AI301" s="810"/>
      <c r="AJ301" s="817"/>
      <c r="AK301" s="818"/>
      <c r="AL301" s="818"/>
      <c r="AM301" s="819"/>
      <c r="AN301" s="818"/>
      <c r="AO301" s="820"/>
    </row>
    <row r="302" spans="1:41">
      <c r="A302" s="804"/>
      <c r="B302" s="805"/>
      <c r="C302" s="805"/>
      <c r="D302" s="805"/>
      <c r="E302" s="805"/>
      <c r="F302" s="805"/>
      <c r="G302" s="805"/>
      <c r="H302" s="805"/>
      <c r="I302" s="805"/>
      <c r="J302" s="805"/>
      <c r="K302" s="805"/>
      <c r="L302" s="805"/>
      <c r="M302" s="805"/>
      <c r="N302" s="805"/>
      <c r="O302" s="805"/>
      <c r="P302" s="805"/>
      <c r="Q302" s="805"/>
      <c r="R302" s="805"/>
      <c r="S302" s="805"/>
      <c r="T302" s="805"/>
      <c r="U302" s="805"/>
      <c r="V302" s="805"/>
      <c r="W302" s="805"/>
      <c r="X302" s="805"/>
      <c r="Y302" s="805"/>
      <c r="Z302" s="805"/>
      <c r="AA302" s="805"/>
      <c r="AB302" s="805"/>
      <c r="AC302" s="805"/>
      <c r="AD302" s="805"/>
      <c r="AE302" s="805"/>
      <c r="AF302" s="805"/>
      <c r="AG302" s="809"/>
      <c r="AH302" s="805"/>
      <c r="AI302" s="810"/>
      <c r="AJ302" s="821"/>
      <c r="AK302" s="818"/>
      <c r="AL302" s="818"/>
      <c r="AM302" s="819"/>
      <c r="AN302" s="818"/>
      <c r="AO302" s="820"/>
    </row>
    <row r="303" spans="1:41">
      <c r="A303" s="804"/>
      <c r="B303" s="805"/>
      <c r="C303" s="805"/>
      <c r="D303" s="805"/>
      <c r="E303" s="805"/>
      <c r="F303" s="822"/>
      <c r="G303" s="822"/>
      <c r="H303" s="822"/>
      <c r="I303" s="822"/>
      <c r="J303" s="805"/>
      <c r="K303" s="805"/>
      <c r="L303" s="805"/>
      <c r="M303" s="822"/>
      <c r="N303" s="822"/>
      <c r="O303" s="822"/>
      <c r="P303" s="822"/>
      <c r="Q303" s="822"/>
      <c r="R303" s="822"/>
      <c r="S303" s="822"/>
      <c r="T303" s="822"/>
      <c r="U303" s="822"/>
      <c r="V303" s="822"/>
      <c r="W303" s="822"/>
      <c r="X303" s="822"/>
      <c r="Y303" s="822"/>
      <c r="Z303" s="822"/>
      <c r="AA303" s="822"/>
      <c r="AB303" s="822"/>
      <c r="AC303" s="822"/>
      <c r="AD303" s="822"/>
      <c r="AE303" s="822"/>
      <c r="AF303" s="822"/>
      <c r="AG303" s="805"/>
      <c r="AH303" s="805"/>
      <c r="AI303" s="810"/>
      <c r="AJ303" s="821"/>
      <c r="AK303" s="818"/>
      <c r="AL303" s="818"/>
      <c r="AM303" s="819"/>
      <c r="AN303" s="819"/>
      <c r="AO303" s="823"/>
    </row>
    <row r="304" spans="1:41">
      <c r="A304" s="804"/>
      <c r="B304" s="805"/>
      <c r="C304" s="805"/>
      <c r="D304" s="805"/>
      <c r="E304" s="805"/>
      <c r="F304" s="805"/>
      <c r="G304" s="805"/>
      <c r="H304" s="805"/>
      <c r="I304" s="805"/>
      <c r="J304" s="805"/>
      <c r="K304" s="805"/>
      <c r="L304" s="805"/>
      <c r="M304" s="805"/>
      <c r="N304" s="805"/>
      <c r="O304" s="805"/>
      <c r="P304" s="805"/>
      <c r="Q304" s="805"/>
      <c r="R304" s="805"/>
      <c r="S304" s="805"/>
      <c r="T304" s="805"/>
      <c r="U304" s="805"/>
      <c r="V304" s="805"/>
      <c r="W304" s="805"/>
      <c r="X304" s="805"/>
      <c r="Y304" s="805"/>
      <c r="Z304" s="805"/>
      <c r="AA304" s="805"/>
      <c r="AB304" s="805"/>
      <c r="AC304" s="805"/>
      <c r="AD304" s="805"/>
      <c r="AE304" s="805"/>
      <c r="AF304" s="805"/>
      <c r="AG304" s="805"/>
      <c r="AH304" s="805"/>
      <c r="AI304" s="810"/>
      <c r="AJ304" s="821"/>
      <c r="AK304" s="818"/>
      <c r="AL304" s="824"/>
      <c r="AM304" s="819"/>
      <c r="AN304" s="819"/>
      <c r="AO304" s="823"/>
    </row>
    <row r="305" spans="1:41">
      <c r="A305" s="804"/>
      <c r="B305" s="805"/>
      <c r="C305" s="805"/>
      <c r="D305" s="805"/>
      <c r="E305" s="805"/>
      <c r="F305" s="805"/>
      <c r="G305" s="805"/>
      <c r="H305" s="805"/>
      <c r="I305" s="805"/>
      <c r="J305" s="805"/>
      <c r="K305" s="805"/>
      <c r="L305" s="805"/>
      <c r="M305" s="805"/>
      <c r="N305" s="805"/>
      <c r="O305" s="805"/>
      <c r="P305" s="805"/>
      <c r="Q305" s="805"/>
      <c r="R305" s="805"/>
      <c r="S305" s="805"/>
      <c r="T305" s="805"/>
      <c r="U305" s="805"/>
      <c r="V305" s="805"/>
      <c r="W305" s="805"/>
      <c r="X305" s="805"/>
      <c r="Y305" s="805"/>
      <c r="Z305" s="805"/>
      <c r="AA305" s="805"/>
      <c r="AB305" s="805"/>
      <c r="AC305" s="805"/>
      <c r="AD305" s="805"/>
      <c r="AE305" s="805"/>
      <c r="AF305" s="805"/>
      <c r="AG305" s="805"/>
      <c r="AH305" s="805"/>
      <c r="AI305" s="810"/>
      <c r="AJ305" s="821"/>
      <c r="AK305" s="818"/>
      <c r="AL305" s="824"/>
      <c r="AM305" s="819"/>
      <c r="AN305" s="819"/>
      <c r="AO305" s="823"/>
    </row>
    <row r="306" spans="1:41">
      <c r="A306" s="804"/>
      <c r="B306" s="805"/>
      <c r="C306" s="805"/>
      <c r="D306" s="805"/>
      <c r="E306" s="805"/>
      <c r="F306" s="805"/>
      <c r="G306" s="805"/>
      <c r="H306" s="805"/>
      <c r="I306" s="805"/>
      <c r="J306" s="805"/>
      <c r="K306" s="805"/>
      <c r="L306" s="805"/>
      <c r="M306" s="805"/>
      <c r="N306" s="805"/>
      <c r="O306" s="805"/>
      <c r="P306" s="805"/>
      <c r="Q306" s="805"/>
      <c r="R306" s="805"/>
      <c r="S306" s="805"/>
      <c r="T306" s="805"/>
      <c r="U306" s="805"/>
      <c r="V306" s="805"/>
      <c r="W306" s="805"/>
      <c r="X306" s="805"/>
      <c r="Y306" s="805"/>
      <c r="Z306" s="805"/>
      <c r="AA306" s="805"/>
      <c r="AB306" s="805"/>
      <c r="AC306" s="805"/>
      <c r="AD306" s="805"/>
      <c r="AE306" s="805"/>
      <c r="AF306" s="805"/>
      <c r="AG306" s="805"/>
      <c r="AH306" s="805"/>
      <c r="AI306" s="810"/>
      <c r="AJ306" s="821"/>
      <c r="AK306" s="818"/>
      <c r="AL306" s="824"/>
      <c r="AM306" s="819"/>
      <c r="AN306" s="819"/>
      <c r="AO306" s="823"/>
    </row>
    <row r="307" spans="1:41" ht="13.5" thickBot="1">
      <c r="A307" s="804"/>
      <c r="B307" s="805"/>
      <c r="C307" s="805"/>
      <c r="D307" s="805"/>
      <c r="E307" s="805"/>
      <c r="F307" s="805"/>
      <c r="G307" s="805"/>
      <c r="H307" s="805"/>
      <c r="I307" s="805"/>
      <c r="J307" s="805"/>
      <c r="K307" s="805"/>
      <c r="L307" s="805"/>
      <c r="M307" s="805"/>
      <c r="N307" s="805"/>
      <c r="O307" s="805"/>
      <c r="P307" s="805"/>
      <c r="Q307" s="805"/>
      <c r="R307" s="805"/>
      <c r="S307" s="805"/>
      <c r="T307" s="805"/>
      <c r="U307" s="805"/>
      <c r="V307" s="805"/>
      <c r="W307" s="805"/>
      <c r="X307" s="805"/>
      <c r="Y307" s="805"/>
      <c r="Z307" s="805"/>
      <c r="AA307" s="805"/>
      <c r="AB307" s="805"/>
      <c r="AC307" s="805"/>
      <c r="AD307" s="805"/>
      <c r="AE307" s="805"/>
      <c r="AF307" s="805"/>
      <c r="AG307" s="805"/>
      <c r="AH307" s="805"/>
      <c r="AI307" s="810"/>
      <c r="AJ307" s="821"/>
      <c r="AK307" s="818"/>
      <c r="AL307" s="824"/>
      <c r="AM307" s="819"/>
      <c r="AN307" s="819"/>
      <c r="AO307" s="823"/>
    </row>
    <row r="308" spans="1:41">
      <c r="A308" s="1944" t="s">
        <v>528</v>
      </c>
      <c r="B308" s="1945"/>
      <c r="C308" s="1945"/>
      <c r="D308" s="1945"/>
      <c r="E308" s="1945"/>
      <c r="F308" s="1945"/>
      <c r="G308" s="1945"/>
      <c r="H308" s="1945"/>
      <c r="I308" s="1945"/>
      <c r="J308" s="1945"/>
      <c r="K308" s="1945"/>
      <c r="L308" s="1945"/>
      <c r="M308" s="1945"/>
      <c r="N308" s="1945"/>
      <c r="O308" s="1945"/>
      <c r="P308" s="1945"/>
      <c r="Q308" s="1945"/>
      <c r="R308" s="1945"/>
      <c r="S308" s="1945"/>
      <c r="T308" s="1945"/>
      <c r="U308" s="1945"/>
      <c r="V308" s="1945"/>
      <c r="W308" s="1945"/>
      <c r="X308" s="1945"/>
      <c r="Y308" s="1945"/>
      <c r="Z308" s="1945"/>
      <c r="AA308" s="1945"/>
      <c r="AB308" s="1945"/>
      <c r="AC308" s="1945"/>
      <c r="AD308" s="1945"/>
      <c r="AE308" s="1945"/>
      <c r="AF308" s="1945"/>
      <c r="AG308" s="1945"/>
      <c r="AH308" s="1945"/>
      <c r="AI308" s="2028"/>
      <c r="AJ308" s="1950" t="s">
        <v>529</v>
      </c>
      <c r="AK308" s="1951"/>
      <c r="AL308" s="1951"/>
      <c r="AM308" s="1951"/>
      <c r="AN308" s="1951"/>
      <c r="AO308" s="825">
        <f>SUM(AO295:AO307)</f>
        <v>2.0310000000000001</v>
      </c>
    </row>
    <row r="309" spans="1:41">
      <c r="A309" s="1946"/>
      <c r="B309" s="1947"/>
      <c r="C309" s="1947"/>
      <c r="D309" s="1947"/>
      <c r="E309" s="1947"/>
      <c r="F309" s="1947"/>
      <c r="G309" s="1947"/>
      <c r="H309" s="1947"/>
      <c r="I309" s="1947"/>
      <c r="J309" s="1947"/>
      <c r="K309" s="1947"/>
      <c r="L309" s="1947"/>
      <c r="M309" s="1947"/>
      <c r="N309" s="1947"/>
      <c r="O309" s="1947"/>
      <c r="P309" s="1947"/>
      <c r="Q309" s="1947"/>
      <c r="R309" s="1947"/>
      <c r="S309" s="1947"/>
      <c r="T309" s="1947"/>
      <c r="U309" s="1947"/>
      <c r="V309" s="1947"/>
      <c r="W309" s="1947"/>
      <c r="X309" s="1947"/>
      <c r="Y309" s="1947"/>
      <c r="Z309" s="1947"/>
      <c r="AA309" s="1947"/>
      <c r="AB309" s="1947"/>
      <c r="AC309" s="1947"/>
      <c r="AD309" s="1947"/>
      <c r="AE309" s="1947"/>
      <c r="AF309" s="1947"/>
      <c r="AG309" s="1947"/>
      <c r="AH309" s="1947"/>
      <c r="AI309" s="2029"/>
      <c r="AJ309" s="2021"/>
      <c r="AK309" s="1988"/>
      <c r="AL309" s="1988"/>
      <c r="AM309" s="1988"/>
      <c r="AN309" s="1988"/>
      <c r="AO309" s="826"/>
    </row>
    <row r="310" spans="1:41" ht="13.5" thickBot="1">
      <c r="A310" s="1948"/>
      <c r="B310" s="1949"/>
      <c r="C310" s="1949"/>
      <c r="D310" s="1949"/>
      <c r="E310" s="1949"/>
      <c r="F310" s="1949"/>
      <c r="G310" s="1949"/>
      <c r="H310" s="1949"/>
      <c r="I310" s="1949"/>
      <c r="J310" s="1949"/>
      <c r="K310" s="1949"/>
      <c r="L310" s="1949"/>
      <c r="M310" s="1949"/>
      <c r="N310" s="1949"/>
      <c r="O310" s="1949"/>
      <c r="P310" s="1949"/>
      <c r="Q310" s="1949"/>
      <c r="R310" s="1949"/>
      <c r="S310" s="1949"/>
      <c r="T310" s="1949"/>
      <c r="U310" s="1949"/>
      <c r="V310" s="1949"/>
      <c r="W310" s="1949"/>
      <c r="X310" s="1949"/>
      <c r="Y310" s="1949"/>
      <c r="Z310" s="1949"/>
      <c r="AA310" s="1949"/>
      <c r="AB310" s="1949"/>
      <c r="AC310" s="1949"/>
      <c r="AD310" s="1949"/>
      <c r="AE310" s="1949"/>
      <c r="AF310" s="1949"/>
      <c r="AG310" s="1949"/>
      <c r="AH310" s="1949"/>
      <c r="AI310" s="2030"/>
      <c r="AJ310" s="2022" t="s">
        <v>530</v>
      </c>
      <c r="AK310" s="2023"/>
      <c r="AL310" s="2023"/>
      <c r="AM310" s="2023"/>
      <c r="AN310" s="2023"/>
      <c r="AO310" s="827">
        <f>+AO308</f>
        <v>2.0310000000000001</v>
      </c>
    </row>
    <row r="312" spans="1:41" ht="13.5" thickBot="1"/>
    <row r="313" spans="1:41">
      <c r="A313" s="2013"/>
      <c r="B313" s="2014"/>
      <c r="C313" s="2014"/>
      <c r="D313" s="2014"/>
      <c r="E313" s="2014"/>
      <c r="F313" s="2014"/>
      <c r="G313" s="2014"/>
      <c r="H313" s="2014"/>
      <c r="I313" s="2014"/>
      <c r="J313" s="2014"/>
      <c r="K313" s="2014"/>
      <c r="L313" s="2014"/>
      <c r="M313" s="2014"/>
      <c r="N313" s="2014"/>
      <c r="O313" s="2014"/>
      <c r="P313" s="2014"/>
      <c r="Q313" s="2014"/>
      <c r="R313" s="2014"/>
      <c r="S313" s="2015"/>
      <c r="T313" s="2019" t="s">
        <v>505</v>
      </c>
      <c r="U313" s="2019"/>
      <c r="V313" s="2019"/>
      <c r="W313" s="2019"/>
      <c r="X313" s="2019"/>
      <c r="Y313" s="2019"/>
      <c r="Z313" s="2019"/>
      <c r="AA313" s="2019"/>
      <c r="AB313" s="2019"/>
      <c r="AC313" s="2019"/>
      <c r="AD313" s="2019"/>
      <c r="AE313" s="2019"/>
      <c r="AF313" s="2019"/>
      <c r="AG313" s="2019"/>
      <c r="AH313" s="2019"/>
      <c r="AI313" s="2019"/>
      <c r="AJ313" s="2019"/>
      <c r="AK313" s="2019"/>
      <c r="AL313" s="2019"/>
      <c r="AM313" s="2019"/>
      <c r="AN313" s="2019"/>
      <c r="AO313" s="2020"/>
    </row>
    <row r="314" spans="1:41" ht="13.5" thickBot="1">
      <c r="A314" s="2016"/>
      <c r="B314" s="2017"/>
      <c r="C314" s="2017"/>
      <c r="D314" s="2017"/>
      <c r="E314" s="2017"/>
      <c r="F314" s="2017"/>
      <c r="G314" s="2017"/>
      <c r="H314" s="2017"/>
      <c r="I314" s="2017"/>
      <c r="J314" s="2017"/>
      <c r="K314" s="2017"/>
      <c r="L314" s="2017"/>
      <c r="M314" s="2017"/>
      <c r="N314" s="2017"/>
      <c r="O314" s="2017"/>
      <c r="P314" s="2017"/>
      <c r="Q314" s="2017"/>
      <c r="R314" s="2017"/>
      <c r="S314" s="2018"/>
      <c r="T314" s="1982"/>
      <c r="U314" s="1982"/>
      <c r="V314" s="1982"/>
      <c r="W314" s="1982"/>
      <c r="X314" s="1982"/>
      <c r="Y314" s="1982"/>
      <c r="Z314" s="1982"/>
      <c r="AA314" s="1982"/>
      <c r="AB314" s="1982"/>
      <c r="AC314" s="1982"/>
      <c r="AD314" s="1982"/>
      <c r="AE314" s="1982"/>
      <c r="AF314" s="1982"/>
      <c r="AG314" s="1982"/>
      <c r="AH314" s="1982"/>
      <c r="AI314" s="1982"/>
      <c r="AJ314" s="1982"/>
      <c r="AK314" s="1982"/>
      <c r="AL314" s="1982"/>
      <c r="AM314" s="1982"/>
      <c r="AN314" s="1982"/>
      <c r="AO314" s="1983"/>
    </row>
    <row r="315" spans="1:41" ht="13.5" thickBot="1">
      <c r="A315" s="1999" t="s">
        <v>506</v>
      </c>
      <c r="B315" s="2000"/>
      <c r="C315" s="2000"/>
      <c r="D315" s="2000"/>
      <c r="E315" s="2000"/>
      <c r="F315" s="2000"/>
      <c r="G315" s="2000"/>
      <c r="H315" s="2001"/>
      <c r="I315" s="2027"/>
      <c r="J315" s="1951"/>
      <c r="K315" s="1951"/>
      <c r="L315" s="1951"/>
      <c r="M315" s="1951"/>
      <c r="N315" s="1951"/>
      <c r="O315" s="1951"/>
      <c r="P315" s="1951"/>
      <c r="Q315" s="1951"/>
      <c r="R315" s="1951"/>
      <c r="S315" s="1951"/>
      <c r="T315" s="2003"/>
      <c r="U315" s="2004" t="s">
        <v>507</v>
      </c>
      <c r="V315" s="2005"/>
      <c r="W315" s="2005"/>
      <c r="X315" s="2005"/>
      <c r="Y315" s="2005"/>
      <c r="Z315" s="2005"/>
      <c r="AA315" s="2005"/>
      <c r="AB315" s="2005"/>
      <c r="AC315" s="2005"/>
      <c r="AD315" s="2006"/>
      <c r="AE315" s="2007"/>
      <c r="AF315" s="2008"/>
      <c r="AG315" s="2008"/>
      <c r="AH315" s="2008"/>
      <c r="AI315" s="2008"/>
      <c r="AJ315" s="2008"/>
      <c r="AK315" s="786" t="s">
        <v>508</v>
      </c>
      <c r="AL315" s="787">
        <v>11</v>
      </c>
      <c r="AM315" s="786" t="s">
        <v>509</v>
      </c>
      <c r="AN315" s="2009">
        <f>$AN$4</f>
        <v>42</v>
      </c>
      <c r="AO315" s="2010"/>
    </row>
    <row r="316" spans="1:41" ht="13.5" thickBot="1">
      <c r="A316" s="828"/>
      <c r="B316" s="805"/>
      <c r="C316" s="805"/>
      <c r="D316" s="805"/>
      <c r="E316" s="805"/>
      <c r="F316" s="805"/>
      <c r="G316" s="805"/>
      <c r="H316" s="805"/>
      <c r="I316" s="805"/>
      <c r="J316" s="805"/>
      <c r="K316" s="805"/>
      <c r="L316" s="805"/>
      <c r="M316" s="805"/>
      <c r="N316" s="805"/>
      <c r="O316" s="805"/>
      <c r="P316" s="805"/>
      <c r="Q316" s="805"/>
      <c r="R316" s="805"/>
      <c r="S316" s="805"/>
      <c r="T316" s="805"/>
      <c r="U316" s="805"/>
      <c r="V316" s="805"/>
      <c r="W316" s="805"/>
      <c r="X316" s="805"/>
      <c r="Y316" s="805"/>
      <c r="Z316" s="805"/>
      <c r="AA316" s="805"/>
      <c r="AB316" s="805"/>
      <c r="AC316" s="805"/>
      <c r="AD316" s="805"/>
      <c r="AE316" s="829"/>
      <c r="AF316" s="829"/>
      <c r="AG316" s="829"/>
      <c r="AH316" s="829"/>
      <c r="AI316" s="829"/>
      <c r="AJ316" s="829"/>
      <c r="AK316" s="805"/>
      <c r="AL316" s="829"/>
      <c r="AM316" s="805"/>
      <c r="AN316" s="2011"/>
      <c r="AO316" s="2012"/>
    </row>
    <row r="317" spans="1:41" ht="13.5" thickBot="1">
      <c r="A317" s="1995" t="s">
        <v>510</v>
      </c>
      <c r="B317" s="1996"/>
      <c r="C317" s="1996"/>
      <c r="D317" s="1996"/>
      <c r="E317" s="1996"/>
      <c r="F317" s="1996"/>
      <c r="G317" s="1996"/>
      <c r="H317" s="1997"/>
      <c r="I317" s="1985" t="str">
        <f>I288</f>
        <v xml:space="preserve">CONSTRUCCIÓN AULA DE CLASES SEDE  
EDUCATIVA SANTA RITA, VEREDA SANTA RITA 
MUNICIPIO DE SARDINATA, NORTE DE SANTANDER </v>
      </c>
      <c r="J317" s="1985"/>
      <c r="K317" s="1985"/>
      <c r="L317" s="1985"/>
      <c r="M317" s="1985"/>
      <c r="N317" s="1985"/>
      <c r="O317" s="1985"/>
      <c r="P317" s="1985"/>
      <c r="Q317" s="1985"/>
      <c r="R317" s="1985"/>
      <c r="S317" s="1985"/>
      <c r="T317" s="1985"/>
      <c r="U317" s="1985"/>
      <c r="V317" s="1985"/>
      <c r="W317" s="1985"/>
      <c r="X317" s="1985"/>
      <c r="Y317" s="1985"/>
      <c r="Z317" s="1985"/>
      <c r="AA317" s="1985"/>
      <c r="AB317" s="1985"/>
      <c r="AC317" s="1985"/>
      <c r="AD317" s="1985"/>
      <c r="AE317" s="1998"/>
      <c r="AF317" s="1998"/>
      <c r="AG317" s="1998"/>
      <c r="AH317" s="1998"/>
      <c r="AI317" s="1998"/>
      <c r="AJ317" s="1985"/>
      <c r="AK317" s="1998"/>
      <c r="AL317" s="1998"/>
      <c r="AM317" s="1985"/>
      <c r="AN317" s="1985"/>
      <c r="AO317" s="1986"/>
    </row>
    <row r="318" spans="1:41" ht="13.5" thickBot="1">
      <c r="A318" s="1965" t="s">
        <v>511</v>
      </c>
      <c r="B318" s="1966"/>
      <c r="C318" s="1966"/>
      <c r="D318" s="1966"/>
      <c r="E318" s="1966"/>
      <c r="F318" s="1966"/>
      <c r="G318" s="1966"/>
      <c r="H318" s="1967"/>
      <c r="I318" s="1984"/>
      <c r="J318" s="1985"/>
      <c r="K318" s="1985"/>
      <c r="L318" s="1985"/>
      <c r="M318" s="1985"/>
      <c r="N318" s="1985"/>
      <c r="O318" s="1985"/>
      <c r="P318" s="1985"/>
      <c r="Q318" s="1985"/>
      <c r="R318" s="1985"/>
      <c r="S318" s="1985"/>
      <c r="T318" s="1985"/>
      <c r="U318" s="1985"/>
      <c r="V318" s="1985"/>
      <c r="W318" s="1985"/>
      <c r="X318" s="1985"/>
      <c r="Y318" s="1985"/>
      <c r="Z318" s="1985"/>
      <c r="AA318" s="1985"/>
      <c r="AB318" s="1985"/>
      <c r="AC318" s="1985"/>
      <c r="AD318" s="1986"/>
      <c r="AE318" s="1965" t="s">
        <v>512</v>
      </c>
      <c r="AF318" s="1966"/>
      <c r="AG318" s="1966"/>
      <c r="AH318" s="1966"/>
      <c r="AI318" s="1967"/>
      <c r="AJ318" s="831"/>
      <c r="AK318" s="1965" t="s">
        <v>513</v>
      </c>
      <c r="AL318" s="1967"/>
      <c r="AM318" s="1987"/>
      <c r="AN318" s="1988"/>
      <c r="AO318" s="1989"/>
    </row>
    <row r="319" spans="1:41" ht="13.5" thickBot="1">
      <c r="A319" s="1981" t="s">
        <v>514</v>
      </c>
      <c r="B319" s="1982"/>
      <c r="C319" s="1982"/>
      <c r="D319" s="1982"/>
      <c r="E319" s="1982"/>
      <c r="F319" s="1982"/>
      <c r="G319" s="1982"/>
      <c r="H319" s="1983"/>
      <c r="I319" s="1984"/>
      <c r="J319" s="1985"/>
      <c r="K319" s="1985"/>
      <c r="L319" s="1985"/>
      <c r="M319" s="1985"/>
      <c r="N319" s="1985"/>
      <c r="O319" s="1985"/>
      <c r="P319" s="1985"/>
      <c r="Q319" s="1985"/>
      <c r="R319" s="1985"/>
      <c r="S319" s="1985"/>
      <c r="T319" s="1985"/>
      <c r="U319" s="1985"/>
      <c r="V319" s="1985"/>
      <c r="W319" s="1985"/>
      <c r="X319" s="1985"/>
      <c r="Y319" s="1985"/>
      <c r="Z319" s="1985"/>
      <c r="AA319" s="1985"/>
      <c r="AB319" s="1985"/>
      <c r="AC319" s="1985"/>
      <c r="AD319" s="1986"/>
      <c r="AE319" s="1965" t="s">
        <v>512</v>
      </c>
      <c r="AF319" s="1966"/>
      <c r="AG319" s="1966"/>
      <c r="AH319" s="1966"/>
      <c r="AI319" s="1967"/>
      <c r="AJ319" s="794"/>
      <c r="AK319" s="1965" t="s">
        <v>513</v>
      </c>
      <c r="AL319" s="1967"/>
      <c r="AM319" s="1987"/>
      <c r="AN319" s="1988"/>
      <c r="AO319" s="1989"/>
    </row>
    <row r="320" spans="1:41" ht="13.5" thickBot="1">
      <c r="A320" s="832"/>
      <c r="B320" s="833"/>
      <c r="C320" s="833"/>
      <c r="D320" s="833"/>
      <c r="E320" s="833"/>
      <c r="F320" s="833"/>
      <c r="G320" s="833"/>
      <c r="H320" s="833"/>
      <c r="I320" s="833"/>
      <c r="J320" s="833"/>
      <c r="K320" s="833"/>
      <c r="L320" s="833"/>
      <c r="M320" s="833"/>
      <c r="N320" s="833"/>
      <c r="O320" s="833"/>
      <c r="P320" s="833"/>
      <c r="Q320" s="833"/>
      <c r="R320" s="833"/>
      <c r="S320" s="833"/>
      <c r="T320" s="833"/>
      <c r="U320" s="833"/>
      <c r="V320" s="833"/>
      <c r="W320" s="833"/>
      <c r="X320" s="833"/>
      <c r="Y320" s="833"/>
      <c r="Z320" s="833"/>
      <c r="AA320" s="833"/>
      <c r="AB320" s="833"/>
      <c r="AC320" s="833"/>
      <c r="AD320" s="833"/>
      <c r="AE320" s="833"/>
      <c r="AF320" s="833"/>
      <c r="AG320" s="833"/>
      <c r="AH320" s="833"/>
      <c r="AI320" s="833"/>
      <c r="AJ320" s="834"/>
      <c r="AK320" s="834"/>
      <c r="AL320" s="797"/>
      <c r="AM320" s="834"/>
      <c r="AN320" s="835"/>
      <c r="AO320" s="836"/>
    </row>
    <row r="321" spans="1:41" ht="37.5" customHeight="1" thickBot="1">
      <c r="A321" s="1965" t="s">
        <v>84</v>
      </c>
      <c r="B321" s="1966"/>
      <c r="C321" s="1966"/>
      <c r="D321" s="1967"/>
      <c r="E321" s="1965">
        <v>2.7</v>
      </c>
      <c r="F321" s="1966"/>
      <c r="G321" s="1967"/>
      <c r="H321" s="2042" t="str">
        <f>'[12]PRESUPUESTO AJUST'!$C$22</f>
        <v>Concreto Viga aerea 3000 PSI (,30*,30)</v>
      </c>
      <c r="I321" s="1993"/>
      <c r="J321" s="1993"/>
      <c r="K321" s="1993"/>
      <c r="L321" s="1993"/>
      <c r="M321" s="1993"/>
      <c r="N321" s="1993"/>
      <c r="O321" s="1993"/>
      <c r="P321" s="1993"/>
      <c r="Q321" s="1993"/>
      <c r="R321" s="1993"/>
      <c r="S321" s="1993"/>
      <c r="T321" s="1993"/>
      <c r="U321" s="1965" t="s">
        <v>515</v>
      </c>
      <c r="V321" s="1966"/>
      <c r="W321" s="1966"/>
      <c r="X321" s="1967"/>
      <c r="Y321" s="1968"/>
      <c r="Z321" s="1994"/>
      <c r="AA321" s="1965" t="s">
        <v>516</v>
      </c>
      <c r="AB321" s="1966"/>
      <c r="AC321" s="1966"/>
      <c r="AD321" s="1967"/>
      <c r="AE321" s="1968" t="s">
        <v>107</v>
      </c>
      <c r="AF321" s="1968"/>
      <c r="AG321" s="1965" t="s">
        <v>517</v>
      </c>
      <c r="AH321" s="1966"/>
      <c r="AI321" s="1967"/>
      <c r="AJ321" s="1969"/>
      <c r="AK321" s="1970"/>
      <c r="AL321" s="1971"/>
      <c r="AM321" s="800" t="s">
        <v>518</v>
      </c>
      <c r="AN321" s="1969" t="str">
        <f>+AN10</f>
        <v>MUNICIPIO SARDINATA (N.D.S)</v>
      </c>
      <c r="AO321" s="1971"/>
    </row>
    <row r="322" spans="1:41">
      <c r="A322" s="801"/>
      <c r="B322" s="802"/>
      <c r="C322" s="802"/>
      <c r="D322" s="802"/>
      <c r="E322" s="802"/>
      <c r="F322" s="802"/>
      <c r="G322" s="802"/>
      <c r="H322" s="802"/>
      <c r="I322" s="802"/>
      <c r="J322" s="802"/>
      <c r="K322" s="802"/>
      <c r="L322" s="802"/>
      <c r="M322" s="802"/>
      <c r="N322" s="802"/>
      <c r="O322" s="802"/>
      <c r="P322" s="802"/>
      <c r="Q322" s="802"/>
      <c r="R322" s="802"/>
      <c r="S322" s="802"/>
      <c r="T322" s="802"/>
      <c r="U322" s="802"/>
      <c r="V322" s="802"/>
      <c r="W322" s="802"/>
      <c r="X322" s="802"/>
      <c r="Y322" s="802"/>
      <c r="Z322" s="802"/>
      <c r="AA322" s="802"/>
      <c r="AB322" s="802"/>
      <c r="AC322" s="802"/>
      <c r="AD322" s="802"/>
      <c r="AE322" s="802"/>
      <c r="AF322" s="802"/>
      <c r="AG322" s="802"/>
      <c r="AH322" s="802"/>
      <c r="AI322" s="803"/>
      <c r="AJ322" s="1972" t="s">
        <v>520</v>
      </c>
      <c r="AK322" s="1974" t="s">
        <v>521</v>
      </c>
      <c r="AL322" s="1975"/>
      <c r="AM322" s="1976"/>
      <c r="AN322" s="1977" t="s">
        <v>522</v>
      </c>
      <c r="AO322" s="1979" t="s">
        <v>588</v>
      </c>
    </row>
    <row r="323" spans="1:41" ht="13.5" thickBot="1">
      <c r="A323" s="804"/>
      <c r="B323" s="805"/>
      <c r="C323" s="805"/>
      <c r="D323" s="805"/>
      <c r="E323" s="805"/>
      <c r="F323" s="805"/>
      <c r="G323" s="805"/>
      <c r="H323" s="805"/>
      <c r="I323" s="805"/>
      <c r="J323" s="805"/>
      <c r="K323" s="805"/>
      <c r="L323" s="805"/>
      <c r="M323" s="805"/>
      <c r="N323" s="805"/>
      <c r="O323" s="805"/>
      <c r="P323" s="805"/>
      <c r="Q323" s="805"/>
      <c r="R323" s="805"/>
      <c r="S323" s="805"/>
      <c r="T323" s="805"/>
      <c r="U323" s="805"/>
      <c r="V323" s="805"/>
      <c r="W323" s="805"/>
      <c r="X323" s="805"/>
      <c r="Y323" s="805"/>
      <c r="Z323" s="805"/>
      <c r="AA323" s="805"/>
      <c r="AB323" s="805"/>
      <c r="AC323" s="805"/>
      <c r="AD323" s="805"/>
      <c r="AE323" s="805"/>
      <c r="AF323" s="805"/>
      <c r="AG323" s="805"/>
      <c r="AH323" s="805"/>
      <c r="AI323" s="805"/>
      <c r="AJ323" s="2024"/>
      <c r="AK323" s="806" t="s">
        <v>524</v>
      </c>
      <c r="AL323" s="807" t="s">
        <v>525</v>
      </c>
      <c r="AM323" s="808" t="s">
        <v>526</v>
      </c>
      <c r="AN323" s="2025"/>
      <c r="AO323" s="2026"/>
    </row>
    <row r="324" spans="1:41">
      <c r="A324" s="804"/>
      <c r="B324" s="805"/>
      <c r="C324" s="805"/>
      <c r="D324" s="805"/>
      <c r="E324" s="805"/>
      <c r="F324" s="805"/>
      <c r="G324" s="805"/>
      <c r="H324" s="805"/>
      <c r="I324" s="805"/>
      <c r="J324" s="805"/>
      <c r="K324" s="805"/>
      <c r="L324" s="805"/>
      <c r="M324" s="805"/>
      <c r="N324" s="837"/>
      <c r="O324" s="805"/>
      <c r="P324" s="805"/>
      <c r="Q324" s="805"/>
      <c r="R324" s="805"/>
      <c r="S324" s="805"/>
      <c r="T324" s="805"/>
      <c r="U324" s="805"/>
      <c r="V324" s="805"/>
      <c r="W324" s="805"/>
      <c r="X324" s="805"/>
      <c r="Y324" s="805"/>
      <c r="Z324" s="805"/>
      <c r="AA324" s="805"/>
      <c r="AB324" s="805"/>
      <c r="AC324" s="805"/>
      <c r="AD324" s="805"/>
      <c r="AE324" s="805"/>
      <c r="AF324" s="805"/>
      <c r="AG324" s="809"/>
      <c r="AH324" s="805"/>
      <c r="AI324" s="810"/>
      <c r="AJ324" s="2047" t="s">
        <v>589</v>
      </c>
      <c r="AK324" s="2048"/>
      <c r="AL324" s="2048"/>
      <c r="AM324" s="2048"/>
      <c r="AN324" s="2048"/>
      <c r="AO324" s="2049"/>
    </row>
    <row r="325" spans="1:41">
      <c r="A325" s="804"/>
      <c r="B325" s="805"/>
      <c r="C325" s="805"/>
      <c r="D325" s="805"/>
      <c r="E325" s="805"/>
      <c r="F325" s="805"/>
      <c r="G325" s="805"/>
      <c r="H325" s="805"/>
      <c r="I325" s="805"/>
      <c r="J325" s="805"/>
      <c r="K325" s="805"/>
      <c r="L325" s="805"/>
      <c r="M325" s="805"/>
      <c r="N325" s="837"/>
      <c r="O325" s="805"/>
      <c r="P325" s="805"/>
      <c r="Q325" s="805"/>
      <c r="R325" s="805"/>
      <c r="S325" s="805"/>
      <c r="T325" s="805"/>
      <c r="U325" s="805"/>
      <c r="V325" s="805"/>
      <c r="W325" s="805"/>
      <c r="X325" s="805"/>
      <c r="Y325" s="805"/>
      <c r="Z325" s="805"/>
      <c r="AA325" s="805"/>
      <c r="AB325" s="805"/>
      <c r="AC325" s="805"/>
      <c r="AD325" s="805"/>
      <c r="AE325" s="805"/>
      <c r="AF325" s="805"/>
      <c r="AG325" s="809"/>
      <c r="AH325" s="805"/>
      <c r="AI325" s="810"/>
      <c r="AJ325" s="927" t="s">
        <v>593</v>
      </c>
      <c r="AK325" s="923">
        <v>8</v>
      </c>
      <c r="AL325" s="851">
        <v>0.3</v>
      </c>
      <c r="AM325" s="813">
        <v>0.3</v>
      </c>
      <c r="AN325" s="928">
        <v>2</v>
      </c>
      <c r="AO325" s="816">
        <f>SUM(AK325*AL325*AM325*AN325)</f>
        <v>1.44</v>
      </c>
    </row>
    <row r="326" spans="1:41">
      <c r="A326" s="804"/>
      <c r="B326" s="805"/>
      <c r="C326" s="805"/>
      <c r="D326" s="805"/>
      <c r="E326" s="805"/>
      <c r="F326" s="805"/>
      <c r="G326" s="805"/>
      <c r="H326" s="805"/>
      <c r="I326" s="805"/>
      <c r="J326" s="805"/>
      <c r="K326" s="805"/>
      <c r="L326" s="805"/>
      <c r="M326" s="805"/>
      <c r="N326" s="805"/>
      <c r="O326" s="805"/>
      <c r="P326" s="805"/>
      <c r="Q326" s="805"/>
      <c r="R326" s="805"/>
      <c r="S326" s="805"/>
      <c r="T326" s="805"/>
      <c r="U326" s="805"/>
      <c r="V326" s="805"/>
      <c r="W326" s="805"/>
      <c r="X326" s="805"/>
      <c r="Y326" s="805"/>
      <c r="Z326" s="805"/>
      <c r="AA326" s="805"/>
      <c r="AB326" s="805"/>
      <c r="AC326" s="805"/>
      <c r="AD326" s="805"/>
      <c r="AE326" s="805"/>
      <c r="AF326" s="805"/>
      <c r="AG326" s="809"/>
      <c r="AH326" s="805"/>
      <c r="AI326" s="810"/>
      <c r="AJ326" s="817" t="s">
        <v>594</v>
      </c>
      <c r="AK326" s="923">
        <v>7</v>
      </c>
      <c r="AL326" s="929">
        <v>0.3</v>
      </c>
      <c r="AM326" s="930">
        <v>0.3</v>
      </c>
      <c r="AN326" s="914">
        <v>3</v>
      </c>
      <c r="AO326" s="816">
        <f>SUM(AK326*AL326*AM326*AN326)</f>
        <v>1.8900000000000001</v>
      </c>
    </row>
    <row r="327" spans="1:41">
      <c r="A327" s="804"/>
      <c r="B327" s="805"/>
      <c r="C327" s="805"/>
      <c r="D327" s="805"/>
      <c r="E327" s="805"/>
      <c r="F327" s="805"/>
      <c r="G327" s="805"/>
      <c r="H327" s="805"/>
      <c r="I327" s="805"/>
      <c r="J327" s="805"/>
      <c r="K327" s="805"/>
      <c r="L327" s="805"/>
      <c r="M327" s="805"/>
      <c r="N327" s="805"/>
      <c r="O327" s="805"/>
      <c r="P327" s="805"/>
      <c r="Q327" s="805"/>
      <c r="R327" s="805"/>
      <c r="S327" s="805"/>
      <c r="T327" s="805"/>
      <c r="U327" s="805"/>
      <c r="V327" s="805"/>
      <c r="W327" s="805"/>
      <c r="X327" s="805"/>
      <c r="Y327" s="805"/>
      <c r="Z327" s="805"/>
      <c r="AA327" s="805"/>
      <c r="AB327" s="805"/>
      <c r="AC327" s="805"/>
      <c r="AD327" s="805"/>
      <c r="AE327" s="805"/>
      <c r="AF327" s="805"/>
      <c r="AG327" s="809"/>
      <c r="AH327" s="805"/>
      <c r="AI327" s="810"/>
      <c r="AJ327" s="817" t="s">
        <v>594</v>
      </c>
      <c r="AK327" s="923">
        <v>8</v>
      </c>
      <c r="AL327" s="915">
        <v>0.3</v>
      </c>
      <c r="AM327" s="913">
        <v>0.35</v>
      </c>
      <c r="AN327" s="914">
        <v>1</v>
      </c>
      <c r="AO327" s="816">
        <f>SUM(AK327*AL327*AM327*AN327)</f>
        <v>0.84</v>
      </c>
    </row>
    <row r="328" spans="1:41">
      <c r="A328" s="804"/>
      <c r="B328" s="805"/>
      <c r="C328" s="805"/>
      <c r="D328" s="805"/>
      <c r="E328" s="805"/>
      <c r="F328" s="805"/>
      <c r="G328" s="805"/>
      <c r="H328" s="805"/>
      <c r="I328" s="805"/>
      <c r="J328" s="805"/>
      <c r="K328" s="805"/>
      <c r="L328" s="805"/>
      <c r="M328" s="805"/>
      <c r="N328" s="805"/>
      <c r="O328" s="805"/>
      <c r="P328" s="805"/>
      <c r="Q328" s="805"/>
      <c r="R328" s="805"/>
      <c r="S328" s="805"/>
      <c r="T328" s="805"/>
      <c r="U328" s="805"/>
      <c r="V328" s="805"/>
      <c r="W328" s="805"/>
      <c r="X328" s="805"/>
      <c r="Y328" s="805"/>
      <c r="Z328" s="805"/>
      <c r="AA328" s="805"/>
      <c r="AB328" s="805"/>
      <c r="AC328" s="805"/>
      <c r="AD328" s="805"/>
      <c r="AE328" s="805"/>
      <c r="AF328" s="805"/>
      <c r="AG328" s="809"/>
      <c r="AH328" s="805"/>
      <c r="AI328" s="810"/>
      <c r="AJ328" s="817"/>
      <c r="AK328" s="818"/>
      <c r="AL328" s="818"/>
      <c r="AM328" s="819"/>
      <c r="AN328" s="818"/>
      <c r="AO328" s="820"/>
    </row>
    <row r="329" spans="1:41">
      <c r="A329" s="804"/>
      <c r="B329" s="805"/>
      <c r="C329" s="805"/>
      <c r="D329" s="805"/>
      <c r="E329" s="805"/>
      <c r="F329" s="805"/>
      <c r="G329" s="805"/>
      <c r="H329" s="805"/>
      <c r="I329" s="805"/>
      <c r="J329" s="805"/>
      <c r="K329" s="805"/>
      <c r="L329" s="805"/>
      <c r="M329" s="805"/>
      <c r="N329" s="805"/>
      <c r="O329" s="805"/>
      <c r="P329" s="805"/>
      <c r="Q329" s="805"/>
      <c r="R329" s="805"/>
      <c r="S329" s="805"/>
      <c r="T329" s="805"/>
      <c r="U329" s="805"/>
      <c r="V329" s="805"/>
      <c r="W329" s="805"/>
      <c r="X329" s="805"/>
      <c r="Y329" s="805"/>
      <c r="Z329" s="805"/>
      <c r="AA329" s="805"/>
      <c r="AB329" s="805"/>
      <c r="AC329" s="805"/>
      <c r="AD329" s="805"/>
      <c r="AE329" s="805"/>
      <c r="AF329" s="805"/>
      <c r="AG329" s="809"/>
      <c r="AH329" s="805"/>
      <c r="AI329" s="810"/>
      <c r="AJ329" s="821"/>
      <c r="AK329" s="818"/>
      <c r="AL329" s="818"/>
      <c r="AM329" s="819"/>
      <c r="AN329" s="818"/>
      <c r="AO329" s="820"/>
    </row>
    <row r="330" spans="1:41">
      <c r="A330" s="804"/>
      <c r="B330" s="805"/>
      <c r="C330" s="805"/>
      <c r="D330" s="805"/>
      <c r="E330" s="805"/>
      <c r="F330" s="822"/>
      <c r="G330" s="822"/>
      <c r="H330" s="822"/>
      <c r="I330" s="822"/>
      <c r="J330" s="805"/>
      <c r="K330" s="805"/>
      <c r="L330" s="805"/>
      <c r="M330" s="822"/>
      <c r="N330" s="822"/>
      <c r="O330" s="822"/>
      <c r="P330" s="822"/>
      <c r="Q330" s="822"/>
      <c r="R330" s="822"/>
      <c r="S330" s="822"/>
      <c r="T330" s="822"/>
      <c r="U330" s="822"/>
      <c r="V330" s="822"/>
      <c r="W330" s="822"/>
      <c r="X330" s="822"/>
      <c r="Y330" s="822"/>
      <c r="Z330" s="822"/>
      <c r="AA330" s="822"/>
      <c r="AB330" s="822"/>
      <c r="AC330" s="822"/>
      <c r="AD330" s="822"/>
      <c r="AE330" s="822"/>
      <c r="AF330" s="822"/>
      <c r="AG330" s="805"/>
      <c r="AH330" s="805"/>
      <c r="AI330" s="810"/>
      <c r="AJ330" s="821"/>
      <c r="AK330" s="818"/>
      <c r="AL330" s="818"/>
      <c r="AM330" s="819"/>
      <c r="AN330" s="819"/>
      <c r="AO330" s="823"/>
    </row>
    <row r="331" spans="1:41">
      <c r="A331" s="804"/>
      <c r="B331" s="805"/>
      <c r="C331" s="805"/>
      <c r="D331" s="805"/>
      <c r="E331" s="805"/>
      <c r="F331" s="805"/>
      <c r="G331" s="805"/>
      <c r="H331" s="805"/>
      <c r="I331" s="805"/>
      <c r="J331" s="805"/>
      <c r="K331" s="805"/>
      <c r="L331" s="805"/>
      <c r="M331" s="805"/>
      <c r="N331" s="805"/>
      <c r="O331" s="805"/>
      <c r="P331" s="805"/>
      <c r="Q331" s="805"/>
      <c r="R331" s="805"/>
      <c r="S331" s="805"/>
      <c r="T331" s="805"/>
      <c r="U331" s="805"/>
      <c r="V331" s="805"/>
      <c r="W331" s="805"/>
      <c r="X331" s="805"/>
      <c r="Y331" s="805"/>
      <c r="Z331" s="805"/>
      <c r="AA331" s="805"/>
      <c r="AB331" s="805"/>
      <c r="AC331" s="805"/>
      <c r="AD331" s="805"/>
      <c r="AE331" s="805"/>
      <c r="AF331" s="805"/>
      <c r="AG331" s="805"/>
      <c r="AH331" s="805"/>
      <c r="AI331" s="810"/>
      <c r="AJ331" s="821"/>
      <c r="AK331" s="818"/>
      <c r="AL331" s="824"/>
      <c r="AM331" s="819"/>
      <c r="AN331" s="819"/>
      <c r="AO331" s="823"/>
    </row>
    <row r="332" spans="1:41">
      <c r="A332" s="804"/>
      <c r="B332" s="805"/>
      <c r="C332" s="805"/>
      <c r="D332" s="805"/>
      <c r="E332" s="805"/>
      <c r="F332" s="805"/>
      <c r="G332" s="805"/>
      <c r="H332" s="805"/>
      <c r="I332" s="805"/>
      <c r="J332" s="805"/>
      <c r="K332" s="805"/>
      <c r="L332" s="805"/>
      <c r="M332" s="805"/>
      <c r="N332" s="805"/>
      <c r="O332" s="805"/>
      <c r="P332" s="805"/>
      <c r="Q332" s="805"/>
      <c r="R332" s="805"/>
      <c r="S332" s="805"/>
      <c r="T332" s="805"/>
      <c r="U332" s="805"/>
      <c r="V332" s="805"/>
      <c r="W332" s="805"/>
      <c r="X332" s="805"/>
      <c r="Y332" s="805"/>
      <c r="Z332" s="805"/>
      <c r="AA332" s="805"/>
      <c r="AB332" s="805"/>
      <c r="AC332" s="805"/>
      <c r="AD332" s="805"/>
      <c r="AE332" s="805"/>
      <c r="AF332" s="805"/>
      <c r="AG332" s="805"/>
      <c r="AH332" s="805"/>
      <c r="AI332" s="810"/>
      <c r="AJ332" s="821"/>
      <c r="AK332" s="818"/>
      <c r="AL332" s="824"/>
      <c r="AM332" s="819"/>
      <c r="AN332" s="819"/>
      <c r="AO332" s="823"/>
    </row>
    <row r="333" spans="1:41">
      <c r="A333" s="804"/>
      <c r="B333" s="805"/>
      <c r="C333" s="805"/>
      <c r="D333" s="805"/>
      <c r="E333" s="805"/>
      <c r="F333" s="805"/>
      <c r="G333" s="805"/>
      <c r="H333" s="805"/>
      <c r="I333" s="805"/>
      <c r="J333" s="805"/>
      <c r="K333" s="805"/>
      <c r="L333" s="805"/>
      <c r="M333" s="805"/>
      <c r="N333" s="805"/>
      <c r="O333" s="805"/>
      <c r="P333" s="805"/>
      <c r="Q333" s="805"/>
      <c r="R333" s="805"/>
      <c r="S333" s="805"/>
      <c r="T333" s="805"/>
      <c r="U333" s="805"/>
      <c r="V333" s="805"/>
      <c r="W333" s="805"/>
      <c r="X333" s="805"/>
      <c r="Y333" s="805"/>
      <c r="Z333" s="805"/>
      <c r="AA333" s="805"/>
      <c r="AB333" s="805"/>
      <c r="AC333" s="805"/>
      <c r="AD333" s="805"/>
      <c r="AE333" s="805"/>
      <c r="AF333" s="805"/>
      <c r="AG333" s="805"/>
      <c r="AH333" s="805"/>
      <c r="AI333" s="810"/>
      <c r="AJ333" s="821"/>
      <c r="AK333" s="818"/>
      <c r="AL333" s="824"/>
      <c r="AM333" s="819"/>
      <c r="AN333" s="819"/>
      <c r="AO333" s="823"/>
    </row>
    <row r="334" spans="1:41" ht="13.5" thickBot="1">
      <c r="A334" s="804"/>
      <c r="B334" s="805"/>
      <c r="C334" s="805"/>
      <c r="D334" s="805"/>
      <c r="E334" s="805"/>
      <c r="F334" s="805"/>
      <c r="G334" s="805"/>
      <c r="H334" s="805"/>
      <c r="I334" s="805"/>
      <c r="J334" s="805"/>
      <c r="K334" s="805"/>
      <c r="L334" s="805"/>
      <c r="M334" s="805"/>
      <c r="N334" s="805"/>
      <c r="O334" s="805"/>
      <c r="P334" s="805"/>
      <c r="Q334" s="805"/>
      <c r="R334" s="805"/>
      <c r="S334" s="805"/>
      <c r="T334" s="805"/>
      <c r="U334" s="805"/>
      <c r="V334" s="805"/>
      <c r="W334" s="805"/>
      <c r="X334" s="805"/>
      <c r="Y334" s="805"/>
      <c r="Z334" s="805"/>
      <c r="AA334" s="805"/>
      <c r="AB334" s="805"/>
      <c r="AC334" s="805"/>
      <c r="AD334" s="805"/>
      <c r="AE334" s="805"/>
      <c r="AF334" s="805"/>
      <c r="AG334" s="805"/>
      <c r="AH334" s="805"/>
      <c r="AI334" s="810"/>
      <c r="AJ334" s="821"/>
      <c r="AK334" s="818"/>
      <c r="AL334" s="824"/>
      <c r="AM334" s="819"/>
      <c r="AN334" s="819"/>
      <c r="AO334" s="823"/>
    </row>
    <row r="335" spans="1:41">
      <c r="A335" s="1944" t="s">
        <v>528</v>
      </c>
      <c r="B335" s="1945"/>
      <c r="C335" s="1945"/>
      <c r="D335" s="1945"/>
      <c r="E335" s="1945"/>
      <c r="F335" s="1945"/>
      <c r="G335" s="1945"/>
      <c r="H335" s="1945"/>
      <c r="I335" s="1945"/>
      <c r="J335" s="1945"/>
      <c r="K335" s="1945"/>
      <c r="L335" s="1945"/>
      <c r="M335" s="1945"/>
      <c r="N335" s="1945"/>
      <c r="O335" s="1945"/>
      <c r="P335" s="1945"/>
      <c r="Q335" s="1945"/>
      <c r="R335" s="1945"/>
      <c r="S335" s="1945"/>
      <c r="T335" s="1945"/>
      <c r="U335" s="1945"/>
      <c r="V335" s="1945"/>
      <c r="W335" s="1945"/>
      <c r="X335" s="1945"/>
      <c r="Y335" s="1945"/>
      <c r="Z335" s="1945"/>
      <c r="AA335" s="1945"/>
      <c r="AB335" s="1945"/>
      <c r="AC335" s="1945"/>
      <c r="AD335" s="1945"/>
      <c r="AE335" s="1945"/>
      <c r="AF335" s="1945"/>
      <c r="AG335" s="1945"/>
      <c r="AH335" s="1945"/>
      <c r="AI335" s="2028"/>
      <c r="AJ335" s="1950" t="s">
        <v>529</v>
      </c>
      <c r="AK335" s="1951"/>
      <c r="AL335" s="1951"/>
      <c r="AM335" s="1951"/>
      <c r="AN335" s="1951"/>
      <c r="AO335" s="825">
        <f>SUM(AO324:AO334)</f>
        <v>4.17</v>
      </c>
    </row>
    <row r="336" spans="1:41">
      <c r="A336" s="1946"/>
      <c r="B336" s="1947"/>
      <c r="C336" s="1947"/>
      <c r="D336" s="1947"/>
      <c r="E336" s="1947"/>
      <c r="F336" s="1947"/>
      <c r="G336" s="1947"/>
      <c r="H336" s="1947"/>
      <c r="I336" s="1947"/>
      <c r="J336" s="1947"/>
      <c r="K336" s="1947"/>
      <c r="L336" s="1947"/>
      <c r="M336" s="1947"/>
      <c r="N336" s="1947"/>
      <c r="O336" s="1947"/>
      <c r="P336" s="1947"/>
      <c r="Q336" s="1947"/>
      <c r="R336" s="1947"/>
      <c r="S336" s="1947"/>
      <c r="T336" s="1947"/>
      <c r="U336" s="1947"/>
      <c r="V336" s="1947"/>
      <c r="W336" s="1947"/>
      <c r="X336" s="1947"/>
      <c r="Y336" s="1947"/>
      <c r="Z336" s="1947"/>
      <c r="AA336" s="1947"/>
      <c r="AB336" s="1947"/>
      <c r="AC336" s="1947"/>
      <c r="AD336" s="1947"/>
      <c r="AE336" s="1947"/>
      <c r="AF336" s="1947"/>
      <c r="AG336" s="1947"/>
      <c r="AH336" s="1947"/>
      <c r="AI336" s="2029"/>
      <c r="AJ336" s="2021"/>
      <c r="AK336" s="1988"/>
      <c r="AL336" s="1988"/>
      <c r="AM336" s="1988"/>
      <c r="AN336" s="1988"/>
      <c r="AO336" s="826"/>
    </row>
    <row r="337" spans="1:41" ht="13.5" thickBot="1">
      <c r="A337" s="1948"/>
      <c r="B337" s="1949"/>
      <c r="C337" s="1949"/>
      <c r="D337" s="1949"/>
      <c r="E337" s="1949"/>
      <c r="F337" s="1949"/>
      <c r="G337" s="1949"/>
      <c r="H337" s="1949"/>
      <c r="I337" s="1949"/>
      <c r="J337" s="1949"/>
      <c r="K337" s="1949"/>
      <c r="L337" s="1949"/>
      <c r="M337" s="1949"/>
      <c r="N337" s="1949"/>
      <c r="O337" s="1949"/>
      <c r="P337" s="1949"/>
      <c r="Q337" s="1949"/>
      <c r="R337" s="1949"/>
      <c r="S337" s="1949"/>
      <c r="T337" s="1949"/>
      <c r="U337" s="1949"/>
      <c r="V337" s="1949"/>
      <c r="W337" s="1949"/>
      <c r="X337" s="1949"/>
      <c r="Y337" s="1949"/>
      <c r="Z337" s="1949"/>
      <c r="AA337" s="1949"/>
      <c r="AB337" s="1949"/>
      <c r="AC337" s="1949"/>
      <c r="AD337" s="1949"/>
      <c r="AE337" s="1949"/>
      <c r="AF337" s="1949"/>
      <c r="AG337" s="1949"/>
      <c r="AH337" s="1949"/>
      <c r="AI337" s="2030"/>
      <c r="AJ337" s="2022" t="s">
        <v>530</v>
      </c>
      <c r="AK337" s="2023"/>
      <c r="AL337" s="2023"/>
      <c r="AM337" s="2023"/>
      <c r="AN337" s="2023"/>
      <c r="AO337" s="827">
        <f>+AO335</f>
        <v>4.17</v>
      </c>
    </row>
    <row r="339" spans="1:41" ht="13.5" thickBot="1"/>
    <row r="340" spans="1:41">
      <c r="A340" s="2013"/>
      <c r="B340" s="2014"/>
      <c r="C340" s="2014"/>
      <c r="D340" s="2014"/>
      <c r="E340" s="2014"/>
      <c r="F340" s="2014"/>
      <c r="G340" s="2014"/>
      <c r="H340" s="2014"/>
      <c r="I340" s="2014"/>
      <c r="J340" s="2014"/>
      <c r="K340" s="2014"/>
      <c r="L340" s="2014"/>
      <c r="M340" s="2014"/>
      <c r="N340" s="2014"/>
      <c r="O340" s="2014"/>
      <c r="P340" s="2014"/>
      <c r="Q340" s="2014"/>
      <c r="R340" s="2014"/>
      <c r="S340" s="2015"/>
      <c r="T340" s="2019" t="s">
        <v>505</v>
      </c>
      <c r="U340" s="2019"/>
      <c r="V340" s="2019"/>
      <c r="W340" s="2019"/>
      <c r="X340" s="2019"/>
      <c r="Y340" s="2019"/>
      <c r="Z340" s="2019"/>
      <c r="AA340" s="2019"/>
      <c r="AB340" s="2019"/>
      <c r="AC340" s="2019"/>
      <c r="AD340" s="2019"/>
      <c r="AE340" s="2019"/>
      <c r="AF340" s="2019"/>
      <c r="AG340" s="2019"/>
      <c r="AH340" s="2019"/>
      <c r="AI340" s="2019"/>
      <c r="AJ340" s="2019"/>
      <c r="AK340" s="2019"/>
      <c r="AL340" s="2019"/>
      <c r="AM340" s="2019"/>
      <c r="AN340" s="2019"/>
      <c r="AO340" s="2020"/>
    </row>
    <row r="341" spans="1:41" ht="13.5" thickBot="1">
      <c r="A341" s="2016"/>
      <c r="B341" s="2017"/>
      <c r="C341" s="2017"/>
      <c r="D341" s="2017"/>
      <c r="E341" s="2017"/>
      <c r="F341" s="2017"/>
      <c r="G341" s="2017"/>
      <c r="H341" s="2017"/>
      <c r="I341" s="2017"/>
      <c r="J341" s="2017"/>
      <c r="K341" s="2017"/>
      <c r="L341" s="2017"/>
      <c r="M341" s="2017"/>
      <c r="N341" s="2017"/>
      <c r="O341" s="2017"/>
      <c r="P341" s="2017"/>
      <c r="Q341" s="2017"/>
      <c r="R341" s="2017"/>
      <c r="S341" s="2018"/>
      <c r="T341" s="1982"/>
      <c r="U341" s="1982"/>
      <c r="V341" s="1982"/>
      <c r="W341" s="1982"/>
      <c r="X341" s="1982"/>
      <c r="Y341" s="1982"/>
      <c r="Z341" s="1982"/>
      <c r="AA341" s="1982"/>
      <c r="AB341" s="1982"/>
      <c r="AC341" s="1982"/>
      <c r="AD341" s="1982"/>
      <c r="AE341" s="1982"/>
      <c r="AF341" s="1982"/>
      <c r="AG341" s="1982"/>
      <c r="AH341" s="1982"/>
      <c r="AI341" s="1982"/>
      <c r="AJ341" s="1982"/>
      <c r="AK341" s="1982"/>
      <c r="AL341" s="1982"/>
      <c r="AM341" s="1982"/>
      <c r="AN341" s="1982"/>
      <c r="AO341" s="1983"/>
    </row>
    <row r="342" spans="1:41" ht="13.5" thickBot="1">
      <c r="A342" s="1999" t="s">
        <v>506</v>
      </c>
      <c r="B342" s="2000"/>
      <c r="C342" s="2000"/>
      <c r="D342" s="2000"/>
      <c r="E342" s="2000"/>
      <c r="F342" s="2000"/>
      <c r="G342" s="2000"/>
      <c r="H342" s="2001"/>
      <c r="I342" s="2027"/>
      <c r="J342" s="1951"/>
      <c r="K342" s="1951"/>
      <c r="L342" s="1951"/>
      <c r="M342" s="1951"/>
      <c r="N342" s="1951"/>
      <c r="O342" s="1951"/>
      <c r="P342" s="1951"/>
      <c r="Q342" s="1951"/>
      <c r="R342" s="1951"/>
      <c r="S342" s="1951"/>
      <c r="T342" s="2003"/>
      <c r="U342" s="2004" t="s">
        <v>507</v>
      </c>
      <c r="V342" s="2005"/>
      <c r="W342" s="2005"/>
      <c r="X342" s="2005"/>
      <c r="Y342" s="2005"/>
      <c r="Z342" s="2005"/>
      <c r="AA342" s="2005"/>
      <c r="AB342" s="2005"/>
      <c r="AC342" s="2005"/>
      <c r="AD342" s="2006"/>
      <c r="AE342" s="2007"/>
      <c r="AF342" s="2008"/>
      <c r="AG342" s="2008"/>
      <c r="AH342" s="2008"/>
      <c r="AI342" s="2008"/>
      <c r="AJ342" s="2008"/>
      <c r="AK342" s="786" t="s">
        <v>508</v>
      </c>
      <c r="AL342" s="787">
        <v>12</v>
      </c>
      <c r="AM342" s="786" t="s">
        <v>509</v>
      </c>
      <c r="AN342" s="2009">
        <f>$AN$4</f>
        <v>42</v>
      </c>
      <c r="AO342" s="2010"/>
    </row>
    <row r="343" spans="1:41" ht="18" customHeight="1" thickBot="1">
      <c r="A343" s="828"/>
      <c r="B343" s="805"/>
      <c r="C343" s="805"/>
      <c r="D343" s="805"/>
      <c r="E343" s="805"/>
      <c r="F343" s="805"/>
      <c r="G343" s="805"/>
      <c r="H343" s="805"/>
      <c r="I343" s="805"/>
      <c r="J343" s="805"/>
      <c r="K343" s="805"/>
      <c r="L343" s="805"/>
      <c r="M343" s="805"/>
      <c r="N343" s="805"/>
      <c r="O343" s="805"/>
      <c r="P343" s="805"/>
      <c r="Q343" s="805"/>
      <c r="R343" s="805"/>
      <c r="S343" s="805"/>
      <c r="T343" s="805"/>
      <c r="U343" s="805"/>
      <c r="V343" s="805"/>
      <c r="W343" s="805"/>
      <c r="X343" s="805"/>
      <c r="Y343" s="805"/>
      <c r="Z343" s="805"/>
      <c r="AA343" s="805"/>
      <c r="AB343" s="805"/>
      <c r="AC343" s="805"/>
      <c r="AD343" s="805"/>
      <c r="AE343" s="829"/>
      <c r="AF343" s="829"/>
      <c r="AG343" s="829"/>
      <c r="AH343" s="829"/>
      <c r="AI343" s="829"/>
      <c r="AJ343" s="829"/>
      <c r="AK343" s="805"/>
      <c r="AL343" s="829"/>
      <c r="AM343" s="805"/>
      <c r="AN343" s="2011"/>
      <c r="AO343" s="2012"/>
    </row>
    <row r="344" spans="1:41" ht="39.950000000000003" customHeight="1" thickBot="1">
      <c r="A344" s="1995" t="s">
        <v>510</v>
      </c>
      <c r="B344" s="1996"/>
      <c r="C344" s="1996"/>
      <c r="D344" s="1996"/>
      <c r="E344" s="1996"/>
      <c r="F344" s="1996"/>
      <c r="G344" s="1996"/>
      <c r="H344" s="1997"/>
      <c r="I344" s="1985" t="str">
        <f>I317</f>
        <v xml:space="preserve">CONSTRUCCIÓN AULA DE CLASES SEDE  
EDUCATIVA SANTA RITA, VEREDA SANTA RITA 
MUNICIPIO DE SARDINATA, NORTE DE SANTANDER </v>
      </c>
      <c r="J344" s="1985"/>
      <c r="K344" s="1985"/>
      <c r="L344" s="1985"/>
      <c r="M344" s="1985"/>
      <c r="N344" s="1985"/>
      <c r="O344" s="1985"/>
      <c r="P344" s="1985"/>
      <c r="Q344" s="1985"/>
      <c r="R344" s="1985"/>
      <c r="S344" s="1985"/>
      <c r="T344" s="1985"/>
      <c r="U344" s="1985"/>
      <c r="V344" s="1985"/>
      <c r="W344" s="1985"/>
      <c r="X344" s="1985"/>
      <c r="Y344" s="1985"/>
      <c r="Z344" s="1985"/>
      <c r="AA344" s="1985"/>
      <c r="AB344" s="1985"/>
      <c r="AC344" s="1985"/>
      <c r="AD344" s="1985"/>
      <c r="AE344" s="1998"/>
      <c r="AF344" s="1998"/>
      <c r="AG344" s="1998"/>
      <c r="AH344" s="1998"/>
      <c r="AI344" s="1998"/>
      <c r="AJ344" s="1985"/>
      <c r="AK344" s="1998"/>
      <c r="AL344" s="1998"/>
      <c r="AM344" s="1985"/>
      <c r="AN344" s="1985"/>
      <c r="AO344" s="1986"/>
    </row>
    <row r="345" spans="1:41" ht="13.5" thickBot="1">
      <c r="A345" s="1965" t="s">
        <v>511</v>
      </c>
      <c r="B345" s="1966"/>
      <c r="C345" s="1966"/>
      <c r="D345" s="1966"/>
      <c r="E345" s="1966"/>
      <c r="F345" s="1966"/>
      <c r="G345" s="1966"/>
      <c r="H345" s="1967"/>
      <c r="I345" s="1984"/>
      <c r="J345" s="1985"/>
      <c r="K345" s="1985"/>
      <c r="L345" s="1985"/>
      <c r="M345" s="1985"/>
      <c r="N345" s="1985"/>
      <c r="O345" s="1985"/>
      <c r="P345" s="1985"/>
      <c r="Q345" s="1985"/>
      <c r="R345" s="1985"/>
      <c r="S345" s="1985"/>
      <c r="T345" s="1985"/>
      <c r="U345" s="1985"/>
      <c r="V345" s="1985"/>
      <c r="W345" s="1985"/>
      <c r="X345" s="1985"/>
      <c r="Y345" s="1985"/>
      <c r="Z345" s="1985"/>
      <c r="AA345" s="1985"/>
      <c r="AB345" s="1985"/>
      <c r="AC345" s="1985"/>
      <c r="AD345" s="1986"/>
      <c r="AE345" s="1965" t="s">
        <v>512</v>
      </c>
      <c r="AF345" s="1966"/>
      <c r="AG345" s="1966"/>
      <c r="AH345" s="1966"/>
      <c r="AI345" s="1967"/>
      <c r="AJ345" s="831"/>
      <c r="AK345" s="1965" t="s">
        <v>513</v>
      </c>
      <c r="AL345" s="1967"/>
      <c r="AM345" s="1987"/>
      <c r="AN345" s="1988"/>
      <c r="AO345" s="1989"/>
    </row>
    <row r="346" spans="1:41" ht="13.5" thickBot="1">
      <c r="A346" s="1981" t="s">
        <v>514</v>
      </c>
      <c r="B346" s="1982"/>
      <c r="C346" s="1982"/>
      <c r="D346" s="1982"/>
      <c r="E346" s="1982"/>
      <c r="F346" s="1982"/>
      <c r="G346" s="1982"/>
      <c r="H346" s="1983"/>
      <c r="I346" s="1984"/>
      <c r="J346" s="1985"/>
      <c r="K346" s="1985"/>
      <c r="L346" s="1985"/>
      <c r="M346" s="1985"/>
      <c r="N346" s="1985"/>
      <c r="O346" s="1985"/>
      <c r="P346" s="1985"/>
      <c r="Q346" s="1985"/>
      <c r="R346" s="1985"/>
      <c r="S346" s="1985"/>
      <c r="T346" s="1985"/>
      <c r="U346" s="1985"/>
      <c r="V346" s="1985"/>
      <c r="W346" s="1985"/>
      <c r="X346" s="1985"/>
      <c r="Y346" s="1985"/>
      <c r="Z346" s="1985"/>
      <c r="AA346" s="1985"/>
      <c r="AB346" s="1985"/>
      <c r="AC346" s="1985"/>
      <c r="AD346" s="1986"/>
      <c r="AE346" s="1965" t="s">
        <v>512</v>
      </c>
      <c r="AF346" s="1966"/>
      <c r="AG346" s="1966"/>
      <c r="AH346" s="1966"/>
      <c r="AI346" s="1967"/>
      <c r="AJ346" s="794"/>
      <c r="AK346" s="1965" t="s">
        <v>513</v>
      </c>
      <c r="AL346" s="1967"/>
      <c r="AM346" s="1987"/>
      <c r="AN346" s="1988"/>
      <c r="AO346" s="1989"/>
    </row>
    <row r="347" spans="1:41" ht="13.5" thickBot="1">
      <c r="A347" s="832"/>
      <c r="B347" s="833"/>
      <c r="C347" s="833"/>
      <c r="D347" s="833"/>
      <c r="E347" s="833"/>
      <c r="F347" s="833"/>
      <c r="G347" s="833"/>
      <c r="H347" s="833"/>
      <c r="I347" s="833"/>
      <c r="J347" s="833"/>
      <c r="K347" s="833"/>
      <c r="L347" s="833"/>
      <c r="M347" s="833"/>
      <c r="N347" s="833"/>
      <c r="O347" s="833"/>
      <c r="P347" s="833"/>
      <c r="Q347" s="833"/>
      <c r="R347" s="833"/>
      <c r="S347" s="833"/>
      <c r="T347" s="833"/>
      <c r="U347" s="833"/>
      <c r="V347" s="833"/>
      <c r="W347" s="833"/>
      <c r="X347" s="833"/>
      <c r="Y347" s="833"/>
      <c r="Z347" s="833"/>
      <c r="AA347" s="833"/>
      <c r="AB347" s="833"/>
      <c r="AC347" s="833"/>
      <c r="AD347" s="833"/>
      <c r="AE347" s="833"/>
      <c r="AF347" s="833"/>
      <c r="AG347" s="833"/>
      <c r="AH347" s="833"/>
      <c r="AI347" s="833"/>
      <c r="AJ347" s="834"/>
      <c r="AK347" s="834"/>
      <c r="AL347" s="797"/>
      <c r="AM347" s="834"/>
      <c r="AN347" s="835"/>
      <c r="AO347" s="836"/>
    </row>
    <row r="348" spans="1:41" ht="32.25" customHeight="1" thickBot="1">
      <c r="A348" s="1965" t="s">
        <v>84</v>
      </c>
      <c r="B348" s="1966"/>
      <c r="C348" s="1966"/>
      <c r="D348" s="1967"/>
      <c r="E348" s="1965"/>
      <c r="F348" s="1966"/>
      <c r="G348" s="1967"/>
      <c r="H348" s="2042"/>
      <c r="I348" s="1993"/>
      <c r="J348" s="1993"/>
      <c r="K348" s="1993"/>
      <c r="L348" s="1993"/>
      <c r="M348" s="1993"/>
      <c r="N348" s="1993"/>
      <c r="O348" s="1993"/>
      <c r="P348" s="1993"/>
      <c r="Q348" s="1993"/>
      <c r="R348" s="1993"/>
      <c r="S348" s="1993"/>
      <c r="T348" s="1993"/>
      <c r="U348" s="1965" t="s">
        <v>515</v>
      </c>
      <c r="V348" s="1966"/>
      <c r="W348" s="1966"/>
      <c r="X348" s="1967"/>
      <c r="Y348" s="1968"/>
      <c r="Z348" s="1994"/>
      <c r="AA348" s="1965" t="s">
        <v>516</v>
      </c>
      <c r="AB348" s="1966"/>
      <c r="AC348" s="1966"/>
      <c r="AD348" s="1967"/>
      <c r="AE348" s="1968" t="s">
        <v>107</v>
      </c>
      <c r="AF348" s="1968"/>
      <c r="AG348" s="1965" t="s">
        <v>517</v>
      </c>
      <c r="AH348" s="1966"/>
      <c r="AI348" s="1967"/>
      <c r="AJ348" s="1969"/>
      <c r="AK348" s="1970"/>
      <c r="AL348" s="1971"/>
      <c r="AM348" s="800" t="s">
        <v>518</v>
      </c>
      <c r="AN348" s="1969" t="str">
        <f>+AN10</f>
        <v>MUNICIPIO SARDINATA (N.D.S)</v>
      </c>
      <c r="AO348" s="1971"/>
    </row>
    <row r="349" spans="1:41">
      <c r="A349" s="801"/>
      <c r="B349" s="802"/>
      <c r="C349" s="802"/>
      <c r="D349" s="802"/>
      <c r="E349" s="802"/>
      <c r="F349" s="802"/>
      <c r="G349" s="802"/>
      <c r="H349" s="802"/>
      <c r="I349" s="802"/>
      <c r="J349" s="802"/>
      <c r="K349" s="802"/>
      <c r="L349" s="802"/>
      <c r="M349" s="802"/>
      <c r="N349" s="802"/>
      <c r="O349" s="802"/>
      <c r="P349" s="802"/>
      <c r="Q349" s="802"/>
      <c r="R349" s="802"/>
      <c r="S349" s="802"/>
      <c r="T349" s="802"/>
      <c r="U349" s="802"/>
      <c r="V349" s="802"/>
      <c r="W349" s="802"/>
      <c r="X349" s="802"/>
      <c r="Y349" s="802"/>
      <c r="Z349" s="802"/>
      <c r="AA349" s="802"/>
      <c r="AB349" s="802"/>
      <c r="AC349" s="802"/>
      <c r="AD349" s="802"/>
      <c r="AE349" s="802"/>
      <c r="AF349" s="802"/>
      <c r="AG349" s="802"/>
      <c r="AH349" s="802"/>
      <c r="AI349" s="803"/>
      <c r="AJ349" s="1972" t="s">
        <v>520</v>
      </c>
      <c r="AK349" s="1974" t="s">
        <v>521</v>
      </c>
      <c r="AL349" s="1975"/>
      <c r="AM349" s="1976"/>
      <c r="AN349" s="1977" t="s">
        <v>522</v>
      </c>
      <c r="AO349" s="1979" t="s">
        <v>595</v>
      </c>
    </row>
    <row r="350" spans="1:41" ht="13.5" thickBot="1">
      <c r="A350" s="804"/>
      <c r="B350" s="805"/>
      <c r="C350" s="805"/>
      <c r="D350" s="805"/>
      <c r="E350" s="805"/>
      <c r="F350" s="805"/>
      <c r="G350" s="805"/>
      <c r="H350" s="805"/>
      <c r="I350" s="805"/>
      <c r="J350" s="805"/>
      <c r="K350" s="805"/>
      <c r="L350" s="805"/>
      <c r="M350" s="805"/>
      <c r="N350" s="805"/>
      <c r="O350" s="805"/>
      <c r="P350" s="805"/>
      <c r="Q350" s="805"/>
      <c r="R350" s="805"/>
      <c r="S350" s="805"/>
      <c r="T350" s="805"/>
      <c r="U350" s="805"/>
      <c r="V350" s="805"/>
      <c r="W350" s="805"/>
      <c r="X350" s="805"/>
      <c r="Y350" s="805"/>
      <c r="Z350" s="805"/>
      <c r="AA350" s="805"/>
      <c r="AB350" s="805"/>
      <c r="AC350" s="805"/>
      <c r="AD350" s="805"/>
      <c r="AE350" s="805"/>
      <c r="AF350" s="805"/>
      <c r="AG350" s="805"/>
      <c r="AH350" s="805"/>
      <c r="AI350" s="805"/>
      <c r="AJ350" s="2024"/>
      <c r="AK350" s="806" t="s">
        <v>524</v>
      </c>
      <c r="AL350" s="807" t="s">
        <v>525</v>
      </c>
      <c r="AM350" s="808" t="s">
        <v>526</v>
      </c>
      <c r="AN350" s="2025"/>
      <c r="AO350" s="2026"/>
    </row>
    <row r="351" spans="1:41">
      <c r="A351" s="804"/>
      <c r="B351" s="805"/>
      <c r="C351" s="805"/>
      <c r="D351" s="805"/>
      <c r="E351" s="805"/>
      <c r="F351" s="805"/>
      <c r="G351" s="805"/>
      <c r="H351" s="805"/>
      <c r="I351" s="805"/>
      <c r="J351" s="805"/>
      <c r="K351" s="805"/>
      <c r="L351" s="805"/>
      <c r="M351" s="805"/>
      <c r="N351" s="837"/>
      <c r="O351" s="805"/>
      <c r="P351" s="805"/>
      <c r="Q351" s="805"/>
      <c r="R351" s="805"/>
      <c r="S351" s="805"/>
      <c r="T351" s="805"/>
      <c r="U351" s="805"/>
      <c r="V351" s="805"/>
      <c r="W351" s="805"/>
      <c r="X351" s="805"/>
      <c r="Y351" s="805"/>
      <c r="Z351" s="805"/>
      <c r="AA351" s="805"/>
      <c r="AB351" s="805"/>
      <c r="AC351" s="805"/>
      <c r="AD351" s="805"/>
      <c r="AE351" s="805"/>
      <c r="AF351" s="805"/>
      <c r="AG351" s="809"/>
      <c r="AH351" s="805"/>
      <c r="AI351" s="810"/>
      <c r="AJ351" s="817"/>
      <c r="AK351" s="923"/>
      <c r="AM351" s="844"/>
      <c r="AN351" s="928"/>
      <c r="AO351" s="816"/>
    </row>
    <row r="352" spans="1:41">
      <c r="A352" s="804"/>
      <c r="B352" s="805"/>
      <c r="C352" s="805"/>
      <c r="D352" s="805"/>
      <c r="E352" s="805"/>
      <c r="F352" s="805"/>
      <c r="G352" s="805"/>
      <c r="H352" s="805"/>
      <c r="I352" s="805"/>
      <c r="J352" s="805"/>
      <c r="K352" s="805"/>
      <c r="L352" s="805"/>
      <c r="M352" s="805"/>
      <c r="N352" s="837"/>
      <c r="O352" s="805"/>
      <c r="P352" s="805"/>
      <c r="Q352" s="805"/>
      <c r="R352" s="805"/>
      <c r="S352" s="805"/>
      <c r="T352" s="805"/>
      <c r="U352" s="805"/>
      <c r="V352" s="805"/>
      <c r="W352" s="805"/>
      <c r="X352" s="805"/>
      <c r="Y352" s="805"/>
      <c r="Z352" s="805"/>
      <c r="AA352" s="805"/>
      <c r="AB352" s="805"/>
      <c r="AC352" s="805"/>
      <c r="AD352" s="805"/>
      <c r="AE352" s="805"/>
      <c r="AF352" s="805"/>
      <c r="AG352" s="809"/>
      <c r="AH352" s="805"/>
      <c r="AI352" s="810"/>
    </row>
    <row r="353" spans="1:41">
      <c r="A353" s="804"/>
      <c r="B353" s="805"/>
      <c r="C353" s="805"/>
      <c r="D353" s="805"/>
      <c r="E353" s="805"/>
      <c r="F353" s="805"/>
      <c r="G353" s="805"/>
      <c r="H353" s="805"/>
      <c r="I353" s="805"/>
      <c r="J353" s="805"/>
      <c r="K353" s="805"/>
      <c r="L353" s="805"/>
      <c r="M353" s="805"/>
      <c r="N353" s="805"/>
      <c r="O353" s="805"/>
      <c r="P353" s="805"/>
      <c r="Q353" s="805"/>
      <c r="R353" s="805"/>
      <c r="S353" s="805"/>
      <c r="T353" s="805"/>
      <c r="U353" s="805"/>
      <c r="V353" s="805"/>
      <c r="W353" s="805"/>
      <c r="X353" s="805"/>
      <c r="Y353" s="805"/>
      <c r="Z353" s="805"/>
      <c r="AA353" s="805"/>
      <c r="AB353" s="805"/>
      <c r="AC353" s="805"/>
      <c r="AD353" s="805"/>
      <c r="AE353" s="805"/>
      <c r="AF353" s="805"/>
      <c r="AG353" s="809"/>
      <c r="AH353" s="805"/>
      <c r="AI353" s="810"/>
      <c r="AJ353" s="840"/>
      <c r="AK353" s="812"/>
      <c r="AL353" s="913"/>
      <c r="AM353" s="913"/>
      <c r="AN353" s="913"/>
      <c r="AO353" s="816"/>
    </row>
    <row r="354" spans="1:41">
      <c r="A354" s="804"/>
      <c r="B354" s="805"/>
      <c r="C354" s="805"/>
      <c r="D354" s="805"/>
      <c r="E354" s="805"/>
      <c r="F354" s="805"/>
      <c r="G354" s="805"/>
      <c r="H354" s="805"/>
      <c r="I354" s="805"/>
      <c r="J354" s="805"/>
      <c r="K354" s="805"/>
      <c r="L354" s="805"/>
      <c r="M354" s="805"/>
      <c r="N354" s="805"/>
      <c r="O354" s="805"/>
      <c r="P354" s="805"/>
      <c r="Q354" s="805"/>
      <c r="R354" s="805"/>
      <c r="S354" s="805"/>
      <c r="T354" s="805"/>
      <c r="U354" s="805"/>
      <c r="V354" s="805"/>
      <c r="W354" s="805"/>
      <c r="X354" s="805"/>
      <c r="Y354" s="805"/>
      <c r="Z354" s="805"/>
      <c r="AA354" s="805"/>
      <c r="AB354" s="805"/>
      <c r="AC354" s="805"/>
      <c r="AD354" s="805"/>
      <c r="AE354" s="805"/>
      <c r="AF354" s="805"/>
      <c r="AG354" s="809"/>
      <c r="AH354" s="805"/>
      <c r="AI354" s="810"/>
      <c r="AJ354" s="840"/>
      <c r="AK354" s="812"/>
      <c r="AL354" s="813"/>
      <c r="AM354" s="814"/>
      <c r="AN354" s="815"/>
      <c r="AO354" s="816"/>
    </row>
    <row r="355" spans="1:41">
      <c r="A355" s="804"/>
      <c r="B355" s="805"/>
      <c r="C355" s="805"/>
      <c r="D355" s="805"/>
      <c r="E355" s="805"/>
      <c r="F355" s="805"/>
      <c r="G355" s="805"/>
      <c r="H355" s="805"/>
      <c r="I355" s="805"/>
      <c r="J355" s="805"/>
      <c r="K355" s="805"/>
      <c r="L355" s="805"/>
      <c r="M355" s="805"/>
      <c r="N355" s="805"/>
      <c r="O355" s="805"/>
      <c r="P355" s="805"/>
      <c r="Q355" s="805"/>
      <c r="R355" s="805"/>
      <c r="S355" s="805"/>
      <c r="T355" s="805"/>
      <c r="U355" s="805"/>
      <c r="V355" s="805"/>
      <c r="W355" s="805"/>
      <c r="X355" s="805"/>
      <c r="Y355" s="805"/>
      <c r="Z355" s="805"/>
      <c r="AA355" s="805"/>
      <c r="AB355" s="805"/>
      <c r="AC355" s="805"/>
      <c r="AD355" s="805"/>
      <c r="AE355" s="805"/>
      <c r="AF355" s="805"/>
      <c r="AG355" s="809"/>
      <c r="AH355" s="805"/>
      <c r="AI355" s="810"/>
      <c r="AJ355" s="817"/>
      <c r="AK355" s="839"/>
      <c r="AL355" s="818"/>
      <c r="AM355" s="814"/>
      <c r="AN355" s="815"/>
      <c r="AO355" s="820"/>
    </row>
    <row r="356" spans="1:41">
      <c r="A356" s="804"/>
      <c r="B356" s="805"/>
      <c r="C356" s="805"/>
      <c r="D356" s="805"/>
      <c r="E356" s="805"/>
      <c r="F356" s="805"/>
      <c r="G356" s="805"/>
      <c r="H356" s="805"/>
      <c r="I356" s="805"/>
      <c r="J356" s="805"/>
      <c r="K356" s="805"/>
      <c r="L356" s="805"/>
      <c r="M356" s="805"/>
      <c r="N356" s="805"/>
      <c r="O356" s="805"/>
      <c r="P356" s="805"/>
      <c r="Q356" s="805"/>
      <c r="R356" s="805"/>
      <c r="S356" s="805"/>
      <c r="T356" s="805"/>
      <c r="U356" s="805"/>
      <c r="V356" s="805"/>
      <c r="W356" s="805"/>
      <c r="X356" s="805"/>
      <c r="Y356" s="805"/>
      <c r="Z356" s="805"/>
      <c r="AA356" s="805"/>
      <c r="AB356" s="805"/>
      <c r="AC356" s="805"/>
      <c r="AD356" s="805"/>
      <c r="AE356" s="805"/>
      <c r="AF356" s="805"/>
      <c r="AG356" s="809"/>
      <c r="AH356" s="805"/>
      <c r="AI356" s="810"/>
      <c r="AJ356" s="817"/>
      <c r="AK356" s="818"/>
      <c r="AL356" s="818"/>
      <c r="AM356" s="819"/>
      <c r="AN356" s="815"/>
      <c r="AO356" s="820"/>
    </row>
    <row r="357" spans="1:41">
      <c r="A357" s="804"/>
      <c r="B357" s="805"/>
      <c r="C357" s="805"/>
      <c r="D357" s="805"/>
      <c r="E357" s="805"/>
      <c r="F357" s="805"/>
      <c r="G357" s="805"/>
      <c r="H357" s="805"/>
      <c r="I357" s="805"/>
      <c r="J357" s="805"/>
      <c r="K357" s="805"/>
      <c r="L357" s="805"/>
      <c r="M357" s="805"/>
      <c r="N357" s="805"/>
      <c r="O357" s="805"/>
      <c r="P357" s="805"/>
      <c r="Q357" s="805"/>
      <c r="R357" s="805"/>
      <c r="S357" s="805"/>
      <c r="T357" s="805"/>
      <c r="U357" s="805"/>
      <c r="V357" s="805"/>
      <c r="W357" s="805"/>
      <c r="X357" s="805"/>
      <c r="Y357" s="805"/>
      <c r="Z357" s="805"/>
      <c r="AA357" s="805"/>
      <c r="AB357" s="805"/>
      <c r="AC357" s="805"/>
      <c r="AD357" s="805"/>
      <c r="AE357" s="805"/>
      <c r="AF357" s="805"/>
      <c r="AG357" s="809"/>
      <c r="AH357" s="805"/>
      <c r="AI357" s="810"/>
      <c r="AJ357" s="817"/>
      <c r="AK357" s="818"/>
      <c r="AL357" s="818"/>
      <c r="AM357" s="819"/>
      <c r="AN357" s="815"/>
      <c r="AO357" s="820"/>
    </row>
    <row r="358" spans="1:41">
      <c r="A358" s="804"/>
      <c r="B358" s="805"/>
      <c r="C358" s="805"/>
      <c r="D358" s="805"/>
      <c r="E358" s="805"/>
      <c r="F358" s="805"/>
      <c r="G358" s="805"/>
      <c r="H358" s="805"/>
      <c r="I358" s="805"/>
      <c r="J358" s="805"/>
      <c r="K358" s="805"/>
      <c r="L358" s="805"/>
      <c r="M358" s="805"/>
      <c r="N358" s="805"/>
      <c r="O358" s="805"/>
      <c r="P358" s="805"/>
      <c r="Q358" s="805"/>
      <c r="R358" s="805"/>
      <c r="S358" s="805"/>
      <c r="T358" s="805"/>
      <c r="U358" s="805"/>
      <c r="V358" s="805"/>
      <c r="W358" s="805"/>
      <c r="X358" s="805"/>
      <c r="Y358" s="805"/>
      <c r="Z358" s="805"/>
      <c r="AA358" s="805"/>
      <c r="AB358" s="805"/>
      <c r="AC358" s="805"/>
      <c r="AD358" s="805"/>
      <c r="AE358" s="805"/>
      <c r="AF358" s="805"/>
      <c r="AG358" s="809"/>
      <c r="AH358" s="805"/>
      <c r="AI358" s="810"/>
      <c r="AJ358" s="817"/>
      <c r="AK358" s="818"/>
      <c r="AL358" s="818"/>
      <c r="AM358" s="819"/>
      <c r="AN358" s="818"/>
      <c r="AO358" s="820"/>
    </row>
    <row r="359" spans="1:41">
      <c r="A359" s="804"/>
      <c r="B359" s="805"/>
      <c r="C359" s="805"/>
      <c r="D359" s="805"/>
      <c r="E359" s="805"/>
      <c r="F359" s="805"/>
      <c r="G359" s="805"/>
      <c r="H359" s="805"/>
      <c r="I359" s="805"/>
      <c r="J359" s="805"/>
      <c r="K359" s="805"/>
      <c r="L359" s="805"/>
      <c r="M359" s="805"/>
      <c r="N359" s="805"/>
      <c r="O359" s="805"/>
      <c r="P359" s="805"/>
      <c r="Q359" s="805"/>
      <c r="R359" s="805"/>
      <c r="S359" s="805"/>
      <c r="T359" s="805"/>
      <c r="U359" s="805"/>
      <c r="V359" s="805"/>
      <c r="W359" s="805"/>
      <c r="X359" s="805"/>
      <c r="Y359" s="805"/>
      <c r="Z359" s="805"/>
      <c r="AA359" s="805"/>
      <c r="AB359" s="805"/>
      <c r="AC359" s="805"/>
      <c r="AD359" s="805"/>
      <c r="AE359" s="805"/>
      <c r="AF359" s="805"/>
      <c r="AG359" s="809"/>
      <c r="AH359" s="805"/>
      <c r="AI359" s="810"/>
      <c r="AJ359" s="821"/>
      <c r="AK359" s="818"/>
      <c r="AL359" s="818"/>
      <c r="AM359" s="819"/>
      <c r="AN359" s="818"/>
      <c r="AO359" s="820"/>
    </row>
    <row r="360" spans="1:41">
      <c r="A360" s="804"/>
      <c r="B360" s="805"/>
      <c r="C360" s="805"/>
      <c r="D360" s="805"/>
      <c r="E360" s="805"/>
      <c r="F360" s="822"/>
      <c r="G360" s="822"/>
      <c r="H360" s="822"/>
      <c r="I360" s="822"/>
      <c r="J360" s="805"/>
      <c r="K360" s="805"/>
      <c r="L360" s="805"/>
      <c r="M360" s="822"/>
      <c r="N360" s="822"/>
      <c r="O360" s="822"/>
      <c r="P360" s="822"/>
      <c r="Q360" s="822"/>
      <c r="R360" s="822"/>
      <c r="S360" s="822"/>
      <c r="T360" s="822"/>
      <c r="U360" s="822"/>
      <c r="V360" s="822"/>
      <c r="W360" s="822"/>
      <c r="X360" s="822"/>
      <c r="Y360" s="822"/>
      <c r="Z360" s="822"/>
      <c r="AA360" s="822"/>
      <c r="AB360" s="822"/>
      <c r="AC360" s="822"/>
      <c r="AD360" s="822"/>
      <c r="AE360" s="822"/>
      <c r="AF360" s="822"/>
      <c r="AG360" s="805"/>
      <c r="AH360" s="805"/>
      <c r="AI360" s="810"/>
      <c r="AJ360" s="821"/>
      <c r="AK360" s="818"/>
      <c r="AL360" s="818"/>
      <c r="AM360" s="819"/>
      <c r="AN360" s="819"/>
      <c r="AO360" s="823"/>
    </row>
    <row r="361" spans="1:41">
      <c r="A361" s="804"/>
      <c r="B361" s="805"/>
      <c r="C361" s="805"/>
      <c r="D361" s="805"/>
      <c r="E361" s="805"/>
      <c r="F361" s="805"/>
      <c r="G361" s="805"/>
      <c r="H361" s="805"/>
      <c r="I361" s="805"/>
      <c r="J361" s="805"/>
      <c r="K361" s="805"/>
      <c r="L361" s="805"/>
      <c r="M361" s="805"/>
      <c r="N361" s="805"/>
      <c r="O361" s="805"/>
      <c r="P361" s="805"/>
      <c r="Q361" s="805"/>
      <c r="R361" s="805"/>
      <c r="S361" s="805"/>
      <c r="T361" s="805"/>
      <c r="U361" s="805"/>
      <c r="V361" s="805"/>
      <c r="W361" s="805"/>
      <c r="X361" s="805"/>
      <c r="Y361" s="805"/>
      <c r="Z361" s="805"/>
      <c r="AA361" s="805"/>
      <c r="AB361" s="805"/>
      <c r="AC361" s="805"/>
      <c r="AD361" s="805"/>
      <c r="AE361" s="805"/>
      <c r="AF361" s="805"/>
      <c r="AG361" s="805"/>
      <c r="AH361" s="805"/>
      <c r="AI361" s="810"/>
      <c r="AJ361" s="821"/>
      <c r="AK361" s="818"/>
      <c r="AL361" s="824"/>
      <c r="AM361" s="819"/>
      <c r="AN361" s="819"/>
      <c r="AO361" s="823"/>
    </row>
    <row r="362" spans="1:41">
      <c r="A362" s="804"/>
      <c r="B362" s="805"/>
      <c r="C362" s="805"/>
      <c r="D362" s="805"/>
      <c r="E362" s="805"/>
      <c r="F362" s="805"/>
      <c r="G362" s="805"/>
      <c r="H362" s="805"/>
      <c r="I362" s="805"/>
      <c r="J362" s="805"/>
      <c r="K362" s="805"/>
      <c r="L362" s="805"/>
      <c r="M362" s="805"/>
      <c r="N362" s="805"/>
      <c r="O362" s="805"/>
      <c r="P362" s="805"/>
      <c r="Q362" s="805"/>
      <c r="R362" s="805"/>
      <c r="S362" s="805"/>
      <c r="T362" s="805"/>
      <c r="U362" s="805"/>
      <c r="V362" s="805"/>
      <c r="W362" s="805"/>
      <c r="X362" s="805"/>
      <c r="Y362" s="805"/>
      <c r="Z362" s="805"/>
      <c r="AA362" s="805"/>
      <c r="AB362" s="805"/>
      <c r="AC362" s="805"/>
      <c r="AD362" s="805"/>
      <c r="AE362" s="805"/>
      <c r="AF362" s="805"/>
      <c r="AG362" s="805"/>
      <c r="AH362" s="805"/>
      <c r="AI362" s="810"/>
      <c r="AJ362" s="821"/>
      <c r="AK362" s="818"/>
      <c r="AL362" s="824"/>
      <c r="AM362" s="819"/>
      <c r="AN362" s="819"/>
      <c r="AO362" s="823"/>
    </row>
    <row r="363" spans="1:41">
      <c r="A363" s="804"/>
      <c r="B363" s="805"/>
      <c r="C363" s="805"/>
      <c r="D363" s="805"/>
      <c r="E363" s="805"/>
      <c r="F363" s="805"/>
      <c r="G363" s="805"/>
      <c r="H363" s="805"/>
      <c r="I363" s="805"/>
      <c r="J363" s="805"/>
      <c r="K363" s="805"/>
      <c r="L363" s="805"/>
      <c r="M363" s="805"/>
      <c r="N363" s="805"/>
      <c r="O363" s="805"/>
      <c r="P363" s="805"/>
      <c r="Q363" s="805"/>
      <c r="R363" s="805"/>
      <c r="S363" s="805"/>
      <c r="T363" s="805"/>
      <c r="U363" s="805"/>
      <c r="V363" s="805"/>
      <c r="W363" s="805"/>
      <c r="X363" s="805"/>
      <c r="Y363" s="805"/>
      <c r="Z363" s="805"/>
      <c r="AA363" s="805"/>
      <c r="AB363" s="805"/>
      <c r="AC363" s="805"/>
      <c r="AD363" s="805"/>
      <c r="AE363" s="805"/>
      <c r="AF363" s="805"/>
      <c r="AG363" s="805"/>
      <c r="AH363" s="805"/>
      <c r="AI363" s="810"/>
      <c r="AJ363" s="821"/>
      <c r="AK363" s="818"/>
      <c r="AL363" s="824"/>
      <c r="AM363" s="819"/>
      <c r="AN363" s="819"/>
      <c r="AO363" s="823"/>
    </row>
    <row r="364" spans="1:41" ht="13.5" thickBot="1">
      <c r="A364" s="804"/>
      <c r="B364" s="805"/>
      <c r="C364" s="805"/>
      <c r="D364" s="805"/>
      <c r="E364" s="805"/>
      <c r="F364" s="805"/>
      <c r="G364" s="805"/>
      <c r="H364" s="805"/>
      <c r="I364" s="805"/>
      <c r="J364" s="805"/>
      <c r="K364" s="805"/>
      <c r="L364" s="805"/>
      <c r="M364" s="805"/>
      <c r="N364" s="805"/>
      <c r="O364" s="805"/>
      <c r="P364" s="805"/>
      <c r="Q364" s="805"/>
      <c r="R364" s="805"/>
      <c r="S364" s="805"/>
      <c r="T364" s="805"/>
      <c r="U364" s="805"/>
      <c r="V364" s="805"/>
      <c r="W364" s="805"/>
      <c r="X364" s="805"/>
      <c r="Y364" s="805"/>
      <c r="Z364" s="805"/>
      <c r="AA364" s="805"/>
      <c r="AB364" s="805"/>
      <c r="AC364" s="805"/>
      <c r="AD364" s="805"/>
      <c r="AE364" s="805"/>
      <c r="AF364" s="805"/>
      <c r="AG364" s="805"/>
      <c r="AH364" s="805"/>
      <c r="AI364" s="810"/>
      <c r="AJ364" s="821"/>
      <c r="AK364" s="818"/>
      <c r="AL364" s="824"/>
      <c r="AM364" s="819"/>
      <c r="AN364" s="819"/>
      <c r="AO364" s="823"/>
    </row>
    <row r="365" spans="1:41">
      <c r="A365" s="1944" t="s">
        <v>528</v>
      </c>
      <c r="B365" s="1945"/>
      <c r="C365" s="1945"/>
      <c r="D365" s="1945"/>
      <c r="E365" s="1945"/>
      <c r="F365" s="1945"/>
      <c r="G365" s="1945"/>
      <c r="H365" s="1945"/>
      <c r="I365" s="1945"/>
      <c r="J365" s="1945"/>
      <c r="K365" s="1945"/>
      <c r="L365" s="1945"/>
      <c r="M365" s="1945"/>
      <c r="N365" s="1945"/>
      <c r="O365" s="1945"/>
      <c r="P365" s="1945"/>
      <c r="Q365" s="1945"/>
      <c r="R365" s="1945"/>
      <c r="S365" s="1945"/>
      <c r="T365" s="1945"/>
      <c r="U365" s="1945"/>
      <c r="V365" s="1945"/>
      <c r="W365" s="1945"/>
      <c r="X365" s="1945"/>
      <c r="Y365" s="1945"/>
      <c r="Z365" s="1945"/>
      <c r="AA365" s="1945"/>
      <c r="AB365" s="1945"/>
      <c r="AC365" s="1945"/>
      <c r="AD365" s="1945"/>
      <c r="AE365" s="1945"/>
      <c r="AF365" s="1945"/>
      <c r="AG365" s="1945"/>
      <c r="AH365" s="1945"/>
      <c r="AI365" s="2028"/>
      <c r="AJ365" s="1950" t="s">
        <v>529</v>
      </c>
      <c r="AK365" s="1951"/>
      <c r="AL365" s="1951"/>
      <c r="AM365" s="1951"/>
      <c r="AN365" s="1951"/>
      <c r="AO365" s="825">
        <f>SUM(AO351:AO364)</f>
        <v>0</v>
      </c>
    </row>
    <row r="366" spans="1:41">
      <c r="A366" s="1946"/>
      <c r="B366" s="1947"/>
      <c r="C366" s="1947"/>
      <c r="D366" s="1947"/>
      <c r="E366" s="1947"/>
      <c r="F366" s="1947"/>
      <c r="G366" s="1947"/>
      <c r="H366" s="1947"/>
      <c r="I366" s="1947"/>
      <c r="J366" s="1947"/>
      <c r="K366" s="1947"/>
      <c r="L366" s="1947"/>
      <c r="M366" s="1947"/>
      <c r="N366" s="1947"/>
      <c r="O366" s="1947"/>
      <c r="P366" s="1947"/>
      <c r="Q366" s="1947"/>
      <c r="R366" s="1947"/>
      <c r="S366" s="1947"/>
      <c r="T366" s="1947"/>
      <c r="U366" s="1947"/>
      <c r="V366" s="1947"/>
      <c r="W366" s="1947"/>
      <c r="X366" s="1947"/>
      <c r="Y366" s="1947"/>
      <c r="Z366" s="1947"/>
      <c r="AA366" s="1947"/>
      <c r="AB366" s="1947"/>
      <c r="AC366" s="1947"/>
      <c r="AD366" s="1947"/>
      <c r="AE366" s="1947"/>
      <c r="AF366" s="1947"/>
      <c r="AG366" s="1947"/>
      <c r="AH366" s="1947"/>
      <c r="AI366" s="2029"/>
      <c r="AJ366" s="2021"/>
      <c r="AK366" s="1988"/>
      <c r="AL366" s="1988"/>
      <c r="AM366" s="1988"/>
      <c r="AN366" s="1988"/>
      <c r="AO366" s="826"/>
    </row>
    <row r="367" spans="1:41" ht="13.5" thickBot="1">
      <c r="A367" s="1948"/>
      <c r="B367" s="1949"/>
      <c r="C367" s="1949"/>
      <c r="D367" s="1949"/>
      <c r="E367" s="1949"/>
      <c r="F367" s="1949"/>
      <c r="G367" s="1949"/>
      <c r="H367" s="1949"/>
      <c r="I367" s="1949"/>
      <c r="J367" s="1949"/>
      <c r="K367" s="1949"/>
      <c r="L367" s="1949"/>
      <c r="M367" s="1949"/>
      <c r="N367" s="1949"/>
      <c r="O367" s="1949"/>
      <c r="P367" s="1949"/>
      <c r="Q367" s="1949"/>
      <c r="R367" s="1949"/>
      <c r="S367" s="1949"/>
      <c r="T367" s="1949"/>
      <c r="U367" s="1949"/>
      <c r="V367" s="1949"/>
      <c r="W367" s="1949"/>
      <c r="X367" s="1949"/>
      <c r="Y367" s="1949"/>
      <c r="Z367" s="1949"/>
      <c r="AA367" s="1949"/>
      <c r="AB367" s="1949"/>
      <c r="AC367" s="1949"/>
      <c r="AD367" s="1949"/>
      <c r="AE367" s="1949"/>
      <c r="AF367" s="1949"/>
      <c r="AG367" s="1949"/>
      <c r="AH367" s="1949"/>
      <c r="AI367" s="2030"/>
      <c r="AJ367" s="2022" t="s">
        <v>530</v>
      </c>
      <c r="AK367" s="2023"/>
      <c r="AL367" s="2023"/>
      <c r="AM367" s="2023"/>
      <c r="AN367" s="2023"/>
      <c r="AO367" s="827">
        <f>+AO365</f>
        <v>0</v>
      </c>
    </row>
    <row r="369" spans="1:41" ht="13.5" thickBot="1"/>
    <row r="370" spans="1:41">
      <c r="A370" s="2013"/>
      <c r="B370" s="2014"/>
      <c r="C370" s="2014"/>
      <c r="D370" s="2014"/>
      <c r="E370" s="2014"/>
      <c r="F370" s="2014"/>
      <c r="G370" s="2014"/>
      <c r="H370" s="2014"/>
      <c r="I370" s="2014"/>
      <c r="J370" s="2014"/>
      <c r="K370" s="2014"/>
      <c r="L370" s="2014"/>
      <c r="M370" s="2014"/>
      <c r="N370" s="2014"/>
      <c r="O370" s="2014"/>
      <c r="P370" s="2014"/>
      <c r="Q370" s="2014"/>
      <c r="R370" s="2014"/>
      <c r="S370" s="2015"/>
      <c r="T370" s="2019" t="s">
        <v>505</v>
      </c>
      <c r="U370" s="2019"/>
      <c r="V370" s="2019"/>
      <c r="W370" s="2019"/>
      <c r="X370" s="2019"/>
      <c r="Y370" s="2019"/>
      <c r="Z370" s="2019"/>
      <c r="AA370" s="2019"/>
      <c r="AB370" s="2019"/>
      <c r="AC370" s="2019"/>
      <c r="AD370" s="2019"/>
      <c r="AE370" s="2019"/>
      <c r="AF370" s="2019"/>
      <c r="AG370" s="2019"/>
      <c r="AH370" s="2019"/>
      <c r="AI370" s="2019"/>
      <c r="AJ370" s="2019"/>
      <c r="AK370" s="2019"/>
      <c r="AL370" s="2019"/>
      <c r="AM370" s="2019"/>
      <c r="AN370" s="2019"/>
      <c r="AO370" s="2020"/>
    </row>
    <row r="371" spans="1:41" ht="13.5" thickBot="1">
      <c r="A371" s="2016"/>
      <c r="B371" s="2017"/>
      <c r="C371" s="2017"/>
      <c r="D371" s="2017"/>
      <c r="E371" s="2017"/>
      <c r="F371" s="2017"/>
      <c r="G371" s="2017"/>
      <c r="H371" s="2017"/>
      <c r="I371" s="2017"/>
      <c r="J371" s="2017"/>
      <c r="K371" s="2017"/>
      <c r="L371" s="2017"/>
      <c r="M371" s="2017"/>
      <c r="N371" s="2017"/>
      <c r="O371" s="2017"/>
      <c r="P371" s="2017"/>
      <c r="Q371" s="2017"/>
      <c r="R371" s="2017"/>
      <c r="S371" s="2018"/>
      <c r="T371" s="1982"/>
      <c r="U371" s="1982"/>
      <c r="V371" s="1982"/>
      <c r="W371" s="1982"/>
      <c r="X371" s="1982"/>
      <c r="Y371" s="1982"/>
      <c r="Z371" s="1982"/>
      <c r="AA371" s="1982"/>
      <c r="AB371" s="1982"/>
      <c r="AC371" s="1982"/>
      <c r="AD371" s="1982"/>
      <c r="AE371" s="1982"/>
      <c r="AF371" s="1982"/>
      <c r="AG371" s="1982"/>
      <c r="AH371" s="1982"/>
      <c r="AI371" s="1982"/>
      <c r="AJ371" s="1982"/>
      <c r="AK371" s="1982"/>
      <c r="AL371" s="1982"/>
      <c r="AM371" s="1982"/>
      <c r="AN371" s="1982"/>
      <c r="AO371" s="1983"/>
    </row>
    <row r="372" spans="1:41" ht="13.5" thickBot="1">
      <c r="A372" s="1999" t="s">
        <v>506</v>
      </c>
      <c r="B372" s="2000"/>
      <c r="C372" s="2000"/>
      <c r="D372" s="2000"/>
      <c r="E372" s="2000"/>
      <c r="F372" s="2000"/>
      <c r="G372" s="2000"/>
      <c r="H372" s="2001"/>
      <c r="I372" s="2027"/>
      <c r="J372" s="1951"/>
      <c r="K372" s="1951"/>
      <c r="L372" s="1951"/>
      <c r="M372" s="1951"/>
      <c r="N372" s="1951"/>
      <c r="O372" s="1951"/>
      <c r="P372" s="1951"/>
      <c r="Q372" s="1951"/>
      <c r="R372" s="1951"/>
      <c r="S372" s="1951"/>
      <c r="T372" s="2003"/>
      <c r="U372" s="2004" t="s">
        <v>507</v>
      </c>
      <c r="V372" s="2005"/>
      <c r="W372" s="2005"/>
      <c r="X372" s="2005"/>
      <c r="Y372" s="2005"/>
      <c r="Z372" s="2005"/>
      <c r="AA372" s="2005"/>
      <c r="AB372" s="2005"/>
      <c r="AC372" s="2005"/>
      <c r="AD372" s="2006"/>
      <c r="AE372" s="2007"/>
      <c r="AF372" s="2008"/>
      <c r="AG372" s="2008"/>
      <c r="AH372" s="2008"/>
      <c r="AI372" s="2008"/>
      <c r="AJ372" s="2008"/>
      <c r="AK372" s="786" t="s">
        <v>508</v>
      </c>
      <c r="AL372" s="787">
        <v>13</v>
      </c>
      <c r="AM372" s="786" t="s">
        <v>509</v>
      </c>
      <c r="AN372" s="2009">
        <f>$AN$4</f>
        <v>42</v>
      </c>
      <c r="AO372" s="2010"/>
    </row>
    <row r="373" spans="1:41" ht="13.5" thickBot="1">
      <c r="A373" s="828"/>
      <c r="B373" s="805"/>
      <c r="C373" s="805"/>
      <c r="D373" s="805"/>
      <c r="E373" s="805"/>
      <c r="F373" s="805"/>
      <c r="G373" s="805"/>
      <c r="H373" s="805"/>
      <c r="I373" s="805"/>
      <c r="J373" s="805"/>
      <c r="K373" s="805"/>
      <c r="L373" s="805"/>
      <c r="M373" s="805"/>
      <c r="N373" s="805"/>
      <c r="O373" s="805"/>
      <c r="P373" s="805"/>
      <c r="Q373" s="805"/>
      <c r="R373" s="805"/>
      <c r="S373" s="805"/>
      <c r="T373" s="805"/>
      <c r="U373" s="805"/>
      <c r="V373" s="805"/>
      <c r="W373" s="805"/>
      <c r="X373" s="805"/>
      <c r="Y373" s="805"/>
      <c r="Z373" s="805"/>
      <c r="AA373" s="805"/>
      <c r="AB373" s="805"/>
      <c r="AC373" s="805"/>
      <c r="AD373" s="805"/>
      <c r="AE373" s="829"/>
      <c r="AF373" s="829"/>
      <c r="AG373" s="829"/>
      <c r="AH373" s="829"/>
      <c r="AI373" s="829"/>
      <c r="AJ373" s="829"/>
      <c r="AK373" s="805"/>
      <c r="AL373" s="829"/>
      <c r="AM373" s="805"/>
      <c r="AN373" s="2011"/>
      <c r="AO373" s="2012"/>
    </row>
    <row r="374" spans="1:41" ht="39.950000000000003" customHeight="1" thickBot="1">
      <c r="A374" s="1995" t="s">
        <v>510</v>
      </c>
      <c r="B374" s="1996"/>
      <c r="C374" s="1996"/>
      <c r="D374" s="1996"/>
      <c r="E374" s="1996"/>
      <c r="F374" s="1996"/>
      <c r="G374" s="1996"/>
      <c r="H374" s="1997"/>
      <c r="I374" s="1985" t="str">
        <f>I344</f>
        <v xml:space="preserve">CONSTRUCCIÓN AULA DE CLASES SEDE  
EDUCATIVA SANTA RITA, VEREDA SANTA RITA 
MUNICIPIO DE SARDINATA, NORTE DE SANTANDER </v>
      </c>
      <c r="J374" s="1985"/>
      <c r="K374" s="1985"/>
      <c r="L374" s="1985"/>
      <c r="M374" s="1985"/>
      <c r="N374" s="1985"/>
      <c r="O374" s="1985"/>
      <c r="P374" s="1985"/>
      <c r="Q374" s="1985"/>
      <c r="R374" s="1985"/>
      <c r="S374" s="1985"/>
      <c r="T374" s="1985"/>
      <c r="U374" s="1985"/>
      <c r="V374" s="1985"/>
      <c r="W374" s="1985"/>
      <c r="X374" s="1985"/>
      <c r="Y374" s="1985"/>
      <c r="Z374" s="1985"/>
      <c r="AA374" s="1985"/>
      <c r="AB374" s="1985"/>
      <c r="AC374" s="1985"/>
      <c r="AD374" s="1985"/>
      <c r="AE374" s="1998"/>
      <c r="AF374" s="1998"/>
      <c r="AG374" s="1998"/>
      <c r="AH374" s="1998"/>
      <c r="AI374" s="1998"/>
      <c r="AJ374" s="1985"/>
      <c r="AK374" s="1998"/>
      <c r="AL374" s="1998"/>
      <c r="AM374" s="1985"/>
      <c r="AN374" s="1985"/>
      <c r="AO374" s="1986"/>
    </row>
    <row r="375" spans="1:41" ht="13.5" thickBot="1">
      <c r="A375" s="1965" t="s">
        <v>511</v>
      </c>
      <c r="B375" s="1966"/>
      <c r="C375" s="1966"/>
      <c r="D375" s="1966"/>
      <c r="E375" s="1966"/>
      <c r="F375" s="1966"/>
      <c r="G375" s="1966"/>
      <c r="H375" s="1967"/>
      <c r="I375" s="1984"/>
      <c r="J375" s="1985"/>
      <c r="K375" s="1985"/>
      <c r="L375" s="1985"/>
      <c r="M375" s="1985"/>
      <c r="N375" s="1985"/>
      <c r="O375" s="1985"/>
      <c r="P375" s="1985"/>
      <c r="Q375" s="1985"/>
      <c r="R375" s="1985"/>
      <c r="S375" s="1985"/>
      <c r="T375" s="1985"/>
      <c r="U375" s="1985"/>
      <c r="V375" s="1985"/>
      <c r="W375" s="1985"/>
      <c r="X375" s="1985"/>
      <c r="Y375" s="1985"/>
      <c r="Z375" s="1985"/>
      <c r="AA375" s="1985"/>
      <c r="AB375" s="1985"/>
      <c r="AC375" s="1985"/>
      <c r="AD375" s="1986"/>
      <c r="AE375" s="1965" t="s">
        <v>512</v>
      </c>
      <c r="AF375" s="1966"/>
      <c r="AG375" s="1966"/>
      <c r="AH375" s="1966"/>
      <c r="AI375" s="1967"/>
      <c r="AJ375" s="831"/>
      <c r="AK375" s="1965" t="s">
        <v>513</v>
      </c>
      <c r="AL375" s="1967"/>
      <c r="AM375" s="1987"/>
      <c r="AN375" s="1988"/>
      <c r="AO375" s="1989"/>
    </row>
    <row r="376" spans="1:41" ht="13.5" thickBot="1">
      <c r="A376" s="1981" t="s">
        <v>514</v>
      </c>
      <c r="B376" s="1982"/>
      <c r="C376" s="1982"/>
      <c r="D376" s="1982"/>
      <c r="E376" s="1982"/>
      <c r="F376" s="1982"/>
      <c r="G376" s="1982"/>
      <c r="H376" s="1983"/>
      <c r="I376" s="1984"/>
      <c r="J376" s="1985"/>
      <c r="K376" s="1985"/>
      <c r="L376" s="1985"/>
      <c r="M376" s="1985"/>
      <c r="N376" s="1985"/>
      <c r="O376" s="1985"/>
      <c r="P376" s="1985"/>
      <c r="Q376" s="1985"/>
      <c r="R376" s="1985"/>
      <c r="S376" s="1985"/>
      <c r="T376" s="1985"/>
      <c r="U376" s="1985"/>
      <c r="V376" s="1985"/>
      <c r="W376" s="1985"/>
      <c r="X376" s="1985"/>
      <c r="Y376" s="1985"/>
      <c r="Z376" s="1985"/>
      <c r="AA376" s="1985"/>
      <c r="AB376" s="1985"/>
      <c r="AC376" s="1985"/>
      <c r="AD376" s="1986"/>
      <c r="AE376" s="1965" t="s">
        <v>512</v>
      </c>
      <c r="AF376" s="1966"/>
      <c r="AG376" s="1966"/>
      <c r="AH376" s="1966"/>
      <c r="AI376" s="1967"/>
      <c r="AJ376" s="794"/>
      <c r="AK376" s="1965" t="s">
        <v>513</v>
      </c>
      <c r="AL376" s="1967"/>
      <c r="AM376" s="1987"/>
      <c r="AN376" s="1988"/>
      <c r="AO376" s="1989"/>
    </row>
    <row r="377" spans="1:41" ht="13.5" thickBot="1">
      <c r="A377" s="832"/>
      <c r="B377" s="833"/>
      <c r="C377" s="833"/>
      <c r="D377" s="833"/>
      <c r="E377" s="833"/>
      <c r="F377" s="833"/>
      <c r="G377" s="833"/>
      <c r="H377" s="833"/>
      <c r="I377" s="833"/>
      <c r="J377" s="833"/>
      <c r="K377" s="833"/>
      <c r="L377" s="833"/>
      <c r="M377" s="833"/>
      <c r="N377" s="833"/>
      <c r="O377" s="833"/>
      <c r="P377" s="833"/>
      <c r="Q377" s="833"/>
      <c r="R377" s="833"/>
      <c r="S377" s="833"/>
      <c r="T377" s="833"/>
      <c r="U377" s="833"/>
      <c r="V377" s="833"/>
      <c r="W377" s="833"/>
      <c r="X377" s="833"/>
      <c r="Y377" s="833"/>
      <c r="Z377" s="833"/>
      <c r="AA377" s="833"/>
      <c r="AB377" s="833"/>
      <c r="AC377" s="833"/>
      <c r="AD377" s="833"/>
      <c r="AE377" s="833"/>
      <c r="AF377" s="833"/>
      <c r="AG377" s="833"/>
      <c r="AH377" s="833"/>
      <c r="AI377" s="833"/>
      <c r="AJ377" s="834"/>
      <c r="AK377" s="834"/>
      <c r="AL377" s="797"/>
      <c r="AM377" s="834"/>
      <c r="AN377" s="835"/>
      <c r="AO377" s="836"/>
    </row>
    <row r="378" spans="1:41" ht="35.25" customHeight="1" thickBot="1">
      <c r="A378" s="1965" t="s">
        <v>84</v>
      </c>
      <c r="B378" s="1966"/>
      <c r="C378" s="1966"/>
      <c r="D378" s="1967"/>
      <c r="E378" s="1965">
        <v>2.9</v>
      </c>
      <c r="F378" s="1966"/>
      <c r="G378" s="1967"/>
      <c r="H378" s="2042" t="e">
        <f>'[12]PRESUPUESTO AJUST'!#REF!</f>
        <v>#REF!</v>
      </c>
      <c r="I378" s="1993"/>
      <c r="J378" s="1993"/>
      <c r="K378" s="1993"/>
      <c r="L378" s="1993"/>
      <c r="M378" s="1993"/>
      <c r="N378" s="1993"/>
      <c r="O378" s="1993"/>
      <c r="P378" s="1993"/>
      <c r="Q378" s="1993"/>
      <c r="R378" s="1993"/>
      <c r="S378" s="1993"/>
      <c r="T378" s="1993"/>
      <c r="U378" s="1965" t="s">
        <v>515</v>
      </c>
      <c r="V378" s="1966"/>
      <c r="W378" s="1966"/>
      <c r="X378" s="1967"/>
      <c r="Y378" s="1968"/>
      <c r="Z378" s="1994"/>
      <c r="AA378" s="1965" t="s">
        <v>516</v>
      </c>
      <c r="AB378" s="1966"/>
      <c r="AC378" s="1966"/>
      <c r="AD378" s="1967"/>
      <c r="AE378" s="1968" t="s">
        <v>218</v>
      </c>
      <c r="AF378" s="1968"/>
      <c r="AG378" s="1965" t="s">
        <v>517</v>
      </c>
      <c r="AH378" s="1966"/>
      <c r="AI378" s="1967"/>
      <c r="AJ378" s="1969"/>
      <c r="AK378" s="1970"/>
      <c r="AL378" s="1971"/>
      <c r="AM378" s="800" t="s">
        <v>518</v>
      </c>
      <c r="AN378" s="1969" t="str">
        <f>AN348</f>
        <v>MUNICIPIO SARDINATA (N.D.S)</v>
      </c>
      <c r="AO378" s="1971"/>
    </row>
    <row r="379" spans="1:41" ht="32.25" customHeight="1">
      <c r="A379" s="801"/>
      <c r="B379" s="802"/>
      <c r="C379" s="802"/>
      <c r="D379" s="802"/>
      <c r="E379" s="802"/>
      <c r="F379" s="802"/>
      <c r="G379" s="802"/>
      <c r="H379" s="802"/>
      <c r="I379" s="802"/>
      <c r="J379" s="802"/>
      <c r="K379" s="802"/>
      <c r="L379" s="802"/>
      <c r="M379" s="802"/>
      <c r="N379" s="802"/>
      <c r="O379" s="802"/>
      <c r="P379" s="802"/>
      <c r="Q379" s="802"/>
      <c r="R379" s="802"/>
      <c r="S379" s="802"/>
      <c r="T379" s="802"/>
      <c r="U379" s="802"/>
      <c r="V379" s="802"/>
      <c r="W379" s="802"/>
      <c r="X379" s="802"/>
      <c r="Y379" s="802"/>
      <c r="Z379" s="802"/>
      <c r="AA379" s="802"/>
      <c r="AB379" s="802"/>
      <c r="AC379" s="802"/>
      <c r="AD379" s="802"/>
      <c r="AE379" s="802"/>
      <c r="AF379" s="802"/>
      <c r="AG379" s="802"/>
      <c r="AH379" s="802"/>
      <c r="AI379" s="803"/>
      <c r="AJ379" s="1972" t="s">
        <v>520</v>
      </c>
      <c r="AK379" s="1974" t="s">
        <v>521</v>
      </c>
      <c r="AL379" s="1975"/>
      <c r="AM379" s="1976"/>
      <c r="AN379" s="1977" t="s">
        <v>522</v>
      </c>
      <c r="AO379" s="1979" t="s">
        <v>596</v>
      </c>
    </row>
    <row r="380" spans="1:41" ht="13.5" thickBot="1">
      <c r="A380" s="804"/>
      <c r="B380" s="805"/>
      <c r="C380" s="805"/>
      <c r="D380" s="805"/>
      <c r="E380" s="805"/>
      <c r="F380" s="805"/>
      <c r="G380" s="805"/>
      <c r="H380" s="805"/>
      <c r="I380" s="805"/>
      <c r="J380" s="805"/>
      <c r="K380" s="805"/>
      <c r="L380" s="805"/>
      <c r="M380" s="805"/>
      <c r="N380" s="805"/>
      <c r="O380" s="805"/>
      <c r="P380" s="805"/>
      <c r="Q380" s="805"/>
      <c r="R380" s="805"/>
      <c r="S380" s="805"/>
      <c r="T380" s="805"/>
      <c r="U380" s="805"/>
      <c r="V380" s="805"/>
      <c r="W380" s="805"/>
      <c r="X380" s="805"/>
      <c r="Y380" s="805"/>
      <c r="Z380" s="805"/>
      <c r="AA380" s="805"/>
      <c r="AB380" s="805"/>
      <c r="AC380" s="805"/>
      <c r="AD380" s="805"/>
      <c r="AE380" s="805"/>
      <c r="AF380" s="805"/>
      <c r="AG380" s="805"/>
      <c r="AH380" s="805"/>
      <c r="AI380" s="805"/>
      <c r="AJ380" s="2024"/>
      <c r="AK380" s="806" t="s">
        <v>524</v>
      </c>
      <c r="AL380" s="807" t="s">
        <v>525</v>
      </c>
      <c r="AM380" s="808" t="s">
        <v>526</v>
      </c>
      <c r="AN380" s="2025"/>
      <c r="AO380" s="2026"/>
    </row>
    <row r="381" spans="1:41">
      <c r="A381" s="804"/>
      <c r="B381" s="805"/>
      <c r="C381" s="805"/>
      <c r="D381" s="805"/>
      <c r="E381" s="805"/>
      <c r="F381" s="805"/>
      <c r="G381" s="805"/>
      <c r="H381" s="805"/>
      <c r="I381" s="805"/>
      <c r="J381" s="805"/>
      <c r="K381" s="805"/>
      <c r="L381" s="805"/>
      <c r="M381" s="805"/>
      <c r="N381" s="837"/>
      <c r="O381" s="805"/>
      <c r="P381" s="805"/>
      <c r="Q381" s="805"/>
      <c r="R381" s="805"/>
      <c r="S381" s="805"/>
      <c r="T381" s="805"/>
      <c r="U381" s="805"/>
      <c r="V381" s="805"/>
      <c r="W381" s="805"/>
      <c r="X381" s="805"/>
      <c r="Y381" s="805"/>
      <c r="Z381" s="805"/>
      <c r="AA381" s="805"/>
      <c r="AB381" s="805"/>
      <c r="AC381" s="805"/>
      <c r="AD381" s="805"/>
      <c r="AE381" s="805"/>
      <c r="AF381" s="805"/>
      <c r="AG381" s="809"/>
      <c r="AH381" s="805"/>
      <c r="AI381" s="810"/>
      <c r="AJ381" s="840" t="s">
        <v>597</v>
      </c>
      <c r="AK381" s="812">
        <v>2.15</v>
      </c>
      <c r="AL381" s="813"/>
      <c r="AM381" s="815"/>
      <c r="AN381" s="815">
        <v>4</v>
      </c>
      <c r="AO381" s="816">
        <f>+AN381*AK381</f>
        <v>8.6</v>
      </c>
    </row>
    <row r="382" spans="1:41">
      <c r="A382" s="804"/>
      <c r="B382" s="805"/>
      <c r="C382" s="805"/>
      <c r="D382" s="805"/>
      <c r="E382" s="805"/>
      <c r="F382" s="805"/>
      <c r="G382" s="805"/>
      <c r="H382" s="805"/>
      <c r="I382" s="805"/>
      <c r="J382" s="805"/>
      <c r="K382" s="805"/>
      <c r="L382" s="805"/>
      <c r="M382" s="805"/>
      <c r="N382" s="837"/>
      <c r="O382" s="805"/>
      <c r="P382" s="805"/>
      <c r="Q382" s="805"/>
      <c r="R382" s="805"/>
      <c r="S382" s="805"/>
      <c r="T382" s="805"/>
      <c r="U382" s="805"/>
      <c r="V382" s="805"/>
      <c r="W382" s="805"/>
      <c r="X382" s="805"/>
      <c r="Y382" s="805"/>
      <c r="Z382" s="805"/>
      <c r="AA382" s="805"/>
      <c r="AB382" s="805"/>
      <c r="AC382" s="805"/>
      <c r="AD382" s="805"/>
      <c r="AE382" s="805"/>
      <c r="AF382" s="805"/>
      <c r="AG382" s="809"/>
      <c r="AH382" s="805"/>
      <c r="AI382" s="810"/>
      <c r="AJ382" s="840"/>
      <c r="AK382" s="812"/>
      <c r="AL382" s="813"/>
      <c r="AM382" s="815"/>
      <c r="AN382" s="815"/>
      <c r="AO382" s="816"/>
    </row>
    <row r="383" spans="1:41">
      <c r="A383" s="804"/>
      <c r="B383" s="805"/>
      <c r="C383" s="805"/>
      <c r="D383" s="805"/>
      <c r="E383" s="805"/>
      <c r="F383" s="805"/>
      <c r="G383" s="805"/>
      <c r="H383" s="805"/>
      <c r="I383" s="805"/>
      <c r="J383" s="805"/>
      <c r="K383" s="805"/>
      <c r="L383" s="805"/>
      <c r="M383" s="805"/>
      <c r="N383" s="805"/>
      <c r="O383" s="805"/>
      <c r="P383" s="805"/>
      <c r="Q383" s="805"/>
      <c r="R383" s="805"/>
      <c r="S383" s="805"/>
      <c r="T383" s="805"/>
      <c r="U383" s="805"/>
      <c r="V383" s="805"/>
      <c r="W383" s="805"/>
      <c r="X383" s="805"/>
      <c r="Y383" s="805"/>
      <c r="Z383" s="805"/>
      <c r="AA383" s="805"/>
      <c r="AB383" s="805"/>
      <c r="AC383" s="805"/>
      <c r="AD383" s="805"/>
      <c r="AE383" s="805"/>
      <c r="AF383" s="805"/>
      <c r="AG383" s="809"/>
      <c r="AH383" s="805"/>
      <c r="AI383" s="810"/>
      <c r="AJ383" s="840"/>
      <c r="AK383" s="812"/>
      <c r="AL383" s="813"/>
      <c r="AM383" s="815"/>
      <c r="AN383" s="815"/>
      <c r="AO383" s="816"/>
    </row>
    <row r="384" spans="1:41">
      <c r="A384" s="804"/>
      <c r="B384" s="805"/>
      <c r="C384" s="805"/>
      <c r="D384" s="805"/>
      <c r="E384" s="805"/>
      <c r="F384" s="805"/>
      <c r="G384" s="805"/>
      <c r="H384" s="805"/>
      <c r="I384" s="805"/>
      <c r="J384" s="805"/>
      <c r="K384" s="805"/>
      <c r="L384" s="805"/>
      <c r="M384" s="805"/>
      <c r="N384" s="805"/>
      <c r="O384" s="805"/>
      <c r="P384" s="805"/>
      <c r="Q384" s="805"/>
      <c r="R384" s="805"/>
      <c r="S384" s="805"/>
      <c r="T384" s="805"/>
      <c r="U384" s="805"/>
      <c r="V384" s="805"/>
      <c r="W384" s="805"/>
      <c r="X384" s="805"/>
      <c r="Y384" s="805"/>
      <c r="Z384" s="805"/>
      <c r="AA384" s="805"/>
      <c r="AB384" s="805"/>
      <c r="AC384" s="805"/>
      <c r="AD384" s="805"/>
      <c r="AE384" s="805"/>
      <c r="AF384" s="805"/>
      <c r="AG384" s="809"/>
      <c r="AH384" s="805"/>
      <c r="AI384" s="810"/>
      <c r="AJ384" s="840"/>
      <c r="AK384" s="812"/>
      <c r="AL384" s="813"/>
      <c r="AM384" s="814"/>
      <c r="AN384" s="815"/>
      <c r="AO384" s="816"/>
    </row>
    <row r="385" spans="1:41">
      <c r="A385" s="804"/>
      <c r="B385" s="805"/>
      <c r="C385" s="805"/>
      <c r="D385" s="805"/>
      <c r="E385" s="805"/>
      <c r="F385" s="805"/>
      <c r="G385" s="805"/>
      <c r="H385" s="805"/>
      <c r="I385" s="805"/>
      <c r="J385" s="805"/>
      <c r="K385" s="805"/>
      <c r="L385" s="805"/>
      <c r="M385" s="805"/>
      <c r="N385" s="805"/>
      <c r="O385" s="805"/>
      <c r="P385" s="805"/>
      <c r="Q385" s="805"/>
      <c r="R385" s="805"/>
      <c r="S385" s="805"/>
      <c r="T385" s="805"/>
      <c r="U385" s="805"/>
      <c r="V385" s="805"/>
      <c r="W385" s="805"/>
      <c r="X385" s="805"/>
      <c r="Y385" s="805"/>
      <c r="Z385" s="805"/>
      <c r="AA385" s="805"/>
      <c r="AB385" s="805"/>
      <c r="AC385" s="805"/>
      <c r="AD385" s="805"/>
      <c r="AE385" s="805"/>
      <c r="AF385" s="805"/>
      <c r="AG385" s="809"/>
      <c r="AH385" s="805"/>
      <c r="AI385" s="810"/>
      <c r="AJ385" s="817"/>
      <c r="AK385" s="839"/>
      <c r="AL385" s="818"/>
      <c r="AM385" s="814"/>
      <c r="AN385" s="815"/>
      <c r="AO385" s="820"/>
    </row>
    <row r="386" spans="1:41">
      <c r="A386" s="804"/>
      <c r="B386" s="805"/>
      <c r="C386" s="805"/>
      <c r="D386" s="805"/>
      <c r="E386" s="805"/>
      <c r="F386" s="805"/>
      <c r="G386" s="805"/>
      <c r="H386" s="805"/>
      <c r="I386" s="805"/>
      <c r="J386" s="805"/>
      <c r="K386" s="805"/>
      <c r="L386" s="805"/>
      <c r="M386" s="805"/>
      <c r="N386" s="805"/>
      <c r="O386" s="805"/>
      <c r="P386" s="805"/>
      <c r="Q386" s="805"/>
      <c r="R386" s="805"/>
      <c r="S386" s="805"/>
      <c r="T386" s="805"/>
      <c r="U386" s="805"/>
      <c r="V386" s="805"/>
      <c r="W386" s="805"/>
      <c r="X386" s="805"/>
      <c r="Y386" s="805"/>
      <c r="Z386" s="805"/>
      <c r="AA386" s="805"/>
      <c r="AB386" s="805"/>
      <c r="AC386" s="805"/>
      <c r="AD386" s="805"/>
      <c r="AE386" s="805"/>
      <c r="AF386" s="805"/>
      <c r="AG386" s="809"/>
      <c r="AH386" s="805"/>
      <c r="AI386" s="810"/>
      <c r="AJ386" s="817"/>
      <c r="AK386" s="818"/>
      <c r="AL386" s="818"/>
      <c r="AM386" s="819"/>
      <c r="AN386" s="815"/>
      <c r="AO386" s="820"/>
    </row>
    <row r="387" spans="1:41">
      <c r="A387" s="804"/>
      <c r="B387" s="805"/>
      <c r="C387" s="805"/>
      <c r="D387" s="805"/>
      <c r="E387" s="805"/>
      <c r="F387" s="805"/>
      <c r="G387" s="805"/>
      <c r="H387" s="805"/>
      <c r="I387" s="805"/>
      <c r="J387" s="805"/>
      <c r="K387" s="805"/>
      <c r="L387" s="805"/>
      <c r="M387" s="805"/>
      <c r="N387" s="805"/>
      <c r="O387" s="805"/>
      <c r="P387" s="805"/>
      <c r="Q387" s="805"/>
      <c r="R387" s="805"/>
      <c r="S387" s="805"/>
      <c r="T387" s="805"/>
      <c r="U387" s="805"/>
      <c r="V387" s="805"/>
      <c r="W387" s="805"/>
      <c r="X387" s="805"/>
      <c r="Y387" s="805"/>
      <c r="Z387" s="805"/>
      <c r="AA387" s="805"/>
      <c r="AB387" s="805"/>
      <c r="AC387" s="805"/>
      <c r="AD387" s="805"/>
      <c r="AE387" s="805"/>
      <c r="AF387" s="805"/>
      <c r="AG387" s="809"/>
      <c r="AH387" s="805"/>
      <c r="AI387" s="810"/>
      <c r="AJ387" s="817"/>
      <c r="AK387" s="818"/>
      <c r="AL387" s="818"/>
      <c r="AM387" s="819"/>
      <c r="AN387" s="815"/>
      <c r="AO387" s="820"/>
    </row>
    <row r="388" spans="1:41">
      <c r="A388" s="804"/>
      <c r="B388" s="805"/>
      <c r="C388" s="805"/>
      <c r="D388" s="805"/>
      <c r="E388" s="805"/>
      <c r="F388" s="805"/>
      <c r="G388" s="805"/>
      <c r="H388" s="805"/>
      <c r="I388" s="805"/>
      <c r="J388" s="805"/>
      <c r="K388" s="805"/>
      <c r="L388" s="805"/>
      <c r="M388" s="805"/>
      <c r="N388" s="805"/>
      <c r="O388" s="805"/>
      <c r="P388" s="805"/>
      <c r="Q388" s="805"/>
      <c r="R388" s="805"/>
      <c r="S388" s="805"/>
      <c r="T388" s="805"/>
      <c r="U388" s="805"/>
      <c r="V388" s="805"/>
      <c r="W388" s="805"/>
      <c r="X388" s="805"/>
      <c r="Y388" s="805"/>
      <c r="Z388" s="805"/>
      <c r="AA388" s="805"/>
      <c r="AB388" s="805"/>
      <c r="AC388" s="805"/>
      <c r="AD388" s="805"/>
      <c r="AE388" s="805"/>
      <c r="AF388" s="805"/>
      <c r="AG388" s="809"/>
      <c r="AH388" s="805"/>
      <c r="AI388" s="810"/>
      <c r="AJ388" s="817"/>
      <c r="AK388" s="818"/>
      <c r="AL388" s="818"/>
      <c r="AM388" s="819"/>
      <c r="AN388" s="818"/>
      <c r="AO388" s="820"/>
    </row>
    <row r="389" spans="1:41">
      <c r="A389" s="804"/>
      <c r="B389" s="805"/>
      <c r="C389" s="805"/>
      <c r="D389" s="805"/>
      <c r="E389" s="805"/>
      <c r="F389" s="805"/>
      <c r="G389" s="805"/>
      <c r="H389" s="805"/>
      <c r="I389" s="805"/>
      <c r="J389" s="805"/>
      <c r="K389" s="805"/>
      <c r="L389" s="805"/>
      <c r="M389" s="805"/>
      <c r="N389" s="805"/>
      <c r="O389" s="805"/>
      <c r="P389" s="805"/>
      <c r="Q389" s="805"/>
      <c r="R389" s="805"/>
      <c r="S389" s="805"/>
      <c r="T389" s="805"/>
      <c r="U389" s="805"/>
      <c r="V389" s="805"/>
      <c r="W389" s="805"/>
      <c r="X389" s="805"/>
      <c r="Y389" s="805"/>
      <c r="Z389" s="805"/>
      <c r="AA389" s="805"/>
      <c r="AB389" s="805"/>
      <c r="AC389" s="805"/>
      <c r="AD389" s="805"/>
      <c r="AE389" s="805"/>
      <c r="AF389" s="805"/>
      <c r="AG389" s="809"/>
      <c r="AH389" s="805"/>
      <c r="AI389" s="810"/>
      <c r="AJ389" s="821"/>
      <c r="AK389" s="818"/>
      <c r="AL389" s="818"/>
      <c r="AM389" s="819"/>
      <c r="AN389" s="818"/>
      <c r="AO389" s="820"/>
    </row>
    <row r="390" spans="1:41">
      <c r="A390" s="804"/>
      <c r="B390" s="805"/>
      <c r="C390" s="805"/>
      <c r="D390" s="805"/>
      <c r="E390" s="805"/>
      <c r="F390" s="822"/>
      <c r="G390" s="822"/>
      <c r="H390" s="822"/>
      <c r="I390" s="822"/>
      <c r="J390" s="805"/>
      <c r="K390" s="805"/>
      <c r="L390" s="805"/>
      <c r="M390" s="822"/>
      <c r="N390" s="822"/>
      <c r="O390" s="822"/>
      <c r="P390" s="822"/>
      <c r="Q390" s="822"/>
      <c r="R390" s="822"/>
      <c r="S390" s="822"/>
      <c r="T390" s="822"/>
      <c r="U390" s="822"/>
      <c r="V390" s="822"/>
      <c r="W390" s="822"/>
      <c r="X390" s="822"/>
      <c r="Y390" s="822"/>
      <c r="Z390" s="822"/>
      <c r="AA390" s="822"/>
      <c r="AB390" s="822"/>
      <c r="AC390" s="822"/>
      <c r="AD390" s="822"/>
      <c r="AE390" s="822"/>
      <c r="AF390" s="822"/>
      <c r="AG390" s="805"/>
      <c r="AH390" s="805"/>
      <c r="AI390" s="810"/>
      <c r="AJ390" s="821"/>
      <c r="AK390" s="818"/>
      <c r="AL390" s="818"/>
      <c r="AM390" s="819"/>
      <c r="AN390" s="819"/>
      <c r="AO390" s="823"/>
    </row>
    <row r="391" spans="1:41">
      <c r="A391" s="804"/>
      <c r="B391" s="805"/>
      <c r="C391" s="805"/>
      <c r="D391" s="805"/>
      <c r="E391" s="805"/>
      <c r="F391" s="805"/>
      <c r="G391" s="805"/>
      <c r="H391" s="805"/>
      <c r="I391" s="805"/>
      <c r="J391" s="805"/>
      <c r="K391" s="805"/>
      <c r="L391" s="805"/>
      <c r="M391" s="805"/>
      <c r="N391" s="805"/>
      <c r="O391" s="805"/>
      <c r="P391" s="805"/>
      <c r="Q391" s="805"/>
      <c r="R391" s="805"/>
      <c r="S391" s="805"/>
      <c r="T391" s="805"/>
      <c r="U391" s="805"/>
      <c r="V391" s="805"/>
      <c r="W391" s="805"/>
      <c r="X391" s="805"/>
      <c r="Y391" s="805"/>
      <c r="Z391" s="805"/>
      <c r="AA391" s="805"/>
      <c r="AB391" s="805"/>
      <c r="AC391" s="805"/>
      <c r="AD391" s="805"/>
      <c r="AE391" s="805"/>
      <c r="AF391" s="805"/>
      <c r="AG391" s="805"/>
      <c r="AH391" s="805"/>
      <c r="AI391" s="810"/>
      <c r="AJ391" s="821"/>
      <c r="AK391" s="818"/>
      <c r="AL391" s="824"/>
      <c r="AM391" s="819"/>
      <c r="AN391" s="819"/>
      <c r="AO391" s="823"/>
    </row>
    <row r="392" spans="1:41">
      <c r="A392" s="804"/>
      <c r="B392" s="805"/>
      <c r="C392" s="805"/>
      <c r="D392" s="805"/>
      <c r="E392" s="805"/>
      <c r="F392" s="805"/>
      <c r="G392" s="805"/>
      <c r="H392" s="805"/>
      <c r="I392" s="805"/>
      <c r="J392" s="805"/>
      <c r="K392" s="805"/>
      <c r="L392" s="805"/>
      <c r="M392" s="805"/>
      <c r="N392" s="805"/>
      <c r="O392" s="805"/>
      <c r="P392" s="805"/>
      <c r="Q392" s="805"/>
      <c r="R392" s="805"/>
      <c r="S392" s="805"/>
      <c r="T392" s="805"/>
      <c r="U392" s="805"/>
      <c r="V392" s="805"/>
      <c r="W392" s="805"/>
      <c r="X392" s="805"/>
      <c r="Y392" s="805"/>
      <c r="Z392" s="805"/>
      <c r="AA392" s="805"/>
      <c r="AB392" s="805"/>
      <c r="AC392" s="805"/>
      <c r="AD392" s="805"/>
      <c r="AE392" s="805"/>
      <c r="AF392" s="805"/>
      <c r="AG392" s="805"/>
      <c r="AH392" s="805"/>
      <c r="AI392" s="810"/>
      <c r="AJ392" s="821"/>
      <c r="AK392" s="818"/>
      <c r="AL392" s="824"/>
      <c r="AM392" s="819"/>
      <c r="AN392" s="819"/>
      <c r="AO392" s="823"/>
    </row>
    <row r="393" spans="1:41">
      <c r="A393" s="804"/>
      <c r="B393" s="805"/>
      <c r="C393" s="805"/>
      <c r="D393" s="805"/>
      <c r="E393" s="805"/>
      <c r="F393" s="805"/>
      <c r="G393" s="805"/>
      <c r="H393" s="805"/>
      <c r="I393" s="805"/>
      <c r="J393" s="805"/>
      <c r="K393" s="805"/>
      <c r="L393" s="805"/>
      <c r="M393" s="805"/>
      <c r="N393" s="805"/>
      <c r="O393" s="805"/>
      <c r="P393" s="805"/>
      <c r="Q393" s="805"/>
      <c r="R393" s="805"/>
      <c r="S393" s="805"/>
      <c r="T393" s="805"/>
      <c r="U393" s="805"/>
      <c r="V393" s="805"/>
      <c r="W393" s="805"/>
      <c r="X393" s="805"/>
      <c r="Y393" s="805"/>
      <c r="Z393" s="805"/>
      <c r="AA393" s="805"/>
      <c r="AB393" s="805"/>
      <c r="AC393" s="805"/>
      <c r="AD393" s="805"/>
      <c r="AE393" s="805"/>
      <c r="AF393" s="805"/>
      <c r="AG393" s="805"/>
      <c r="AH393" s="805"/>
      <c r="AI393" s="810"/>
      <c r="AJ393" s="821"/>
      <c r="AK393" s="818"/>
      <c r="AL393" s="824"/>
      <c r="AM393" s="819"/>
      <c r="AN393" s="819"/>
      <c r="AO393" s="823"/>
    </row>
    <row r="394" spans="1:41" ht="13.5" thickBot="1">
      <c r="A394" s="804"/>
      <c r="B394" s="805"/>
      <c r="C394" s="805"/>
      <c r="D394" s="805"/>
      <c r="E394" s="805"/>
      <c r="F394" s="805"/>
      <c r="G394" s="805"/>
      <c r="H394" s="805"/>
      <c r="I394" s="805"/>
      <c r="J394" s="805"/>
      <c r="K394" s="805"/>
      <c r="L394" s="805"/>
      <c r="M394" s="805"/>
      <c r="N394" s="805"/>
      <c r="O394" s="805"/>
      <c r="P394" s="805"/>
      <c r="Q394" s="805"/>
      <c r="R394" s="805"/>
      <c r="S394" s="805"/>
      <c r="T394" s="805"/>
      <c r="U394" s="805"/>
      <c r="V394" s="805"/>
      <c r="W394" s="805"/>
      <c r="X394" s="805"/>
      <c r="Y394" s="805"/>
      <c r="Z394" s="805"/>
      <c r="AA394" s="805"/>
      <c r="AB394" s="805"/>
      <c r="AC394" s="805"/>
      <c r="AD394" s="805"/>
      <c r="AE394" s="805"/>
      <c r="AF394" s="805"/>
      <c r="AG394" s="805"/>
      <c r="AH394" s="805"/>
      <c r="AI394" s="810"/>
      <c r="AJ394" s="821"/>
      <c r="AK394" s="818"/>
      <c r="AL394" s="824"/>
      <c r="AM394" s="819"/>
      <c r="AN394" s="819"/>
      <c r="AO394" s="823"/>
    </row>
    <row r="395" spans="1:41">
      <c r="A395" s="1944" t="s">
        <v>528</v>
      </c>
      <c r="B395" s="1945"/>
      <c r="C395" s="1945"/>
      <c r="D395" s="1945"/>
      <c r="E395" s="1945"/>
      <c r="F395" s="1945"/>
      <c r="G395" s="1945"/>
      <c r="H395" s="1945"/>
      <c r="I395" s="1945"/>
      <c r="J395" s="1945"/>
      <c r="K395" s="1945"/>
      <c r="L395" s="1945"/>
      <c r="M395" s="1945"/>
      <c r="N395" s="1945"/>
      <c r="O395" s="1945"/>
      <c r="P395" s="1945"/>
      <c r="Q395" s="1945"/>
      <c r="R395" s="1945"/>
      <c r="S395" s="1945"/>
      <c r="T395" s="1945"/>
      <c r="U395" s="1945"/>
      <c r="V395" s="1945"/>
      <c r="W395" s="1945"/>
      <c r="X395" s="1945"/>
      <c r="Y395" s="1945"/>
      <c r="Z395" s="1945"/>
      <c r="AA395" s="1945"/>
      <c r="AB395" s="1945"/>
      <c r="AC395" s="1945"/>
      <c r="AD395" s="1945"/>
      <c r="AE395" s="1945"/>
      <c r="AF395" s="1945"/>
      <c r="AG395" s="1945"/>
      <c r="AH395" s="1945"/>
      <c r="AI395" s="2028"/>
      <c r="AJ395" s="1950" t="s">
        <v>529</v>
      </c>
      <c r="AK395" s="1951"/>
      <c r="AL395" s="1951"/>
      <c r="AM395" s="1951"/>
      <c r="AN395" s="1951"/>
      <c r="AO395" s="825">
        <f>ROUND(SUM(AO381:AO394),1)</f>
        <v>8.6</v>
      </c>
    </row>
    <row r="396" spans="1:41">
      <c r="A396" s="1946"/>
      <c r="B396" s="1947"/>
      <c r="C396" s="1947"/>
      <c r="D396" s="1947"/>
      <c r="E396" s="1947"/>
      <c r="F396" s="1947"/>
      <c r="G396" s="1947"/>
      <c r="H396" s="1947"/>
      <c r="I396" s="1947"/>
      <c r="J396" s="1947"/>
      <c r="K396" s="1947"/>
      <c r="L396" s="1947"/>
      <c r="M396" s="1947"/>
      <c r="N396" s="1947"/>
      <c r="O396" s="1947"/>
      <c r="P396" s="1947"/>
      <c r="Q396" s="1947"/>
      <c r="R396" s="1947"/>
      <c r="S396" s="1947"/>
      <c r="T396" s="1947"/>
      <c r="U396" s="1947"/>
      <c r="V396" s="1947"/>
      <c r="W396" s="1947"/>
      <c r="X396" s="1947"/>
      <c r="Y396" s="1947"/>
      <c r="Z396" s="1947"/>
      <c r="AA396" s="1947"/>
      <c r="AB396" s="1947"/>
      <c r="AC396" s="1947"/>
      <c r="AD396" s="1947"/>
      <c r="AE396" s="1947"/>
      <c r="AF396" s="1947"/>
      <c r="AG396" s="1947"/>
      <c r="AH396" s="1947"/>
      <c r="AI396" s="2029"/>
      <c r="AJ396" s="2021"/>
      <c r="AK396" s="1988"/>
      <c r="AL396" s="1988"/>
      <c r="AM396" s="1988"/>
      <c r="AN396" s="1988"/>
      <c r="AO396" s="826"/>
    </row>
    <row r="397" spans="1:41" ht="13.5" thickBot="1">
      <c r="A397" s="1948"/>
      <c r="B397" s="1949"/>
      <c r="C397" s="1949"/>
      <c r="D397" s="1949"/>
      <c r="E397" s="1949"/>
      <c r="F397" s="1949"/>
      <c r="G397" s="1949"/>
      <c r="H397" s="1949"/>
      <c r="I397" s="1949"/>
      <c r="J397" s="1949"/>
      <c r="K397" s="1949"/>
      <c r="L397" s="1949"/>
      <c r="M397" s="1949"/>
      <c r="N397" s="1949"/>
      <c r="O397" s="1949"/>
      <c r="P397" s="1949"/>
      <c r="Q397" s="1949"/>
      <c r="R397" s="1949"/>
      <c r="S397" s="1949"/>
      <c r="T397" s="1949"/>
      <c r="U397" s="1949"/>
      <c r="V397" s="1949"/>
      <c r="W397" s="1949"/>
      <c r="X397" s="1949"/>
      <c r="Y397" s="1949"/>
      <c r="Z397" s="1949"/>
      <c r="AA397" s="1949"/>
      <c r="AB397" s="1949"/>
      <c r="AC397" s="1949"/>
      <c r="AD397" s="1949"/>
      <c r="AE397" s="1949"/>
      <c r="AF397" s="1949"/>
      <c r="AG397" s="1949"/>
      <c r="AH397" s="1949"/>
      <c r="AI397" s="2030"/>
      <c r="AJ397" s="2022" t="s">
        <v>530</v>
      </c>
      <c r="AK397" s="2023"/>
      <c r="AL397" s="2023"/>
      <c r="AM397" s="2023"/>
      <c r="AN397" s="2023"/>
      <c r="AO397" s="827">
        <f>+AO395</f>
        <v>8.6</v>
      </c>
    </row>
    <row r="399" spans="1:41" ht="13.5" thickBot="1"/>
    <row r="400" spans="1:41">
      <c r="A400" s="2013"/>
      <c r="B400" s="2014"/>
      <c r="C400" s="2014"/>
      <c r="D400" s="2014"/>
      <c r="E400" s="2014"/>
      <c r="F400" s="2014"/>
      <c r="G400" s="2014"/>
      <c r="H400" s="2014"/>
      <c r="I400" s="2014"/>
      <c r="J400" s="2014"/>
      <c r="K400" s="2014"/>
      <c r="L400" s="2014"/>
      <c r="M400" s="2014"/>
      <c r="N400" s="2014"/>
      <c r="O400" s="2014"/>
      <c r="P400" s="2014"/>
      <c r="Q400" s="2014"/>
      <c r="R400" s="2014"/>
      <c r="S400" s="2015"/>
      <c r="T400" s="2019" t="s">
        <v>505</v>
      </c>
      <c r="U400" s="2019"/>
      <c r="V400" s="2019"/>
      <c r="W400" s="2019"/>
      <c r="X400" s="2019"/>
      <c r="Y400" s="2019"/>
      <c r="Z400" s="2019"/>
      <c r="AA400" s="2019"/>
      <c r="AB400" s="2019"/>
      <c r="AC400" s="2019"/>
      <c r="AD400" s="2019"/>
      <c r="AE400" s="2019"/>
      <c r="AF400" s="2019"/>
      <c r="AG400" s="2019"/>
      <c r="AH400" s="2019"/>
      <c r="AI400" s="2019"/>
      <c r="AJ400" s="2019"/>
      <c r="AK400" s="2019"/>
      <c r="AL400" s="2019"/>
      <c r="AM400" s="2019"/>
      <c r="AN400" s="2019"/>
      <c r="AO400" s="2020"/>
    </row>
    <row r="401" spans="1:41" ht="13.5" thickBot="1">
      <c r="A401" s="2016"/>
      <c r="B401" s="2017"/>
      <c r="C401" s="2017"/>
      <c r="D401" s="2017"/>
      <c r="E401" s="2017"/>
      <c r="F401" s="2017"/>
      <c r="G401" s="2017"/>
      <c r="H401" s="2017"/>
      <c r="I401" s="2017"/>
      <c r="J401" s="2017"/>
      <c r="K401" s="2017"/>
      <c r="L401" s="2017"/>
      <c r="M401" s="2017"/>
      <c r="N401" s="2017"/>
      <c r="O401" s="2017"/>
      <c r="P401" s="2017"/>
      <c r="Q401" s="2017"/>
      <c r="R401" s="2017"/>
      <c r="S401" s="2018"/>
      <c r="T401" s="1982"/>
      <c r="U401" s="1982"/>
      <c r="V401" s="1982"/>
      <c r="W401" s="1982"/>
      <c r="X401" s="1982"/>
      <c r="Y401" s="1982"/>
      <c r="Z401" s="1982"/>
      <c r="AA401" s="1982"/>
      <c r="AB401" s="1982"/>
      <c r="AC401" s="1982"/>
      <c r="AD401" s="1982"/>
      <c r="AE401" s="1982"/>
      <c r="AF401" s="1982"/>
      <c r="AG401" s="1982"/>
      <c r="AH401" s="1982"/>
      <c r="AI401" s="1982"/>
      <c r="AJ401" s="1982"/>
      <c r="AK401" s="1982"/>
      <c r="AL401" s="1982"/>
      <c r="AM401" s="1982"/>
      <c r="AN401" s="1982"/>
      <c r="AO401" s="1983"/>
    </row>
    <row r="402" spans="1:41" ht="13.5" thickBot="1">
      <c r="A402" s="1999" t="s">
        <v>506</v>
      </c>
      <c r="B402" s="2000"/>
      <c r="C402" s="2000"/>
      <c r="D402" s="2000"/>
      <c r="E402" s="2000"/>
      <c r="F402" s="2000"/>
      <c r="G402" s="2000"/>
      <c r="H402" s="2001"/>
      <c r="I402" s="2027"/>
      <c r="J402" s="1951"/>
      <c r="K402" s="1951"/>
      <c r="L402" s="1951"/>
      <c r="M402" s="1951"/>
      <c r="N402" s="1951"/>
      <c r="O402" s="1951"/>
      <c r="P402" s="1951"/>
      <c r="Q402" s="1951"/>
      <c r="R402" s="1951"/>
      <c r="S402" s="1951"/>
      <c r="T402" s="2003"/>
      <c r="U402" s="2004" t="s">
        <v>507</v>
      </c>
      <c r="V402" s="2005"/>
      <c r="W402" s="2005"/>
      <c r="X402" s="2005"/>
      <c r="Y402" s="2005"/>
      <c r="Z402" s="2005"/>
      <c r="AA402" s="2005"/>
      <c r="AB402" s="2005"/>
      <c r="AC402" s="2005"/>
      <c r="AD402" s="2006"/>
      <c r="AE402" s="2007"/>
      <c r="AF402" s="2008"/>
      <c r="AG402" s="2008"/>
      <c r="AH402" s="2008"/>
      <c r="AI402" s="2008"/>
      <c r="AJ402" s="2008"/>
      <c r="AK402" s="786" t="s">
        <v>508</v>
      </c>
      <c r="AL402" s="787">
        <v>14</v>
      </c>
      <c r="AM402" s="786" t="s">
        <v>509</v>
      </c>
      <c r="AN402" s="2009">
        <f>$AN$4</f>
        <v>42</v>
      </c>
      <c r="AO402" s="2010"/>
    </row>
    <row r="403" spans="1:41" ht="13.5" thickBot="1">
      <c r="A403" s="828"/>
      <c r="B403" s="805"/>
      <c r="C403" s="805"/>
      <c r="D403" s="805"/>
      <c r="E403" s="805"/>
      <c r="F403" s="805"/>
      <c r="G403" s="805"/>
      <c r="H403" s="805"/>
      <c r="I403" s="805"/>
      <c r="J403" s="805"/>
      <c r="K403" s="805"/>
      <c r="L403" s="805"/>
      <c r="M403" s="805"/>
      <c r="N403" s="805"/>
      <c r="O403" s="805"/>
      <c r="P403" s="805"/>
      <c r="Q403" s="805"/>
      <c r="R403" s="805"/>
      <c r="S403" s="805"/>
      <c r="T403" s="805"/>
      <c r="U403" s="805"/>
      <c r="V403" s="805"/>
      <c r="W403" s="805"/>
      <c r="X403" s="805"/>
      <c r="Y403" s="805"/>
      <c r="Z403" s="805"/>
      <c r="AA403" s="805"/>
      <c r="AB403" s="805"/>
      <c r="AC403" s="805"/>
      <c r="AD403" s="805"/>
      <c r="AE403" s="829"/>
      <c r="AF403" s="829"/>
      <c r="AG403" s="829"/>
      <c r="AH403" s="829"/>
      <c r="AI403" s="829"/>
      <c r="AJ403" s="829"/>
      <c r="AK403" s="805"/>
      <c r="AL403" s="829"/>
      <c r="AM403" s="805"/>
      <c r="AN403" s="2011"/>
      <c r="AO403" s="2012"/>
    </row>
    <row r="404" spans="1:41" ht="39.950000000000003" customHeight="1" thickBot="1">
      <c r="A404" s="1995" t="s">
        <v>510</v>
      </c>
      <c r="B404" s="1996"/>
      <c r="C404" s="1996"/>
      <c r="D404" s="1996"/>
      <c r="E404" s="1996"/>
      <c r="F404" s="1996"/>
      <c r="G404" s="1996"/>
      <c r="H404" s="1997"/>
      <c r="I404" s="1985" t="str">
        <f>I317</f>
        <v xml:space="preserve">CONSTRUCCIÓN AULA DE CLASES SEDE  
EDUCATIVA SANTA RITA, VEREDA SANTA RITA 
MUNICIPIO DE SARDINATA, NORTE DE SANTANDER </v>
      </c>
      <c r="J404" s="1985"/>
      <c r="K404" s="1985"/>
      <c r="L404" s="1985"/>
      <c r="M404" s="1985"/>
      <c r="N404" s="1985"/>
      <c r="O404" s="1985"/>
      <c r="P404" s="1985"/>
      <c r="Q404" s="1985"/>
      <c r="R404" s="1985"/>
      <c r="S404" s="1985"/>
      <c r="T404" s="1985"/>
      <c r="U404" s="1985"/>
      <c r="V404" s="1985"/>
      <c r="W404" s="1985"/>
      <c r="X404" s="1985"/>
      <c r="Y404" s="1985"/>
      <c r="Z404" s="1985"/>
      <c r="AA404" s="1985"/>
      <c r="AB404" s="1985"/>
      <c r="AC404" s="1985"/>
      <c r="AD404" s="1985"/>
      <c r="AE404" s="1998"/>
      <c r="AF404" s="1998"/>
      <c r="AG404" s="1998"/>
      <c r="AH404" s="1998"/>
      <c r="AI404" s="1998"/>
      <c r="AJ404" s="1985"/>
      <c r="AK404" s="1998"/>
      <c r="AL404" s="1998"/>
      <c r="AM404" s="1985"/>
      <c r="AN404" s="1985"/>
      <c r="AO404" s="1986"/>
    </row>
    <row r="405" spans="1:41" ht="13.5" thickBot="1">
      <c r="A405" s="1965" t="s">
        <v>511</v>
      </c>
      <c r="B405" s="1966"/>
      <c r="C405" s="1966"/>
      <c r="D405" s="1966"/>
      <c r="E405" s="1966"/>
      <c r="F405" s="1966"/>
      <c r="G405" s="1966"/>
      <c r="H405" s="1967"/>
      <c r="I405" s="1984"/>
      <c r="J405" s="1985"/>
      <c r="K405" s="1985"/>
      <c r="L405" s="1985"/>
      <c r="M405" s="1985"/>
      <c r="N405" s="1985"/>
      <c r="O405" s="1985"/>
      <c r="P405" s="1985"/>
      <c r="Q405" s="1985"/>
      <c r="R405" s="1985"/>
      <c r="S405" s="1985"/>
      <c r="T405" s="1985"/>
      <c r="U405" s="1985"/>
      <c r="V405" s="1985"/>
      <c r="W405" s="1985"/>
      <c r="X405" s="1985"/>
      <c r="Y405" s="1985"/>
      <c r="Z405" s="1985"/>
      <c r="AA405" s="1985"/>
      <c r="AB405" s="1985"/>
      <c r="AC405" s="1985"/>
      <c r="AD405" s="1986"/>
      <c r="AE405" s="1965" t="s">
        <v>512</v>
      </c>
      <c r="AF405" s="1966"/>
      <c r="AG405" s="1966"/>
      <c r="AH405" s="1966"/>
      <c r="AI405" s="1967"/>
      <c r="AJ405" s="831"/>
      <c r="AK405" s="1965" t="s">
        <v>513</v>
      </c>
      <c r="AL405" s="1967"/>
      <c r="AM405" s="1987"/>
      <c r="AN405" s="1988"/>
      <c r="AO405" s="1989"/>
    </row>
    <row r="406" spans="1:41" ht="13.5" thickBot="1">
      <c r="A406" s="1981" t="s">
        <v>514</v>
      </c>
      <c r="B406" s="1982"/>
      <c r="C406" s="1982"/>
      <c r="D406" s="1982"/>
      <c r="E406" s="1982"/>
      <c r="F406" s="1982"/>
      <c r="G406" s="1982"/>
      <c r="H406" s="1983"/>
      <c r="I406" s="1984"/>
      <c r="J406" s="1985"/>
      <c r="K406" s="1985"/>
      <c r="L406" s="1985"/>
      <c r="M406" s="1985"/>
      <c r="N406" s="1985"/>
      <c r="O406" s="1985"/>
      <c r="P406" s="1985"/>
      <c r="Q406" s="1985"/>
      <c r="R406" s="1985"/>
      <c r="S406" s="1985"/>
      <c r="T406" s="1985"/>
      <c r="U406" s="1985"/>
      <c r="V406" s="1985"/>
      <c r="W406" s="1985"/>
      <c r="X406" s="1985"/>
      <c r="Y406" s="1985"/>
      <c r="Z406" s="1985"/>
      <c r="AA406" s="1985"/>
      <c r="AB406" s="1985"/>
      <c r="AC406" s="1985"/>
      <c r="AD406" s="1986"/>
      <c r="AE406" s="1965" t="s">
        <v>512</v>
      </c>
      <c r="AF406" s="1966"/>
      <c r="AG406" s="1966"/>
      <c r="AH406" s="1966"/>
      <c r="AI406" s="1967"/>
      <c r="AJ406" s="794"/>
      <c r="AK406" s="1965" t="s">
        <v>513</v>
      </c>
      <c r="AL406" s="1967"/>
      <c r="AM406" s="1987"/>
      <c r="AN406" s="1988"/>
      <c r="AO406" s="1989"/>
    </row>
    <row r="407" spans="1:41" ht="13.5" thickBot="1">
      <c r="A407" s="832"/>
      <c r="B407" s="833"/>
      <c r="C407" s="833"/>
      <c r="D407" s="833"/>
      <c r="E407" s="833"/>
      <c r="F407" s="833"/>
      <c r="G407" s="833"/>
      <c r="H407" s="833"/>
      <c r="I407" s="833"/>
      <c r="J407" s="833"/>
      <c r="K407" s="833"/>
      <c r="L407" s="833"/>
      <c r="M407" s="833"/>
      <c r="N407" s="833"/>
      <c r="O407" s="833"/>
      <c r="P407" s="833"/>
      <c r="Q407" s="833"/>
      <c r="R407" s="833"/>
      <c r="S407" s="833"/>
      <c r="T407" s="833"/>
      <c r="U407" s="833"/>
      <c r="V407" s="833"/>
      <c r="W407" s="833"/>
      <c r="X407" s="833"/>
      <c r="Y407" s="833"/>
      <c r="Z407" s="833"/>
      <c r="AA407" s="833"/>
      <c r="AB407" s="833"/>
      <c r="AC407" s="833"/>
      <c r="AD407" s="833"/>
      <c r="AE407" s="833"/>
      <c r="AF407" s="833"/>
      <c r="AG407" s="833"/>
      <c r="AH407" s="833"/>
      <c r="AI407" s="833"/>
      <c r="AJ407" s="834"/>
      <c r="AK407" s="834"/>
      <c r="AL407" s="797"/>
      <c r="AM407" s="834"/>
      <c r="AN407" s="835"/>
      <c r="AO407" s="836"/>
    </row>
    <row r="408" spans="1:41" ht="40.5" customHeight="1" thickBot="1">
      <c r="A408" s="1965" t="s">
        <v>84</v>
      </c>
      <c r="B408" s="1966"/>
      <c r="C408" s="1966"/>
      <c r="D408" s="1967"/>
      <c r="E408" s="2044">
        <v>2.1</v>
      </c>
      <c r="F408" s="2045"/>
      <c r="G408" s="2046"/>
      <c r="H408" s="2042" t="e">
        <f>'[12]PRESUPUESTO AJUST'!#REF!</f>
        <v>#REF!</v>
      </c>
      <c r="I408" s="1993"/>
      <c r="J408" s="1993"/>
      <c r="K408" s="1993"/>
      <c r="L408" s="1993"/>
      <c r="M408" s="1993"/>
      <c r="N408" s="1993"/>
      <c r="O408" s="1993"/>
      <c r="P408" s="1993"/>
      <c r="Q408" s="1993"/>
      <c r="R408" s="1993"/>
      <c r="S408" s="1993"/>
      <c r="T408" s="1993"/>
      <c r="U408" s="1965" t="s">
        <v>515</v>
      </c>
      <c r="V408" s="1966"/>
      <c r="W408" s="1966"/>
      <c r="X408" s="1967"/>
      <c r="Y408" s="1968"/>
      <c r="Z408" s="1994"/>
      <c r="AA408" s="1965" t="s">
        <v>516</v>
      </c>
      <c r="AB408" s="1966"/>
      <c r="AC408" s="1966"/>
      <c r="AD408" s="1967"/>
      <c r="AE408" s="1968" t="s">
        <v>218</v>
      </c>
      <c r="AF408" s="1968"/>
      <c r="AG408" s="1965" t="s">
        <v>517</v>
      </c>
      <c r="AH408" s="1966"/>
      <c r="AI408" s="1967"/>
      <c r="AJ408" s="1969"/>
      <c r="AK408" s="1970"/>
      <c r="AL408" s="1971"/>
      <c r="AM408" s="800" t="s">
        <v>518</v>
      </c>
      <c r="AN408" s="1969" t="str">
        <f>+AN10</f>
        <v>MUNICIPIO SARDINATA (N.D.S)</v>
      </c>
      <c r="AO408" s="1971"/>
    </row>
    <row r="409" spans="1:41" ht="32.25" customHeight="1">
      <c r="A409" s="801"/>
      <c r="B409" s="802"/>
      <c r="C409" s="802"/>
      <c r="D409" s="802"/>
      <c r="E409" s="802"/>
      <c r="F409" s="802"/>
      <c r="G409" s="802"/>
      <c r="H409" s="802"/>
      <c r="I409" s="802"/>
      <c r="J409" s="802"/>
      <c r="K409" s="802"/>
      <c r="L409" s="802"/>
      <c r="M409" s="802"/>
      <c r="N409" s="802"/>
      <c r="O409" s="802"/>
      <c r="P409" s="802"/>
      <c r="Q409" s="802"/>
      <c r="R409" s="802"/>
      <c r="S409" s="802"/>
      <c r="T409" s="802"/>
      <c r="U409" s="802"/>
      <c r="V409" s="802"/>
      <c r="W409" s="802"/>
      <c r="X409" s="802"/>
      <c r="Y409" s="802"/>
      <c r="Z409" s="802"/>
      <c r="AA409" s="802"/>
      <c r="AB409" s="802"/>
      <c r="AC409" s="802"/>
      <c r="AD409" s="802"/>
      <c r="AE409" s="802"/>
      <c r="AF409" s="802"/>
      <c r="AG409" s="802"/>
      <c r="AH409" s="802"/>
      <c r="AI409" s="803"/>
      <c r="AJ409" s="1972" t="s">
        <v>520</v>
      </c>
      <c r="AK409" s="1974" t="s">
        <v>521</v>
      </c>
      <c r="AL409" s="1975"/>
      <c r="AM409" s="1976"/>
      <c r="AN409" s="1977" t="s">
        <v>522</v>
      </c>
      <c r="AO409" s="1979" t="s">
        <v>598</v>
      </c>
    </row>
    <row r="410" spans="1:41" ht="13.5" thickBot="1">
      <c r="A410" s="804"/>
      <c r="B410" s="805"/>
      <c r="C410" s="805"/>
      <c r="D410" s="805"/>
      <c r="E410" s="805"/>
      <c r="F410" s="805"/>
      <c r="G410" s="805"/>
      <c r="H410" s="805"/>
      <c r="I410" s="805"/>
      <c r="J410" s="805"/>
      <c r="K410" s="805"/>
      <c r="L410" s="805"/>
      <c r="M410" s="805"/>
      <c r="N410" s="805"/>
      <c r="O410" s="805"/>
      <c r="P410" s="805"/>
      <c r="Q410" s="805"/>
      <c r="R410" s="805"/>
      <c r="S410" s="805"/>
      <c r="T410" s="805"/>
      <c r="U410" s="805"/>
      <c r="V410" s="805"/>
      <c r="W410" s="805"/>
      <c r="X410" s="805"/>
      <c r="Y410" s="805"/>
      <c r="Z410" s="805"/>
      <c r="AA410" s="805"/>
      <c r="AB410" s="805"/>
      <c r="AC410" s="805"/>
      <c r="AD410" s="805"/>
      <c r="AE410" s="805"/>
      <c r="AF410" s="805"/>
      <c r="AG410" s="805"/>
      <c r="AH410" s="805"/>
      <c r="AI410" s="805"/>
      <c r="AJ410" s="2024"/>
      <c r="AK410" s="806" t="s">
        <v>524</v>
      </c>
      <c r="AL410" s="807" t="s">
        <v>525</v>
      </c>
      <c r="AM410" s="808" t="s">
        <v>526</v>
      </c>
      <c r="AN410" s="2025"/>
      <c r="AO410" s="2026"/>
    </row>
    <row r="411" spans="1:41">
      <c r="A411" s="804"/>
      <c r="B411" s="805"/>
      <c r="C411" s="805"/>
      <c r="D411" s="805"/>
      <c r="E411" s="805"/>
      <c r="F411" s="805"/>
      <c r="G411" s="805"/>
      <c r="H411" s="805"/>
      <c r="I411" s="805"/>
      <c r="J411" s="805"/>
      <c r="K411" s="805"/>
      <c r="L411" s="805"/>
      <c r="M411" s="805"/>
      <c r="N411" s="837"/>
      <c r="O411" s="805"/>
      <c r="P411" s="805"/>
      <c r="Q411" s="805"/>
      <c r="R411" s="805"/>
      <c r="S411" s="805"/>
      <c r="T411" s="805"/>
      <c r="U411" s="805"/>
      <c r="V411" s="805"/>
      <c r="W411" s="805"/>
      <c r="X411" s="805"/>
      <c r="Y411" s="805"/>
      <c r="Z411" s="805"/>
      <c r="AA411" s="805"/>
      <c r="AB411" s="805"/>
      <c r="AC411" s="805"/>
      <c r="AD411" s="805"/>
      <c r="AE411" s="805"/>
      <c r="AF411" s="805"/>
      <c r="AG411" s="809"/>
      <c r="AH411" s="805"/>
      <c r="AI411" s="810"/>
      <c r="AJ411" s="840" t="s">
        <v>599</v>
      </c>
      <c r="AK411" s="812">
        <v>7.55</v>
      </c>
      <c r="AL411" s="813"/>
      <c r="AM411" s="815"/>
      <c r="AN411" s="815">
        <v>3</v>
      </c>
      <c r="AO411" s="816">
        <f>+AN411*AK411</f>
        <v>22.65</v>
      </c>
    </row>
    <row r="412" spans="1:41">
      <c r="A412" s="804"/>
      <c r="B412" s="805"/>
      <c r="C412" s="805"/>
      <c r="D412" s="805"/>
      <c r="E412" s="805"/>
      <c r="F412" s="805"/>
      <c r="G412" s="805"/>
      <c r="H412" s="805"/>
      <c r="I412" s="805"/>
      <c r="J412" s="805"/>
      <c r="K412" s="805"/>
      <c r="L412" s="805"/>
      <c r="M412" s="805"/>
      <c r="N412" s="837"/>
      <c r="O412" s="805"/>
      <c r="P412" s="805"/>
      <c r="Q412" s="805"/>
      <c r="R412" s="805"/>
      <c r="S412" s="805"/>
      <c r="T412" s="805"/>
      <c r="U412" s="805"/>
      <c r="V412" s="805"/>
      <c r="W412" s="805"/>
      <c r="X412" s="805"/>
      <c r="Y412" s="805"/>
      <c r="Z412" s="805"/>
      <c r="AA412" s="805"/>
      <c r="AB412" s="805"/>
      <c r="AC412" s="805"/>
      <c r="AD412" s="805"/>
      <c r="AE412" s="805"/>
      <c r="AF412" s="805"/>
      <c r="AG412" s="809"/>
      <c r="AH412" s="805"/>
      <c r="AI412" s="810"/>
      <c r="AJ412" s="840"/>
      <c r="AK412" s="812"/>
      <c r="AL412" s="813"/>
      <c r="AM412" s="815"/>
      <c r="AN412" s="815"/>
      <c r="AO412" s="816"/>
    </row>
    <row r="413" spans="1:41">
      <c r="A413" s="804"/>
      <c r="B413" s="805"/>
      <c r="C413" s="805"/>
      <c r="D413" s="805"/>
      <c r="E413" s="805"/>
      <c r="F413" s="805"/>
      <c r="G413" s="805"/>
      <c r="H413" s="805"/>
      <c r="I413" s="805"/>
      <c r="J413" s="805"/>
      <c r="K413" s="805"/>
      <c r="L413" s="805"/>
      <c r="M413" s="805"/>
      <c r="N413" s="805"/>
      <c r="O413" s="805"/>
      <c r="P413" s="805"/>
      <c r="Q413" s="805"/>
      <c r="R413" s="805"/>
      <c r="S413" s="805"/>
      <c r="T413" s="805"/>
      <c r="U413" s="805"/>
      <c r="V413" s="805"/>
      <c r="W413" s="805"/>
      <c r="X413" s="805"/>
      <c r="Y413" s="805"/>
      <c r="Z413" s="805"/>
      <c r="AA413" s="805"/>
      <c r="AB413" s="805"/>
      <c r="AC413" s="805"/>
      <c r="AD413" s="805"/>
      <c r="AE413" s="805"/>
      <c r="AF413" s="805"/>
      <c r="AG413" s="809"/>
      <c r="AH413" s="805"/>
      <c r="AI413" s="810"/>
      <c r="AJ413" s="840"/>
      <c r="AK413" s="812"/>
      <c r="AL413" s="813"/>
      <c r="AM413" s="815"/>
      <c r="AN413" s="815"/>
      <c r="AO413" s="816"/>
    </row>
    <row r="414" spans="1:41">
      <c r="A414" s="804"/>
      <c r="B414" s="805"/>
      <c r="C414" s="805"/>
      <c r="D414" s="805"/>
      <c r="E414" s="805"/>
      <c r="F414" s="805"/>
      <c r="G414" s="805"/>
      <c r="H414" s="805"/>
      <c r="I414" s="805"/>
      <c r="J414" s="805"/>
      <c r="K414" s="805"/>
      <c r="L414" s="805"/>
      <c r="M414" s="805"/>
      <c r="N414" s="805"/>
      <c r="O414" s="805"/>
      <c r="P414" s="805"/>
      <c r="Q414" s="805"/>
      <c r="R414" s="805"/>
      <c r="S414" s="805"/>
      <c r="T414" s="805"/>
      <c r="U414" s="805"/>
      <c r="V414" s="805"/>
      <c r="W414" s="805"/>
      <c r="X414" s="805"/>
      <c r="Y414" s="805"/>
      <c r="Z414" s="805"/>
      <c r="AA414" s="805"/>
      <c r="AB414" s="805"/>
      <c r="AC414" s="805"/>
      <c r="AD414" s="805"/>
      <c r="AE414" s="805"/>
      <c r="AF414" s="805"/>
      <c r="AG414" s="809"/>
      <c r="AH414" s="805"/>
      <c r="AI414" s="810"/>
      <c r="AJ414" s="840"/>
      <c r="AK414" s="812"/>
      <c r="AL414" s="813"/>
      <c r="AM414" s="814"/>
      <c r="AN414" s="815"/>
      <c r="AO414" s="816"/>
    </row>
    <row r="415" spans="1:41">
      <c r="A415" s="804"/>
      <c r="B415" s="805"/>
      <c r="C415" s="805"/>
      <c r="D415" s="805"/>
      <c r="E415" s="805"/>
      <c r="F415" s="805"/>
      <c r="G415" s="805"/>
      <c r="H415" s="805"/>
      <c r="I415" s="805"/>
      <c r="J415" s="805"/>
      <c r="K415" s="805"/>
      <c r="L415" s="805"/>
      <c r="M415" s="805"/>
      <c r="N415" s="805"/>
      <c r="O415" s="805"/>
      <c r="P415" s="805"/>
      <c r="Q415" s="805"/>
      <c r="R415" s="805"/>
      <c r="S415" s="805"/>
      <c r="T415" s="805"/>
      <c r="U415" s="805"/>
      <c r="V415" s="805"/>
      <c r="W415" s="805"/>
      <c r="X415" s="805"/>
      <c r="Y415" s="805"/>
      <c r="Z415" s="805"/>
      <c r="AA415" s="805"/>
      <c r="AB415" s="805"/>
      <c r="AC415" s="805"/>
      <c r="AD415" s="805"/>
      <c r="AE415" s="805"/>
      <c r="AF415" s="805"/>
      <c r="AG415" s="809"/>
      <c r="AH415" s="805"/>
      <c r="AI415" s="810"/>
      <c r="AJ415" s="817"/>
      <c r="AK415" s="839"/>
      <c r="AL415" s="818"/>
      <c r="AM415" s="814"/>
      <c r="AN415" s="815"/>
      <c r="AO415" s="820"/>
    </row>
    <row r="416" spans="1:41">
      <c r="A416" s="804"/>
      <c r="B416" s="805"/>
      <c r="C416" s="805"/>
      <c r="D416" s="805"/>
      <c r="E416" s="805"/>
      <c r="F416" s="805"/>
      <c r="G416" s="805"/>
      <c r="H416" s="805"/>
      <c r="I416" s="805"/>
      <c r="J416" s="805"/>
      <c r="K416" s="805"/>
      <c r="L416" s="805"/>
      <c r="M416" s="805"/>
      <c r="N416" s="805"/>
      <c r="O416" s="805"/>
      <c r="P416" s="805"/>
      <c r="Q416" s="805"/>
      <c r="R416" s="805"/>
      <c r="S416" s="805"/>
      <c r="T416" s="805"/>
      <c r="U416" s="805"/>
      <c r="V416" s="805"/>
      <c r="W416" s="805"/>
      <c r="X416" s="805"/>
      <c r="Y416" s="805"/>
      <c r="Z416" s="805"/>
      <c r="AA416" s="805"/>
      <c r="AB416" s="805"/>
      <c r="AC416" s="805"/>
      <c r="AD416" s="805"/>
      <c r="AE416" s="805"/>
      <c r="AF416" s="805"/>
      <c r="AG416" s="809"/>
      <c r="AH416" s="805"/>
      <c r="AI416" s="810"/>
      <c r="AJ416" s="817"/>
      <c r="AK416" s="818"/>
      <c r="AL416" s="818"/>
      <c r="AM416" s="819"/>
      <c r="AN416" s="815"/>
      <c r="AO416" s="820"/>
    </row>
    <row r="417" spans="1:41">
      <c r="A417" s="804"/>
      <c r="B417" s="805"/>
      <c r="C417" s="805"/>
      <c r="D417" s="805"/>
      <c r="E417" s="805"/>
      <c r="F417" s="805"/>
      <c r="G417" s="805"/>
      <c r="H417" s="805"/>
      <c r="I417" s="805"/>
      <c r="J417" s="805"/>
      <c r="K417" s="805"/>
      <c r="L417" s="805"/>
      <c r="M417" s="805"/>
      <c r="N417" s="805"/>
      <c r="O417" s="805"/>
      <c r="P417" s="805"/>
      <c r="Q417" s="805"/>
      <c r="R417" s="805"/>
      <c r="S417" s="805"/>
      <c r="T417" s="805"/>
      <c r="U417" s="805"/>
      <c r="V417" s="805"/>
      <c r="W417" s="805"/>
      <c r="X417" s="805"/>
      <c r="Y417" s="805"/>
      <c r="Z417" s="805"/>
      <c r="AA417" s="805"/>
      <c r="AB417" s="805"/>
      <c r="AC417" s="805"/>
      <c r="AD417" s="805"/>
      <c r="AE417" s="805"/>
      <c r="AF417" s="805"/>
      <c r="AG417" s="809"/>
      <c r="AH417" s="805"/>
      <c r="AI417" s="810"/>
      <c r="AJ417" s="817"/>
      <c r="AK417" s="818"/>
      <c r="AL417" s="818"/>
      <c r="AM417" s="819"/>
      <c r="AN417" s="815"/>
      <c r="AO417" s="820"/>
    </row>
    <row r="418" spans="1:41">
      <c r="A418" s="804"/>
      <c r="B418" s="805"/>
      <c r="C418" s="805"/>
      <c r="D418" s="805"/>
      <c r="E418" s="805"/>
      <c r="F418" s="805"/>
      <c r="G418" s="805"/>
      <c r="H418" s="805"/>
      <c r="I418" s="805"/>
      <c r="J418" s="805"/>
      <c r="K418" s="805"/>
      <c r="L418" s="805"/>
      <c r="M418" s="805"/>
      <c r="N418" s="805"/>
      <c r="O418" s="805"/>
      <c r="P418" s="805"/>
      <c r="Q418" s="805"/>
      <c r="R418" s="805"/>
      <c r="S418" s="805"/>
      <c r="T418" s="805"/>
      <c r="U418" s="805"/>
      <c r="V418" s="805"/>
      <c r="W418" s="805"/>
      <c r="X418" s="805"/>
      <c r="Y418" s="805"/>
      <c r="Z418" s="805"/>
      <c r="AA418" s="805"/>
      <c r="AB418" s="805"/>
      <c r="AC418" s="805"/>
      <c r="AD418" s="805"/>
      <c r="AE418" s="805"/>
      <c r="AF418" s="805"/>
      <c r="AG418" s="809"/>
      <c r="AH418" s="805"/>
      <c r="AI418" s="810"/>
      <c r="AJ418" s="817"/>
      <c r="AK418" s="818"/>
      <c r="AL418" s="818"/>
      <c r="AM418" s="819"/>
      <c r="AN418" s="818"/>
      <c r="AO418" s="820"/>
    </row>
    <row r="419" spans="1:41">
      <c r="A419" s="804"/>
      <c r="B419" s="805"/>
      <c r="C419" s="805"/>
      <c r="D419" s="805"/>
      <c r="E419" s="805"/>
      <c r="F419" s="805"/>
      <c r="G419" s="805"/>
      <c r="H419" s="805"/>
      <c r="I419" s="805"/>
      <c r="J419" s="805"/>
      <c r="K419" s="805"/>
      <c r="L419" s="805"/>
      <c r="M419" s="805"/>
      <c r="N419" s="805"/>
      <c r="O419" s="805"/>
      <c r="P419" s="805"/>
      <c r="Q419" s="805"/>
      <c r="R419" s="805"/>
      <c r="S419" s="805"/>
      <c r="T419" s="805"/>
      <c r="U419" s="805"/>
      <c r="V419" s="805"/>
      <c r="W419" s="805"/>
      <c r="X419" s="805"/>
      <c r="Y419" s="805"/>
      <c r="Z419" s="805"/>
      <c r="AA419" s="805"/>
      <c r="AB419" s="805"/>
      <c r="AC419" s="805"/>
      <c r="AD419" s="805"/>
      <c r="AE419" s="805"/>
      <c r="AF419" s="805"/>
      <c r="AG419" s="809"/>
      <c r="AH419" s="805"/>
      <c r="AI419" s="810"/>
      <c r="AJ419" s="821"/>
      <c r="AK419" s="818"/>
      <c r="AL419" s="818"/>
      <c r="AM419" s="819"/>
      <c r="AN419" s="818"/>
      <c r="AO419" s="820"/>
    </row>
    <row r="420" spans="1:41">
      <c r="A420" s="804"/>
      <c r="B420" s="805"/>
      <c r="C420" s="805"/>
      <c r="D420" s="805"/>
      <c r="E420" s="805"/>
      <c r="F420" s="822"/>
      <c r="G420" s="822"/>
      <c r="H420" s="822"/>
      <c r="I420" s="822"/>
      <c r="J420" s="805"/>
      <c r="K420" s="805"/>
      <c r="L420" s="805"/>
      <c r="M420" s="822"/>
      <c r="N420" s="822"/>
      <c r="O420" s="822"/>
      <c r="P420" s="822"/>
      <c r="Q420" s="822"/>
      <c r="R420" s="822"/>
      <c r="S420" s="822"/>
      <c r="T420" s="822"/>
      <c r="U420" s="822"/>
      <c r="V420" s="822"/>
      <c r="W420" s="822"/>
      <c r="X420" s="822"/>
      <c r="Y420" s="822"/>
      <c r="Z420" s="822"/>
      <c r="AA420" s="822"/>
      <c r="AB420" s="822"/>
      <c r="AC420" s="822"/>
      <c r="AD420" s="822"/>
      <c r="AE420" s="822"/>
      <c r="AF420" s="822"/>
      <c r="AG420" s="805"/>
      <c r="AH420" s="805"/>
      <c r="AI420" s="810"/>
      <c r="AJ420" s="821"/>
      <c r="AK420" s="818"/>
      <c r="AL420" s="818"/>
      <c r="AM420" s="819"/>
      <c r="AN420" s="819"/>
      <c r="AO420" s="823"/>
    </row>
    <row r="421" spans="1:41">
      <c r="A421" s="804"/>
      <c r="B421" s="805"/>
      <c r="C421" s="805"/>
      <c r="D421" s="805"/>
      <c r="E421" s="805"/>
      <c r="F421" s="805"/>
      <c r="G421" s="805"/>
      <c r="H421" s="805"/>
      <c r="I421" s="805"/>
      <c r="J421" s="805"/>
      <c r="K421" s="805"/>
      <c r="L421" s="805"/>
      <c r="M421" s="805"/>
      <c r="N421" s="805"/>
      <c r="O421" s="805"/>
      <c r="P421" s="805"/>
      <c r="Q421" s="805"/>
      <c r="R421" s="805"/>
      <c r="S421" s="805"/>
      <c r="T421" s="805"/>
      <c r="U421" s="805"/>
      <c r="V421" s="805"/>
      <c r="W421" s="805"/>
      <c r="X421" s="805"/>
      <c r="Y421" s="805"/>
      <c r="Z421" s="805"/>
      <c r="AA421" s="805"/>
      <c r="AB421" s="805"/>
      <c r="AC421" s="805"/>
      <c r="AD421" s="805"/>
      <c r="AE421" s="805"/>
      <c r="AF421" s="805"/>
      <c r="AG421" s="805"/>
      <c r="AH421" s="805"/>
      <c r="AI421" s="810"/>
      <c r="AJ421" s="821"/>
      <c r="AK421" s="818"/>
      <c r="AL421" s="824"/>
      <c r="AM421" s="819"/>
      <c r="AN421" s="819"/>
      <c r="AO421" s="823"/>
    </row>
    <row r="422" spans="1:41">
      <c r="A422" s="804"/>
      <c r="B422" s="805"/>
      <c r="C422" s="805"/>
      <c r="D422" s="805"/>
      <c r="E422" s="805"/>
      <c r="F422" s="805"/>
      <c r="G422" s="805"/>
      <c r="H422" s="805"/>
      <c r="I422" s="805"/>
      <c r="J422" s="805"/>
      <c r="K422" s="805"/>
      <c r="L422" s="805"/>
      <c r="M422" s="805"/>
      <c r="N422" s="805"/>
      <c r="O422" s="805"/>
      <c r="P422" s="805"/>
      <c r="Q422" s="805"/>
      <c r="R422" s="805"/>
      <c r="S422" s="805"/>
      <c r="T422" s="805"/>
      <c r="U422" s="805"/>
      <c r="V422" s="805"/>
      <c r="W422" s="805"/>
      <c r="X422" s="805"/>
      <c r="Y422" s="805"/>
      <c r="Z422" s="805"/>
      <c r="AA422" s="805"/>
      <c r="AB422" s="805"/>
      <c r="AC422" s="805"/>
      <c r="AD422" s="805"/>
      <c r="AE422" s="805"/>
      <c r="AF422" s="805"/>
      <c r="AG422" s="805"/>
      <c r="AH422" s="805"/>
      <c r="AI422" s="810"/>
      <c r="AJ422" s="821"/>
      <c r="AK422" s="818"/>
      <c r="AL422" s="824"/>
      <c r="AM422" s="819"/>
      <c r="AN422" s="819"/>
      <c r="AO422" s="823"/>
    </row>
    <row r="423" spans="1:41">
      <c r="A423" s="804"/>
      <c r="B423" s="805"/>
      <c r="C423" s="805"/>
      <c r="D423" s="805"/>
      <c r="E423" s="805"/>
      <c r="F423" s="805"/>
      <c r="G423" s="805"/>
      <c r="H423" s="805"/>
      <c r="I423" s="805"/>
      <c r="J423" s="805"/>
      <c r="K423" s="805"/>
      <c r="L423" s="805"/>
      <c r="M423" s="805"/>
      <c r="N423" s="805"/>
      <c r="O423" s="805"/>
      <c r="P423" s="805"/>
      <c r="Q423" s="805"/>
      <c r="R423" s="805"/>
      <c r="S423" s="805"/>
      <c r="T423" s="805"/>
      <c r="U423" s="805"/>
      <c r="V423" s="805"/>
      <c r="W423" s="805"/>
      <c r="X423" s="805"/>
      <c r="Y423" s="805"/>
      <c r="Z423" s="805"/>
      <c r="AA423" s="805"/>
      <c r="AB423" s="805"/>
      <c r="AC423" s="805"/>
      <c r="AD423" s="805"/>
      <c r="AE423" s="805"/>
      <c r="AF423" s="805"/>
      <c r="AG423" s="805"/>
      <c r="AH423" s="805"/>
      <c r="AI423" s="810"/>
      <c r="AJ423" s="821"/>
      <c r="AK423" s="818"/>
      <c r="AL423" s="824"/>
      <c r="AM423" s="819"/>
      <c r="AN423" s="819"/>
      <c r="AO423" s="823"/>
    </row>
    <row r="424" spans="1:41" ht="13.5" thickBot="1">
      <c r="A424" s="804"/>
      <c r="B424" s="805"/>
      <c r="C424" s="805"/>
      <c r="D424" s="805"/>
      <c r="E424" s="805"/>
      <c r="F424" s="805"/>
      <c r="G424" s="805"/>
      <c r="H424" s="805"/>
      <c r="I424" s="805"/>
      <c r="J424" s="805"/>
      <c r="K424" s="805"/>
      <c r="L424" s="805"/>
      <c r="M424" s="805"/>
      <c r="N424" s="805"/>
      <c r="O424" s="805"/>
      <c r="P424" s="805"/>
      <c r="Q424" s="805"/>
      <c r="R424" s="805"/>
      <c r="S424" s="805"/>
      <c r="T424" s="805"/>
      <c r="U424" s="805"/>
      <c r="V424" s="805"/>
      <c r="W424" s="805"/>
      <c r="X424" s="805"/>
      <c r="Y424" s="805"/>
      <c r="Z424" s="805"/>
      <c r="AA424" s="805"/>
      <c r="AB424" s="805"/>
      <c r="AC424" s="805"/>
      <c r="AD424" s="805"/>
      <c r="AE424" s="805"/>
      <c r="AF424" s="805"/>
      <c r="AG424" s="805"/>
      <c r="AH424" s="805"/>
      <c r="AI424" s="810"/>
      <c r="AJ424" s="821"/>
      <c r="AK424" s="818"/>
      <c r="AL424" s="824"/>
      <c r="AM424" s="819"/>
      <c r="AN424" s="819"/>
      <c r="AO424" s="823"/>
    </row>
    <row r="425" spans="1:41">
      <c r="A425" s="1944" t="s">
        <v>528</v>
      </c>
      <c r="B425" s="1945"/>
      <c r="C425" s="1945"/>
      <c r="D425" s="1945"/>
      <c r="E425" s="1945"/>
      <c r="F425" s="1945"/>
      <c r="G425" s="1945"/>
      <c r="H425" s="1945"/>
      <c r="I425" s="1945"/>
      <c r="J425" s="1945"/>
      <c r="K425" s="1945"/>
      <c r="L425" s="1945"/>
      <c r="M425" s="1945"/>
      <c r="N425" s="1945"/>
      <c r="O425" s="1945"/>
      <c r="P425" s="1945"/>
      <c r="Q425" s="1945"/>
      <c r="R425" s="1945"/>
      <c r="S425" s="1945"/>
      <c r="T425" s="1945"/>
      <c r="U425" s="1945"/>
      <c r="V425" s="1945"/>
      <c r="W425" s="1945"/>
      <c r="X425" s="1945"/>
      <c r="Y425" s="1945"/>
      <c r="Z425" s="1945"/>
      <c r="AA425" s="1945"/>
      <c r="AB425" s="1945"/>
      <c r="AC425" s="1945"/>
      <c r="AD425" s="1945"/>
      <c r="AE425" s="1945"/>
      <c r="AF425" s="1945"/>
      <c r="AG425" s="1945"/>
      <c r="AH425" s="1945"/>
      <c r="AI425" s="2028"/>
      <c r="AJ425" s="1950" t="s">
        <v>529</v>
      </c>
      <c r="AK425" s="1951"/>
      <c r="AL425" s="1951"/>
      <c r="AM425" s="1951"/>
      <c r="AN425" s="1951"/>
      <c r="AO425" s="825">
        <f>SUM(AO411:AO424)</f>
        <v>22.65</v>
      </c>
    </row>
    <row r="426" spans="1:41">
      <c r="A426" s="1946"/>
      <c r="B426" s="1947"/>
      <c r="C426" s="1947"/>
      <c r="D426" s="1947"/>
      <c r="E426" s="1947"/>
      <c r="F426" s="1947"/>
      <c r="G426" s="1947"/>
      <c r="H426" s="1947"/>
      <c r="I426" s="1947"/>
      <c r="J426" s="1947"/>
      <c r="K426" s="1947"/>
      <c r="L426" s="1947"/>
      <c r="M426" s="1947"/>
      <c r="N426" s="1947"/>
      <c r="O426" s="1947"/>
      <c r="P426" s="1947"/>
      <c r="Q426" s="1947"/>
      <c r="R426" s="1947"/>
      <c r="S426" s="1947"/>
      <c r="T426" s="1947"/>
      <c r="U426" s="1947"/>
      <c r="V426" s="1947"/>
      <c r="W426" s="1947"/>
      <c r="X426" s="1947"/>
      <c r="Y426" s="1947"/>
      <c r="Z426" s="1947"/>
      <c r="AA426" s="1947"/>
      <c r="AB426" s="1947"/>
      <c r="AC426" s="1947"/>
      <c r="AD426" s="1947"/>
      <c r="AE426" s="1947"/>
      <c r="AF426" s="1947"/>
      <c r="AG426" s="1947"/>
      <c r="AH426" s="1947"/>
      <c r="AI426" s="2029"/>
      <c r="AJ426" s="2021"/>
      <c r="AK426" s="1988"/>
      <c r="AL426" s="1988"/>
      <c r="AM426" s="1988"/>
      <c r="AN426" s="1988"/>
      <c r="AO426" s="826"/>
    </row>
    <row r="427" spans="1:41" ht="13.5" thickBot="1">
      <c r="A427" s="1948"/>
      <c r="B427" s="1949"/>
      <c r="C427" s="1949"/>
      <c r="D427" s="1949"/>
      <c r="E427" s="1949"/>
      <c r="F427" s="1949"/>
      <c r="G427" s="1949"/>
      <c r="H427" s="1949"/>
      <c r="I427" s="1949"/>
      <c r="J427" s="1949"/>
      <c r="K427" s="1949"/>
      <c r="L427" s="1949"/>
      <c r="M427" s="1949"/>
      <c r="N427" s="1949"/>
      <c r="O427" s="1949"/>
      <c r="P427" s="1949"/>
      <c r="Q427" s="1949"/>
      <c r="R427" s="1949"/>
      <c r="S427" s="1949"/>
      <c r="T427" s="1949"/>
      <c r="U427" s="1949"/>
      <c r="V427" s="1949"/>
      <c r="W427" s="1949"/>
      <c r="X427" s="1949"/>
      <c r="Y427" s="1949"/>
      <c r="Z427" s="1949"/>
      <c r="AA427" s="1949"/>
      <c r="AB427" s="1949"/>
      <c r="AC427" s="1949"/>
      <c r="AD427" s="1949"/>
      <c r="AE427" s="1949"/>
      <c r="AF427" s="1949"/>
      <c r="AG427" s="1949"/>
      <c r="AH427" s="1949"/>
      <c r="AI427" s="2030"/>
      <c r="AJ427" s="2022" t="s">
        <v>530</v>
      </c>
      <c r="AK427" s="2023"/>
      <c r="AL427" s="2023"/>
      <c r="AM427" s="2023"/>
      <c r="AN427" s="2023"/>
      <c r="AO427" s="827">
        <f>+AO425</f>
        <v>22.65</v>
      </c>
    </row>
    <row r="429" spans="1:41" ht="13.5" thickBot="1"/>
    <row r="430" spans="1:41">
      <c r="A430" s="2013"/>
      <c r="B430" s="2014"/>
      <c r="C430" s="2014"/>
      <c r="D430" s="2014"/>
      <c r="E430" s="2014"/>
      <c r="F430" s="2014"/>
      <c r="G430" s="2014"/>
      <c r="H430" s="2014"/>
      <c r="I430" s="2014"/>
      <c r="J430" s="2014"/>
      <c r="K430" s="2014"/>
      <c r="L430" s="2014"/>
      <c r="M430" s="2014"/>
      <c r="N430" s="2014"/>
      <c r="O430" s="2014"/>
      <c r="P430" s="2014"/>
      <c r="Q430" s="2014"/>
      <c r="R430" s="2014"/>
      <c r="S430" s="2015"/>
      <c r="T430" s="2019" t="s">
        <v>505</v>
      </c>
      <c r="U430" s="2019"/>
      <c r="V430" s="2019"/>
      <c r="W430" s="2019"/>
      <c r="X430" s="2019"/>
      <c r="Y430" s="2019"/>
      <c r="Z430" s="2019"/>
      <c r="AA430" s="2019"/>
      <c r="AB430" s="2019"/>
      <c r="AC430" s="2019"/>
      <c r="AD430" s="2019"/>
      <c r="AE430" s="2019"/>
      <c r="AF430" s="2019"/>
      <c r="AG430" s="2019"/>
      <c r="AH430" s="2019"/>
      <c r="AI430" s="2019"/>
      <c r="AJ430" s="2019"/>
      <c r="AK430" s="2019"/>
      <c r="AL430" s="2019"/>
      <c r="AM430" s="2019"/>
      <c r="AN430" s="2019"/>
      <c r="AO430" s="2020"/>
    </row>
    <row r="431" spans="1:41" ht="13.5" thickBot="1">
      <c r="A431" s="2016"/>
      <c r="B431" s="2017"/>
      <c r="C431" s="2017"/>
      <c r="D431" s="2017"/>
      <c r="E431" s="2017"/>
      <c r="F431" s="2017"/>
      <c r="G431" s="2017"/>
      <c r="H431" s="2017"/>
      <c r="I431" s="2017"/>
      <c r="J431" s="2017"/>
      <c r="K431" s="2017"/>
      <c r="L431" s="2017"/>
      <c r="M431" s="2017"/>
      <c r="N431" s="2017"/>
      <c r="O431" s="2017"/>
      <c r="P431" s="2017"/>
      <c r="Q431" s="2017"/>
      <c r="R431" s="2017"/>
      <c r="S431" s="2018"/>
      <c r="T431" s="1982"/>
      <c r="U431" s="1982"/>
      <c r="V431" s="1982"/>
      <c r="W431" s="1982"/>
      <c r="X431" s="1982"/>
      <c r="Y431" s="1982"/>
      <c r="Z431" s="1982"/>
      <c r="AA431" s="1982"/>
      <c r="AB431" s="1982"/>
      <c r="AC431" s="1982"/>
      <c r="AD431" s="1982"/>
      <c r="AE431" s="1982"/>
      <c r="AF431" s="1982"/>
      <c r="AG431" s="1982"/>
      <c r="AH431" s="1982"/>
      <c r="AI431" s="1982"/>
      <c r="AJ431" s="1982"/>
      <c r="AK431" s="1982"/>
      <c r="AL431" s="1982"/>
      <c r="AM431" s="1982"/>
      <c r="AN431" s="1982"/>
      <c r="AO431" s="1983"/>
    </row>
    <row r="432" spans="1:41" ht="13.5" thickBot="1">
      <c r="A432" s="1999" t="s">
        <v>506</v>
      </c>
      <c r="B432" s="2000"/>
      <c r="C432" s="2000"/>
      <c r="D432" s="2000"/>
      <c r="E432" s="2000"/>
      <c r="F432" s="2000"/>
      <c r="G432" s="2000"/>
      <c r="H432" s="2001"/>
      <c r="I432" s="2027"/>
      <c r="J432" s="1951"/>
      <c r="K432" s="1951"/>
      <c r="L432" s="1951"/>
      <c r="M432" s="1951"/>
      <c r="N432" s="1951"/>
      <c r="O432" s="1951"/>
      <c r="P432" s="1951"/>
      <c r="Q432" s="1951"/>
      <c r="R432" s="1951"/>
      <c r="S432" s="1951"/>
      <c r="T432" s="2003"/>
      <c r="U432" s="2004" t="s">
        <v>507</v>
      </c>
      <c r="V432" s="2005"/>
      <c r="W432" s="2005"/>
      <c r="X432" s="2005"/>
      <c r="Y432" s="2005"/>
      <c r="Z432" s="2005"/>
      <c r="AA432" s="2005"/>
      <c r="AB432" s="2005"/>
      <c r="AC432" s="2005"/>
      <c r="AD432" s="2006"/>
      <c r="AE432" s="2007"/>
      <c r="AF432" s="2008"/>
      <c r="AG432" s="2008"/>
      <c r="AH432" s="2008"/>
      <c r="AI432" s="2008"/>
      <c r="AJ432" s="2008"/>
      <c r="AK432" s="786" t="s">
        <v>508</v>
      </c>
      <c r="AL432" s="787">
        <v>15</v>
      </c>
      <c r="AM432" s="786" t="s">
        <v>509</v>
      </c>
      <c r="AN432" s="2009">
        <f>$AN$4</f>
        <v>42</v>
      </c>
      <c r="AO432" s="2010"/>
    </row>
    <row r="433" spans="1:41" ht="13.5" thickBot="1">
      <c r="A433" s="828"/>
      <c r="B433" s="805"/>
      <c r="C433" s="805"/>
      <c r="D433" s="805"/>
      <c r="E433" s="805"/>
      <c r="F433" s="805"/>
      <c r="G433" s="805"/>
      <c r="H433" s="805"/>
      <c r="I433" s="805"/>
      <c r="J433" s="805"/>
      <c r="K433" s="805"/>
      <c r="L433" s="805"/>
      <c r="M433" s="805"/>
      <c r="N433" s="805"/>
      <c r="O433" s="805"/>
      <c r="P433" s="805"/>
      <c r="Q433" s="805"/>
      <c r="R433" s="805"/>
      <c r="S433" s="805"/>
      <c r="T433" s="805"/>
      <c r="U433" s="805"/>
      <c r="V433" s="805"/>
      <c r="W433" s="805"/>
      <c r="X433" s="805"/>
      <c r="Y433" s="805"/>
      <c r="Z433" s="805"/>
      <c r="AA433" s="805"/>
      <c r="AB433" s="805"/>
      <c r="AC433" s="805"/>
      <c r="AD433" s="805"/>
      <c r="AE433" s="829"/>
      <c r="AF433" s="829"/>
      <c r="AG433" s="829"/>
      <c r="AH433" s="829"/>
      <c r="AI433" s="829"/>
      <c r="AJ433" s="829"/>
      <c r="AK433" s="805"/>
      <c r="AL433" s="829"/>
      <c r="AM433" s="805"/>
      <c r="AN433" s="2011"/>
      <c r="AO433" s="2012"/>
    </row>
    <row r="434" spans="1:41" ht="13.5" thickBot="1">
      <c r="A434" s="1995" t="s">
        <v>510</v>
      </c>
      <c r="B434" s="1996"/>
      <c r="C434" s="1996"/>
      <c r="D434" s="1996"/>
      <c r="E434" s="1996"/>
      <c r="F434" s="1996"/>
      <c r="G434" s="1996"/>
      <c r="H434" s="1997"/>
      <c r="I434" s="1985" t="str">
        <f>I404</f>
        <v xml:space="preserve">CONSTRUCCIÓN AULA DE CLASES SEDE  
EDUCATIVA SANTA RITA, VEREDA SANTA RITA 
MUNICIPIO DE SARDINATA, NORTE DE SANTANDER </v>
      </c>
      <c r="J434" s="1985"/>
      <c r="K434" s="1985"/>
      <c r="L434" s="1985"/>
      <c r="M434" s="1985"/>
      <c r="N434" s="1985"/>
      <c r="O434" s="1985"/>
      <c r="P434" s="1985"/>
      <c r="Q434" s="1985"/>
      <c r="R434" s="1985"/>
      <c r="S434" s="1985"/>
      <c r="T434" s="1985"/>
      <c r="U434" s="1985"/>
      <c r="V434" s="1985"/>
      <c r="W434" s="1985"/>
      <c r="X434" s="1985"/>
      <c r="Y434" s="1985"/>
      <c r="Z434" s="1985"/>
      <c r="AA434" s="1985"/>
      <c r="AB434" s="1985"/>
      <c r="AC434" s="1985"/>
      <c r="AD434" s="1985"/>
      <c r="AE434" s="1998"/>
      <c r="AF434" s="1998"/>
      <c r="AG434" s="1998"/>
      <c r="AH434" s="1998"/>
      <c r="AI434" s="1998"/>
      <c r="AJ434" s="1985"/>
      <c r="AK434" s="1998"/>
      <c r="AL434" s="1998"/>
      <c r="AM434" s="1985"/>
      <c r="AN434" s="1985"/>
      <c r="AO434" s="1986"/>
    </row>
    <row r="435" spans="1:41" ht="13.5" thickBot="1">
      <c r="A435" s="1965" t="s">
        <v>511</v>
      </c>
      <c r="B435" s="1966"/>
      <c r="C435" s="1966"/>
      <c r="D435" s="1966"/>
      <c r="E435" s="1966"/>
      <c r="F435" s="1966"/>
      <c r="G435" s="1966"/>
      <c r="H435" s="1967"/>
      <c r="I435" s="1984"/>
      <c r="J435" s="1985"/>
      <c r="K435" s="1985"/>
      <c r="L435" s="1985"/>
      <c r="M435" s="1985"/>
      <c r="N435" s="1985"/>
      <c r="O435" s="1985"/>
      <c r="P435" s="1985"/>
      <c r="Q435" s="1985"/>
      <c r="R435" s="1985"/>
      <c r="S435" s="1985"/>
      <c r="T435" s="1985"/>
      <c r="U435" s="1985"/>
      <c r="V435" s="1985"/>
      <c r="W435" s="1985"/>
      <c r="X435" s="1985"/>
      <c r="Y435" s="1985"/>
      <c r="Z435" s="1985"/>
      <c r="AA435" s="1985"/>
      <c r="AB435" s="1985"/>
      <c r="AC435" s="1985"/>
      <c r="AD435" s="1986"/>
      <c r="AE435" s="1965" t="s">
        <v>512</v>
      </c>
      <c r="AF435" s="1966"/>
      <c r="AG435" s="1966"/>
      <c r="AH435" s="1966"/>
      <c r="AI435" s="1967"/>
      <c r="AJ435" s="831"/>
      <c r="AK435" s="1965" t="s">
        <v>513</v>
      </c>
      <c r="AL435" s="1967"/>
      <c r="AM435" s="1987"/>
      <c r="AN435" s="1988"/>
      <c r="AO435" s="1989"/>
    </row>
    <row r="436" spans="1:41" ht="13.5" thickBot="1">
      <c r="A436" s="1981" t="s">
        <v>514</v>
      </c>
      <c r="B436" s="1982"/>
      <c r="C436" s="1982"/>
      <c r="D436" s="1982"/>
      <c r="E436" s="1982"/>
      <c r="F436" s="1982"/>
      <c r="G436" s="1982"/>
      <c r="H436" s="1983"/>
      <c r="I436" s="1984"/>
      <c r="J436" s="1985"/>
      <c r="K436" s="1985"/>
      <c r="L436" s="1985"/>
      <c r="M436" s="1985"/>
      <c r="N436" s="1985"/>
      <c r="O436" s="1985"/>
      <c r="P436" s="1985"/>
      <c r="Q436" s="1985"/>
      <c r="R436" s="1985"/>
      <c r="S436" s="1985"/>
      <c r="T436" s="1985"/>
      <c r="U436" s="1985"/>
      <c r="V436" s="1985"/>
      <c r="W436" s="1985"/>
      <c r="X436" s="1985"/>
      <c r="Y436" s="1985"/>
      <c r="Z436" s="1985"/>
      <c r="AA436" s="1985"/>
      <c r="AB436" s="1985"/>
      <c r="AC436" s="1985"/>
      <c r="AD436" s="1986"/>
      <c r="AE436" s="1965" t="s">
        <v>512</v>
      </c>
      <c r="AF436" s="1966"/>
      <c r="AG436" s="1966"/>
      <c r="AH436" s="1966"/>
      <c r="AI436" s="1967"/>
      <c r="AJ436" s="794"/>
      <c r="AK436" s="1965" t="s">
        <v>513</v>
      </c>
      <c r="AL436" s="1967"/>
      <c r="AM436" s="1987"/>
      <c r="AN436" s="1988"/>
      <c r="AO436" s="1989"/>
    </row>
    <row r="437" spans="1:41" ht="13.5" thickBot="1">
      <c r="A437" s="832"/>
      <c r="B437" s="833"/>
      <c r="C437" s="833"/>
      <c r="D437" s="833"/>
      <c r="E437" s="833"/>
      <c r="F437" s="833"/>
      <c r="G437" s="833"/>
      <c r="H437" s="833"/>
      <c r="I437" s="833"/>
      <c r="J437" s="833"/>
      <c r="K437" s="833"/>
      <c r="L437" s="833"/>
      <c r="M437" s="833"/>
      <c r="N437" s="833"/>
      <c r="O437" s="833"/>
      <c r="P437" s="833"/>
      <c r="Q437" s="833"/>
      <c r="R437" s="833"/>
      <c r="S437" s="833"/>
      <c r="T437" s="833"/>
      <c r="U437" s="833"/>
      <c r="V437" s="833"/>
      <c r="W437" s="833"/>
      <c r="X437" s="833"/>
      <c r="Y437" s="833"/>
      <c r="Z437" s="833"/>
      <c r="AA437" s="833"/>
      <c r="AB437" s="833"/>
      <c r="AC437" s="833"/>
      <c r="AD437" s="833"/>
      <c r="AE437" s="833"/>
      <c r="AF437" s="833"/>
      <c r="AG437" s="833"/>
      <c r="AH437" s="833"/>
      <c r="AI437" s="833"/>
      <c r="AJ437" s="834"/>
      <c r="AK437" s="834"/>
      <c r="AL437" s="797"/>
      <c r="AM437" s="834"/>
      <c r="AN437" s="835"/>
      <c r="AO437" s="836"/>
    </row>
    <row r="438" spans="1:41" ht="60" customHeight="1" thickBot="1">
      <c r="A438" s="1965" t="s">
        <v>84</v>
      </c>
      <c r="B438" s="1966"/>
      <c r="C438" s="1966"/>
      <c r="D438" s="1967"/>
      <c r="E438" s="1965">
        <v>2.11</v>
      </c>
      <c r="F438" s="1966"/>
      <c r="G438" s="1967"/>
      <c r="H438" s="2042" t="str">
        <f>'[12]PRESUPUESTO AJUST'!$C$23</f>
        <v>RETIRO DE SOBRANTES CARGUE TRANSPORTE Y DISPOSICION FINAL DE ESCOMBROS A SITIO AUTORIZADO</v>
      </c>
      <c r="I438" s="1993"/>
      <c r="J438" s="1993"/>
      <c r="K438" s="1993"/>
      <c r="L438" s="1993"/>
      <c r="M438" s="1993"/>
      <c r="N438" s="1993"/>
      <c r="O438" s="1993"/>
      <c r="P438" s="1993"/>
      <c r="Q438" s="1993"/>
      <c r="R438" s="1993"/>
      <c r="S438" s="1993"/>
      <c r="T438" s="1993"/>
      <c r="U438" s="1965" t="s">
        <v>515</v>
      </c>
      <c r="V438" s="1966"/>
      <c r="W438" s="1966"/>
      <c r="X438" s="1967"/>
      <c r="Y438" s="2043"/>
      <c r="Z438" s="1994"/>
      <c r="AA438" s="1965" t="s">
        <v>516</v>
      </c>
      <c r="AB438" s="1966"/>
      <c r="AC438" s="1966"/>
      <c r="AD438" s="1967"/>
      <c r="AE438" s="1968" t="s">
        <v>107</v>
      </c>
      <c r="AF438" s="1968"/>
      <c r="AG438" s="1965" t="s">
        <v>517</v>
      </c>
      <c r="AH438" s="1966"/>
      <c r="AI438" s="1967"/>
      <c r="AJ438" s="1969"/>
      <c r="AK438" s="1970"/>
      <c r="AL438" s="1971"/>
      <c r="AM438" s="800" t="s">
        <v>518</v>
      </c>
      <c r="AN438" s="1969" t="str">
        <f>AN408</f>
        <v>MUNICIPIO SARDINATA (N.D.S)</v>
      </c>
      <c r="AO438" s="1971"/>
    </row>
    <row r="439" spans="1:41" ht="32.25" customHeight="1">
      <c r="A439" s="801"/>
      <c r="B439" s="802"/>
      <c r="C439" s="802"/>
      <c r="D439" s="802"/>
      <c r="E439" s="802"/>
      <c r="F439" s="802"/>
      <c r="G439" s="802"/>
      <c r="H439" s="802"/>
      <c r="I439" s="802"/>
      <c r="J439" s="802"/>
      <c r="K439" s="802"/>
      <c r="L439" s="802"/>
      <c r="M439" s="802"/>
      <c r="N439" s="802"/>
      <c r="O439" s="802"/>
      <c r="P439" s="802"/>
      <c r="Q439" s="802"/>
      <c r="R439" s="802"/>
      <c r="S439" s="802"/>
      <c r="T439" s="802"/>
      <c r="U439" s="802"/>
      <c r="V439" s="802"/>
      <c r="W439" s="802"/>
      <c r="X439" s="802"/>
      <c r="Y439" s="802"/>
      <c r="Z439" s="802"/>
      <c r="AA439" s="802"/>
      <c r="AB439" s="802"/>
      <c r="AC439" s="802"/>
      <c r="AD439" s="802"/>
      <c r="AE439" s="802"/>
      <c r="AF439" s="802"/>
      <c r="AG439" s="802"/>
      <c r="AH439" s="802"/>
      <c r="AI439" s="803"/>
      <c r="AJ439" s="1972" t="s">
        <v>520</v>
      </c>
      <c r="AK439" s="1974" t="s">
        <v>521</v>
      </c>
      <c r="AL439" s="1975"/>
      <c r="AM439" s="1976"/>
      <c r="AN439" s="1977" t="s">
        <v>522</v>
      </c>
      <c r="AO439" s="1979" t="s">
        <v>600</v>
      </c>
    </row>
    <row r="440" spans="1:41" ht="13.5" thickBot="1">
      <c r="A440" s="804"/>
      <c r="B440" s="805"/>
      <c r="C440" s="805"/>
      <c r="D440" s="805"/>
      <c r="E440" s="805"/>
      <c r="F440" s="805"/>
      <c r="G440" s="805"/>
      <c r="H440" s="805"/>
      <c r="I440" s="805"/>
      <c r="J440" s="805"/>
      <c r="K440" s="805"/>
      <c r="L440" s="805"/>
      <c r="M440" s="805"/>
      <c r="N440" s="805"/>
      <c r="O440" s="805"/>
      <c r="P440" s="805"/>
      <c r="Q440" s="805"/>
      <c r="R440" s="805"/>
      <c r="S440" s="805"/>
      <c r="T440" s="805"/>
      <c r="U440" s="805"/>
      <c r="V440" s="805"/>
      <c r="W440" s="805"/>
      <c r="X440" s="805"/>
      <c r="Y440" s="805"/>
      <c r="Z440" s="805"/>
      <c r="AA440" s="805"/>
      <c r="AB440" s="805"/>
      <c r="AC440" s="805"/>
      <c r="AD440" s="805"/>
      <c r="AE440" s="805"/>
      <c r="AF440" s="805"/>
      <c r="AG440" s="805"/>
      <c r="AH440" s="805"/>
      <c r="AI440" s="805"/>
      <c r="AJ440" s="2024"/>
      <c r="AK440" s="806" t="s">
        <v>524</v>
      </c>
      <c r="AL440" s="807" t="s">
        <v>525</v>
      </c>
      <c r="AM440" s="808" t="s">
        <v>526</v>
      </c>
      <c r="AN440" s="2025"/>
      <c r="AO440" s="2026"/>
    </row>
    <row r="441" spans="1:41">
      <c r="A441" s="804"/>
      <c r="B441" s="805"/>
      <c r="C441" s="805"/>
      <c r="D441" s="805"/>
      <c r="E441" s="805"/>
      <c r="F441" s="805"/>
      <c r="G441" s="805"/>
      <c r="H441" s="805"/>
      <c r="I441" s="805"/>
      <c r="J441" s="805"/>
      <c r="K441" s="805"/>
      <c r="L441" s="805"/>
      <c r="M441" s="805"/>
      <c r="N441" s="837"/>
      <c r="O441" s="805"/>
      <c r="P441" s="805"/>
      <c r="Q441" s="805"/>
      <c r="R441" s="805"/>
      <c r="S441" s="805"/>
      <c r="T441" s="805"/>
      <c r="U441" s="805"/>
      <c r="V441" s="805"/>
      <c r="W441" s="805"/>
      <c r="X441" s="805"/>
      <c r="Y441" s="805"/>
      <c r="Z441" s="805"/>
      <c r="AA441" s="805"/>
      <c r="AB441" s="805"/>
      <c r="AC441" s="805"/>
      <c r="AD441" s="805"/>
      <c r="AE441" s="805"/>
      <c r="AF441" s="805"/>
      <c r="AG441" s="809"/>
      <c r="AH441" s="805"/>
      <c r="AI441" s="810"/>
      <c r="AJ441" s="840" t="s">
        <v>601</v>
      </c>
      <c r="AK441" s="812">
        <v>3</v>
      </c>
      <c r="AL441" s="813">
        <v>1.7</v>
      </c>
      <c r="AM441" s="815">
        <v>1</v>
      </c>
      <c r="AN441" s="815">
        <v>3</v>
      </c>
      <c r="AO441" s="816">
        <f>SUM(AK441*AL441*AM441*AN441)</f>
        <v>15.299999999999999</v>
      </c>
    </row>
    <row r="442" spans="1:41">
      <c r="A442" s="804"/>
      <c r="B442" s="805"/>
      <c r="C442" s="805"/>
      <c r="D442" s="805"/>
      <c r="E442" s="805"/>
      <c r="F442" s="805"/>
      <c r="G442" s="805"/>
      <c r="H442" s="805"/>
      <c r="I442" s="805"/>
      <c r="J442" s="805"/>
      <c r="K442" s="805"/>
      <c r="L442" s="805"/>
      <c r="M442" s="805"/>
      <c r="N442" s="805"/>
      <c r="O442" s="805"/>
      <c r="P442" s="805"/>
      <c r="Q442" s="805"/>
      <c r="R442" s="805"/>
      <c r="S442" s="805"/>
      <c r="T442" s="805"/>
      <c r="U442" s="805"/>
      <c r="V442" s="805"/>
      <c r="W442" s="805"/>
      <c r="X442" s="805"/>
      <c r="Y442" s="805"/>
      <c r="Z442" s="805"/>
      <c r="AA442" s="805"/>
      <c r="AB442" s="805"/>
      <c r="AC442" s="805"/>
      <c r="AD442" s="805"/>
      <c r="AE442" s="805"/>
      <c r="AF442" s="805"/>
      <c r="AG442" s="809"/>
      <c r="AH442" s="805"/>
      <c r="AI442" s="810"/>
      <c r="AJ442" s="840"/>
      <c r="AK442" s="812"/>
      <c r="AL442" s="813"/>
      <c r="AM442" s="815"/>
      <c r="AN442" s="815"/>
      <c r="AO442" s="816"/>
    </row>
    <row r="443" spans="1:41">
      <c r="A443" s="804"/>
      <c r="B443" s="805"/>
      <c r="C443" s="805"/>
      <c r="D443" s="805"/>
      <c r="E443" s="805"/>
      <c r="F443" s="805"/>
      <c r="G443" s="805"/>
      <c r="H443" s="805"/>
      <c r="I443" s="805"/>
      <c r="J443" s="805"/>
      <c r="K443" s="805"/>
      <c r="L443" s="805"/>
      <c r="M443" s="805"/>
      <c r="N443" s="805"/>
      <c r="O443" s="805"/>
      <c r="P443" s="805"/>
      <c r="Q443" s="805"/>
      <c r="R443" s="805"/>
      <c r="S443" s="805"/>
      <c r="T443" s="805"/>
      <c r="U443" s="805"/>
      <c r="V443" s="805"/>
      <c r="W443" s="805"/>
      <c r="X443" s="805"/>
      <c r="Y443" s="805"/>
      <c r="Z443" s="805"/>
      <c r="AA443" s="805"/>
      <c r="AB443" s="805"/>
      <c r="AC443" s="805"/>
      <c r="AD443" s="805"/>
      <c r="AE443" s="805"/>
      <c r="AF443" s="805"/>
      <c r="AG443" s="809"/>
      <c r="AH443" s="805"/>
      <c r="AI443" s="810"/>
      <c r="AJ443" s="840"/>
      <c r="AK443" s="812"/>
      <c r="AL443" s="813"/>
      <c r="AM443" s="814"/>
      <c r="AN443" s="815"/>
      <c r="AO443" s="816"/>
    </row>
    <row r="444" spans="1:41">
      <c r="A444" s="804"/>
      <c r="B444" s="805"/>
      <c r="C444" s="805"/>
      <c r="D444" s="805"/>
      <c r="E444" s="805"/>
      <c r="F444" s="805"/>
      <c r="G444" s="805"/>
      <c r="H444" s="805"/>
      <c r="I444" s="805"/>
      <c r="J444" s="805"/>
      <c r="K444" s="805"/>
      <c r="L444" s="805"/>
      <c r="M444" s="805"/>
      <c r="N444" s="805"/>
      <c r="O444" s="805"/>
      <c r="P444" s="805"/>
      <c r="Q444" s="805"/>
      <c r="R444" s="805"/>
      <c r="S444" s="805"/>
      <c r="T444" s="805"/>
      <c r="U444" s="805"/>
      <c r="V444" s="805"/>
      <c r="W444" s="805"/>
      <c r="X444" s="805"/>
      <c r="Y444" s="805"/>
      <c r="Z444" s="805"/>
      <c r="AA444" s="805"/>
      <c r="AB444" s="805"/>
      <c r="AC444" s="805"/>
      <c r="AD444" s="805"/>
      <c r="AE444" s="805"/>
      <c r="AF444" s="805"/>
      <c r="AG444" s="809"/>
      <c r="AH444" s="805"/>
      <c r="AI444" s="810"/>
      <c r="AJ444" s="817"/>
      <c r="AK444" s="839"/>
      <c r="AL444" s="818"/>
      <c r="AM444" s="814"/>
      <c r="AN444" s="815"/>
      <c r="AO444" s="820"/>
    </row>
    <row r="445" spans="1:41">
      <c r="A445" s="804"/>
      <c r="B445" s="805"/>
      <c r="C445" s="805"/>
      <c r="D445" s="805"/>
      <c r="E445" s="805"/>
      <c r="F445" s="805"/>
      <c r="G445" s="805"/>
      <c r="H445" s="805"/>
      <c r="I445" s="805"/>
      <c r="J445" s="805"/>
      <c r="K445" s="805"/>
      <c r="L445" s="805"/>
      <c r="M445" s="805"/>
      <c r="N445" s="805"/>
      <c r="O445" s="805"/>
      <c r="P445" s="805"/>
      <c r="Q445" s="805"/>
      <c r="R445" s="805"/>
      <c r="S445" s="805"/>
      <c r="T445" s="805"/>
      <c r="U445" s="805"/>
      <c r="V445" s="805"/>
      <c r="W445" s="805"/>
      <c r="X445" s="805"/>
      <c r="Y445" s="805"/>
      <c r="Z445" s="805"/>
      <c r="AA445" s="805"/>
      <c r="AB445" s="805"/>
      <c r="AC445" s="805"/>
      <c r="AD445" s="805"/>
      <c r="AE445" s="805"/>
      <c r="AF445" s="805"/>
      <c r="AG445" s="809"/>
      <c r="AH445" s="805"/>
      <c r="AI445" s="810"/>
      <c r="AJ445" s="817"/>
      <c r="AK445" s="818"/>
      <c r="AL445" s="818"/>
      <c r="AM445" s="819"/>
      <c r="AN445" s="815"/>
      <c r="AO445" s="820"/>
    </row>
    <row r="446" spans="1:41">
      <c r="A446" s="804"/>
      <c r="B446" s="805"/>
      <c r="C446" s="805"/>
      <c r="D446" s="805"/>
      <c r="E446" s="805"/>
      <c r="F446" s="805"/>
      <c r="G446" s="805"/>
      <c r="H446" s="805"/>
      <c r="I446" s="805"/>
      <c r="J446" s="805"/>
      <c r="K446" s="805"/>
      <c r="L446" s="805"/>
      <c r="M446" s="805"/>
      <c r="N446" s="805"/>
      <c r="O446" s="805"/>
      <c r="P446" s="805"/>
      <c r="Q446" s="805"/>
      <c r="R446" s="805"/>
      <c r="S446" s="805"/>
      <c r="T446" s="805"/>
      <c r="U446" s="805"/>
      <c r="V446" s="805"/>
      <c r="W446" s="805"/>
      <c r="X446" s="805"/>
      <c r="Y446" s="805"/>
      <c r="Z446" s="805"/>
      <c r="AA446" s="805"/>
      <c r="AB446" s="805"/>
      <c r="AC446" s="805"/>
      <c r="AD446" s="805"/>
      <c r="AE446" s="805"/>
      <c r="AF446" s="805"/>
      <c r="AG446" s="809"/>
      <c r="AH446" s="805"/>
      <c r="AI446" s="810"/>
      <c r="AJ446" s="817"/>
      <c r="AK446" s="818"/>
      <c r="AL446" s="818"/>
      <c r="AM446" s="819"/>
      <c r="AN446" s="815"/>
      <c r="AO446" s="820"/>
    </row>
    <row r="447" spans="1:41">
      <c r="A447" s="804"/>
      <c r="B447" s="805"/>
      <c r="C447" s="805"/>
      <c r="D447" s="805"/>
      <c r="E447" s="805"/>
      <c r="F447" s="805"/>
      <c r="G447" s="805"/>
      <c r="H447" s="805"/>
      <c r="I447" s="805"/>
      <c r="J447" s="805"/>
      <c r="K447" s="805"/>
      <c r="L447" s="805"/>
      <c r="M447" s="805"/>
      <c r="N447" s="805"/>
      <c r="O447" s="805"/>
      <c r="P447" s="805"/>
      <c r="Q447" s="805"/>
      <c r="R447" s="805"/>
      <c r="S447" s="805"/>
      <c r="T447" s="805"/>
      <c r="U447" s="805"/>
      <c r="V447" s="805"/>
      <c r="W447" s="805"/>
      <c r="X447" s="805"/>
      <c r="Y447" s="805"/>
      <c r="Z447" s="805"/>
      <c r="AA447" s="805"/>
      <c r="AB447" s="805"/>
      <c r="AC447" s="805"/>
      <c r="AD447" s="805"/>
      <c r="AE447" s="805"/>
      <c r="AF447" s="805"/>
      <c r="AG447" s="809"/>
      <c r="AH447" s="805"/>
      <c r="AI447" s="810"/>
      <c r="AJ447" s="817"/>
      <c r="AK447" s="818"/>
      <c r="AL447" s="818"/>
      <c r="AM447" s="819"/>
      <c r="AN447" s="818"/>
      <c r="AO447" s="820"/>
    </row>
    <row r="448" spans="1:41">
      <c r="A448" s="804"/>
      <c r="B448" s="805"/>
      <c r="C448" s="805"/>
      <c r="D448" s="805"/>
      <c r="E448" s="805"/>
      <c r="F448" s="805"/>
      <c r="G448" s="805"/>
      <c r="H448" s="805"/>
      <c r="I448" s="805"/>
      <c r="J448" s="805"/>
      <c r="K448" s="805"/>
      <c r="L448" s="805"/>
      <c r="M448" s="805"/>
      <c r="N448" s="805"/>
      <c r="O448" s="805"/>
      <c r="P448" s="805"/>
      <c r="Q448" s="805"/>
      <c r="R448" s="805"/>
      <c r="S448" s="805"/>
      <c r="T448" s="805"/>
      <c r="U448" s="805"/>
      <c r="V448" s="805"/>
      <c r="W448" s="805"/>
      <c r="X448" s="805"/>
      <c r="Y448" s="805"/>
      <c r="Z448" s="805"/>
      <c r="AA448" s="805"/>
      <c r="AB448" s="805"/>
      <c r="AC448" s="805"/>
      <c r="AD448" s="805"/>
      <c r="AE448" s="805"/>
      <c r="AF448" s="805"/>
      <c r="AG448" s="809"/>
      <c r="AH448" s="805"/>
      <c r="AI448" s="810"/>
      <c r="AJ448" s="821"/>
      <c r="AK448" s="818"/>
      <c r="AL448" s="818"/>
      <c r="AM448" s="819"/>
      <c r="AN448" s="818"/>
      <c r="AO448" s="820"/>
    </row>
    <row r="449" spans="1:41">
      <c r="A449" s="804"/>
      <c r="B449" s="805"/>
      <c r="C449" s="805"/>
      <c r="D449" s="805"/>
      <c r="E449" s="805"/>
      <c r="F449" s="822"/>
      <c r="G449" s="822"/>
      <c r="H449" s="822"/>
      <c r="I449" s="822"/>
      <c r="J449" s="805"/>
      <c r="K449" s="805"/>
      <c r="L449" s="805"/>
      <c r="M449" s="822"/>
      <c r="N449" s="822"/>
      <c r="O449" s="822"/>
      <c r="P449" s="822"/>
      <c r="Q449" s="822"/>
      <c r="R449" s="822"/>
      <c r="S449" s="822"/>
      <c r="T449" s="822"/>
      <c r="U449" s="822"/>
      <c r="V449" s="822"/>
      <c r="W449" s="822"/>
      <c r="X449" s="822"/>
      <c r="Y449" s="822"/>
      <c r="Z449" s="822"/>
      <c r="AA449" s="822"/>
      <c r="AB449" s="822"/>
      <c r="AC449" s="822"/>
      <c r="AD449" s="822"/>
      <c r="AE449" s="822"/>
      <c r="AF449" s="822"/>
      <c r="AG449" s="805"/>
      <c r="AH449" s="805"/>
      <c r="AI449" s="810"/>
      <c r="AJ449" s="821"/>
      <c r="AK449" s="818"/>
      <c r="AL449" s="818"/>
      <c r="AM449" s="819"/>
      <c r="AN449" s="819"/>
      <c r="AO449" s="823"/>
    </row>
    <row r="450" spans="1:41">
      <c r="A450" s="804"/>
      <c r="B450" s="805"/>
      <c r="C450" s="805"/>
      <c r="D450" s="805"/>
      <c r="E450" s="805"/>
      <c r="F450" s="805"/>
      <c r="G450" s="805"/>
      <c r="H450" s="805"/>
      <c r="I450" s="805"/>
      <c r="J450" s="805"/>
      <c r="K450" s="805"/>
      <c r="L450" s="805"/>
      <c r="M450" s="805"/>
      <c r="N450" s="805"/>
      <c r="O450" s="805"/>
      <c r="P450" s="805"/>
      <c r="Q450" s="805"/>
      <c r="R450" s="805"/>
      <c r="S450" s="805"/>
      <c r="T450" s="805"/>
      <c r="U450" s="805"/>
      <c r="V450" s="805"/>
      <c r="W450" s="805"/>
      <c r="X450" s="805"/>
      <c r="Y450" s="805"/>
      <c r="Z450" s="805"/>
      <c r="AA450" s="805"/>
      <c r="AB450" s="805"/>
      <c r="AC450" s="805"/>
      <c r="AD450" s="805"/>
      <c r="AE450" s="805"/>
      <c r="AF450" s="805"/>
      <c r="AG450" s="805"/>
      <c r="AH450" s="805"/>
      <c r="AI450" s="810"/>
      <c r="AJ450" s="821"/>
      <c r="AK450" s="818"/>
      <c r="AL450" s="824"/>
      <c r="AM450" s="819"/>
      <c r="AN450" s="819"/>
      <c r="AO450" s="823"/>
    </row>
    <row r="451" spans="1:41">
      <c r="A451" s="804"/>
      <c r="B451" s="805"/>
      <c r="C451" s="805"/>
      <c r="D451" s="805"/>
      <c r="E451" s="805"/>
      <c r="F451" s="805"/>
      <c r="G451" s="805"/>
      <c r="H451" s="805"/>
      <c r="I451" s="805"/>
      <c r="J451" s="805"/>
      <c r="K451" s="805"/>
      <c r="L451" s="805"/>
      <c r="M451" s="805"/>
      <c r="N451" s="805"/>
      <c r="O451" s="805"/>
      <c r="P451" s="805"/>
      <c r="Q451" s="805"/>
      <c r="R451" s="805"/>
      <c r="S451" s="805"/>
      <c r="T451" s="805"/>
      <c r="U451" s="805"/>
      <c r="V451" s="805"/>
      <c r="W451" s="805"/>
      <c r="X451" s="805"/>
      <c r="Y451" s="805"/>
      <c r="Z451" s="805"/>
      <c r="AA451" s="805"/>
      <c r="AB451" s="805"/>
      <c r="AC451" s="805"/>
      <c r="AD451" s="805"/>
      <c r="AE451" s="805"/>
      <c r="AF451" s="805"/>
      <c r="AG451" s="805"/>
      <c r="AH451" s="805"/>
      <c r="AI451" s="810"/>
      <c r="AJ451" s="821"/>
      <c r="AK451" s="818"/>
      <c r="AL451" s="824"/>
      <c r="AM451" s="819"/>
      <c r="AN451" s="819"/>
      <c r="AO451" s="823"/>
    </row>
    <row r="452" spans="1:41">
      <c r="A452" s="804"/>
      <c r="B452" s="805"/>
      <c r="C452" s="805"/>
      <c r="D452" s="805"/>
      <c r="E452" s="805"/>
      <c r="F452" s="805"/>
      <c r="G452" s="805"/>
      <c r="H452" s="805"/>
      <c r="I452" s="805"/>
      <c r="J452" s="805"/>
      <c r="K452" s="805"/>
      <c r="L452" s="805"/>
      <c r="M452" s="805"/>
      <c r="N452" s="805"/>
      <c r="O452" s="805"/>
      <c r="P452" s="805"/>
      <c r="Q452" s="805"/>
      <c r="R452" s="805"/>
      <c r="S452" s="805"/>
      <c r="T452" s="805"/>
      <c r="U452" s="805"/>
      <c r="V452" s="805"/>
      <c r="W452" s="805"/>
      <c r="X452" s="805"/>
      <c r="Y452" s="805"/>
      <c r="Z452" s="805"/>
      <c r="AA452" s="805"/>
      <c r="AB452" s="805"/>
      <c r="AC452" s="805"/>
      <c r="AD452" s="805"/>
      <c r="AE452" s="805"/>
      <c r="AF452" s="805"/>
      <c r="AG452" s="805"/>
      <c r="AH452" s="805"/>
      <c r="AI452" s="810"/>
      <c r="AJ452" s="821"/>
      <c r="AK452" s="818"/>
      <c r="AL452" s="824"/>
      <c r="AM452" s="819"/>
      <c r="AN452" s="819"/>
      <c r="AO452" s="823"/>
    </row>
    <row r="453" spans="1:41" ht="13.5" thickBot="1">
      <c r="A453" s="804"/>
      <c r="B453" s="805"/>
      <c r="C453" s="805"/>
      <c r="D453" s="805"/>
      <c r="E453" s="805"/>
      <c r="F453" s="805"/>
      <c r="G453" s="805"/>
      <c r="H453" s="805"/>
      <c r="I453" s="805"/>
      <c r="J453" s="805"/>
      <c r="K453" s="805"/>
      <c r="L453" s="805"/>
      <c r="M453" s="805"/>
      <c r="N453" s="805"/>
      <c r="O453" s="805"/>
      <c r="P453" s="805"/>
      <c r="Q453" s="805"/>
      <c r="R453" s="805"/>
      <c r="S453" s="805"/>
      <c r="T453" s="805"/>
      <c r="U453" s="805"/>
      <c r="V453" s="805"/>
      <c r="W453" s="805"/>
      <c r="X453" s="805"/>
      <c r="Y453" s="805"/>
      <c r="Z453" s="805"/>
      <c r="AA453" s="805"/>
      <c r="AB453" s="805"/>
      <c r="AC453" s="805"/>
      <c r="AD453" s="805"/>
      <c r="AE453" s="805"/>
      <c r="AF453" s="805"/>
      <c r="AG453" s="805"/>
      <c r="AH453" s="805"/>
      <c r="AI453" s="810"/>
      <c r="AJ453" s="821"/>
      <c r="AK453" s="818"/>
      <c r="AL453" s="824"/>
      <c r="AM453" s="819"/>
      <c r="AN453" s="819"/>
      <c r="AO453" s="823"/>
    </row>
    <row r="454" spans="1:41">
      <c r="A454" s="1944" t="s">
        <v>528</v>
      </c>
      <c r="B454" s="1945"/>
      <c r="C454" s="1945"/>
      <c r="D454" s="1945"/>
      <c r="E454" s="1945"/>
      <c r="F454" s="1945"/>
      <c r="G454" s="1945"/>
      <c r="H454" s="1945"/>
      <c r="I454" s="1945"/>
      <c r="J454" s="1945"/>
      <c r="K454" s="1945"/>
      <c r="L454" s="1945"/>
      <c r="M454" s="1945"/>
      <c r="N454" s="1945"/>
      <c r="O454" s="1945"/>
      <c r="P454" s="1945"/>
      <c r="Q454" s="1945"/>
      <c r="R454" s="1945"/>
      <c r="S454" s="1945"/>
      <c r="T454" s="1945"/>
      <c r="U454" s="1945"/>
      <c r="V454" s="1945"/>
      <c r="W454" s="1945"/>
      <c r="X454" s="1945"/>
      <c r="Y454" s="1945"/>
      <c r="Z454" s="1945"/>
      <c r="AA454" s="1945"/>
      <c r="AB454" s="1945"/>
      <c r="AC454" s="1945"/>
      <c r="AD454" s="1945"/>
      <c r="AE454" s="1945"/>
      <c r="AF454" s="1945"/>
      <c r="AG454" s="1945"/>
      <c r="AH454" s="1945"/>
      <c r="AI454" s="2028"/>
      <c r="AJ454" s="1950" t="s">
        <v>529</v>
      </c>
      <c r="AK454" s="1951"/>
      <c r="AL454" s="1951"/>
      <c r="AM454" s="1951"/>
      <c r="AN454" s="1951"/>
      <c r="AO454" s="825">
        <f>ROUND(SUM(AO441:AO453),1)</f>
        <v>15.3</v>
      </c>
    </row>
    <row r="455" spans="1:41">
      <c r="A455" s="1946"/>
      <c r="B455" s="1947"/>
      <c r="C455" s="1947"/>
      <c r="D455" s="1947"/>
      <c r="E455" s="1947"/>
      <c r="F455" s="1947"/>
      <c r="G455" s="1947"/>
      <c r="H455" s="1947"/>
      <c r="I455" s="1947"/>
      <c r="J455" s="1947"/>
      <c r="K455" s="1947"/>
      <c r="L455" s="1947"/>
      <c r="M455" s="1947"/>
      <c r="N455" s="1947"/>
      <c r="O455" s="1947"/>
      <c r="P455" s="1947"/>
      <c r="Q455" s="1947"/>
      <c r="R455" s="1947"/>
      <c r="S455" s="1947"/>
      <c r="T455" s="1947"/>
      <c r="U455" s="1947"/>
      <c r="V455" s="1947"/>
      <c r="W455" s="1947"/>
      <c r="X455" s="1947"/>
      <c r="Y455" s="1947"/>
      <c r="Z455" s="1947"/>
      <c r="AA455" s="1947"/>
      <c r="AB455" s="1947"/>
      <c r="AC455" s="1947"/>
      <c r="AD455" s="1947"/>
      <c r="AE455" s="1947"/>
      <c r="AF455" s="1947"/>
      <c r="AG455" s="1947"/>
      <c r="AH455" s="1947"/>
      <c r="AI455" s="2029"/>
      <c r="AJ455" s="2021"/>
      <c r="AK455" s="1988"/>
      <c r="AL455" s="1988"/>
      <c r="AM455" s="1988"/>
      <c r="AN455" s="1988"/>
      <c r="AO455" s="826"/>
    </row>
    <row r="456" spans="1:41" ht="13.5" thickBot="1">
      <c r="A456" s="1948"/>
      <c r="B456" s="1949"/>
      <c r="C456" s="1949"/>
      <c r="D456" s="1949"/>
      <c r="E456" s="1949"/>
      <c r="F456" s="1949"/>
      <c r="G456" s="1949"/>
      <c r="H456" s="1949"/>
      <c r="I456" s="1949"/>
      <c r="J456" s="1949"/>
      <c r="K456" s="1949"/>
      <c r="L456" s="1949"/>
      <c r="M456" s="1949"/>
      <c r="N456" s="1949"/>
      <c r="O456" s="1949"/>
      <c r="P456" s="1949"/>
      <c r="Q456" s="1949"/>
      <c r="R456" s="1949"/>
      <c r="S456" s="1949"/>
      <c r="T456" s="1949"/>
      <c r="U456" s="1949"/>
      <c r="V456" s="1949"/>
      <c r="W456" s="1949"/>
      <c r="X456" s="1949"/>
      <c r="Y456" s="1949"/>
      <c r="Z456" s="1949"/>
      <c r="AA456" s="1949"/>
      <c r="AB456" s="1949"/>
      <c r="AC456" s="1949"/>
      <c r="AD456" s="1949"/>
      <c r="AE456" s="1949"/>
      <c r="AF456" s="1949"/>
      <c r="AG456" s="1949"/>
      <c r="AH456" s="1949"/>
      <c r="AI456" s="2030"/>
      <c r="AJ456" s="2022" t="s">
        <v>530</v>
      </c>
      <c r="AK456" s="2023"/>
      <c r="AL456" s="2023"/>
      <c r="AM456" s="2023"/>
      <c r="AN456" s="2023"/>
      <c r="AO456" s="827">
        <f>+AO454</f>
        <v>15.3</v>
      </c>
    </row>
    <row r="458" spans="1:41" ht="13.5" thickBot="1"/>
    <row r="459" spans="1:41">
      <c r="A459" s="2013"/>
      <c r="B459" s="2014"/>
      <c r="C459" s="2014"/>
      <c r="D459" s="2014"/>
      <c r="E459" s="2014"/>
      <c r="F459" s="2014"/>
      <c r="G459" s="2014"/>
      <c r="H459" s="2014"/>
      <c r="I459" s="2014"/>
      <c r="J459" s="2014"/>
      <c r="K459" s="2014"/>
      <c r="L459" s="2014"/>
      <c r="M459" s="2014"/>
      <c r="N459" s="2014"/>
      <c r="O459" s="2014"/>
      <c r="P459" s="2014"/>
      <c r="Q459" s="2014"/>
      <c r="R459" s="2014"/>
      <c r="S459" s="2015"/>
      <c r="T459" s="2019" t="s">
        <v>505</v>
      </c>
      <c r="U459" s="2019"/>
      <c r="V459" s="2019"/>
      <c r="W459" s="2019"/>
      <c r="X459" s="2019"/>
      <c r="Y459" s="2019"/>
      <c r="Z459" s="2019"/>
      <c r="AA459" s="2019"/>
      <c r="AB459" s="2019"/>
      <c r="AC459" s="2019"/>
      <c r="AD459" s="2019"/>
      <c r="AE459" s="2019"/>
      <c r="AF459" s="2019"/>
      <c r="AG459" s="2019"/>
      <c r="AH459" s="2019"/>
      <c r="AI459" s="2019"/>
      <c r="AJ459" s="2019"/>
      <c r="AK459" s="2019"/>
      <c r="AL459" s="2019"/>
      <c r="AM459" s="2019"/>
      <c r="AN459" s="2019"/>
      <c r="AO459" s="2020"/>
    </row>
    <row r="460" spans="1:41" ht="13.5" thickBot="1">
      <c r="A460" s="2016"/>
      <c r="B460" s="2017"/>
      <c r="C460" s="2017"/>
      <c r="D460" s="2017"/>
      <c r="E460" s="2017"/>
      <c r="F460" s="2017"/>
      <c r="G460" s="2017"/>
      <c r="H460" s="2017"/>
      <c r="I460" s="2017"/>
      <c r="J460" s="2017"/>
      <c r="K460" s="2017"/>
      <c r="L460" s="2017"/>
      <c r="M460" s="2017"/>
      <c r="N460" s="2017"/>
      <c r="O460" s="2017"/>
      <c r="P460" s="2017"/>
      <c r="Q460" s="2017"/>
      <c r="R460" s="2017"/>
      <c r="S460" s="2018"/>
      <c r="T460" s="1982"/>
      <c r="U460" s="1982"/>
      <c r="V460" s="1982"/>
      <c r="W460" s="1982"/>
      <c r="X460" s="1982"/>
      <c r="Y460" s="1982"/>
      <c r="Z460" s="1982"/>
      <c r="AA460" s="1982"/>
      <c r="AB460" s="1982"/>
      <c r="AC460" s="1982"/>
      <c r="AD460" s="1982"/>
      <c r="AE460" s="1982"/>
      <c r="AF460" s="1982"/>
      <c r="AG460" s="1982"/>
      <c r="AH460" s="1982"/>
      <c r="AI460" s="1982"/>
      <c r="AJ460" s="1982"/>
      <c r="AK460" s="1982"/>
      <c r="AL460" s="1982"/>
      <c r="AM460" s="1982"/>
      <c r="AN460" s="1982"/>
      <c r="AO460" s="1983"/>
    </row>
    <row r="461" spans="1:41" ht="13.5" thickBot="1">
      <c r="A461" s="1999" t="s">
        <v>506</v>
      </c>
      <c r="B461" s="2000"/>
      <c r="C461" s="2000"/>
      <c r="D461" s="2000"/>
      <c r="E461" s="2000"/>
      <c r="F461" s="2000"/>
      <c r="G461" s="2000"/>
      <c r="H461" s="2001"/>
      <c r="I461" s="2027"/>
      <c r="J461" s="1951"/>
      <c r="K461" s="1951"/>
      <c r="L461" s="1951"/>
      <c r="M461" s="1951"/>
      <c r="N461" s="1951"/>
      <c r="O461" s="1951"/>
      <c r="P461" s="1951"/>
      <c r="Q461" s="1951"/>
      <c r="R461" s="1951"/>
      <c r="S461" s="1951"/>
      <c r="T461" s="2003"/>
      <c r="U461" s="2004" t="s">
        <v>507</v>
      </c>
      <c r="V461" s="2005"/>
      <c r="W461" s="2005"/>
      <c r="X461" s="2005"/>
      <c r="Y461" s="2005"/>
      <c r="Z461" s="2005"/>
      <c r="AA461" s="2005"/>
      <c r="AB461" s="2005"/>
      <c r="AC461" s="2005"/>
      <c r="AD461" s="2006"/>
      <c r="AE461" s="2007"/>
      <c r="AF461" s="2008"/>
      <c r="AG461" s="2008"/>
      <c r="AH461" s="2008"/>
      <c r="AI461" s="2008"/>
      <c r="AJ461" s="2008"/>
      <c r="AK461" s="786" t="s">
        <v>508</v>
      </c>
      <c r="AL461" s="787">
        <v>16</v>
      </c>
      <c r="AM461" s="786" t="s">
        <v>509</v>
      </c>
      <c r="AN461" s="2009">
        <f>$AN$4</f>
        <v>42</v>
      </c>
      <c r="AO461" s="2010"/>
    </row>
    <row r="462" spans="1:41" ht="13.5" thickBot="1">
      <c r="A462" s="828"/>
      <c r="B462" s="805"/>
      <c r="C462" s="805"/>
      <c r="D462" s="805"/>
      <c r="E462" s="805"/>
      <c r="F462" s="805"/>
      <c r="G462" s="805"/>
      <c r="H462" s="805"/>
      <c r="I462" s="805"/>
      <c r="J462" s="805"/>
      <c r="K462" s="805"/>
      <c r="L462" s="805"/>
      <c r="M462" s="805"/>
      <c r="N462" s="805"/>
      <c r="O462" s="805"/>
      <c r="P462" s="805"/>
      <c r="Q462" s="805"/>
      <c r="R462" s="805"/>
      <c r="S462" s="805"/>
      <c r="T462" s="805"/>
      <c r="U462" s="805"/>
      <c r="V462" s="805"/>
      <c r="W462" s="805"/>
      <c r="X462" s="805"/>
      <c r="Y462" s="805"/>
      <c r="Z462" s="805"/>
      <c r="AA462" s="805"/>
      <c r="AB462" s="805"/>
      <c r="AC462" s="805"/>
      <c r="AD462" s="805"/>
      <c r="AE462" s="829"/>
      <c r="AF462" s="829"/>
      <c r="AG462" s="829"/>
      <c r="AH462" s="829"/>
      <c r="AI462" s="829"/>
      <c r="AJ462" s="829"/>
      <c r="AK462" s="805"/>
      <c r="AL462" s="829"/>
      <c r="AM462" s="805"/>
      <c r="AN462" s="2011"/>
      <c r="AO462" s="2012"/>
    </row>
    <row r="463" spans="1:41" ht="39.950000000000003" customHeight="1" thickBot="1">
      <c r="A463" s="1995" t="s">
        <v>510</v>
      </c>
      <c r="B463" s="1996"/>
      <c r="C463" s="1996"/>
      <c r="D463" s="1996"/>
      <c r="E463" s="1996"/>
      <c r="F463" s="1996"/>
      <c r="G463" s="1996"/>
      <c r="H463" s="1997"/>
      <c r="I463" s="1985" t="str">
        <f>I404</f>
        <v xml:space="preserve">CONSTRUCCIÓN AULA DE CLASES SEDE  
EDUCATIVA SANTA RITA, VEREDA SANTA RITA 
MUNICIPIO DE SARDINATA, NORTE DE SANTANDER </v>
      </c>
      <c r="J463" s="1985"/>
      <c r="K463" s="1985"/>
      <c r="L463" s="1985"/>
      <c r="M463" s="1985"/>
      <c r="N463" s="1985"/>
      <c r="O463" s="1985"/>
      <c r="P463" s="1985"/>
      <c r="Q463" s="1985"/>
      <c r="R463" s="1985"/>
      <c r="S463" s="1985"/>
      <c r="T463" s="1985"/>
      <c r="U463" s="1985"/>
      <c r="V463" s="1985"/>
      <c r="W463" s="1985"/>
      <c r="X463" s="1985"/>
      <c r="Y463" s="1985"/>
      <c r="Z463" s="1985"/>
      <c r="AA463" s="1985"/>
      <c r="AB463" s="1985"/>
      <c r="AC463" s="1985"/>
      <c r="AD463" s="1985"/>
      <c r="AE463" s="1998"/>
      <c r="AF463" s="1998"/>
      <c r="AG463" s="1998"/>
      <c r="AH463" s="1998"/>
      <c r="AI463" s="1998"/>
      <c r="AJ463" s="1985"/>
      <c r="AK463" s="1998"/>
      <c r="AL463" s="1998"/>
      <c r="AM463" s="1985"/>
      <c r="AN463" s="1985"/>
      <c r="AO463" s="1986"/>
    </row>
    <row r="464" spans="1:41" ht="13.5" thickBot="1">
      <c r="A464" s="1965" t="s">
        <v>511</v>
      </c>
      <c r="B464" s="1966"/>
      <c r="C464" s="1966"/>
      <c r="D464" s="1966"/>
      <c r="E464" s="1966"/>
      <c r="F464" s="1966"/>
      <c r="G464" s="1966"/>
      <c r="H464" s="1967"/>
      <c r="I464" s="1984"/>
      <c r="J464" s="1985"/>
      <c r="K464" s="1985"/>
      <c r="L464" s="1985"/>
      <c r="M464" s="1985"/>
      <c r="N464" s="1985"/>
      <c r="O464" s="1985"/>
      <c r="P464" s="1985"/>
      <c r="Q464" s="1985"/>
      <c r="R464" s="1985"/>
      <c r="S464" s="1985"/>
      <c r="T464" s="1985"/>
      <c r="U464" s="1985"/>
      <c r="V464" s="1985"/>
      <c r="W464" s="1985"/>
      <c r="X464" s="1985"/>
      <c r="Y464" s="1985"/>
      <c r="Z464" s="1985"/>
      <c r="AA464" s="1985"/>
      <c r="AB464" s="1985"/>
      <c r="AC464" s="1985"/>
      <c r="AD464" s="1986"/>
      <c r="AE464" s="1965" t="s">
        <v>512</v>
      </c>
      <c r="AF464" s="1966"/>
      <c r="AG464" s="1966"/>
      <c r="AH464" s="1966"/>
      <c r="AI464" s="1967"/>
      <c r="AJ464" s="831"/>
      <c r="AK464" s="1965" t="s">
        <v>513</v>
      </c>
      <c r="AL464" s="1967"/>
      <c r="AM464" s="1987"/>
      <c r="AN464" s="1988"/>
      <c r="AO464" s="1989"/>
    </row>
    <row r="465" spans="1:42" ht="13.5" thickBot="1">
      <c r="A465" s="1981" t="s">
        <v>514</v>
      </c>
      <c r="B465" s="1982"/>
      <c r="C465" s="1982"/>
      <c r="D465" s="1982"/>
      <c r="E465" s="1982"/>
      <c r="F465" s="1982"/>
      <c r="G465" s="1982"/>
      <c r="H465" s="1983"/>
      <c r="I465" s="1984"/>
      <c r="J465" s="1985"/>
      <c r="K465" s="1985"/>
      <c r="L465" s="1985"/>
      <c r="M465" s="1985"/>
      <c r="N465" s="1985"/>
      <c r="O465" s="1985"/>
      <c r="P465" s="1985"/>
      <c r="Q465" s="1985"/>
      <c r="R465" s="1985"/>
      <c r="S465" s="1985"/>
      <c r="T465" s="1985"/>
      <c r="U465" s="1985"/>
      <c r="V465" s="1985"/>
      <c r="W465" s="1985"/>
      <c r="X465" s="1985"/>
      <c r="Y465" s="1985"/>
      <c r="Z465" s="1985"/>
      <c r="AA465" s="1985"/>
      <c r="AB465" s="1985"/>
      <c r="AC465" s="1985"/>
      <c r="AD465" s="1986"/>
      <c r="AE465" s="1965" t="s">
        <v>512</v>
      </c>
      <c r="AF465" s="1966"/>
      <c r="AG465" s="1966"/>
      <c r="AH465" s="1966"/>
      <c r="AI465" s="1967"/>
      <c r="AJ465" s="794"/>
      <c r="AK465" s="1965" t="s">
        <v>513</v>
      </c>
      <c r="AL465" s="1967"/>
      <c r="AM465" s="1987"/>
      <c r="AN465" s="1988"/>
      <c r="AO465" s="1989"/>
    </row>
    <row r="466" spans="1:42" ht="13.5" thickBot="1">
      <c r="A466" s="832"/>
      <c r="B466" s="833"/>
      <c r="C466" s="833"/>
      <c r="D466" s="833"/>
      <c r="E466" s="833"/>
      <c r="F466" s="833"/>
      <c r="G466" s="833"/>
      <c r="H466" s="833"/>
      <c r="I466" s="833"/>
      <c r="J466" s="833"/>
      <c r="K466" s="833"/>
      <c r="L466" s="833"/>
      <c r="M466" s="833"/>
      <c r="N466" s="833"/>
      <c r="O466" s="833"/>
      <c r="P466" s="833"/>
      <c r="Q466" s="833"/>
      <c r="R466" s="833"/>
      <c r="S466" s="833"/>
      <c r="T466" s="833"/>
      <c r="U466" s="833"/>
      <c r="V466" s="833"/>
      <c r="W466" s="833"/>
      <c r="X466" s="833"/>
      <c r="Y466" s="833"/>
      <c r="Z466" s="833"/>
      <c r="AA466" s="833"/>
      <c r="AB466" s="833"/>
      <c r="AC466" s="833"/>
      <c r="AD466" s="833"/>
      <c r="AE466" s="833"/>
      <c r="AF466" s="833"/>
      <c r="AG466" s="833"/>
      <c r="AH466" s="833"/>
      <c r="AI466" s="833"/>
      <c r="AJ466" s="834"/>
      <c r="AK466" s="834"/>
      <c r="AL466" s="797"/>
      <c r="AM466" s="834"/>
      <c r="AN466" s="835"/>
      <c r="AO466" s="836"/>
    </row>
    <row r="467" spans="1:42" ht="39" customHeight="1" thickBot="1">
      <c r="A467" s="1965" t="s">
        <v>84</v>
      </c>
      <c r="B467" s="1966"/>
      <c r="C467" s="1966"/>
      <c r="D467" s="1967"/>
      <c r="E467" s="1965">
        <f>'[12]PRESUPUESTO AJUST'!A25</f>
        <v>3.1</v>
      </c>
      <c r="F467" s="1966"/>
      <c r="G467" s="1967"/>
      <c r="H467" s="1992" t="str">
        <f>'[12]PRESUPUESTO AJUST'!$C$25</f>
        <v>MURO EN LADRILLO TOLETE PRENSADO e = 12CM</v>
      </c>
      <c r="I467" s="1993"/>
      <c r="J467" s="1993"/>
      <c r="K467" s="1993"/>
      <c r="L467" s="1993"/>
      <c r="M467" s="1993"/>
      <c r="N467" s="1993"/>
      <c r="O467" s="1993"/>
      <c r="P467" s="1993"/>
      <c r="Q467" s="1993"/>
      <c r="R467" s="1993"/>
      <c r="S467" s="1993"/>
      <c r="T467" s="1993"/>
      <c r="U467" s="1965" t="s">
        <v>515</v>
      </c>
      <c r="V467" s="1966"/>
      <c r="W467" s="1966"/>
      <c r="X467" s="1967"/>
      <c r="Y467" s="1968"/>
      <c r="Z467" s="1994"/>
      <c r="AA467" s="1965" t="s">
        <v>516</v>
      </c>
      <c r="AB467" s="1966"/>
      <c r="AC467" s="1966"/>
      <c r="AD467" s="1967"/>
      <c r="AE467" s="1968" t="str">
        <f>'[12]PRESUPUESTO AJUST'!D25</f>
        <v>M2</v>
      </c>
      <c r="AF467" s="1968"/>
      <c r="AG467" s="1965" t="s">
        <v>517</v>
      </c>
      <c r="AH467" s="1966"/>
      <c r="AI467" s="1967"/>
      <c r="AJ467" s="1969"/>
      <c r="AK467" s="1970"/>
      <c r="AL467" s="1971"/>
      <c r="AM467" s="800" t="s">
        <v>518</v>
      </c>
      <c r="AN467" s="1969" t="str">
        <f>+AN10</f>
        <v>MUNICIPIO SARDINATA (N.D.S)</v>
      </c>
      <c r="AO467" s="1971"/>
    </row>
    <row r="468" spans="1:42">
      <c r="A468" s="801"/>
      <c r="B468" s="802"/>
      <c r="C468" s="802"/>
      <c r="D468" s="802"/>
      <c r="E468" s="802"/>
      <c r="F468" s="802"/>
      <c r="G468" s="802"/>
      <c r="H468" s="802"/>
      <c r="I468" s="802"/>
      <c r="J468" s="802"/>
      <c r="K468" s="802"/>
      <c r="L468" s="802"/>
      <c r="M468" s="802"/>
      <c r="N468" s="802"/>
      <c r="O468" s="802"/>
      <c r="P468" s="802"/>
      <c r="Q468" s="802"/>
      <c r="R468" s="802"/>
      <c r="S468" s="802"/>
      <c r="T468" s="802"/>
      <c r="U468" s="802"/>
      <c r="V468" s="802"/>
      <c r="W468" s="802"/>
      <c r="X468" s="802"/>
      <c r="Y468" s="802"/>
      <c r="Z468" s="802"/>
      <c r="AA468" s="802"/>
      <c r="AB468" s="802"/>
      <c r="AC468" s="802"/>
      <c r="AD468" s="802"/>
      <c r="AE468" s="802"/>
      <c r="AF468" s="802"/>
      <c r="AG468" s="802"/>
      <c r="AH468" s="802"/>
      <c r="AI468" s="931"/>
      <c r="AJ468" s="2040" t="s">
        <v>520</v>
      </c>
      <c r="AK468" s="1974" t="s">
        <v>521</v>
      </c>
      <c r="AL468" s="1975"/>
      <c r="AM468" s="1976"/>
      <c r="AN468" s="1977" t="s">
        <v>522</v>
      </c>
      <c r="AO468" s="1979" t="s">
        <v>602</v>
      </c>
    </row>
    <row r="469" spans="1:42">
      <c r="A469" s="804"/>
      <c r="B469" s="805"/>
      <c r="C469" s="805"/>
      <c r="D469" s="805"/>
      <c r="E469" s="805"/>
      <c r="F469" s="805"/>
      <c r="G469" s="805"/>
      <c r="H469" s="805"/>
      <c r="I469" s="805"/>
      <c r="J469" s="805"/>
      <c r="K469" s="805"/>
      <c r="L469" s="805"/>
      <c r="M469" s="805"/>
      <c r="N469" s="805"/>
      <c r="O469" s="805"/>
      <c r="P469" s="805"/>
      <c r="Q469" s="805"/>
      <c r="R469" s="805"/>
      <c r="S469" s="805"/>
      <c r="T469" s="805"/>
      <c r="U469" s="805"/>
      <c r="V469" s="805"/>
      <c r="W469" s="805"/>
      <c r="X469" s="805"/>
      <c r="Y469" s="805"/>
      <c r="Z469" s="805"/>
      <c r="AA469" s="805"/>
      <c r="AB469" s="805"/>
      <c r="AC469" s="805"/>
      <c r="AD469" s="805"/>
      <c r="AE469" s="805"/>
      <c r="AF469" s="805"/>
      <c r="AG469" s="805"/>
      <c r="AH469" s="805"/>
      <c r="AI469" s="932"/>
      <c r="AJ469" s="2041"/>
      <c r="AK469" s="933" t="s">
        <v>524</v>
      </c>
      <c r="AL469" s="934" t="s">
        <v>525</v>
      </c>
      <c r="AM469" s="935" t="s">
        <v>526</v>
      </c>
      <c r="AN469" s="1978"/>
      <c r="AO469" s="1980"/>
    </row>
    <row r="470" spans="1:42" ht="12.95" customHeight="1">
      <c r="A470" s="804"/>
      <c r="B470" s="805"/>
      <c r="C470" s="805"/>
      <c r="D470" s="805"/>
      <c r="E470" s="805"/>
      <c r="F470" s="805"/>
      <c r="G470" s="805"/>
      <c r="H470" s="805"/>
      <c r="I470" s="805"/>
      <c r="J470" s="805"/>
      <c r="K470" s="805"/>
      <c r="L470" s="805"/>
      <c r="M470" s="805"/>
      <c r="N470" s="837"/>
      <c r="O470" s="805"/>
      <c r="P470" s="805"/>
      <c r="Q470" s="805"/>
      <c r="R470" s="805"/>
      <c r="S470" s="805"/>
      <c r="T470" s="805"/>
      <c r="U470" s="805"/>
      <c r="V470" s="805"/>
      <c r="W470" s="805"/>
      <c r="X470" s="805"/>
      <c r="Y470" s="805"/>
      <c r="Z470" s="805"/>
      <c r="AA470" s="805"/>
      <c r="AB470" s="805"/>
      <c r="AC470" s="805"/>
      <c r="AD470" s="805"/>
      <c r="AE470" s="805"/>
      <c r="AF470" s="805"/>
      <c r="AG470" s="809"/>
      <c r="AH470" s="805"/>
      <c r="AI470" s="830"/>
      <c r="AJ470" s="2036" t="s">
        <v>603</v>
      </c>
      <c r="AK470" s="2036"/>
      <c r="AL470" s="2036"/>
      <c r="AM470" s="2036"/>
      <c r="AN470" s="2036"/>
      <c r="AO470" s="2037"/>
    </row>
    <row r="471" spans="1:42" ht="12.95" customHeight="1">
      <c r="A471" s="804"/>
      <c r="B471" s="805"/>
      <c r="C471" s="805"/>
      <c r="D471" s="805"/>
      <c r="E471" s="805"/>
      <c r="F471" s="805"/>
      <c r="G471" s="805"/>
      <c r="H471" s="805"/>
      <c r="I471" s="805"/>
      <c r="J471" s="805"/>
      <c r="K471" s="805"/>
      <c r="L471" s="805"/>
      <c r="M471" s="805"/>
      <c r="N471" s="837"/>
      <c r="O471" s="805"/>
      <c r="P471" s="805"/>
      <c r="Q471" s="805"/>
      <c r="R471" s="805"/>
      <c r="S471" s="805"/>
      <c r="T471" s="805"/>
      <c r="U471" s="805"/>
      <c r="V471" s="805"/>
      <c r="W471" s="805"/>
      <c r="X471" s="805"/>
      <c r="Y471" s="805"/>
      <c r="Z471" s="805"/>
      <c r="AA471" s="805"/>
      <c r="AB471" s="805"/>
      <c r="AC471" s="805"/>
      <c r="AD471" s="805"/>
      <c r="AE471" s="805"/>
      <c r="AF471" s="805"/>
      <c r="AG471" s="809"/>
      <c r="AH471" s="805"/>
      <c r="AI471" s="830"/>
      <c r="AJ471" s="936" t="s">
        <v>604</v>
      </c>
      <c r="AK471" s="937">
        <v>2.15</v>
      </c>
      <c r="AL471" s="937">
        <v>0.8</v>
      </c>
      <c r="AM471" s="913"/>
      <c r="AN471" s="913">
        <v>4</v>
      </c>
      <c r="AO471" s="838">
        <f>SUM(AK471*AL471)*AN471</f>
        <v>6.88</v>
      </c>
    </row>
    <row r="472" spans="1:42" ht="12.95" customHeight="1">
      <c r="A472" s="804"/>
      <c r="B472" s="805"/>
      <c r="C472" s="805"/>
      <c r="D472" s="805"/>
      <c r="E472" s="805"/>
      <c r="F472" s="805"/>
      <c r="G472" s="805"/>
      <c r="H472" s="805"/>
      <c r="I472" s="805"/>
      <c r="J472" s="805"/>
      <c r="K472" s="805"/>
      <c r="L472" s="805"/>
      <c r="M472" s="805"/>
      <c r="N472" s="837"/>
      <c r="O472" s="805"/>
      <c r="P472" s="805"/>
      <c r="Q472" s="805"/>
      <c r="R472" s="805"/>
      <c r="S472" s="805"/>
      <c r="T472" s="805"/>
      <c r="U472" s="805"/>
      <c r="V472" s="805"/>
      <c r="W472" s="805"/>
      <c r="X472" s="805"/>
      <c r="Y472" s="805"/>
      <c r="Z472" s="805"/>
      <c r="AA472" s="805"/>
      <c r="AB472" s="805"/>
      <c r="AC472" s="805"/>
      <c r="AD472" s="805"/>
      <c r="AE472" s="805"/>
      <c r="AF472" s="805"/>
      <c r="AG472" s="809"/>
      <c r="AH472" s="805"/>
      <c r="AI472" s="830"/>
      <c r="AJ472" s="936" t="s">
        <v>605</v>
      </c>
      <c r="AK472" s="937">
        <v>2.4</v>
      </c>
      <c r="AL472" s="937">
        <v>2.1</v>
      </c>
      <c r="AM472" s="913"/>
      <c r="AN472" s="913">
        <v>4</v>
      </c>
      <c r="AO472" s="838">
        <f>SUM(AK472*AL472)*AN472</f>
        <v>20.16</v>
      </c>
    </row>
    <row r="473" spans="1:42" ht="12.95" customHeight="1">
      <c r="A473" s="804"/>
      <c r="B473" s="805"/>
      <c r="C473" s="805"/>
      <c r="D473" s="805"/>
      <c r="E473" s="805"/>
      <c r="F473" s="805"/>
      <c r="G473" s="805"/>
      <c r="H473" s="805"/>
      <c r="I473" s="805"/>
      <c r="J473" s="805"/>
      <c r="K473" s="805"/>
      <c r="L473" s="805"/>
      <c r="M473" s="805"/>
      <c r="N473" s="837"/>
      <c r="O473" s="805"/>
      <c r="P473" s="805"/>
      <c r="Q473" s="805"/>
      <c r="R473" s="805"/>
      <c r="S473" s="805"/>
      <c r="T473" s="805"/>
      <c r="U473" s="805"/>
      <c r="V473" s="805"/>
      <c r="W473" s="805"/>
      <c r="X473" s="805"/>
      <c r="Y473" s="805"/>
      <c r="Z473" s="805"/>
      <c r="AA473" s="805"/>
      <c r="AB473" s="805"/>
      <c r="AC473" s="805"/>
      <c r="AD473" s="805"/>
      <c r="AE473" s="805"/>
      <c r="AF473" s="805"/>
      <c r="AG473" s="809"/>
      <c r="AH473" s="805"/>
      <c r="AI473" s="830"/>
      <c r="AJ473" s="2038" t="s">
        <v>606</v>
      </c>
      <c r="AK473" s="937">
        <v>2.1</v>
      </c>
      <c r="AL473" s="937">
        <f>+(0.4+1.25)/2</f>
        <v>0.82499999999999996</v>
      </c>
      <c r="AM473" s="913"/>
      <c r="AN473" s="913">
        <v>6</v>
      </c>
      <c r="AO473" s="838">
        <f>SUM(AK473*AL473)*AN473</f>
        <v>10.395</v>
      </c>
    </row>
    <row r="474" spans="1:42" ht="12.95" customHeight="1">
      <c r="A474" s="804"/>
      <c r="B474" s="805"/>
      <c r="C474" s="805"/>
      <c r="D474" s="805"/>
      <c r="E474" s="805"/>
      <c r="F474" s="805"/>
      <c r="G474" s="805"/>
      <c r="H474" s="805"/>
      <c r="I474" s="805"/>
      <c r="J474" s="805"/>
      <c r="K474" s="805"/>
      <c r="L474" s="805"/>
      <c r="M474" s="805"/>
      <c r="N474" s="837"/>
      <c r="O474" s="805"/>
      <c r="P474" s="805"/>
      <c r="Q474" s="805"/>
      <c r="R474" s="805"/>
      <c r="S474" s="805"/>
      <c r="T474" s="805"/>
      <c r="U474" s="805"/>
      <c r="V474" s="805"/>
      <c r="W474" s="805"/>
      <c r="X474" s="805"/>
      <c r="Y474" s="805"/>
      <c r="Z474" s="805"/>
      <c r="AA474" s="805"/>
      <c r="AB474" s="805"/>
      <c r="AC474" s="805"/>
      <c r="AD474" s="805"/>
      <c r="AE474" s="805"/>
      <c r="AF474" s="805"/>
      <c r="AG474" s="809"/>
      <c r="AH474" s="805"/>
      <c r="AI474" s="830"/>
      <c r="AJ474" s="2039"/>
      <c r="AK474" s="937">
        <v>0.7</v>
      </c>
      <c r="AL474" s="937">
        <f>0.3/2</f>
        <v>0.15</v>
      </c>
      <c r="AM474" s="913"/>
      <c r="AN474" s="913">
        <v>6</v>
      </c>
      <c r="AO474" s="838">
        <f>SUM(AK474*AL474)*AN474</f>
        <v>0.63</v>
      </c>
      <c r="AP474" s="93">
        <f>+AO474/6</f>
        <v>0.105</v>
      </c>
    </row>
    <row r="475" spans="1:42" ht="12.95" customHeight="1">
      <c r="A475" s="804"/>
      <c r="B475" s="805"/>
      <c r="C475" s="805"/>
      <c r="D475" s="805"/>
      <c r="E475" s="805"/>
      <c r="F475" s="805"/>
      <c r="G475" s="805"/>
      <c r="H475" s="805"/>
      <c r="I475" s="805"/>
      <c r="J475" s="805"/>
      <c r="K475" s="805"/>
      <c r="L475" s="805"/>
      <c r="M475" s="805"/>
      <c r="N475" s="837"/>
      <c r="O475" s="805"/>
      <c r="P475" s="805"/>
      <c r="Q475" s="805"/>
      <c r="R475" s="805"/>
      <c r="S475" s="805"/>
      <c r="T475" s="805"/>
      <c r="U475" s="805"/>
      <c r="V475" s="805"/>
      <c r="W475" s="805"/>
      <c r="X475" s="805"/>
      <c r="Y475" s="805"/>
      <c r="Z475" s="805"/>
      <c r="AA475" s="805"/>
      <c r="AB475" s="805"/>
      <c r="AC475" s="805"/>
      <c r="AD475" s="805"/>
      <c r="AE475" s="805"/>
      <c r="AF475" s="805"/>
      <c r="AG475" s="809"/>
      <c r="AH475" s="805"/>
      <c r="AI475" s="830"/>
      <c r="AJ475" s="936" t="s">
        <v>607</v>
      </c>
      <c r="AK475" s="937">
        <f>3.82+3.82</f>
        <v>7.64</v>
      </c>
      <c r="AL475" s="937">
        <v>0.52</v>
      </c>
      <c r="AM475" s="913"/>
      <c r="AN475" s="913">
        <v>2</v>
      </c>
      <c r="AO475" s="938">
        <f>SUM(AK475*AL475)*AN475</f>
        <v>7.9455999999999998</v>
      </c>
    </row>
    <row r="476" spans="1:42" ht="12.95" customHeight="1">
      <c r="A476" s="804"/>
      <c r="B476" s="805"/>
      <c r="C476" s="805"/>
      <c r="D476" s="805"/>
      <c r="E476" s="805"/>
      <c r="F476" s="805"/>
      <c r="G476" s="805"/>
      <c r="H476" s="805"/>
      <c r="I476" s="805"/>
      <c r="J476" s="805"/>
      <c r="K476" s="805"/>
      <c r="L476" s="805"/>
      <c r="M476" s="805"/>
      <c r="N476" s="837"/>
      <c r="O476" s="805"/>
      <c r="P476" s="805"/>
      <c r="Q476" s="805"/>
      <c r="R476" s="805"/>
      <c r="S476" s="805"/>
      <c r="T476" s="805"/>
      <c r="U476" s="805"/>
      <c r="V476" s="805"/>
      <c r="W476" s="805"/>
      <c r="X476" s="805"/>
      <c r="Y476" s="805"/>
      <c r="Z476" s="805"/>
      <c r="AA476" s="805"/>
      <c r="AB476" s="805"/>
      <c r="AC476" s="805"/>
      <c r="AD476" s="805"/>
      <c r="AE476" s="805"/>
      <c r="AF476" s="805"/>
      <c r="AG476" s="809"/>
      <c r="AH476" s="805"/>
      <c r="AI476" s="830"/>
      <c r="AJ476" s="936"/>
      <c r="AK476" s="937"/>
      <c r="AL476" s="937"/>
      <c r="AM476" s="913"/>
      <c r="AN476" s="913"/>
      <c r="AO476" s="938"/>
    </row>
    <row r="477" spans="1:42" ht="12.95" customHeight="1">
      <c r="A477" s="804"/>
      <c r="B477" s="805"/>
      <c r="C477" s="805"/>
      <c r="D477" s="805"/>
      <c r="E477" s="805"/>
      <c r="F477" s="822"/>
      <c r="G477" s="822"/>
      <c r="H477" s="822"/>
      <c r="I477" s="822"/>
      <c r="J477" s="805"/>
      <c r="K477" s="805"/>
      <c r="L477" s="805"/>
      <c r="M477" s="822"/>
      <c r="N477" s="822"/>
      <c r="O477" s="822"/>
      <c r="P477" s="822"/>
      <c r="Q477" s="822"/>
      <c r="R477" s="822"/>
      <c r="S477" s="822"/>
      <c r="T477" s="822"/>
      <c r="U477" s="822"/>
      <c r="V477" s="822"/>
      <c r="W477" s="822"/>
      <c r="X477" s="822"/>
      <c r="Y477" s="822"/>
      <c r="Z477" s="822"/>
      <c r="AA477" s="822"/>
      <c r="AB477" s="822"/>
      <c r="AC477" s="822"/>
      <c r="AD477" s="822"/>
      <c r="AE477" s="822"/>
      <c r="AF477" s="822"/>
      <c r="AG477" s="805"/>
      <c r="AH477" s="805"/>
      <c r="AI477" s="830"/>
      <c r="AJ477" s="939"/>
      <c r="AK477" s="818"/>
      <c r="AL477" s="818"/>
      <c r="AM477" s="819"/>
      <c r="AN477" s="819"/>
      <c r="AO477" s="823"/>
    </row>
    <row r="478" spans="1:42" ht="12.95" customHeight="1">
      <c r="A478" s="804"/>
      <c r="B478" s="805"/>
      <c r="C478" s="805"/>
      <c r="D478" s="805"/>
      <c r="E478" s="805"/>
      <c r="F478" s="805"/>
      <c r="G478" s="805"/>
      <c r="H478" s="805"/>
      <c r="I478" s="805"/>
      <c r="J478" s="805"/>
      <c r="K478" s="805"/>
      <c r="L478" s="805"/>
      <c r="M478" s="805"/>
      <c r="N478" s="805"/>
      <c r="O478" s="805"/>
      <c r="P478" s="805"/>
      <c r="Q478" s="805"/>
      <c r="R478" s="805"/>
      <c r="S478" s="805"/>
      <c r="T478" s="805"/>
      <c r="U478" s="805"/>
      <c r="V478" s="805"/>
      <c r="W478" s="805"/>
      <c r="X478" s="805"/>
      <c r="Y478" s="805"/>
      <c r="Z478" s="805"/>
      <c r="AA478" s="805"/>
      <c r="AB478" s="805"/>
      <c r="AC478" s="805"/>
      <c r="AD478" s="805"/>
      <c r="AE478" s="805"/>
      <c r="AF478" s="805"/>
      <c r="AG478" s="805"/>
      <c r="AH478" s="805"/>
      <c r="AI478" s="830"/>
      <c r="AJ478" s="939"/>
      <c r="AK478" s="818"/>
      <c r="AL478" s="824"/>
      <c r="AM478" s="819"/>
      <c r="AN478" s="819"/>
      <c r="AO478" s="823"/>
    </row>
    <row r="479" spans="1:42" ht="12.95" customHeight="1">
      <c r="A479" s="804"/>
      <c r="B479" s="805"/>
      <c r="C479" s="805"/>
      <c r="D479" s="805"/>
      <c r="E479" s="805"/>
      <c r="F479" s="805"/>
      <c r="G479" s="805"/>
      <c r="H479" s="805"/>
      <c r="I479" s="805"/>
      <c r="J479" s="805"/>
      <c r="K479" s="805"/>
      <c r="L479" s="805"/>
      <c r="M479" s="805"/>
      <c r="N479" s="805"/>
      <c r="O479" s="805"/>
      <c r="P479" s="805"/>
      <c r="Q479" s="805"/>
      <c r="R479" s="805"/>
      <c r="S479" s="805"/>
      <c r="T479" s="805"/>
      <c r="U479" s="805"/>
      <c r="V479" s="805"/>
      <c r="W479" s="805"/>
      <c r="X479" s="805"/>
      <c r="Y479" s="805"/>
      <c r="Z479" s="805"/>
      <c r="AA479" s="805"/>
      <c r="AB479" s="805"/>
      <c r="AC479" s="805"/>
      <c r="AD479" s="805"/>
      <c r="AE479" s="805"/>
      <c r="AF479" s="805"/>
      <c r="AG479" s="805"/>
      <c r="AH479" s="805"/>
      <c r="AI479" s="830"/>
      <c r="AJ479" s="939"/>
      <c r="AK479" s="818"/>
      <c r="AL479" s="824"/>
      <c r="AM479" s="819"/>
      <c r="AN479" s="819"/>
      <c r="AO479" s="823"/>
    </row>
    <row r="480" spans="1:42" ht="12.95" customHeight="1">
      <c r="A480" s="804"/>
      <c r="B480" s="805"/>
      <c r="C480" s="805"/>
      <c r="D480" s="805"/>
      <c r="E480" s="805"/>
      <c r="F480" s="805"/>
      <c r="G480" s="805"/>
      <c r="H480" s="805"/>
      <c r="I480" s="805"/>
      <c r="J480" s="805"/>
      <c r="K480" s="805"/>
      <c r="L480" s="805"/>
      <c r="M480" s="805"/>
      <c r="N480" s="805"/>
      <c r="O480" s="805"/>
      <c r="P480" s="805"/>
      <c r="Q480" s="805"/>
      <c r="R480" s="805"/>
      <c r="S480" s="805"/>
      <c r="T480" s="805"/>
      <c r="U480" s="805"/>
      <c r="V480" s="805"/>
      <c r="W480" s="805"/>
      <c r="X480" s="805"/>
      <c r="Y480" s="805"/>
      <c r="Z480" s="805"/>
      <c r="AA480" s="805"/>
      <c r="AB480" s="805"/>
      <c r="AC480" s="805"/>
      <c r="AD480" s="805"/>
      <c r="AE480" s="805"/>
      <c r="AF480" s="805"/>
      <c r="AG480" s="805"/>
      <c r="AH480" s="805"/>
      <c r="AI480" s="830"/>
      <c r="AJ480" s="939"/>
      <c r="AK480" s="818"/>
      <c r="AL480" s="824"/>
      <c r="AM480" s="819"/>
      <c r="AN480" s="819"/>
      <c r="AO480" s="823"/>
    </row>
    <row r="481" spans="1:41" ht="12.95" customHeight="1" thickBot="1">
      <c r="A481" s="940"/>
      <c r="B481" s="941"/>
      <c r="C481" s="941"/>
      <c r="D481" s="941"/>
      <c r="E481" s="941"/>
      <c r="F481" s="941"/>
      <c r="G481" s="941"/>
      <c r="H481" s="941"/>
      <c r="I481" s="941"/>
      <c r="J481" s="941"/>
      <c r="K481" s="941"/>
      <c r="L481" s="941"/>
      <c r="M481" s="941"/>
      <c r="N481" s="941"/>
      <c r="O481" s="941"/>
      <c r="P481" s="941"/>
      <c r="Q481" s="941"/>
      <c r="R481" s="941"/>
      <c r="S481" s="941"/>
      <c r="T481" s="941"/>
      <c r="U481" s="941"/>
      <c r="V481" s="941"/>
      <c r="W481" s="941"/>
      <c r="X481" s="941"/>
      <c r="Y481" s="941"/>
      <c r="Z481" s="941"/>
      <c r="AA481" s="941"/>
      <c r="AB481" s="941"/>
      <c r="AC481" s="941"/>
      <c r="AD481" s="941"/>
      <c r="AE481" s="941"/>
      <c r="AF481" s="941"/>
      <c r="AG481" s="941"/>
      <c r="AH481" s="941"/>
      <c r="AI481" s="942"/>
      <c r="AJ481" s="939"/>
      <c r="AK481" s="818"/>
      <c r="AL481" s="824"/>
      <c r="AM481" s="819"/>
      <c r="AN481" s="819"/>
      <c r="AO481" s="823"/>
    </row>
    <row r="482" spans="1:41" ht="12.95" customHeight="1">
      <c r="A482" s="1944" t="s">
        <v>528</v>
      </c>
      <c r="B482" s="1945"/>
      <c r="C482" s="1945"/>
      <c r="D482" s="1945"/>
      <c r="E482" s="1945"/>
      <c r="F482" s="1945"/>
      <c r="G482" s="1945"/>
      <c r="H482" s="1945"/>
      <c r="I482" s="1945"/>
      <c r="J482" s="1945"/>
      <c r="K482" s="1945"/>
      <c r="L482" s="1945"/>
      <c r="M482" s="1945"/>
      <c r="N482" s="1945"/>
      <c r="O482" s="1945"/>
      <c r="P482" s="1945"/>
      <c r="Q482" s="1945"/>
      <c r="R482" s="1945"/>
      <c r="S482" s="1945"/>
      <c r="T482" s="1945"/>
      <c r="U482" s="1945"/>
      <c r="V482" s="1945"/>
      <c r="W482" s="1945"/>
      <c r="X482" s="1945"/>
      <c r="Y482" s="1945"/>
      <c r="Z482" s="1945"/>
      <c r="AA482" s="1945"/>
      <c r="AB482" s="1945"/>
      <c r="AC482" s="1945"/>
      <c r="AD482" s="1945"/>
      <c r="AE482" s="1945"/>
      <c r="AF482" s="1945"/>
      <c r="AG482" s="1945"/>
      <c r="AH482" s="1945"/>
      <c r="AI482" s="1945"/>
      <c r="AJ482" s="2033" t="s">
        <v>529</v>
      </c>
      <c r="AK482" s="1988"/>
      <c r="AL482" s="1988"/>
      <c r="AM482" s="1988"/>
      <c r="AN482" s="1988"/>
      <c r="AO482" s="917">
        <f>SUM(AO470:AO481)</f>
        <v>46.010600000000004</v>
      </c>
    </row>
    <row r="483" spans="1:41" ht="12.95" customHeight="1">
      <c r="A483" s="1946"/>
      <c r="B483" s="1947"/>
      <c r="C483" s="1947"/>
      <c r="D483" s="1947"/>
      <c r="E483" s="1947"/>
      <c r="F483" s="1947"/>
      <c r="G483" s="1947"/>
      <c r="H483" s="1947"/>
      <c r="I483" s="1947"/>
      <c r="J483" s="1947"/>
      <c r="K483" s="1947"/>
      <c r="L483" s="1947"/>
      <c r="M483" s="1947"/>
      <c r="N483" s="1947"/>
      <c r="O483" s="1947"/>
      <c r="P483" s="1947"/>
      <c r="Q483" s="1947"/>
      <c r="R483" s="1947"/>
      <c r="S483" s="1947"/>
      <c r="T483" s="1947"/>
      <c r="U483" s="1947"/>
      <c r="V483" s="1947"/>
      <c r="W483" s="1947"/>
      <c r="X483" s="1947"/>
      <c r="Y483" s="1947"/>
      <c r="Z483" s="1947"/>
      <c r="AA483" s="1947"/>
      <c r="AB483" s="1947"/>
      <c r="AC483" s="1947"/>
      <c r="AD483" s="1947"/>
      <c r="AE483" s="1947"/>
      <c r="AF483" s="1947"/>
      <c r="AG483" s="1947"/>
      <c r="AH483" s="1947"/>
      <c r="AI483" s="1947"/>
      <c r="AJ483" s="2021"/>
      <c r="AK483" s="1988"/>
      <c r="AL483" s="1988"/>
      <c r="AM483" s="1988"/>
      <c r="AN483" s="1988"/>
      <c r="AO483" s="826"/>
    </row>
    <row r="484" spans="1:41" ht="12.95" customHeight="1" thickBot="1">
      <c r="A484" s="1948"/>
      <c r="B484" s="1949"/>
      <c r="C484" s="1949"/>
      <c r="D484" s="1949"/>
      <c r="E484" s="1949"/>
      <c r="F484" s="1949"/>
      <c r="G484" s="1949"/>
      <c r="H484" s="1949"/>
      <c r="I484" s="1949"/>
      <c r="J484" s="1949"/>
      <c r="K484" s="1949"/>
      <c r="L484" s="1949"/>
      <c r="M484" s="1949"/>
      <c r="N484" s="1949"/>
      <c r="O484" s="1949"/>
      <c r="P484" s="1949"/>
      <c r="Q484" s="1949"/>
      <c r="R484" s="1949"/>
      <c r="S484" s="1949"/>
      <c r="T484" s="1949"/>
      <c r="U484" s="1949"/>
      <c r="V484" s="1949"/>
      <c r="W484" s="1949"/>
      <c r="X484" s="1949"/>
      <c r="Y484" s="1949"/>
      <c r="Z484" s="1949"/>
      <c r="AA484" s="1949"/>
      <c r="AB484" s="1949"/>
      <c r="AC484" s="1949"/>
      <c r="AD484" s="1949"/>
      <c r="AE484" s="1949"/>
      <c r="AF484" s="1949"/>
      <c r="AG484" s="1949"/>
      <c r="AH484" s="1949"/>
      <c r="AI484" s="1949"/>
      <c r="AJ484" s="2022" t="s">
        <v>530</v>
      </c>
      <c r="AK484" s="2023"/>
      <c r="AL484" s="2023"/>
      <c r="AM484" s="2023"/>
      <c r="AN484" s="2023"/>
      <c r="AO484" s="918">
        <f>+AO482</f>
        <v>46.010600000000004</v>
      </c>
    </row>
    <row r="486" spans="1:41" ht="13.5" thickBot="1"/>
    <row r="487" spans="1:41">
      <c r="A487" s="2013"/>
      <c r="B487" s="2014"/>
      <c r="C487" s="2014"/>
      <c r="D487" s="2014"/>
      <c r="E487" s="2014"/>
      <c r="F487" s="2014"/>
      <c r="G487" s="2014"/>
      <c r="H487" s="2014"/>
      <c r="I487" s="2014"/>
      <c r="J487" s="2014"/>
      <c r="K487" s="2014"/>
      <c r="L487" s="2014"/>
      <c r="M487" s="2014"/>
      <c r="N487" s="2014"/>
      <c r="O487" s="2014"/>
      <c r="P487" s="2014"/>
      <c r="Q487" s="2014"/>
      <c r="R487" s="2014"/>
      <c r="S487" s="2015"/>
      <c r="T487" s="2019" t="s">
        <v>505</v>
      </c>
      <c r="U487" s="2019"/>
      <c r="V487" s="2019"/>
      <c r="W487" s="2019"/>
      <c r="X487" s="2019"/>
      <c r="Y487" s="2019"/>
      <c r="Z487" s="2019"/>
      <c r="AA487" s="2019"/>
      <c r="AB487" s="2019"/>
      <c r="AC487" s="2019"/>
      <c r="AD487" s="2019"/>
      <c r="AE487" s="2019"/>
      <c r="AF487" s="2019"/>
      <c r="AG487" s="2019"/>
      <c r="AH487" s="2019"/>
      <c r="AI487" s="2019"/>
      <c r="AJ487" s="2019"/>
      <c r="AK487" s="2019"/>
      <c r="AL487" s="2019"/>
      <c r="AM487" s="2019"/>
      <c r="AN487" s="2019"/>
      <c r="AO487" s="2020"/>
    </row>
    <row r="488" spans="1:41" ht="13.5" thickBot="1">
      <c r="A488" s="2016"/>
      <c r="B488" s="2017"/>
      <c r="C488" s="2017"/>
      <c r="D488" s="2017"/>
      <c r="E488" s="2017"/>
      <c r="F488" s="2017"/>
      <c r="G488" s="2017"/>
      <c r="H488" s="2017"/>
      <c r="I488" s="2017"/>
      <c r="J488" s="2017"/>
      <c r="K488" s="2017"/>
      <c r="L488" s="2017"/>
      <c r="M488" s="2017"/>
      <c r="N488" s="2017"/>
      <c r="O488" s="2017"/>
      <c r="P488" s="2017"/>
      <c r="Q488" s="2017"/>
      <c r="R488" s="2017"/>
      <c r="S488" s="2018"/>
      <c r="T488" s="1982"/>
      <c r="U488" s="1982"/>
      <c r="V488" s="1982"/>
      <c r="W488" s="1982"/>
      <c r="X488" s="1982"/>
      <c r="Y488" s="1982"/>
      <c r="Z488" s="1982"/>
      <c r="AA488" s="1982"/>
      <c r="AB488" s="1982"/>
      <c r="AC488" s="1982"/>
      <c r="AD488" s="1982"/>
      <c r="AE488" s="1982"/>
      <c r="AF488" s="1982"/>
      <c r="AG488" s="1982"/>
      <c r="AH488" s="1982"/>
      <c r="AI488" s="1982"/>
      <c r="AJ488" s="1982"/>
      <c r="AK488" s="1982"/>
      <c r="AL488" s="1982"/>
      <c r="AM488" s="1982"/>
      <c r="AN488" s="1982"/>
      <c r="AO488" s="1983"/>
    </row>
    <row r="489" spans="1:41" ht="13.5" thickBot="1">
      <c r="A489" s="1999" t="s">
        <v>506</v>
      </c>
      <c r="B489" s="2000"/>
      <c r="C489" s="2000"/>
      <c r="D489" s="2000"/>
      <c r="E489" s="2000"/>
      <c r="F489" s="2000"/>
      <c r="G489" s="2000"/>
      <c r="H489" s="2001"/>
      <c r="I489" s="2027"/>
      <c r="J489" s="1951"/>
      <c r="K489" s="1951"/>
      <c r="L489" s="1951"/>
      <c r="M489" s="1951"/>
      <c r="N489" s="1951"/>
      <c r="O489" s="1951"/>
      <c r="P489" s="1951"/>
      <c r="Q489" s="1951"/>
      <c r="R489" s="1951"/>
      <c r="S489" s="1951"/>
      <c r="T489" s="2003"/>
      <c r="U489" s="2004" t="s">
        <v>507</v>
      </c>
      <c r="V489" s="2005"/>
      <c r="W489" s="2005"/>
      <c r="X489" s="2005"/>
      <c r="Y489" s="2005"/>
      <c r="Z489" s="2005"/>
      <c r="AA489" s="2005"/>
      <c r="AB489" s="2005"/>
      <c r="AC489" s="2005"/>
      <c r="AD489" s="2006"/>
      <c r="AE489" s="2007"/>
      <c r="AF489" s="2008"/>
      <c r="AG489" s="2008"/>
      <c r="AH489" s="2008"/>
      <c r="AI489" s="2008"/>
      <c r="AJ489" s="2008"/>
      <c r="AK489" s="786" t="s">
        <v>508</v>
      </c>
      <c r="AL489" s="787">
        <v>17</v>
      </c>
      <c r="AM489" s="786" t="s">
        <v>509</v>
      </c>
      <c r="AN489" s="2009">
        <f>$AN$4</f>
        <v>42</v>
      </c>
      <c r="AO489" s="2010"/>
    </row>
    <row r="490" spans="1:41" ht="13.5" thickBot="1">
      <c r="A490" s="828"/>
      <c r="B490" s="805"/>
      <c r="C490" s="805"/>
      <c r="D490" s="805"/>
      <c r="E490" s="805"/>
      <c r="F490" s="805"/>
      <c r="G490" s="805"/>
      <c r="H490" s="805"/>
      <c r="I490" s="805"/>
      <c r="J490" s="805"/>
      <c r="K490" s="805"/>
      <c r="L490" s="805"/>
      <c r="M490" s="805"/>
      <c r="N490" s="805"/>
      <c r="O490" s="805"/>
      <c r="P490" s="805"/>
      <c r="Q490" s="805"/>
      <c r="R490" s="805"/>
      <c r="S490" s="805"/>
      <c r="T490" s="805"/>
      <c r="U490" s="805"/>
      <c r="V490" s="805"/>
      <c r="W490" s="805"/>
      <c r="X490" s="805"/>
      <c r="Y490" s="805"/>
      <c r="Z490" s="805"/>
      <c r="AA490" s="805"/>
      <c r="AB490" s="805"/>
      <c r="AC490" s="805"/>
      <c r="AD490" s="805"/>
      <c r="AE490" s="829"/>
      <c r="AF490" s="829"/>
      <c r="AG490" s="829"/>
      <c r="AH490" s="829"/>
      <c r="AI490" s="829"/>
      <c r="AJ490" s="829"/>
      <c r="AK490" s="805"/>
      <c r="AL490" s="829"/>
      <c r="AM490" s="805"/>
      <c r="AN490" s="2011"/>
      <c r="AO490" s="2012"/>
    </row>
    <row r="491" spans="1:41" ht="39.950000000000003" customHeight="1" thickBot="1">
      <c r="A491" s="1995" t="s">
        <v>510</v>
      </c>
      <c r="B491" s="1996"/>
      <c r="C491" s="1996"/>
      <c r="D491" s="1996"/>
      <c r="E491" s="1996"/>
      <c r="F491" s="1996"/>
      <c r="G491" s="1996"/>
      <c r="H491" s="1997"/>
      <c r="I491" s="1985" t="str">
        <f>I463</f>
        <v xml:space="preserve">CONSTRUCCIÓN AULA DE CLASES SEDE  
EDUCATIVA SANTA RITA, VEREDA SANTA RITA 
MUNICIPIO DE SARDINATA, NORTE DE SANTANDER </v>
      </c>
      <c r="J491" s="1985"/>
      <c r="K491" s="1985"/>
      <c r="L491" s="1985"/>
      <c r="M491" s="1985"/>
      <c r="N491" s="1985"/>
      <c r="O491" s="1985"/>
      <c r="P491" s="1985"/>
      <c r="Q491" s="1985"/>
      <c r="R491" s="1985"/>
      <c r="S491" s="1985"/>
      <c r="T491" s="1985"/>
      <c r="U491" s="1985"/>
      <c r="V491" s="1985"/>
      <c r="W491" s="1985"/>
      <c r="X491" s="1985"/>
      <c r="Y491" s="1985"/>
      <c r="Z491" s="1985"/>
      <c r="AA491" s="1985"/>
      <c r="AB491" s="1985"/>
      <c r="AC491" s="1985"/>
      <c r="AD491" s="1985"/>
      <c r="AE491" s="1998"/>
      <c r="AF491" s="1998"/>
      <c r="AG491" s="1998"/>
      <c r="AH491" s="1998"/>
      <c r="AI491" s="1998"/>
      <c r="AJ491" s="1985"/>
      <c r="AK491" s="1998"/>
      <c r="AL491" s="1998"/>
      <c r="AM491" s="1985"/>
      <c r="AN491" s="1985"/>
      <c r="AO491" s="1986"/>
    </row>
    <row r="492" spans="1:41" ht="13.5" thickBot="1">
      <c r="A492" s="1965" t="s">
        <v>511</v>
      </c>
      <c r="B492" s="1966"/>
      <c r="C492" s="1966"/>
      <c r="D492" s="1966"/>
      <c r="E492" s="1966"/>
      <c r="F492" s="1966"/>
      <c r="G492" s="1966"/>
      <c r="H492" s="1967"/>
      <c r="I492" s="1984"/>
      <c r="J492" s="1985"/>
      <c r="K492" s="1985"/>
      <c r="L492" s="1985"/>
      <c r="M492" s="1985"/>
      <c r="N492" s="1985"/>
      <c r="O492" s="1985"/>
      <c r="P492" s="1985"/>
      <c r="Q492" s="1985"/>
      <c r="R492" s="1985"/>
      <c r="S492" s="1985"/>
      <c r="T492" s="1985"/>
      <c r="U492" s="1985"/>
      <c r="V492" s="1985"/>
      <c r="W492" s="1985"/>
      <c r="X492" s="1985"/>
      <c r="Y492" s="1985"/>
      <c r="Z492" s="1985"/>
      <c r="AA492" s="1985"/>
      <c r="AB492" s="1985"/>
      <c r="AC492" s="1985"/>
      <c r="AD492" s="1986"/>
      <c r="AE492" s="1965" t="s">
        <v>512</v>
      </c>
      <c r="AF492" s="1966"/>
      <c r="AG492" s="1966"/>
      <c r="AH492" s="1966"/>
      <c r="AI492" s="1967"/>
      <c r="AJ492" s="831"/>
      <c r="AK492" s="1965" t="s">
        <v>513</v>
      </c>
      <c r="AL492" s="1967"/>
      <c r="AM492" s="1987"/>
      <c r="AN492" s="1988"/>
      <c r="AO492" s="1989"/>
    </row>
    <row r="493" spans="1:41" ht="13.5" thickBot="1">
      <c r="A493" s="1981" t="s">
        <v>514</v>
      </c>
      <c r="B493" s="1982"/>
      <c r="C493" s="1982"/>
      <c r="D493" s="1982"/>
      <c r="E493" s="1982"/>
      <c r="F493" s="1982"/>
      <c r="G493" s="1982"/>
      <c r="H493" s="1983"/>
      <c r="I493" s="1984"/>
      <c r="J493" s="1985"/>
      <c r="K493" s="1985"/>
      <c r="L493" s="1985"/>
      <c r="M493" s="1985"/>
      <c r="N493" s="1985"/>
      <c r="O493" s="1985"/>
      <c r="P493" s="1985"/>
      <c r="Q493" s="1985"/>
      <c r="R493" s="1985"/>
      <c r="S493" s="1985"/>
      <c r="T493" s="1985"/>
      <c r="U493" s="1985"/>
      <c r="V493" s="1985"/>
      <c r="W493" s="1985"/>
      <c r="X493" s="1985"/>
      <c r="Y493" s="1985"/>
      <c r="Z493" s="1985"/>
      <c r="AA493" s="1985"/>
      <c r="AB493" s="1985"/>
      <c r="AC493" s="1985"/>
      <c r="AD493" s="1986"/>
      <c r="AE493" s="1965" t="s">
        <v>512</v>
      </c>
      <c r="AF493" s="1966"/>
      <c r="AG493" s="1966"/>
      <c r="AH493" s="1966"/>
      <c r="AI493" s="1967"/>
      <c r="AJ493" s="794"/>
      <c r="AK493" s="1965" t="s">
        <v>513</v>
      </c>
      <c r="AL493" s="1967"/>
      <c r="AM493" s="1987"/>
      <c r="AN493" s="1988"/>
      <c r="AO493" s="1989"/>
    </row>
    <row r="494" spans="1:41" ht="13.5" thickBot="1">
      <c r="A494" s="832"/>
      <c r="B494" s="833"/>
      <c r="C494" s="833"/>
      <c r="D494" s="833"/>
      <c r="E494" s="833"/>
      <c r="F494" s="833"/>
      <c r="G494" s="833"/>
      <c r="H494" s="833"/>
      <c r="I494" s="833"/>
      <c r="J494" s="833"/>
      <c r="K494" s="833"/>
      <c r="L494" s="833"/>
      <c r="M494" s="833"/>
      <c r="N494" s="833"/>
      <c r="O494" s="833"/>
      <c r="P494" s="833"/>
      <c r="Q494" s="833"/>
      <c r="R494" s="833"/>
      <c r="S494" s="833"/>
      <c r="T494" s="833"/>
      <c r="U494" s="833"/>
      <c r="V494" s="833"/>
      <c r="W494" s="833"/>
      <c r="X494" s="833"/>
      <c r="Y494" s="833"/>
      <c r="Z494" s="833"/>
      <c r="AA494" s="833"/>
      <c r="AB494" s="833"/>
      <c r="AC494" s="833"/>
      <c r="AD494" s="833"/>
      <c r="AE494" s="833"/>
      <c r="AF494" s="833"/>
      <c r="AG494" s="833"/>
      <c r="AH494" s="833"/>
      <c r="AI494" s="833"/>
      <c r="AJ494" s="834"/>
      <c r="AK494" s="834"/>
      <c r="AL494" s="797"/>
      <c r="AM494" s="834"/>
      <c r="AN494" s="835"/>
      <c r="AO494" s="836"/>
    </row>
    <row r="495" spans="1:41" ht="125.25" customHeight="1" thickBot="1">
      <c r="A495" s="1965" t="s">
        <v>84</v>
      </c>
      <c r="B495" s="1966"/>
      <c r="C495" s="1966"/>
      <c r="D495" s="1967"/>
      <c r="E495" s="1965">
        <v>4.0999999999999996</v>
      </c>
      <c r="F495" s="1966"/>
      <c r="G495" s="1967"/>
      <c r="H495" s="2034" t="str">
        <f>+'[12]PRESUPUESTO AJUST'!C27</f>
        <v>SUMINISTRO E INSTALACION DE ESTRUCTURA METALICA PARA CUBIERTAS. NORMA NSR10 TITULO F. PERFILERIA ASTM A572 GR50 Y ASTM A37. SOLDADURA E70XX. INC CERCHAS, CORREAS, TENSORES, ANCLAJES Y ACCESORIOS, LIMPIEZA SSPC-SP3, PINTURA ANTICORROSIVA 3 MILS Y ACABADO ESMALTE ALQUIDICO 3 MILS</v>
      </c>
      <c r="I495" s="2035"/>
      <c r="J495" s="2035"/>
      <c r="K495" s="2035"/>
      <c r="L495" s="2035"/>
      <c r="M495" s="2035"/>
      <c r="N495" s="2035"/>
      <c r="O495" s="2035"/>
      <c r="P495" s="2035"/>
      <c r="Q495" s="2035"/>
      <c r="R495" s="2035"/>
      <c r="S495" s="2035"/>
      <c r="T495" s="2035"/>
      <c r="U495" s="1965" t="s">
        <v>515</v>
      </c>
      <c r="V495" s="1966"/>
      <c r="W495" s="1966"/>
      <c r="X495" s="1967"/>
      <c r="Y495" s="1968"/>
      <c r="Z495" s="1994"/>
      <c r="AA495" s="1965" t="s">
        <v>516</v>
      </c>
      <c r="AB495" s="1966"/>
      <c r="AC495" s="1966"/>
      <c r="AD495" s="1967"/>
      <c r="AE495" s="1968" t="str">
        <f>+'[12]PRESUPUESTO AJUST'!D27</f>
        <v>KG</v>
      </c>
      <c r="AF495" s="1968"/>
      <c r="AG495" s="1965" t="s">
        <v>517</v>
      </c>
      <c r="AH495" s="1966"/>
      <c r="AI495" s="1967"/>
      <c r="AJ495" s="1969"/>
      <c r="AK495" s="1970"/>
      <c r="AL495" s="1971"/>
      <c r="AM495" s="800" t="s">
        <v>518</v>
      </c>
      <c r="AN495" s="1969" t="str">
        <f>+AN10</f>
        <v>MUNICIPIO SARDINATA (N.D.S)</v>
      </c>
      <c r="AO495" s="1971"/>
    </row>
    <row r="496" spans="1:41" ht="17.25" customHeight="1">
      <c r="A496" s="801"/>
      <c r="B496" s="802"/>
      <c r="C496" s="802"/>
      <c r="D496" s="802"/>
      <c r="E496" s="802"/>
      <c r="F496" s="802"/>
      <c r="G496" s="802"/>
      <c r="H496" s="802"/>
      <c r="I496" s="802"/>
      <c r="J496" s="802"/>
      <c r="K496" s="802"/>
      <c r="L496" s="802"/>
      <c r="M496" s="802"/>
      <c r="N496" s="802"/>
      <c r="O496" s="802"/>
      <c r="P496" s="802"/>
      <c r="Q496" s="802"/>
      <c r="R496" s="802"/>
      <c r="S496" s="802"/>
      <c r="T496" s="802"/>
      <c r="U496" s="802"/>
      <c r="V496" s="802"/>
      <c r="W496" s="802"/>
      <c r="X496" s="802"/>
      <c r="Y496" s="802"/>
      <c r="Z496" s="802"/>
      <c r="AA496" s="802"/>
      <c r="AB496" s="802"/>
      <c r="AC496" s="802"/>
      <c r="AD496" s="802"/>
      <c r="AE496" s="802"/>
      <c r="AF496" s="802"/>
      <c r="AG496" s="802"/>
      <c r="AH496" s="802"/>
      <c r="AI496" s="803"/>
      <c r="AJ496" s="1972" t="s">
        <v>520</v>
      </c>
      <c r="AK496" s="1974" t="s">
        <v>521</v>
      </c>
      <c r="AL496" s="1975"/>
      <c r="AM496" s="1976"/>
      <c r="AN496" s="1977" t="s">
        <v>522</v>
      </c>
      <c r="AO496" s="1979" t="s">
        <v>608</v>
      </c>
    </row>
    <row r="497" spans="1:43">
      <c r="A497" s="804"/>
      <c r="B497" s="805"/>
      <c r="C497" s="805"/>
      <c r="D497" s="805"/>
      <c r="E497" s="805"/>
      <c r="F497" s="805"/>
      <c r="G497" s="805"/>
      <c r="H497" s="805"/>
      <c r="I497" s="805"/>
      <c r="J497" s="805"/>
      <c r="K497" s="805"/>
      <c r="L497" s="805"/>
      <c r="M497" s="805"/>
      <c r="N497" s="805"/>
      <c r="O497" s="805"/>
      <c r="P497" s="805"/>
      <c r="Q497" s="805"/>
      <c r="R497" s="805"/>
      <c r="S497" s="805"/>
      <c r="T497" s="805"/>
      <c r="U497" s="805"/>
      <c r="V497" s="805"/>
      <c r="W497" s="805"/>
      <c r="X497" s="805"/>
      <c r="Y497" s="805"/>
      <c r="Z497" s="805"/>
      <c r="AA497" s="805"/>
      <c r="AB497" s="805"/>
      <c r="AC497" s="805"/>
      <c r="AD497" s="805"/>
      <c r="AE497" s="805"/>
      <c r="AF497" s="805"/>
      <c r="AG497" s="805"/>
      <c r="AH497" s="805"/>
      <c r="AI497" s="805"/>
      <c r="AJ497" s="1973"/>
      <c r="AK497" s="933" t="s">
        <v>524</v>
      </c>
      <c r="AL497" s="934" t="s">
        <v>525</v>
      </c>
      <c r="AM497" s="935" t="s">
        <v>609</v>
      </c>
      <c r="AN497" s="1978"/>
      <c r="AO497" s="1980"/>
    </row>
    <row r="498" spans="1:43">
      <c r="A498" s="804"/>
      <c r="B498" s="805"/>
      <c r="C498" s="805"/>
      <c r="D498" s="805"/>
      <c r="E498" s="805"/>
      <c r="F498" s="805"/>
      <c r="G498" s="805"/>
      <c r="H498" s="805"/>
      <c r="I498" s="805"/>
      <c r="J498" s="805"/>
      <c r="K498" s="805"/>
      <c r="L498" s="805"/>
      <c r="M498" s="805"/>
      <c r="N498" s="837"/>
      <c r="O498" s="805"/>
      <c r="P498" s="805"/>
      <c r="Q498" s="805"/>
      <c r="R498" s="805"/>
      <c r="S498" s="805"/>
      <c r="T498" s="805"/>
      <c r="U498" s="805"/>
      <c r="V498" s="805"/>
      <c r="W498" s="805"/>
      <c r="X498" s="805"/>
      <c r="Y498" s="805"/>
      <c r="Z498" s="805"/>
      <c r="AA498" s="805"/>
      <c r="AB498" s="805"/>
      <c r="AC498" s="805"/>
      <c r="AD498" s="805"/>
      <c r="AE498" s="805"/>
      <c r="AF498" s="805"/>
      <c r="AG498" s="809"/>
      <c r="AH498" s="805"/>
      <c r="AI498" s="810"/>
      <c r="AJ498" s="817" t="s">
        <v>610</v>
      </c>
      <c r="AK498" s="937">
        <v>10</v>
      </c>
      <c r="AL498" s="937"/>
      <c r="AM498" s="913">
        <v>6.6</v>
      </c>
      <c r="AN498" s="913">
        <v>12</v>
      </c>
      <c r="AO498" s="838">
        <f t="shared" ref="AO498:AO500" si="2">(AK498*AM498*AN498)</f>
        <v>792</v>
      </c>
    </row>
    <row r="499" spans="1:43">
      <c r="A499" s="804"/>
      <c r="B499" s="805"/>
      <c r="C499" s="805"/>
      <c r="D499" s="805"/>
      <c r="E499" s="805"/>
      <c r="F499" s="805"/>
      <c r="G499" s="805"/>
      <c r="H499" s="805"/>
      <c r="I499" s="805"/>
      <c r="J499" s="805"/>
      <c r="K499" s="805"/>
      <c r="L499" s="805"/>
      <c r="M499" s="805"/>
      <c r="N499" s="837"/>
      <c r="O499" s="805"/>
      <c r="P499" s="805"/>
      <c r="Q499" s="805"/>
      <c r="R499" s="805"/>
      <c r="S499" s="805"/>
      <c r="T499" s="805"/>
      <c r="U499" s="805"/>
      <c r="V499" s="805"/>
      <c r="W499" s="805"/>
      <c r="X499" s="805"/>
      <c r="Y499" s="805"/>
      <c r="Z499" s="805"/>
      <c r="AA499" s="805"/>
      <c r="AB499" s="805"/>
      <c r="AC499" s="805"/>
      <c r="AD499" s="805"/>
      <c r="AE499" s="805"/>
      <c r="AF499" s="805"/>
      <c r="AG499" s="809"/>
      <c r="AH499" s="805"/>
      <c r="AI499" s="810"/>
      <c r="AJ499" s="817" t="s">
        <v>610</v>
      </c>
      <c r="AK499" s="937">
        <v>3.8</v>
      </c>
      <c r="AL499" s="937"/>
      <c r="AM499" s="913">
        <v>6.6</v>
      </c>
      <c r="AN499" s="913">
        <v>20</v>
      </c>
      <c r="AO499" s="838">
        <f t="shared" si="2"/>
        <v>501.59999999999997</v>
      </c>
    </row>
    <row r="500" spans="1:43">
      <c r="A500" s="804"/>
      <c r="B500" s="805"/>
      <c r="C500" s="805"/>
      <c r="D500" s="805"/>
      <c r="E500" s="805"/>
      <c r="F500" s="805"/>
      <c r="G500" s="805"/>
      <c r="H500" s="805"/>
      <c r="I500" s="805"/>
      <c r="J500" s="805"/>
      <c r="K500" s="805"/>
      <c r="L500" s="805"/>
      <c r="M500" s="805"/>
      <c r="N500" s="837"/>
      <c r="O500" s="805"/>
      <c r="P500" s="805"/>
      <c r="Q500" s="805"/>
      <c r="R500" s="805"/>
      <c r="S500" s="805"/>
      <c r="T500" s="805"/>
      <c r="U500" s="805"/>
      <c r="V500" s="805"/>
      <c r="W500" s="805"/>
      <c r="X500" s="805"/>
      <c r="Y500" s="805"/>
      <c r="Z500" s="805"/>
      <c r="AA500" s="805"/>
      <c r="AB500" s="805"/>
      <c r="AC500" s="805"/>
      <c r="AD500" s="805"/>
      <c r="AE500" s="805"/>
      <c r="AF500" s="805"/>
      <c r="AG500" s="809"/>
      <c r="AH500" s="805"/>
      <c r="AI500" s="810"/>
      <c r="AJ500" s="817" t="s">
        <v>611</v>
      </c>
      <c r="AK500" s="937">
        <v>0.25</v>
      </c>
      <c r="AL500" s="937"/>
      <c r="AM500" s="913">
        <v>0.89777777777779011</v>
      </c>
      <c r="AN500" s="913">
        <f>12*3</f>
        <v>36</v>
      </c>
      <c r="AO500" s="838">
        <f t="shared" si="2"/>
        <v>8.0800000000001102</v>
      </c>
      <c r="AQ500" s="943">
        <v>8.0800000000001102</v>
      </c>
    </row>
    <row r="501" spans="1:43">
      <c r="A501" s="804"/>
      <c r="B501" s="805"/>
      <c r="C501" s="805"/>
      <c r="D501" s="805"/>
      <c r="E501" s="805"/>
      <c r="F501" s="805"/>
      <c r="G501" s="805"/>
      <c r="H501" s="805"/>
      <c r="I501" s="805"/>
      <c r="J501" s="805"/>
      <c r="K501" s="805"/>
      <c r="L501" s="805"/>
      <c r="M501" s="805"/>
      <c r="N501" s="805"/>
      <c r="O501" s="805"/>
      <c r="P501" s="805"/>
      <c r="Q501" s="805"/>
      <c r="R501" s="805"/>
      <c r="S501" s="805"/>
      <c r="T501" s="805"/>
      <c r="U501" s="805"/>
      <c r="V501" s="805"/>
      <c r="W501" s="805"/>
      <c r="X501" s="805"/>
      <c r="Y501" s="805"/>
      <c r="Z501" s="805"/>
      <c r="AA501" s="805"/>
      <c r="AB501" s="805"/>
      <c r="AC501" s="805"/>
      <c r="AD501" s="805"/>
      <c r="AE501" s="805"/>
      <c r="AF501" s="805"/>
      <c r="AG501" s="809"/>
      <c r="AH501" s="805"/>
      <c r="AI501" s="810"/>
      <c r="AJ501" s="817" t="s">
        <v>612</v>
      </c>
      <c r="AK501" s="937">
        <v>0.25</v>
      </c>
      <c r="AL501" s="937"/>
      <c r="AM501" s="819">
        <v>6.6</v>
      </c>
      <c r="AN501" s="913">
        <v>24</v>
      </c>
      <c r="AO501" s="838">
        <f>(AK501*AM501*AN501)</f>
        <v>39.599999999999994</v>
      </c>
    </row>
    <row r="502" spans="1:43">
      <c r="A502" s="804"/>
      <c r="B502" s="805"/>
      <c r="C502" s="805"/>
      <c r="D502" s="805"/>
      <c r="E502" s="805"/>
      <c r="F502" s="805"/>
      <c r="G502" s="805"/>
      <c r="H502" s="805"/>
      <c r="I502" s="805"/>
      <c r="J502" s="805"/>
      <c r="K502" s="805"/>
      <c r="L502" s="805"/>
      <c r="M502" s="805"/>
      <c r="N502" s="805"/>
      <c r="O502" s="805"/>
      <c r="P502" s="805"/>
      <c r="Q502" s="805"/>
      <c r="R502" s="805"/>
      <c r="S502" s="805"/>
      <c r="T502" s="805"/>
      <c r="U502" s="805"/>
      <c r="V502" s="805"/>
      <c r="W502" s="805"/>
      <c r="X502" s="805"/>
      <c r="Y502" s="805"/>
      <c r="Z502" s="805"/>
      <c r="AA502" s="805"/>
      <c r="AB502" s="805"/>
      <c r="AC502" s="805"/>
      <c r="AD502" s="805"/>
      <c r="AE502" s="805"/>
      <c r="AF502" s="805"/>
      <c r="AG502" s="809"/>
      <c r="AH502" s="805"/>
      <c r="AI502" s="810"/>
      <c r="AJ502" s="811"/>
      <c r="AK502" s="913"/>
      <c r="AL502" s="913"/>
      <c r="AM502" s="913"/>
      <c r="AN502" s="913"/>
      <c r="AO502" s="838">
        <f t="shared" ref="AO502:AO503" si="3">SUM(AK502*AM502*AN502)</f>
        <v>0</v>
      </c>
    </row>
    <row r="503" spans="1:43">
      <c r="A503" s="804"/>
      <c r="B503" s="805"/>
      <c r="C503" s="805"/>
      <c r="D503" s="805"/>
      <c r="E503" s="805"/>
      <c r="F503" s="805"/>
      <c r="G503" s="805"/>
      <c r="H503" s="805"/>
      <c r="I503" s="805"/>
      <c r="J503" s="805"/>
      <c r="K503" s="805"/>
      <c r="L503" s="805"/>
      <c r="M503" s="805"/>
      <c r="N503" s="805"/>
      <c r="O503" s="805"/>
      <c r="P503" s="805"/>
      <c r="Q503" s="805"/>
      <c r="R503" s="805"/>
      <c r="S503" s="805"/>
      <c r="T503" s="805"/>
      <c r="U503" s="805"/>
      <c r="V503" s="805"/>
      <c r="W503" s="805"/>
      <c r="X503" s="805"/>
      <c r="Y503" s="805"/>
      <c r="Z503" s="805"/>
      <c r="AA503" s="805"/>
      <c r="AB503" s="805"/>
      <c r="AC503" s="805"/>
      <c r="AD503" s="805"/>
      <c r="AE503" s="805"/>
      <c r="AF503" s="805"/>
      <c r="AG503" s="809"/>
      <c r="AH503" s="805"/>
      <c r="AI503" s="810"/>
      <c r="AJ503" s="811"/>
      <c r="AK503" s="937"/>
      <c r="AL503" s="937"/>
      <c r="AM503" s="913"/>
      <c r="AN503" s="913"/>
      <c r="AO503" s="838">
        <f t="shared" si="3"/>
        <v>0</v>
      </c>
    </row>
    <row r="504" spans="1:43">
      <c r="A504" s="804"/>
      <c r="B504" s="805"/>
      <c r="C504" s="805"/>
      <c r="D504" s="805"/>
      <c r="E504" s="805"/>
      <c r="F504" s="805"/>
      <c r="G504" s="805"/>
      <c r="H504" s="805"/>
      <c r="I504" s="805"/>
      <c r="J504" s="805"/>
      <c r="K504" s="805"/>
      <c r="L504" s="805"/>
      <c r="M504" s="805"/>
      <c r="N504" s="805"/>
      <c r="O504" s="805"/>
      <c r="P504" s="805"/>
      <c r="Q504" s="805"/>
      <c r="R504" s="805"/>
      <c r="S504" s="805"/>
      <c r="T504" s="805"/>
      <c r="U504" s="805"/>
      <c r="V504" s="805"/>
      <c r="W504" s="805"/>
      <c r="X504" s="805"/>
      <c r="Y504" s="805"/>
      <c r="Z504" s="805"/>
      <c r="AA504" s="805"/>
      <c r="AB504" s="805"/>
      <c r="AC504" s="805"/>
      <c r="AD504" s="805"/>
      <c r="AE504" s="805"/>
      <c r="AF504" s="805"/>
      <c r="AG504" s="809"/>
      <c r="AH504" s="805"/>
      <c r="AI504" s="810"/>
      <c r="AJ504" s="817"/>
      <c r="AK504" s="937"/>
      <c r="AL504" s="937"/>
      <c r="AM504" s="913"/>
      <c r="AN504" s="913"/>
      <c r="AO504" s="838"/>
    </row>
    <row r="505" spans="1:43">
      <c r="A505" s="804"/>
      <c r="B505" s="805"/>
      <c r="C505" s="805"/>
      <c r="D505" s="805"/>
      <c r="E505" s="805"/>
      <c r="F505" s="805"/>
      <c r="G505" s="805"/>
      <c r="H505" s="805"/>
      <c r="I505" s="805"/>
      <c r="J505" s="805"/>
      <c r="K505" s="805"/>
      <c r="L505" s="805"/>
      <c r="M505" s="805"/>
      <c r="N505" s="805"/>
      <c r="O505" s="805"/>
      <c r="P505" s="805"/>
      <c r="Q505" s="805"/>
      <c r="R505" s="805"/>
      <c r="S505" s="805"/>
      <c r="T505" s="805"/>
      <c r="U505" s="805"/>
      <c r="V505" s="805"/>
      <c r="W505" s="805"/>
      <c r="X505" s="805"/>
      <c r="Y505" s="805"/>
      <c r="Z505" s="805"/>
      <c r="AA505" s="805"/>
      <c r="AB505" s="805"/>
      <c r="AC505" s="805"/>
      <c r="AD505" s="805"/>
      <c r="AE505" s="805"/>
      <c r="AF505" s="805"/>
      <c r="AG505" s="809"/>
      <c r="AH505" s="805"/>
      <c r="AI505" s="810"/>
      <c r="AJ505" s="817"/>
      <c r="AK505" s="937"/>
      <c r="AL505" s="937"/>
      <c r="AM505" s="819"/>
      <c r="AN505" s="913"/>
      <c r="AO505" s="838"/>
    </row>
    <row r="506" spans="1:43">
      <c r="A506" s="804"/>
      <c r="B506" s="805"/>
      <c r="C506" s="805"/>
      <c r="D506" s="805"/>
      <c r="E506" s="805"/>
      <c r="F506" s="805"/>
      <c r="G506" s="805"/>
      <c r="H506" s="805"/>
      <c r="I506" s="805"/>
      <c r="J506" s="805"/>
      <c r="K506" s="805"/>
      <c r="L506" s="805"/>
      <c r="M506" s="805"/>
      <c r="N506" s="805"/>
      <c r="O506" s="805"/>
      <c r="P506" s="805"/>
      <c r="Q506" s="805"/>
      <c r="R506" s="805"/>
      <c r="S506" s="805"/>
      <c r="T506" s="805"/>
      <c r="U506" s="805"/>
      <c r="V506" s="805"/>
      <c r="W506" s="805"/>
      <c r="X506" s="805"/>
      <c r="Y506" s="805"/>
      <c r="Z506" s="805"/>
      <c r="AA506" s="805"/>
      <c r="AB506" s="805"/>
      <c r="AC506" s="805"/>
      <c r="AD506" s="805"/>
      <c r="AE506" s="805"/>
      <c r="AF506" s="805"/>
      <c r="AG506" s="809"/>
      <c r="AH506" s="805"/>
      <c r="AI506" s="810"/>
      <c r="AJ506" s="926"/>
      <c r="AK506" s="915"/>
      <c r="AL506" s="915"/>
      <c r="AM506" s="915"/>
      <c r="AN506" s="915"/>
      <c r="AO506" s="916"/>
    </row>
    <row r="507" spans="1:43">
      <c r="A507" s="804"/>
      <c r="B507" s="805"/>
      <c r="C507" s="805"/>
      <c r="D507" s="805"/>
      <c r="E507" s="805"/>
      <c r="F507" s="805"/>
      <c r="G507" s="805"/>
      <c r="H507" s="805"/>
      <c r="I507" s="805"/>
      <c r="J507" s="805"/>
      <c r="K507" s="805"/>
      <c r="L507" s="805"/>
      <c r="M507" s="805"/>
      <c r="N507" s="805"/>
      <c r="O507" s="805"/>
      <c r="P507" s="805"/>
      <c r="Q507" s="805"/>
      <c r="R507" s="805"/>
      <c r="S507" s="805"/>
      <c r="T507" s="805"/>
      <c r="U507" s="805"/>
      <c r="V507" s="805"/>
      <c r="W507" s="805"/>
      <c r="X507" s="805"/>
      <c r="Y507" s="805"/>
      <c r="Z507" s="805"/>
      <c r="AA507" s="805"/>
      <c r="AB507" s="805"/>
      <c r="AC507" s="805"/>
      <c r="AD507" s="805"/>
      <c r="AE507" s="805"/>
      <c r="AF507" s="805"/>
      <c r="AG507" s="809"/>
      <c r="AH507" s="805"/>
      <c r="AI507" s="810"/>
      <c r="AJ507" s="821"/>
      <c r="AK507" s="818"/>
      <c r="AL507" s="818"/>
      <c r="AM507" s="819"/>
      <c r="AN507" s="818"/>
      <c r="AO507" s="820"/>
    </row>
    <row r="508" spans="1:43">
      <c r="A508" s="804"/>
      <c r="B508" s="805"/>
      <c r="C508" s="805"/>
      <c r="D508" s="805"/>
      <c r="E508" s="805"/>
      <c r="F508" s="822"/>
      <c r="G508" s="822"/>
      <c r="H508" s="822"/>
      <c r="I508" s="822"/>
      <c r="J508" s="805"/>
      <c r="K508" s="805"/>
      <c r="L508" s="805"/>
      <c r="M508" s="822"/>
      <c r="N508" s="822"/>
      <c r="O508" s="822"/>
      <c r="P508" s="822"/>
      <c r="Q508" s="822"/>
      <c r="R508" s="822"/>
      <c r="S508" s="822"/>
      <c r="T508" s="822"/>
      <c r="U508" s="822"/>
      <c r="V508" s="822"/>
      <c r="W508" s="822"/>
      <c r="X508" s="822"/>
      <c r="Y508" s="822"/>
      <c r="Z508" s="822"/>
      <c r="AA508" s="822"/>
      <c r="AB508" s="822"/>
      <c r="AC508" s="822"/>
      <c r="AD508" s="822"/>
      <c r="AE508" s="822"/>
      <c r="AF508" s="822"/>
      <c r="AG508" s="805"/>
      <c r="AH508" s="805"/>
      <c r="AI508" s="810"/>
      <c r="AJ508" s="821"/>
      <c r="AK508" s="818"/>
      <c r="AL508" s="818"/>
      <c r="AM508" s="819"/>
      <c r="AN508" s="819"/>
      <c r="AO508" s="823"/>
    </row>
    <row r="509" spans="1:43">
      <c r="A509" s="804"/>
      <c r="B509" s="805"/>
      <c r="C509" s="805"/>
      <c r="D509" s="805"/>
      <c r="E509" s="805"/>
      <c r="F509" s="805"/>
      <c r="G509" s="805"/>
      <c r="H509" s="805"/>
      <c r="I509" s="805"/>
      <c r="J509" s="805"/>
      <c r="K509" s="805"/>
      <c r="L509" s="805"/>
      <c r="M509" s="805"/>
      <c r="N509" s="805"/>
      <c r="O509" s="805"/>
      <c r="P509" s="805"/>
      <c r="Q509" s="805"/>
      <c r="R509" s="805"/>
      <c r="S509" s="805"/>
      <c r="T509" s="805"/>
      <c r="U509" s="805"/>
      <c r="V509" s="805"/>
      <c r="W509" s="805"/>
      <c r="X509" s="805"/>
      <c r="Y509" s="805"/>
      <c r="Z509" s="805"/>
      <c r="AA509" s="805"/>
      <c r="AB509" s="805"/>
      <c r="AC509" s="805"/>
      <c r="AD509" s="805"/>
      <c r="AE509" s="805"/>
      <c r="AF509" s="805"/>
      <c r="AG509" s="805"/>
      <c r="AH509" s="805"/>
      <c r="AI509" s="810"/>
      <c r="AJ509" s="821"/>
      <c r="AK509" s="818"/>
      <c r="AL509" s="824"/>
      <c r="AM509" s="819"/>
      <c r="AN509" s="819"/>
      <c r="AO509" s="823"/>
    </row>
    <row r="510" spans="1:43">
      <c r="A510" s="804"/>
      <c r="B510" s="805"/>
      <c r="C510" s="805"/>
      <c r="D510" s="805"/>
      <c r="E510" s="805"/>
      <c r="F510" s="805"/>
      <c r="G510" s="805"/>
      <c r="H510" s="805"/>
      <c r="I510" s="805"/>
      <c r="J510" s="805"/>
      <c r="K510" s="805"/>
      <c r="L510" s="805"/>
      <c r="M510" s="805"/>
      <c r="N510" s="805"/>
      <c r="O510" s="805"/>
      <c r="P510" s="805"/>
      <c r="Q510" s="805"/>
      <c r="R510" s="805"/>
      <c r="S510" s="805"/>
      <c r="T510" s="805"/>
      <c r="U510" s="805"/>
      <c r="V510" s="805"/>
      <c r="W510" s="805"/>
      <c r="X510" s="805"/>
      <c r="Y510" s="805"/>
      <c r="Z510" s="805"/>
      <c r="AA510" s="805"/>
      <c r="AB510" s="805"/>
      <c r="AC510" s="805"/>
      <c r="AD510" s="805"/>
      <c r="AE510" s="805"/>
      <c r="AF510" s="805"/>
      <c r="AG510" s="805"/>
      <c r="AH510" s="805"/>
      <c r="AI510" s="810"/>
      <c r="AJ510" s="821"/>
      <c r="AK510" s="818"/>
      <c r="AL510" s="824"/>
      <c r="AM510" s="819"/>
      <c r="AN510" s="819"/>
      <c r="AO510" s="823"/>
    </row>
    <row r="511" spans="1:43">
      <c r="A511" s="804"/>
      <c r="B511" s="805"/>
      <c r="C511" s="805"/>
      <c r="D511" s="805"/>
      <c r="E511" s="805"/>
      <c r="F511" s="805"/>
      <c r="G511" s="805"/>
      <c r="H511" s="805"/>
      <c r="I511" s="805"/>
      <c r="J511" s="805"/>
      <c r="K511" s="805"/>
      <c r="L511" s="805"/>
      <c r="M511" s="805"/>
      <c r="N511" s="805"/>
      <c r="O511" s="805"/>
      <c r="P511" s="805"/>
      <c r="Q511" s="805"/>
      <c r="R511" s="805"/>
      <c r="S511" s="805"/>
      <c r="T511" s="805"/>
      <c r="U511" s="805"/>
      <c r="V511" s="805"/>
      <c r="W511" s="805"/>
      <c r="X511" s="805"/>
      <c r="Y511" s="805"/>
      <c r="Z511" s="805"/>
      <c r="AA511" s="805"/>
      <c r="AB511" s="805"/>
      <c r="AC511" s="805"/>
      <c r="AD511" s="805"/>
      <c r="AE511" s="805"/>
      <c r="AF511" s="805"/>
      <c r="AG511" s="805"/>
      <c r="AH511" s="805"/>
      <c r="AI511" s="810"/>
      <c r="AJ511" s="821"/>
      <c r="AK511" s="818"/>
      <c r="AL511" s="824"/>
      <c r="AM511" s="819"/>
      <c r="AN511" s="819"/>
      <c r="AO511" s="823"/>
    </row>
    <row r="512" spans="1:43" ht="13.5" thickBot="1">
      <c r="A512" s="804"/>
      <c r="B512" s="805"/>
      <c r="C512" s="805"/>
      <c r="D512" s="805"/>
      <c r="E512" s="805"/>
      <c r="F512" s="805"/>
      <c r="G512" s="805"/>
      <c r="H512" s="805"/>
      <c r="I512" s="805"/>
      <c r="J512" s="805"/>
      <c r="K512" s="805"/>
      <c r="L512" s="805"/>
      <c r="M512" s="805"/>
      <c r="N512" s="805"/>
      <c r="O512" s="805"/>
      <c r="P512" s="805"/>
      <c r="Q512" s="805"/>
      <c r="R512" s="805"/>
      <c r="S512" s="805"/>
      <c r="T512" s="805"/>
      <c r="U512" s="805"/>
      <c r="V512" s="805"/>
      <c r="W512" s="805"/>
      <c r="X512" s="805"/>
      <c r="Y512" s="805"/>
      <c r="Z512" s="805"/>
      <c r="AA512" s="805"/>
      <c r="AB512" s="805"/>
      <c r="AC512" s="805"/>
      <c r="AD512" s="805"/>
      <c r="AE512" s="805"/>
      <c r="AF512" s="805"/>
      <c r="AG512" s="805"/>
      <c r="AH512" s="805"/>
      <c r="AI512" s="810"/>
      <c r="AJ512" s="821"/>
      <c r="AK512" s="818"/>
      <c r="AL512" s="824"/>
      <c r="AM512" s="819"/>
      <c r="AN512" s="819"/>
      <c r="AO512" s="823"/>
    </row>
    <row r="513" spans="1:41">
      <c r="A513" s="1944" t="s">
        <v>528</v>
      </c>
      <c r="B513" s="1945"/>
      <c r="C513" s="1945"/>
      <c r="D513" s="1945"/>
      <c r="E513" s="1945"/>
      <c r="F513" s="1945"/>
      <c r="G513" s="1945"/>
      <c r="H513" s="1945"/>
      <c r="I513" s="1945"/>
      <c r="J513" s="1945"/>
      <c r="K513" s="1945"/>
      <c r="L513" s="1945"/>
      <c r="M513" s="1945"/>
      <c r="N513" s="1945"/>
      <c r="O513" s="1945"/>
      <c r="P513" s="1945"/>
      <c r="Q513" s="1945"/>
      <c r="R513" s="1945"/>
      <c r="S513" s="1945"/>
      <c r="T513" s="1945"/>
      <c r="U513" s="1945"/>
      <c r="V513" s="1945"/>
      <c r="W513" s="1945"/>
      <c r="X513" s="1945"/>
      <c r="Y513" s="1945"/>
      <c r="Z513" s="1945"/>
      <c r="AA513" s="1945"/>
      <c r="AB513" s="1945"/>
      <c r="AC513" s="1945"/>
      <c r="AD513" s="1945"/>
      <c r="AE513" s="1945"/>
      <c r="AF513" s="1945"/>
      <c r="AG513" s="1945"/>
      <c r="AH513" s="1945"/>
      <c r="AI513" s="1945"/>
      <c r="AJ513" s="2033" t="s">
        <v>529</v>
      </c>
      <c r="AK513" s="1988"/>
      <c r="AL513" s="1988"/>
      <c r="AM513" s="1988"/>
      <c r="AN513" s="1988"/>
      <c r="AO513" s="917">
        <f>SUM(AO498:AO512)</f>
        <v>1341.28</v>
      </c>
    </row>
    <row r="514" spans="1:41">
      <c r="A514" s="1946"/>
      <c r="B514" s="1947"/>
      <c r="C514" s="1947"/>
      <c r="D514" s="1947"/>
      <c r="E514" s="1947"/>
      <c r="F514" s="1947"/>
      <c r="G514" s="1947"/>
      <c r="H514" s="1947"/>
      <c r="I514" s="1947"/>
      <c r="J514" s="1947"/>
      <c r="K514" s="1947"/>
      <c r="L514" s="1947"/>
      <c r="M514" s="1947"/>
      <c r="N514" s="1947"/>
      <c r="O514" s="1947"/>
      <c r="P514" s="1947"/>
      <c r="Q514" s="1947"/>
      <c r="R514" s="1947"/>
      <c r="S514" s="1947"/>
      <c r="T514" s="1947"/>
      <c r="U514" s="1947"/>
      <c r="V514" s="1947"/>
      <c r="W514" s="1947"/>
      <c r="X514" s="1947"/>
      <c r="Y514" s="1947"/>
      <c r="Z514" s="1947"/>
      <c r="AA514" s="1947"/>
      <c r="AB514" s="1947"/>
      <c r="AC514" s="1947"/>
      <c r="AD514" s="1947"/>
      <c r="AE514" s="1947"/>
      <c r="AF514" s="1947"/>
      <c r="AG514" s="1947"/>
      <c r="AH514" s="1947"/>
      <c r="AI514" s="1947"/>
      <c r="AJ514" s="2021"/>
      <c r="AK514" s="1988"/>
      <c r="AL514" s="1988"/>
      <c r="AM514" s="1988"/>
      <c r="AN514" s="1988"/>
      <c r="AO514" s="826"/>
    </row>
    <row r="515" spans="1:41" ht="13.5" thickBot="1">
      <c r="A515" s="1948"/>
      <c r="B515" s="1949"/>
      <c r="C515" s="1949"/>
      <c r="D515" s="1949"/>
      <c r="E515" s="1949"/>
      <c r="F515" s="1949"/>
      <c r="G515" s="1949"/>
      <c r="H515" s="1949"/>
      <c r="I515" s="1949"/>
      <c r="J515" s="1949"/>
      <c r="K515" s="1949"/>
      <c r="L515" s="1949"/>
      <c r="M515" s="1949"/>
      <c r="N515" s="1949"/>
      <c r="O515" s="1949"/>
      <c r="P515" s="1949"/>
      <c r="Q515" s="1949"/>
      <c r="R515" s="1949"/>
      <c r="S515" s="1949"/>
      <c r="T515" s="1949"/>
      <c r="U515" s="1949"/>
      <c r="V515" s="1949"/>
      <c r="W515" s="1949"/>
      <c r="X515" s="1949"/>
      <c r="Y515" s="1949"/>
      <c r="Z515" s="1949"/>
      <c r="AA515" s="1949"/>
      <c r="AB515" s="1949"/>
      <c r="AC515" s="1949"/>
      <c r="AD515" s="1949"/>
      <c r="AE515" s="1949"/>
      <c r="AF515" s="1949"/>
      <c r="AG515" s="1949"/>
      <c r="AH515" s="1949"/>
      <c r="AI515" s="1949"/>
      <c r="AJ515" s="2022" t="s">
        <v>530</v>
      </c>
      <c r="AK515" s="2023"/>
      <c r="AL515" s="2023"/>
      <c r="AM515" s="2023"/>
      <c r="AN515" s="2023"/>
      <c r="AO515" s="918">
        <f>+AO513</f>
        <v>1341.28</v>
      </c>
    </row>
    <row r="517" spans="1:41" ht="13.5" thickBot="1"/>
    <row r="518" spans="1:41">
      <c r="A518" s="2013"/>
      <c r="B518" s="2014"/>
      <c r="C518" s="2014"/>
      <c r="D518" s="2014"/>
      <c r="E518" s="2014"/>
      <c r="F518" s="2014"/>
      <c r="G518" s="2014"/>
      <c r="H518" s="2014"/>
      <c r="I518" s="2014"/>
      <c r="J518" s="2014"/>
      <c r="K518" s="2014"/>
      <c r="L518" s="2014"/>
      <c r="M518" s="2014"/>
      <c r="N518" s="2014"/>
      <c r="O518" s="2014"/>
      <c r="P518" s="2014"/>
      <c r="Q518" s="2014"/>
      <c r="R518" s="2014"/>
      <c r="S518" s="2015"/>
      <c r="T518" s="2019" t="s">
        <v>505</v>
      </c>
      <c r="U518" s="2019"/>
      <c r="V518" s="2019"/>
      <c r="W518" s="2019"/>
      <c r="X518" s="2019"/>
      <c r="Y518" s="2019"/>
      <c r="Z518" s="2019"/>
      <c r="AA518" s="2019"/>
      <c r="AB518" s="2019"/>
      <c r="AC518" s="2019"/>
      <c r="AD518" s="2019"/>
      <c r="AE518" s="2019"/>
      <c r="AF518" s="2019"/>
      <c r="AG518" s="2019"/>
      <c r="AH518" s="2019"/>
      <c r="AI518" s="2019"/>
      <c r="AJ518" s="2019"/>
      <c r="AK518" s="2019"/>
      <c r="AL518" s="2019"/>
      <c r="AM518" s="2019"/>
      <c r="AN518" s="2019"/>
      <c r="AO518" s="2020"/>
    </row>
    <row r="519" spans="1:41" ht="13.5" thickBot="1">
      <c r="A519" s="2016"/>
      <c r="B519" s="2017"/>
      <c r="C519" s="2017"/>
      <c r="D519" s="2017"/>
      <c r="E519" s="2017"/>
      <c r="F519" s="2017"/>
      <c r="G519" s="2017"/>
      <c r="H519" s="2017"/>
      <c r="I519" s="2017"/>
      <c r="J519" s="2017"/>
      <c r="K519" s="2017"/>
      <c r="L519" s="2017"/>
      <c r="M519" s="2017"/>
      <c r="N519" s="2017"/>
      <c r="O519" s="2017"/>
      <c r="P519" s="2017"/>
      <c r="Q519" s="2017"/>
      <c r="R519" s="2017"/>
      <c r="S519" s="2018"/>
      <c r="T519" s="1982"/>
      <c r="U519" s="1982"/>
      <c r="V519" s="1982"/>
      <c r="W519" s="1982"/>
      <c r="X519" s="1982"/>
      <c r="Y519" s="1982"/>
      <c r="Z519" s="1982"/>
      <c r="AA519" s="1982"/>
      <c r="AB519" s="1982"/>
      <c r="AC519" s="1982"/>
      <c r="AD519" s="1982"/>
      <c r="AE519" s="1982"/>
      <c r="AF519" s="1982"/>
      <c r="AG519" s="1982"/>
      <c r="AH519" s="1982"/>
      <c r="AI519" s="1982"/>
      <c r="AJ519" s="1982"/>
      <c r="AK519" s="1982"/>
      <c r="AL519" s="1982"/>
      <c r="AM519" s="1982"/>
      <c r="AN519" s="1982"/>
      <c r="AO519" s="1983"/>
    </row>
    <row r="520" spans="1:41" ht="13.5" thickBot="1">
      <c r="A520" s="1999" t="s">
        <v>506</v>
      </c>
      <c r="B520" s="2000"/>
      <c r="C520" s="2000"/>
      <c r="D520" s="2000"/>
      <c r="E520" s="2000"/>
      <c r="F520" s="2000"/>
      <c r="G520" s="2000"/>
      <c r="H520" s="2001"/>
      <c r="I520" s="2027"/>
      <c r="J520" s="1951"/>
      <c r="K520" s="1951"/>
      <c r="L520" s="1951"/>
      <c r="M520" s="1951"/>
      <c r="N520" s="1951"/>
      <c r="O520" s="1951"/>
      <c r="P520" s="1951"/>
      <c r="Q520" s="1951"/>
      <c r="R520" s="1951"/>
      <c r="S520" s="1951"/>
      <c r="T520" s="2003"/>
      <c r="U520" s="2004" t="s">
        <v>507</v>
      </c>
      <c r="V520" s="2005"/>
      <c r="W520" s="2005"/>
      <c r="X520" s="2005"/>
      <c r="Y520" s="2005"/>
      <c r="Z520" s="2005"/>
      <c r="AA520" s="2005"/>
      <c r="AB520" s="2005"/>
      <c r="AC520" s="2005"/>
      <c r="AD520" s="2006"/>
      <c r="AE520" s="2007"/>
      <c r="AF520" s="2008"/>
      <c r="AG520" s="2008"/>
      <c r="AH520" s="2008"/>
      <c r="AI520" s="2008"/>
      <c r="AJ520" s="2008"/>
      <c r="AK520" s="786" t="s">
        <v>508</v>
      </c>
      <c r="AL520" s="787">
        <v>18</v>
      </c>
      <c r="AM520" s="786" t="s">
        <v>509</v>
      </c>
      <c r="AN520" s="2009">
        <f>$AN$4</f>
        <v>42</v>
      </c>
      <c r="AO520" s="2010"/>
    </row>
    <row r="521" spans="1:41" ht="13.5" thickBot="1">
      <c r="A521" s="828"/>
      <c r="B521" s="805"/>
      <c r="C521" s="805"/>
      <c r="D521" s="805"/>
      <c r="E521" s="805"/>
      <c r="F521" s="805"/>
      <c r="G521" s="805"/>
      <c r="H521" s="805"/>
      <c r="I521" s="805"/>
      <c r="J521" s="805"/>
      <c r="K521" s="805"/>
      <c r="L521" s="805"/>
      <c r="M521" s="805"/>
      <c r="N521" s="805"/>
      <c r="O521" s="805"/>
      <c r="P521" s="805"/>
      <c r="Q521" s="805"/>
      <c r="R521" s="805"/>
      <c r="S521" s="805"/>
      <c r="T521" s="805"/>
      <c r="U521" s="805"/>
      <c r="V521" s="805"/>
      <c r="W521" s="805"/>
      <c r="X521" s="805"/>
      <c r="Y521" s="805"/>
      <c r="Z521" s="805"/>
      <c r="AA521" s="805"/>
      <c r="AB521" s="805"/>
      <c r="AC521" s="805"/>
      <c r="AD521" s="805"/>
      <c r="AE521" s="829"/>
      <c r="AF521" s="829"/>
      <c r="AG521" s="829"/>
      <c r="AH521" s="829"/>
      <c r="AI521" s="829"/>
      <c r="AJ521" s="829"/>
      <c r="AK521" s="805"/>
      <c r="AL521" s="829"/>
      <c r="AM521" s="805"/>
      <c r="AN521" s="2011"/>
      <c r="AO521" s="2012"/>
    </row>
    <row r="522" spans="1:41" ht="39.950000000000003" customHeight="1" thickBot="1">
      <c r="A522" s="1995" t="s">
        <v>510</v>
      </c>
      <c r="B522" s="1996"/>
      <c r="C522" s="1996"/>
      <c r="D522" s="1996"/>
      <c r="E522" s="1996"/>
      <c r="F522" s="1996"/>
      <c r="G522" s="1996"/>
      <c r="H522" s="1997"/>
      <c r="I522" s="1985" t="str">
        <f>I491</f>
        <v xml:space="preserve">CONSTRUCCIÓN AULA DE CLASES SEDE  
EDUCATIVA SANTA RITA, VEREDA SANTA RITA 
MUNICIPIO DE SARDINATA, NORTE DE SANTANDER </v>
      </c>
      <c r="J522" s="1985"/>
      <c r="K522" s="1985"/>
      <c r="L522" s="1985"/>
      <c r="M522" s="1985"/>
      <c r="N522" s="1985"/>
      <c r="O522" s="1985"/>
      <c r="P522" s="1985"/>
      <c r="Q522" s="1985"/>
      <c r="R522" s="1985"/>
      <c r="S522" s="1985"/>
      <c r="T522" s="1985"/>
      <c r="U522" s="1985"/>
      <c r="V522" s="1985"/>
      <c r="W522" s="1985"/>
      <c r="X522" s="1985"/>
      <c r="Y522" s="1985"/>
      <c r="Z522" s="1985"/>
      <c r="AA522" s="1985"/>
      <c r="AB522" s="1985"/>
      <c r="AC522" s="1985"/>
      <c r="AD522" s="1985"/>
      <c r="AE522" s="1998"/>
      <c r="AF522" s="1998"/>
      <c r="AG522" s="1998"/>
      <c r="AH522" s="1998"/>
      <c r="AI522" s="1998"/>
      <c r="AJ522" s="1985"/>
      <c r="AK522" s="1998"/>
      <c r="AL522" s="1998"/>
      <c r="AM522" s="1985"/>
      <c r="AN522" s="1985"/>
      <c r="AO522" s="1986"/>
    </row>
    <row r="523" spans="1:41" ht="13.5" thickBot="1">
      <c r="A523" s="1965" t="s">
        <v>511</v>
      </c>
      <c r="B523" s="1966"/>
      <c r="C523" s="1966"/>
      <c r="D523" s="1966"/>
      <c r="E523" s="1966"/>
      <c r="F523" s="1966"/>
      <c r="G523" s="1966"/>
      <c r="H523" s="1967"/>
      <c r="I523" s="1984"/>
      <c r="J523" s="1985"/>
      <c r="K523" s="1985"/>
      <c r="L523" s="1985"/>
      <c r="M523" s="1985"/>
      <c r="N523" s="1985"/>
      <c r="O523" s="1985"/>
      <c r="P523" s="1985"/>
      <c r="Q523" s="1985"/>
      <c r="R523" s="1985"/>
      <c r="S523" s="1985"/>
      <c r="T523" s="1985"/>
      <c r="U523" s="1985"/>
      <c r="V523" s="1985"/>
      <c r="W523" s="1985"/>
      <c r="X523" s="1985"/>
      <c r="Y523" s="1985"/>
      <c r="Z523" s="1985"/>
      <c r="AA523" s="1985"/>
      <c r="AB523" s="1985"/>
      <c r="AC523" s="1985"/>
      <c r="AD523" s="1986"/>
      <c r="AE523" s="1965" t="s">
        <v>512</v>
      </c>
      <c r="AF523" s="1966"/>
      <c r="AG523" s="1966"/>
      <c r="AH523" s="1966"/>
      <c r="AI523" s="1967"/>
      <c r="AJ523" s="831"/>
      <c r="AK523" s="1965" t="s">
        <v>513</v>
      </c>
      <c r="AL523" s="1967"/>
      <c r="AM523" s="1987"/>
      <c r="AN523" s="1988"/>
      <c r="AO523" s="1989"/>
    </row>
    <row r="524" spans="1:41" ht="13.5" thickBot="1">
      <c r="A524" s="1981" t="s">
        <v>514</v>
      </c>
      <c r="B524" s="1982"/>
      <c r="C524" s="1982"/>
      <c r="D524" s="1982"/>
      <c r="E524" s="1982"/>
      <c r="F524" s="1982"/>
      <c r="G524" s="1982"/>
      <c r="H524" s="1983"/>
      <c r="I524" s="1984"/>
      <c r="J524" s="1985"/>
      <c r="K524" s="1985"/>
      <c r="L524" s="1985"/>
      <c r="M524" s="1985"/>
      <c r="N524" s="1985"/>
      <c r="O524" s="1985"/>
      <c r="P524" s="1985"/>
      <c r="Q524" s="1985"/>
      <c r="R524" s="1985"/>
      <c r="S524" s="1985"/>
      <c r="T524" s="1985"/>
      <c r="U524" s="1985"/>
      <c r="V524" s="1985"/>
      <c r="W524" s="1985"/>
      <c r="X524" s="1985"/>
      <c r="Y524" s="1985"/>
      <c r="Z524" s="1985"/>
      <c r="AA524" s="1985"/>
      <c r="AB524" s="1985"/>
      <c r="AC524" s="1985"/>
      <c r="AD524" s="1986"/>
      <c r="AE524" s="1965" t="s">
        <v>512</v>
      </c>
      <c r="AF524" s="1966"/>
      <c r="AG524" s="1966"/>
      <c r="AH524" s="1966"/>
      <c r="AI524" s="1967"/>
      <c r="AJ524" s="794"/>
      <c r="AK524" s="1965" t="s">
        <v>513</v>
      </c>
      <c r="AL524" s="1967"/>
      <c r="AM524" s="1987"/>
      <c r="AN524" s="1988"/>
      <c r="AO524" s="1989"/>
    </row>
    <row r="525" spans="1:41" ht="13.5" thickBot="1">
      <c r="A525" s="832"/>
      <c r="B525" s="833"/>
      <c r="C525" s="833"/>
      <c r="D525" s="833"/>
      <c r="E525" s="833"/>
      <c r="F525" s="833"/>
      <c r="G525" s="833"/>
      <c r="H525" s="833"/>
      <c r="I525" s="833"/>
      <c r="J525" s="833"/>
      <c r="K525" s="833"/>
      <c r="L525" s="833"/>
      <c r="M525" s="833"/>
      <c r="N525" s="833"/>
      <c r="O525" s="833"/>
      <c r="P525" s="833"/>
      <c r="Q525" s="833"/>
      <c r="R525" s="833"/>
      <c r="S525" s="833"/>
      <c r="T525" s="833"/>
      <c r="U525" s="833"/>
      <c r="V525" s="833"/>
      <c r="W525" s="833"/>
      <c r="X525" s="833"/>
      <c r="Y525" s="833"/>
      <c r="Z525" s="833"/>
      <c r="AA525" s="833"/>
      <c r="AB525" s="833"/>
      <c r="AC525" s="833"/>
      <c r="AD525" s="833"/>
      <c r="AE525" s="833"/>
      <c r="AF525" s="833"/>
      <c r="AG525" s="833"/>
      <c r="AH525" s="833"/>
      <c r="AI525" s="833"/>
      <c r="AJ525" s="834"/>
      <c r="AK525" s="834"/>
      <c r="AL525" s="797"/>
      <c r="AM525" s="834"/>
      <c r="AN525" s="835"/>
      <c r="AO525" s="836"/>
    </row>
    <row r="526" spans="1:41" ht="131.25" customHeight="1" thickBot="1">
      <c r="A526" s="1965" t="s">
        <v>84</v>
      </c>
      <c r="B526" s="1966"/>
      <c r="C526" s="1966"/>
      <c r="D526" s="1967"/>
      <c r="E526" s="1965">
        <v>4.2</v>
      </c>
      <c r="F526" s="1966"/>
      <c r="G526" s="1967"/>
      <c r="H526" s="1992" t="str">
        <f>'[12]PRESUPUESTO AJUST'!$C$28</f>
        <v>SUMINISTRO E INSTALACIÓN DE LAMINA THERMOACUSTICA THEMOACUSTICA FIBROCARBONO BLANCO-BLANCO(INCLUYE TODOS LOS ACCESORIOS, TORNILLOS Y PLACAS DE FIJACIÓN NECESARIOS PARA SU CORRECTA INSTALACIÓN Y FUNCIONAMIENTO)</v>
      </c>
      <c r="I526" s="1993"/>
      <c r="J526" s="1993"/>
      <c r="K526" s="1993"/>
      <c r="L526" s="1993"/>
      <c r="M526" s="1993"/>
      <c r="N526" s="1993"/>
      <c r="O526" s="1993"/>
      <c r="P526" s="1993"/>
      <c r="Q526" s="1993"/>
      <c r="R526" s="1993"/>
      <c r="S526" s="1993"/>
      <c r="T526" s="1993"/>
      <c r="U526" s="1965" t="s">
        <v>515</v>
      </c>
      <c r="V526" s="1966"/>
      <c r="W526" s="1966"/>
      <c r="X526" s="1967"/>
      <c r="Y526" s="1968"/>
      <c r="Z526" s="1994"/>
      <c r="AA526" s="1965" t="s">
        <v>516</v>
      </c>
      <c r="AB526" s="1966"/>
      <c r="AC526" s="1966"/>
      <c r="AD526" s="1967"/>
      <c r="AE526" s="1968" t="str">
        <f>'[12]PRESUPUESTO AJUST'!D28</f>
        <v>M2</v>
      </c>
      <c r="AF526" s="1968"/>
      <c r="AG526" s="1965" t="s">
        <v>517</v>
      </c>
      <c r="AH526" s="1966"/>
      <c r="AI526" s="1967"/>
      <c r="AJ526" s="1969"/>
      <c r="AK526" s="1970"/>
      <c r="AL526" s="1971"/>
      <c r="AM526" s="800" t="s">
        <v>518</v>
      </c>
      <c r="AN526" s="1969" t="str">
        <f>+AN10</f>
        <v>MUNICIPIO SARDINATA (N.D.S)</v>
      </c>
      <c r="AO526" s="1971"/>
    </row>
    <row r="527" spans="1:41">
      <c r="A527" s="801"/>
      <c r="B527" s="802"/>
      <c r="C527" s="802"/>
      <c r="D527" s="802"/>
      <c r="E527" s="802"/>
      <c r="F527" s="802"/>
      <c r="G527" s="802"/>
      <c r="H527" s="802"/>
      <c r="I527" s="802"/>
      <c r="J527" s="802"/>
      <c r="K527" s="802"/>
      <c r="L527" s="802"/>
      <c r="M527" s="802"/>
      <c r="N527" s="802"/>
      <c r="O527" s="802"/>
      <c r="P527" s="802"/>
      <c r="Q527" s="802"/>
      <c r="R527" s="802"/>
      <c r="S527" s="802"/>
      <c r="T527" s="802"/>
      <c r="U527" s="802"/>
      <c r="V527" s="802"/>
      <c r="W527" s="802"/>
      <c r="X527" s="802"/>
      <c r="Y527" s="802"/>
      <c r="Z527" s="802"/>
      <c r="AA527" s="802"/>
      <c r="AB527" s="802"/>
      <c r="AC527" s="802"/>
      <c r="AD527" s="802"/>
      <c r="AE527" s="802"/>
      <c r="AF527" s="802"/>
      <c r="AG527" s="802"/>
      <c r="AH527" s="802"/>
      <c r="AI527" s="803"/>
      <c r="AJ527" s="1972" t="s">
        <v>520</v>
      </c>
      <c r="AK527" s="1974" t="s">
        <v>521</v>
      </c>
      <c r="AL527" s="1975"/>
      <c r="AM527" s="1976"/>
      <c r="AN527" s="1977" t="s">
        <v>522</v>
      </c>
      <c r="AO527" s="1979" t="s">
        <v>613</v>
      </c>
    </row>
    <row r="528" spans="1:41" ht="13.5" thickBot="1">
      <c r="A528" s="804"/>
      <c r="B528" s="805"/>
      <c r="C528" s="805"/>
      <c r="D528" s="805"/>
      <c r="E528" s="805"/>
      <c r="F528" s="805"/>
      <c r="G528" s="805"/>
      <c r="H528" s="805"/>
      <c r="I528" s="805"/>
      <c r="J528" s="805"/>
      <c r="K528" s="805"/>
      <c r="L528" s="805"/>
      <c r="M528" s="805"/>
      <c r="N528" s="805"/>
      <c r="O528" s="805"/>
      <c r="P528" s="805"/>
      <c r="Q528" s="805"/>
      <c r="R528" s="805"/>
      <c r="S528" s="805"/>
      <c r="T528" s="805"/>
      <c r="U528" s="805"/>
      <c r="V528" s="805"/>
      <c r="W528" s="805"/>
      <c r="X528" s="805"/>
      <c r="Y528" s="805"/>
      <c r="Z528" s="805"/>
      <c r="AA528" s="805"/>
      <c r="AB528" s="805"/>
      <c r="AC528" s="805"/>
      <c r="AD528" s="805"/>
      <c r="AE528" s="805"/>
      <c r="AF528" s="805"/>
      <c r="AG528" s="805"/>
      <c r="AH528" s="805"/>
      <c r="AI528" s="805"/>
      <c r="AJ528" s="2024"/>
      <c r="AK528" s="806" t="s">
        <v>524</v>
      </c>
      <c r="AL528" s="807" t="s">
        <v>525</v>
      </c>
      <c r="AM528" s="935" t="s">
        <v>526</v>
      </c>
      <c r="AN528" s="2025"/>
      <c r="AO528" s="2026"/>
    </row>
    <row r="529" spans="1:41">
      <c r="A529" s="804"/>
      <c r="B529" s="805"/>
      <c r="C529" s="805"/>
      <c r="D529" s="805"/>
      <c r="E529" s="805"/>
      <c r="F529" s="805"/>
      <c r="G529" s="805"/>
      <c r="H529" s="805"/>
      <c r="I529" s="805"/>
      <c r="J529" s="805"/>
      <c r="K529" s="805"/>
      <c r="L529" s="805"/>
      <c r="M529" s="805"/>
      <c r="N529" s="837"/>
      <c r="O529" s="805"/>
      <c r="P529" s="805"/>
      <c r="Q529" s="805"/>
      <c r="R529" s="805"/>
      <c r="S529" s="805"/>
      <c r="T529" s="805"/>
      <c r="U529" s="805"/>
      <c r="V529" s="805"/>
      <c r="W529" s="805"/>
      <c r="X529" s="805"/>
      <c r="Y529" s="805"/>
      <c r="Z529" s="805"/>
      <c r="AA529" s="805"/>
      <c r="AB529" s="805"/>
      <c r="AC529" s="805"/>
      <c r="AD529" s="805"/>
      <c r="AE529" s="805"/>
      <c r="AF529" s="805"/>
      <c r="AG529" s="809"/>
      <c r="AH529" s="805"/>
      <c r="AI529" s="810"/>
      <c r="AJ529" s="817" t="s">
        <v>614</v>
      </c>
      <c r="AK529" s="937">
        <v>10</v>
      </c>
      <c r="AL529" s="937">
        <v>4</v>
      </c>
      <c r="AM529" s="913"/>
      <c r="AN529" s="913">
        <v>2</v>
      </c>
      <c r="AO529" s="838">
        <f>SUM(AK529*AL529)*AN529</f>
        <v>80</v>
      </c>
    </row>
    <row r="530" spans="1:41">
      <c r="A530" s="804"/>
      <c r="B530" s="805"/>
      <c r="C530" s="805"/>
      <c r="D530" s="805"/>
      <c r="E530" s="805"/>
      <c r="F530" s="805"/>
      <c r="G530" s="805"/>
      <c r="H530" s="805"/>
      <c r="I530" s="805"/>
      <c r="J530" s="805"/>
      <c r="K530" s="805"/>
      <c r="L530" s="805"/>
      <c r="M530" s="805"/>
      <c r="N530" s="837"/>
      <c r="O530" s="805"/>
      <c r="P530" s="805"/>
      <c r="Q530" s="805"/>
      <c r="R530" s="805"/>
      <c r="S530" s="805"/>
      <c r="T530" s="805"/>
      <c r="U530" s="805"/>
      <c r="V530" s="805"/>
      <c r="W530" s="805"/>
      <c r="X530" s="805"/>
      <c r="Y530" s="805"/>
      <c r="Z530" s="805"/>
      <c r="AA530" s="805"/>
      <c r="AB530" s="805"/>
      <c r="AC530" s="805"/>
      <c r="AD530" s="805"/>
      <c r="AE530" s="805"/>
      <c r="AF530" s="805"/>
      <c r="AG530" s="809"/>
      <c r="AH530" s="805"/>
      <c r="AI530" s="810"/>
      <c r="AJ530" s="817" t="s">
        <v>615</v>
      </c>
      <c r="AK530" s="937">
        <v>10</v>
      </c>
      <c r="AL530" s="937"/>
      <c r="AM530" s="913"/>
      <c r="AN530" s="913">
        <v>1</v>
      </c>
      <c r="AO530" s="838">
        <f>AK530*AN530</f>
        <v>10</v>
      </c>
    </row>
    <row r="531" spans="1:41">
      <c r="A531" s="804"/>
      <c r="B531" s="805"/>
      <c r="C531" s="805"/>
      <c r="D531" s="805"/>
      <c r="E531" s="805"/>
      <c r="F531" s="805"/>
      <c r="G531" s="805"/>
      <c r="H531" s="805"/>
      <c r="I531" s="805"/>
      <c r="J531" s="805"/>
      <c r="K531" s="805"/>
      <c r="L531" s="805"/>
      <c r="M531" s="805"/>
      <c r="N531" s="805"/>
      <c r="O531" s="805"/>
      <c r="P531" s="805"/>
      <c r="Q531" s="805"/>
      <c r="R531" s="805"/>
      <c r="S531" s="805"/>
      <c r="T531" s="805"/>
      <c r="U531" s="805"/>
      <c r="V531" s="805"/>
      <c r="W531" s="805"/>
      <c r="X531" s="805"/>
      <c r="Y531" s="805"/>
      <c r="Z531" s="805"/>
      <c r="AA531" s="805"/>
      <c r="AB531" s="805"/>
      <c r="AC531" s="805"/>
      <c r="AD531" s="805"/>
      <c r="AE531" s="805"/>
      <c r="AF531" s="805"/>
      <c r="AG531" s="809"/>
      <c r="AH531" s="805"/>
      <c r="AI531" s="810"/>
      <c r="AJ531" s="926"/>
      <c r="AK531" s="915"/>
      <c r="AL531" s="915"/>
      <c r="AM531" s="915"/>
      <c r="AN531" s="915"/>
      <c r="AO531" s="916"/>
    </row>
    <row r="532" spans="1:41">
      <c r="A532" s="804"/>
      <c r="B532" s="805"/>
      <c r="C532" s="805"/>
      <c r="D532" s="805"/>
      <c r="E532" s="805"/>
      <c r="F532" s="805"/>
      <c r="G532" s="805"/>
      <c r="H532" s="805"/>
      <c r="I532" s="805"/>
      <c r="J532" s="805"/>
      <c r="K532" s="805"/>
      <c r="L532" s="805"/>
      <c r="M532" s="805"/>
      <c r="N532" s="805"/>
      <c r="O532" s="805"/>
      <c r="P532" s="805"/>
      <c r="Q532" s="805"/>
      <c r="R532" s="805"/>
      <c r="S532" s="805"/>
      <c r="T532" s="805"/>
      <c r="U532" s="805"/>
      <c r="V532" s="805"/>
      <c r="W532" s="805"/>
      <c r="X532" s="805"/>
      <c r="Y532" s="805"/>
      <c r="Z532" s="805"/>
      <c r="AA532" s="805"/>
      <c r="AB532" s="805"/>
      <c r="AC532" s="805"/>
      <c r="AD532" s="805"/>
      <c r="AE532" s="805"/>
      <c r="AF532" s="805"/>
      <c r="AG532" s="809"/>
      <c r="AH532" s="805"/>
      <c r="AI532" s="810"/>
      <c r="AJ532" s="811"/>
      <c r="AK532" s="912"/>
      <c r="AL532" s="912"/>
      <c r="AM532" s="912"/>
      <c r="AN532" s="912"/>
      <c r="AO532" s="944"/>
    </row>
    <row r="533" spans="1:41">
      <c r="A533" s="804"/>
      <c r="B533" s="805"/>
      <c r="C533" s="805"/>
      <c r="D533" s="805"/>
      <c r="E533" s="805"/>
      <c r="F533" s="805"/>
      <c r="G533" s="805"/>
      <c r="H533" s="805"/>
      <c r="I533" s="805"/>
      <c r="J533" s="805"/>
      <c r="K533" s="805"/>
      <c r="L533" s="805"/>
      <c r="M533" s="805"/>
      <c r="N533" s="805"/>
      <c r="O533" s="805"/>
      <c r="P533" s="805"/>
      <c r="Q533" s="805"/>
      <c r="R533" s="805"/>
      <c r="S533" s="805"/>
      <c r="T533" s="805"/>
      <c r="U533" s="805"/>
      <c r="V533" s="805"/>
      <c r="W533" s="805"/>
      <c r="X533" s="805"/>
      <c r="Y533" s="805"/>
      <c r="Z533" s="805"/>
      <c r="AA533" s="805"/>
      <c r="AB533" s="805"/>
      <c r="AC533" s="805"/>
      <c r="AD533" s="805"/>
      <c r="AE533" s="805"/>
      <c r="AF533" s="805"/>
      <c r="AG533" s="809"/>
      <c r="AH533" s="805"/>
      <c r="AI533" s="810"/>
      <c r="AJ533" s="817"/>
      <c r="AK533" s="818"/>
      <c r="AL533" s="818"/>
      <c r="AM533" s="912"/>
      <c r="AN533" s="912"/>
      <c r="AO533" s="944"/>
    </row>
    <row r="534" spans="1:41">
      <c r="A534" s="804"/>
      <c r="B534" s="805"/>
      <c r="C534" s="805"/>
      <c r="D534" s="805"/>
      <c r="E534" s="805"/>
      <c r="F534" s="805"/>
      <c r="G534" s="805"/>
      <c r="H534" s="805"/>
      <c r="I534" s="805"/>
      <c r="J534" s="805"/>
      <c r="K534" s="805"/>
      <c r="L534" s="805"/>
      <c r="M534" s="805"/>
      <c r="N534" s="805"/>
      <c r="O534" s="805"/>
      <c r="P534" s="805"/>
      <c r="Q534" s="805"/>
      <c r="R534" s="805"/>
      <c r="S534" s="805"/>
      <c r="T534" s="805"/>
      <c r="U534" s="805"/>
      <c r="V534" s="805"/>
      <c r="W534" s="805"/>
      <c r="X534" s="805"/>
      <c r="Y534" s="805"/>
      <c r="Z534" s="805"/>
      <c r="AA534" s="805"/>
      <c r="AB534" s="805"/>
      <c r="AC534" s="805"/>
      <c r="AD534" s="805"/>
      <c r="AE534" s="805"/>
      <c r="AF534" s="805"/>
      <c r="AG534" s="809"/>
      <c r="AH534" s="805"/>
      <c r="AI534" s="810"/>
      <c r="AJ534" s="817"/>
      <c r="AK534" s="818"/>
      <c r="AL534" s="818"/>
      <c r="AM534" s="912"/>
      <c r="AN534" s="912"/>
      <c r="AO534" s="944"/>
    </row>
    <row r="535" spans="1:41">
      <c r="A535" s="945"/>
      <c r="B535" s="946"/>
      <c r="C535" s="946"/>
      <c r="D535" s="946"/>
      <c r="E535" s="946"/>
      <c r="F535" s="946"/>
      <c r="G535" s="946"/>
      <c r="H535" s="946"/>
      <c r="I535" s="946"/>
      <c r="J535" s="946"/>
      <c r="K535" s="946"/>
      <c r="L535" s="946"/>
      <c r="M535" s="946"/>
      <c r="N535" s="946"/>
      <c r="O535" s="946"/>
      <c r="P535" s="946"/>
      <c r="Q535" s="946"/>
      <c r="R535" s="946"/>
      <c r="S535" s="946"/>
      <c r="T535" s="946"/>
      <c r="U535" s="946"/>
      <c r="V535" s="946"/>
      <c r="W535" s="946"/>
      <c r="X535" s="946"/>
      <c r="Y535" s="946"/>
      <c r="Z535" s="946"/>
      <c r="AA535" s="946"/>
      <c r="AB535" s="946"/>
      <c r="AC535" s="946"/>
      <c r="AD535" s="946"/>
      <c r="AE535" s="946"/>
      <c r="AF535" s="946"/>
      <c r="AG535" s="947"/>
      <c r="AH535" s="946"/>
      <c r="AI535" s="948"/>
      <c r="AJ535" s="817"/>
      <c r="AK535" s="949"/>
      <c r="AL535" s="950"/>
      <c r="AM535" s="819"/>
      <c r="AN535" s="815"/>
      <c r="AO535" s="838"/>
    </row>
    <row r="536" spans="1:41">
      <c r="A536" s="804"/>
      <c r="B536" s="805"/>
      <c r="C536" s="805"/>
      <c r="D536" s="805"/>
      <c r="E536" s="805"/>
      <c r="F536" s="805"/>
      <c r="G536" s="805"/>
      <c r="H536" s="805"/>
      <c r="I536" s="805"/>
      <c r="J536" s="805"/>
      <c r="K536" s="805"/>
      <c r="L536" s="805"/>
      <c r="M536" s="805"/>
      <c r="N536" s="805"/>
      <c r="O536" s="805"/>
      <c r="P536" s="805"/>
      <c r="Q536" s="805"/>
      <c r="R536" s="805"/>
      <c r="S536" s="805"/>
      <c r="T536" s="805"/>
      <c r="U536" s="805"/>
      <c r="V536" s="805"/>
      <c r="W536" s="805"/>
      <c r="X536" s="805"/>
      <c r="Y536" s="805"/>
      <c r="Z536" s="805"/>
      <c r="AA536" s="805"/>
      <c r="AB536" s="805"/>
      <c r="AC536" s="805"/>
      <c r="AD536" s="805"/>
      <c r="AE536" s="805"/>
      <c r="AF536" s="805"/>
      <c r="AG536" s="809"/>
      <c r="AH536" s="805"/>
      <c r="AI536" s="810"/>
      <c r="AJ536" s="817"/>
      <c r="AK536" s="818"/>
      <c r="AL536" s="818"/>
      <c r="AM536" s="819"/>
      <c r="AN536" s="818"/>
      <c r="AO536" s="820"/>
    </row>
    <row r="537" spans="1:41">
      <c r="A537" s="804"/>
      <c r="B537" s="805"/>
      <c r="C537" s="805"/>
      <c r="D537" s="805"/>
      <c r="E537" s="805"/>
      <c r="F537" s="805"/>
      <c r="G537" s="805"/>
      <c r="H537" s="805"/>
      <c r="I537" s="805"/>
      <c r="J537" s="805"/>
      <c r="K537" s="805"/>
      <c r="L537" s="805"/>
      <c r="M537" s="805"/>
      <c r="N537" s="805"/>
      <c r="O537" s="805"/>
      <c r="P537" s="805"/>
      <c r="Q537" s="805"/>
      <c r="R537" s="805"/>
      <c r="S537" s="805"/>
      <c r="T537" s="805"/>
      <c r="U537" s="805"/>
      <c r="V537" s="805"/>
      <c r="W537" s="805"/>
      <c r="X537" s="805"/>
      <c r="Y537" s="805"/>
      <c r="Z537" s="805"/>
      <c r="AA537" s="805"/>
      <c r="AB537" s="805"/>
      <c r="AC537" s="805"/>
      <c r="AD537" s="805"/>
      <c r="AE537" s="805"/>
      <c r="AF537" s="805"/>
      <c r="AG537" s="809"/>
      <c r="AH537" s="805"/>
      <c r="AI537" s="810"/>
      <c r="AJ537" s="821"/>
      <c r="AK537" s="818"/>
      <c r="AL537" s="818"/>
      <c r="AM537" s="819"/>
      <c r="AN537" s="818"/>
      <c r="AO537" s="820"/>
    </row>
    <row r="538" spans="1:41">
      <c r="A538" s="804"/>
      <c r="B538" s="805"/>
      <c r="C538" s="805"/>
      <c r="D538" s="805"/>
      <c r="E538" s="805"/>
      <c r="F538" s="822"/>
      <c r="G538" s="822"/>
      <c r="H538" s="822"/>
      <c r="I538" s="822"/>
      <c r="J538" s="805"/>
      <c r="K538" s="805"/>
      <c r="L538" s="805"/>
      <c r="M538" s="822"/>
      <c r="N538" s="822"/>
      <c r="O538" s="822"/>
      <c r="P538" s="822"/>
      <c r="Q538" s="822"/>
      <c r="R538" s="822"/>
      <c r="S538" s="822"/>
      <c r="T538" s="822"/>
      <c r="U538" s="822"/>
      <c r="V538" s="822"/>
      <c r="W538" s="822"/>
      <c r="X538" s="822"/>
      <c r="Y538" s="822"/>
      <c r="Z538" s="822"/>
      <c r="AA538" s="822"/>
      <c r="AB538" s="822"/>
      <c r="AC538" s="822"/>
      <c r="AD538" s="822"/>
      <c r="AE538" s="822"/>
      <c r="AF538" s="822"/>
      <c r="AG538" s="805"/>
      <c r="AH538" s="805"/>
      <c r="AI538" s="810"/>
      <c r="AJ538" s="821"/>
      <c r="AK538" s="818"/>
      <c r="AL538" s="818"/>
      <c r="AM538" s="819"/>
      <c r="AN538" s="819"/>
      <c r="AO538" s="823"/>
    </row>
    <row r="539" spans="1:41">
      <c r="A539" s="804"/>
      <c r="B539" s="805"/>
      <c r="C539" s="805"/>
      <c r="D539" s="805"/>
      <c r="E539" s="805"/>
      <c r="F539" s="805"/>
      <c r="G539" s="805"/>
      <c r="H539" s="805"/>
      <c r="I539" s="805"/>
      <c r="J539" s="805"/>
      <c r="K539" s="805"/>
      <c r="L539" s="805"/>
      <c r="M539" s="805"/>
      <c r="N539" s="805"/>
      <c r="O539" s="805"/>
      <c r="P539" s="805"/>
      <c r="Q539" s="805"/>
      <c r="R539" s="805"/>
      <c r="S539" s="805"/>
      <c r="T539" s="805"/>
      <c r="U539" s="805"/>
      <c r="V539" s="805"/>
      <c r="W539" s="805"/>
      <c r="X539" s="805"/>
      <c r="Y539" s="805"/>
      <c r="Z539" s="805"/>
      <c r="AA539" s="805"/>
      <c r="AB539" s="805"/>
      <c r="AC539" s="805"/>
      <c r="AD539" s="805"/>
      <c r="AE539" s="805"/>
      <c r="AF539" s="805"/>
      <c r="AG539" s="805"/>
      <c r="AH539" s="805"/>
      <c r="AI539" s="810"/>
      <c r="AJ539" s="821"/>
      <c r="AK539" s="818"/>
      <c r="AL539" s="824"/>
      <c r="AM539" s="819"/>
      <c r="AN539" s="819"/>
      <c r="AO539" s="823"/>
    </row>
    <row r="540" spans="1:41">
      <c r="A540" s="804"/>
      <c r="B540" s="805"/>
      <c r="C540" s="805"/>
      <c r="D540" s="805"/>
      <c r="E540" s="805"/>
      <c r="F540" s="805"/>
      <c r="G540" s="805"/>
      <c r="H540" s="805"/>
      <c r="I540" s="805"/>
      <c r="J540" s="805"/>
      <c r="K540" s="805"/>
      <c r="L540" s="805"/>
      <c r="M540" s="805"/>
      <c r="N540" s="805"/>
      <c r="O540" s="805"/>
      <c r="P540" s="805"/>
      <c r="Q540" s="805"/>
      <c r="R540" s="805"/>
      <c r="S540" s="805"/>
      <c r="T540" s="805"/>
      <c r="U540" s="805"/>
      <c r="V540" s="805"/>
      <c r="W540" s="805"/>
      <c r="X540" s="805"/>
      <c r="Y540" s="805"/>
      <c r="Z540" s="805"/>
      <c r="AA540" s="805"/>
      <c r="AB540" s="805"/>
      <c r="AC540" s="805"/>
      <c r="AD540" s="805"/>
      <c r="AE540" s="805"/>
      <c r="AF540" s="805"/>
      <c r="AG540" s="805"/>
      <c r="AH540" s="805"/>
      <c r="AI540" s="810"/>
      <c r="AJ540" s="821"/>
      <c r="AK540" s="818"/>
      <c r="AL540" s="824"/>
      <c r="AM540" s="819"/>
      <c r="AN540" s="819"/>
      <c r="AO540" s="823"/>
    </row>
    <row r="541" spans="1:41">
      <c r="A541" s="804"/>
      <c r="B541" s="805"/>
      <c r="C541" s="805"/>
      <c r="D541" s="805"/>
      <c r="E541" s="805"/>
      <c r="F541" s="805"/>
      <c r="G541" s="805"/>
      <c r="H541" s="805"/>
      <c r="I541" s="805"/>
      <c r="J541" s="805"/>
      <c r="K541" s="805"/>
      <c r="L541" s="805"/>
      <c r="M541" s="805"/>
      <c r="N541" s="805"/>
      <c r="O541" s="805"/>
      <c r="P541" s="805"/>
      <c r="Q541" s="805"/>
      <c r="R541" s="805"/>
      <c r="S541" s="805"/>
      <c r="T541" s="805"/>
      <c r="U541" s="805"/>
      <c r="V541" s="805"/>
      <c r="W541" s="805"/>
      <c r="X541" s="805"/>
      <c r="Y541" s="805"/>
      <c r="Z541" s="805"/>
      <c r="AA541" s="805"/>
      <c r="AB541" s="805"/>
      <c r="AC541" s="805"/>
      <c r="AD541" s="805"/>
      <c r="AE541" s="805"/>
      <c r="AF541" s="805"/>
      <c r="AG541" s="805"/>
      <c r="AH541" s="805"/>
      <c r="AI541" s="810"/>
      <c r="AJ541" s="821"/>
      <c r="AK541" s="818"/>
      <c r="AL541" s="824"/>
      <c r="AM541" s="819"/>
      <c r="AN541" s="819"/>
      <c r="AO541" s="823"/>
    </row>
    <row r="542" spans="1:41" ht="13.5" thickBot="1">
      <c r="A542" s="804"/>
      <c r="B542" s="805"/>
      <c r="C542" s="805"/>
      <c r="D542" s="805"/>
      <c r="E542" s="805"/>
      <c r="F542" s="805"/>
      <c r="G542" s="805"/>
      <c r="H542" s="805"/>
      <c r="I542" s="805"/>
      <c r="J542" s="805"/>
      <c r="K542" s="805"/>
      <c r="L542" s="805"/>
      <c r="M542" s="805"/>
      <c r="N542" s="805"/>
      <c r="O542" s="805"/>
      <c r="P542" s="805"/>
      <c r="Q542" s="805"/>
      <c r="R542" s="805"/>
      <c r="S542" s="805"/>
      <c r="T542" s="805"/>
      <c r="U542" s="805"/>
      <c r="V542" s="805"/>
      <c r="W542" s="805"/>
      <c r="X542" s="805"/>
      <c r="Y542" s="805"/>
      <c r="Z542" s="805"/>
      <c r="AA542" s="805"/>
      <c r="AB542" s="805"/>
      <c r="AC542" s="805"/>
      <c r="AD542" s="805"/>
      <c r="AE542" s="805"/>
      <c r="AF542" s="805"/>
      <c r="AG542" s="805"/>
      <c r="AH542" s="805"/>
      <c r="AI542" s="810"/>
      <c r="AJ542" s="821"/>
      <c r="AK542" s="818"/>
      <c r="AL542" s="824"/>
      <c r="AM542" s="819"/>
      <c r="AN542" s="819"/>
      <c r="AO542" s="823"/>
    </row>
    <row r="543" spans="1:41">
      <c r="A543" s="1944" t="s">
        <v>528</v>
      </c>
      <c r="B543" s="1945"/>
      <c r="C543" s="1945"/>
      <c r="D543" s="1945"/>
      <c r="E543" s="1945"/>
      <c r="F543" s="1945"/>
      <c r="G543" s="1945"/>
      <c r="H543" s="1945"/>
      <c r="I543" s="1945"/>
      <c r="J543" s="1945"/>
      <c r="K543" s="1945"/>
      <c r="L543" s="1945"/>
      <c r="M543" s="1945"/>
      <c r="N543" s="1945"/>
      <c r="O543" s="1945"/>
      <c r="P543" s="1945"/>
      <c r="Q543" s="1945"/>
      <c r="R543" s="1945"/>
      <c r="S543" s="1945"/>
      <c r="T543" s="1945"/>
      <c r="U543" s="1945"/>
      <c r="V543" s="1945"/>
      <c r="W543" s="1945"/>
      <c r="X543" s="1945"/>
      <c r="Y543" s="1945"/>
      <c r="Z543" s="1945"/>
      <c r="AA543" s="1945"/>
      <c r="AB543" s="1945"/>
      <c r="AC543" s="1945"/>
      <c r="AD543" s="1945"/>
      <c r="AE543" s="1945"/>
      <c r="AF543" s="1945"/>
      <c r="AG543" s="1945"/>
      <c r="AH543" s="1945"/>
      <c r="AI543" s="1945"/>
      <c r="AJ543" s="1950" t="s">
        <v>529</v>
      </c>
      <c r="AK543" s="1951"/>
      <c r="AL543" s="1951"/>
      <c r="AM543" s="1951"/>
      <c r="AN543" s="1951"/>
      <c r="AO543" s="825">
        <f>SUM(AO529:AO542)</f>
        <v>90</v>
      </c>
    </row>
    <row r="544" spans="1:41">
      <c r="A544" s="1946"/>
      <c r="B544" s="1947"/>
      <c r="C544" s="1947"/>
      <c r="D544" s="1947"/>
      <c r="E544" s="1947"/>
      <c r="F544" s="1947"/>
      <c r="G544" s="1947"/>
      <c r="H544" s="1947"/>
      <c r="I544" s="1947"/>
      <c r="J544" s="1947"/>
      <c r="K544" s="1947"/>
      <c r="L544" s="1947"/>
      <c r="M544" s="1947"/>
      <c r="N544" s="1947"/>
      <c r="O544" s="1947"/>
      <c r="P544" s="1947"/>
      <c r="Q544" s="1947"/>
      <c r="R544" s="1947"/>
      <c r="S544" s="1947"/>
      <c r="T544" s="1947"/>
      <c r="U544" s="1947"/>
      <c r="V544" s="1947"/>
      <c r="W544" s="1947"/>
      <c r="X544" s="1947"/>
      <c r="Y544" s="1947"/>
      <c r="Z544" s="1947"/>
      <c r="AA544" s="1947"/>
      <c r="AB544" s="1947"/>
      <c r="AC544" s="1947"/>
      <c r="AD544" s="1947"/>
      <c r="AE544" s="1947"/>
      <c r="AF544" s="1947"/>
      <c r="AG544" s="1947"/>
      <c r="AH544" s="1947"/>
      <c r="AI544" s="1947"/>
      <c r="AJ544" s="2021"/>
      <c r="AK544" s="1988"/>
      <c r="AL544" s="1988"/>
      <c r="AM544" s="1988"/>
      <c r="AN544" s="1988"/>
      <c r="AO544" s="826"/>
    </row>
    <row r="545" spans="1:41" ht="13.5" thickBot="1">
      <c r="A545" s="1948"/>
      <c r="B545" s="1949"/>
      <c r="C545" s="1949"/>
      <c r="D545" s="1949"/>
      <c r="E545" s="1949"/>
      <c r="F545" s="1949"/>
      <c r="G545" s="1949"/>
      <c r="H545" s="1949"/>
      <c r="I545" s="1949"/>
      <c r="J545" s="1949"/>
      <c r="K545" s="1949"/>
      <c r="L545" s="1949"/>
      <c r="M545" s="1949"/>
      <c r="N545" s="1949"/>
      <c r="O545" s="1949"/>
      <c r="P545" s="1949"/>
      <c r="Q545" s="1949"/>
      <c r="R545" s="1949"/>
      <c r="S545" s="1949"/>
      <c r="T545" s="1949"/>
      <c r="U545" s="1949"/>
      <c r="V545" s="1949"/>
      <c r="W545" s="1949"/>
      <c r="X545" s="1949"/>
      <c r="Y545" s="1949"/>
      <c r="Z545" s="1949"/>
      <c r="AA545" s="1949"/>
      <c r="AB545" s="1949"/>
      <c r="AC545" s="1949"/>
      <c r="AD545" s="1949"/>
      <c r="AE545" s="1949"/>
      <c r="AF545" s="1949"/>
      <c r="AG545" s="1949"/>
      <c r="AH545" s="1949"/>
      <c r="AI545" s="1949"/>
      <c r="AJ545" s="2022" t="s">
        <v>530</v>
      </c>
      <c r="AK545" s="2023"/>
      <c r="AL545" s="2023"/>
      <c r="AM545" s="2023"/>
      <c r="AN545" s="2023"/>
      <c r="AO545" s="850">
        <f>+AO543</f>
        <v>90</v>
      </c>
    </row>
    <row r="547" spans="1:41" ht="13.5" thickBot="1"/>
    <row r="548" spans="1:41">
      <c r="A548" s="2013"/>
      <c r="B548" s="2014"/>
      <c r="C548" s="2014"/>
      <c r="D548" s="2014"/>
      <c r="E548" s="2014"/>
      <c r="F548" s="2014"/>
      <c r="G548" s="2014"/>
      <c r="H548" s="2014"/>
      <c r="I548" s="2014"/>
      <c r="J548" s="2014"/>
      <c r="K548" s="2014"/>
      <c r="L548" s="2014"/>
      <c r="M548" s="2014"/>
      <c r="N548" s="2014"/>
      <c r="O548" s="2014"/>
      <c r="P548" s="2014"/>
      <c r="Q548" s="2014"/>
      <c r="R548" s="2014"/>
      <c r="S548" s="2015"/>
      <c r="T548" s="2019" t="s">
        <v>505</v>
      </c>
      <c r="U548" s="2019"/>
      <c r="V548" s="2019"/>
      <c r="W548" s="2019"/>
      <c r="X548" s="2019"/>
      <c r="Y548" s="2019"/>
      <c r="Z548" s="2019"/>
      <c r="AA548" s="2019"/>
      <c r="AB548" s="2019"/>
      <c r="AC548" s="2019"/>
      <c r="AD548" s="2019"/>
      <c r="AE548" s="2019"/>
      <c r="AF548" s="2019"/>
      <c r="AG548" s="2019"/>
      <c r="AH548" s="2019"/>
      <c r="AI548" s="2019"/>
      <c r="AJ548" s="2019"/>
      <c r="AK548" s="2019"/>
      <c r="AL548" s="2019"/>
      <c r="AM548" s="2019"/>
      <c r="AN548" s="2019"/>
      <c r="AO548" s="2020"/>
    </row>
    <row r="549" spans="1:41" ht="13.5" thickBot="1">
      <c r="A549" s="2016"/>
      <c r="B549" s="2017"/>
      <c r="C549" s="2017"/>
      <c r="D549" s="2017"/>
      <c r="E549" s="2017"/>
      <c r="F549" s="2017"/>
      <c r="G549" s="2017"/>
      <c r="H549" s="2017"/>
      <c r="I549" s="2017"/>
      <c r="J549" s="2017"/>
      <c r="K549" s="2017"/>
      <c r="L549" s="2017"/>
      <c r="M549" s="2017"/>
      <c r="N549" s="2017"/>
      <c r="O549" s="2017"/>
      <c r="P549" s="2017"/>
      <c r="Q549" s="2017"/>
      <c r="R549" s="2017"/>
      <c r="S549" s="2018"/>
      <c r="T549" s="1982"/>
      <c r="U549" s="1982"/>
      <c r="V549" s="1982"/>
      <c r="W549" s="1982"/>
      <c r="X549" s="1982"/>
      <c r="Y549" s="1982"/>
      <c r="Z549" s="1982"/>
      <c r="AA549" s="1982"/>
      <c r="AB549" s="1982"/>
      <c r="AC549" s="1982"/>
      <c r="AD549" s="1982"/>
      <c r="AE549" s="1982"/>
      <c r="AF549" s="1982"/>
      <c r="AG549" s="1982"/>
      <c r="AH549" s="1982"/>
      <c r="AI549" s="1982"/>
      <c r="AJ549" s="1982"/>
      <c r="AK549" s="1982"/>
      <c r="AL549" s="1982"/>
      <c r="AM549" s="1982"/>
      <c r="AN549" s="1982"/>
      <c r="AO549" s="1983"/>
    </row>
    <row r="550" spans="1:41" ht="13.5" thickBot="1">
      <c r="A550" s="1999" t="s">
        <v>506</v>
      </c>
      <c r="B550" s="2000"/>
      <c r="C550" s="2000"/>
      <c r="D550" s="2000"/>
      <c r="E550" s="2000"/>
      <c r="F550" s="2000"/>
      <c r="G550" s="2000"/>
      <c r="H550" s="2001"/>
      <c r="I550" s="2027"/>
      <c r="J550" s="1951"/>
      <c r="K550" s="1951"/>
      <c r="L550" s="1951"/>
      <c r="M550" s="1951"/>
      <c r="N550" s="1951"/>
      <c r="O550" s="1951"/>
      <c r="P550" s="1951"/>
      <c r="Q550" s="1951"/>
      <c r="R550" s="1951"/>
      <c r="S550" s="1951"/>
      <c r="T550" s="2003"/>
      <c r="U550" s="2004" t="s">
        <v>507</v>
      </c>
      <c r="V550" s="2005"/>
      <c r="W550" s="2005"/>
      <c r="X550" s="2005"/>
      <c r="Y550" s="2005"/>
      <c r="Z550" s="2005"/>
      <c r="AA550" s="2005"/>
      <c r="AB550" s="2005"/>
      <c r="AC550" s="2005"/>
      <c r="AD550" s="2006"/>
      <c r="AE550" s="2007"/>
      <c r="AF550" s="2008"/>
      <c r="AG550" s="2008"/>
      <c r="AH550" s="2008"/>
      <c r="AI550" s="2008"/>
      <c r="AJ550" s="2008"/>
      <c r="AK550" s="786" t="s">
        <v>508</v>
      </c>
      <c r="AL550" s="787">
        <v>19</v>
      </c>
      <c r="AM550" s="786" t="s">
        <v>509</v>
      </c>
      <c r="AN550" s="2009">
        <f>$AN$4</f>
        <v>42</v>
      </c>
      <c r="AO550" s="2010"/>
    </row>
    <row r="551" spans="1:41" ht="13.5" thickBot="1">
      <c r="A551" s="828"/>
      <c r="B551" s="805"/>
      <c r="C551" s="805"/>
      <c r="D551" s="805"/>
      <c r="E551" s="805"/>
      <c r="F551" s="805"/>
      <c r="G551" s="805"/>
      <c r="H551" s="805"/>
      <c r="I551" s="805"/>
      <c r="J551" s="805"/>
      <c r="K551" s="805"/>
      <c r="L551" s="805"/>
      <c r="M551" s="805"/>
      <c r="N551" s="805"/>
      <c r="O551" s="805"/>
      <c r="P551" s="805"/>
      <c r="Q551" s="805"/>
      <c r="R551" s="805"/>
      <c r="S551" s="805"/>
      <c r="T551" s="805"/>
      <c r="U551" s="805"/>
      <c r="V551" s="805"/>
      <c r="W551" s="805"/>
      <c r="X551" s="805"/>
      <c r="Y551" s="805"/>
      <c r="Z551" s="805"/>
      <c r="AA551" s="805"/>
      <c r="AB551" s="805"/>
      <c r="AC551" s="805"/>
      <c r="AD551" s="805"/>
      <c r="AE551" s="829"/>
      <c r="AF551" s="829"/>
      <c r="AG551" s="829"/>
      <c r="AH551" s="829"/>
      <c r="AI551" s="829"/>
      <c r="AJ551" s="829"/>
      <c r="AK551" s="805"/>
      <c r="AL551" s="829"/>
      <c r="AM551" s="805"/>
      <c r="AN551" s="2011"/>
      <c r="AO551" s="2012"/>
    </row>
    <row r="552" spans="1:41" ht="39.950000000000003" customHeight="1" thickBot="1">
      <c r="A552" s="1995" t="s">
        <v>510</v>
      </c>
      <c r="B552" s="1996"/>
      <c r="C552" s="1996"/>
      <c r="D552" s="1996"/>
      <c r="E552" s="1996"/>
      <c r="F552" s="1996"/>
      <c r="G552" s="1996"/>
      <c r="H552" s="1997"/>
      <c r="I552" s="1985" t="str">
        <f>I522</f>
        <v xml:space="preserve">CONSTRUCCIÓN AULA DE CLASES SEDE  
EDUCATIVA SANTA RITA, VEREDA SANTA RITA 
MUNICIPIO DE SARDINATA, NORTE DE SANTANDER </v>
      </c>
      <c r="J552" s="1985"/>
      <c r="K552" s="1985"/>
      <c r="L552" s="1985"/>
      <c r="M552" s="1985"/>
      <c r="N552" s="1985"/>
      <c r="O552" s="1985"/>
      <c r="P552" s="1985"/>
      <c r="Q552" s="1985"/>
      <c r="R552" s="1985"/>
      <c r="S552" s="1985"/>
      <c r="T552" s="1985"/>
      <c r="U552" s="1985"/>
      <c r="V552" s="1985"/>
      <c r="W552" s="1985"/>
      <c r="X552" s="1985"/>
      <c r="Y552" s="1985"/>
      <c r="Z552" s="1985"/>
      <c r="AA552" s="1985"/>
      <c r="AB552" s="1985"/>
      <c r="AC552" s="1985"/>
      <c r="AD552" s="1985"/>
      <c r="AE552" s="1998"/>
      <c r="AF552" s="1998"/>
      <c r="AG552" s="1998"/>
      <c r="AH552" s="1998"/>
      <c r="AI552" s="1998"/>
      <c r="AJ552" s="1985"/>
      <c r="AK552" s="1998"/>
      <c r="AL552" s="1998"/>
      <c r="AM552" s="1985"/>
      <c r="AN552" s="1985"/>
      <c r="AO552" s="1986"/>
    </row>
    <row r="553" spans="1:41" ht="13.5" thickBot="1">
      <c r="A553" s="1965" t="s">
        <v>511</v>
      </c>
      <c r="B553" s="1966"/>
      <c r="C553" s="1966"/>
      <c r="D553" s="1966"/>
      <c r="E553" s="1966"/>
      <c r="F553" s="1966"/>
      <c r="G553" s="1966"/>
      <c r="H553" s="1967"/>
      <c r="I553" s="1984"/>
      <c r="J553" s="1985"/>
      <c r="K553" s="1985"/>
      <c r="L553" s="1985"/>
      <c r="M553" s="1985"/>
      <c r="N553" s="1985"/>
      <c r="O553" s="1985"/>
      <c r="P553" s="1985"/>
      <c r="Q553" s="1985"/>
      <c r="R553" s="1985"/>
      <c r="S553" s="1985"/>
      <c r="T553" s="1985"/>
      <c r="U553" s="1985"/>
      <c r="V553" s="1985"/>
      <c r="W553" s="1985"/>
      <c r="X553" s="1985"/>
      <c r="Y553" s="1985"/>
      <c r="Z553" s="1985"/>
      <c r="AA553" s="1985"/>
      <c r="AB553" s="1985"/>
      <c r="AC553" s="1985"/>
      <c r="AD553" s="1986"/>
      <c r="AE553" s="1965" t="s">
        <v>512</v>
      </c>
      <c r="AF553" s="1966"/>
      <c r="AG553" s="1966"/>
      <c r="AH553" s="1966"/>
      <c r="AI553" s="1967"/>
      <c r="AJ553" s="831"/>
      <c r="AK553" s="1965" t="s">
        <v>513</v>
      </c>
      <c r="AL553" s="1967"/>
      <c r="AM553" s="1987"/>
      <c r="AN553" s="1988"/>
      <c r="AO553" s="1989"/>
    </row>
    <row r="554" spans="1:41" ht="13.5" thickBot="1">
      <c r="A554" s="1981" t="s">
        <v>514</v>
      </c>
      <c r="B554" s="1982"/>
      <c r="C554" s="1982"/>
      <c r="D554" s="1982"/>
      <c r="E554" s="1982"/>
      <c r="F554" s="1982"/>
      <c r="G554" s="1982"/>
      <c r="H554" s="1983"/>
      <c r="I554" s="1984"/>
      <c r="J554" s="1985"/>
      <c r="K554" s="1985"/>
      <c r="L554" s="1985"/>
      <c r="M554" s="1985"/>
      <c r="N554" s="1985"/>
      <c r="O554" s="1985"/>
      <c r="P554" s="1985"/>
      <c r="Q554" s="1985"/>
      <c r="R554" s="1985"/>
      <c r="S554" s="1985"/>
      <c r="T554" s="1985"/>
      <c r="U554" s="1985"/>
      <c r="V554" s="1985"/>
      <c r="W554" s="1985"/>
      <c r="X554" s="1985"/>
      <c r="Y554" s="1985"/>
      <c r="Z554" s="1985"/>
      <c r="AA554" s="1985"/>
      <c r="AB554" s="1985"/>
      <c r="AC554" s="1985"/>
      <c r="AD554" s="1986"/>
      <c r="AE554" s="1965" t="s">
        <v>512</v>
      </c>
      <c r="AF554" s="1966"/>
      <c r="AG554" s="1966"/>
      <c r="AH554" s="1966"/>
      <c r="AI554" s="1967"/>
      <c r="AJ554" s="794"/>
      <c r="AK554" s="1965" t="s">
        <v>513</v>
      </c>
      <c r="AL554" s="1967"/>
      <c r="AM554" s="1987"/>
      <c r="AN554" s="1988"/>
      <c r="AO554" s="1989"/>
    </row>
    <row r="555" spans="1:41" ht="13.5" thickBot="1">
      <c r="A555" s="832"/>
      <c r="B555" s="833"/>
      <c r="C555" s="833"/>
      <c r="D555" s="833"/>
      <c r="E555" s="833"/>
      <c r="F555" s="833"/>
      <c r="G555" s="833"/>
      <c r="H555" s="833"/>
      <c r="I555" s="833"/>
      <c r="J555" s="833"/>
      <c r="K555" s="833"/>
      <c r="L555" s="833"/>
      <c r="M555" s="833"/>
      <c r="N555" s="833"/>
      <c r="O555" s="833"/>
      <c r="P555" s="833"/>
      <c r="Q555" s="833"/>
      <c r="R555" s="833"/>
      <c r="S555" s="833"/>
      <c r="T555" s="833"/>
      <c r="U555" s="833"/>
      <c r="V555" s="833"/>
      <c r="W555" s="833"/>
      <c r="X555" s="833"/>
      <c r="Y555" s="833"/>
      <c r="Z555" s="833"/>
      <c r="AA555" s="833"/>
      <c r="AB555" s="833"/>
      <c r="AC555" s="833"/>
      <c r="AD555" s="833"/>
      <c r="AE555" s="833"/>
      <c r="AF555" s="833"/>
      <c r="AG555" s="833"/>
      <c r="AH555" s="833"/>
      <c r="AI555" s="833"/>
      <c r="AJ555" s="834"/>
      <c r="AK555" s="834"/>
      <c r="AL555" s="797"/>
      <c r="AM555" s="834"/>
      <c r="AN555" s="835"/>
      <c r="AO555" s="836"/>
    </row>
    <row r="556" spans="1:41" ht="30.75" customHeight="1" thickBot="1">
      <c r="A556" s="1965" t="s">
        <v>84</v>
      </c>
      <c r="B556" s="1966"/>
      <c r="C556" s="1966"/>
      <c r="D556" s="1967"/>
      <c r="E556" s="1965">
        <v>4.3</v>
      </c>
      <c r="F556" s="1966"/>
      <c r="G556" s="1967"/>
      <c r="H556" s="1992" t="e">
        <f>'[12]PRESUPUESTO AJUST'!#REF!</f>
        <v>#REF!</v>
      </c>
      <c r="I556" s="1993"/>
      <c r="J556" s="1993"/>
      <c r="K556" s="1993"/>
      <c r="L556" s="1993"/>
      <c r="M556" s="1993"/>
      <c r="N556" s="1993"/>
      <c r="O556" s="1993"/>
      <c r="P556" s="1993"/>
      <c r="Q556" s="1993"/>
      <c r="R556" s="1993"/>
      <c r="S556" s="1993"/>
      <c r="T556" s="1993"/>
      <c r="U556" s="1965" t="s">
        <v>515</v>
      </c>
      <c r="V556" s="1966"/>
      <c r="W556" s="1966"/>
      <c r="X556" s="1967"/>
      <c r="Y556" s="1968"/>
      <c r="Z556" s="1994"/>
      <c r="AA556" s="1965" t="s">
        <v>516</v>
      </c>
      <c r="AB556" s="1966"/>
      <c r="AC556" s="1966"/>
      <c r="AD556" s="1967"/>
      <c r="AE556" s="1968" t="e">
        <f>'[12]PRESUPUESTO AJUST'!#REF!</f>
        <v>#REF!</v>
      </c>
      <c r="AF556" s="1968"/>
      <c r="AG556" s="1965" t="s">
        <v>517</v>
      </c>
      <c r="AH556" s="1966"/>
      <c r="AI556" s="1967"/>
      <c r="AJ556" s="1969"/>
      <c r="AK556" s="1970"/>
      <c r="AL556" s="1971"/>
      <c r="AM556" s="800" t="s">
        <v>518</v>
      </c>
      <c r="AN556" s="1969" t="str">
        <f>AN526</f>
        <v>MUNICIPIO SARDINATA (N.D.S)</v>
      </c>
      <c r="AO556" s="1971"/>
    </row>
    <row r="557" spans="1:41">
      <c r="A557" s="801"/>
      <c r="B557" s="802"/>
      <c r="C557" s="802"/>
      <c r="D557" s="802"/>
      <c r="E557" s="802"/>
      <c r="F557" s="802"/>
      <c r="G557" s="802"/>
      <c r="H557" s="802"/>
      <c r="I557" s="802"/>
      <c r="J557" s="802"/>
      <c r="K557" s="802"/>
      <c r="L557" s="802"/>
      <c r="M557" s="802"/>
      <c r="N557" s="802"/>
      <c r="O557" s="802"/>
      <c r="P557" s="802"/>
      <c r="Q557" s="802"/>
      <c r="R557" s="802"/>
      <c r="S557" s="802"/>
      <c r="T557" s="802"/>
      <c r="U557" s="802"/>
      <c r="V557" s="802"/>
      <c r="W557" s="802"/>
      <c r="X557" s="802"/>
      <c r="Y557" s="802"/>
      <c r="Z557" s="802"/>
      <c r="AA557" s="802"/>
      <c r="AB557" s="802"/>
      <c r="AC557" s="802"/>
      <c r="AD557" s="802"/>
      <c r="AE557" s="802"/>
      <c r="AF557" s="802"/>
      <c r="AG557" s="802"/>
      <c r="AH557" s="802"/>
      <c r="AI557" s="803"/>
      <c r="AJ557" s="1972" t="s">
        <v>520</v>
      </c>
      <c r="AK557" s="1974" t="s">
        <v>521</v>
      </c>
      <c r="AL557" s="1975"/>
      <c r="AM557" s="1976"/>
      <c r="AN557" s="1977" t="s">
        <v>522</v>
      </c>
      <c r="AO557" s="1979" t="s">
        <v>616</v>
      </c>
    </row>
    <row r="558" spans="1:41" ht="13.5" thickBot="1">
      <c r="A558" s="804"/>
      <c r="B558" s="805"/>
      <c r="C558" s="805"/>
      <c r="D558" s="805"/>
      <c r="E558" s="805"/>
      <c r="F558" s="805"/>
      <c r="G558" s="805"/>
      <c r="H558" s="805"/>
      <c r="I558" s="805"/>
      <c r="J558" s="805"/>
      <c r="K558" s="805"/>
      <c r="L558" s="805"/>
      <c r="M558" s="805"/>
      <c r="N558" s="805"/>
      <c r="O558" s="805"/>
      <c r="P558" s="805"/>
      <c r="Q558" s="805"/>
      <c r="R558" s="805"/>
      <c r="S558" s="805"/>
      <c r="T558" s="805"/>
      <c r="U558" s="805"/>
      <c r="V558" s="805"/>
      <c r="W558" s="805"/>
      <c r="X558" s="805"/>
      <c r="Y558" s="805"/>
      <c r="Z558" s="805"/>
      <c r="AA558" s="805"/>
      <c r="AB558" s="805"/>
      <c r="AC558" s="805"/>
      <c r="AD558" s="805"/>
      <c r="AE558" s="805"/>
      <c r="AF558" s="805"/>
      <c r="AG558" s="805"/>
      <c r="AH558" s="805"/>
      <c r="AI558" s="805"/>
      <c r="AJ558" s="2024"/>
      <c r="AK558" s="806" t="s">
        <v>524</v>
      </c>
      <c r="AL558" s="807" t="s">
        <v>525</v>
      </c>
      <c r="AM558" s="935" t="s">
        <v>526</v>
      </c>
      <c r="AN558" s="2025"/>
      <c r="AO558" s="2026"/>
    </row>
    <row r="559" spans="1:41">
      <c r="A559" s="804"/>
      <c r="B559" s="805"/>
      <c r="C559" s="805"/>
      <c r="D559" s="805"/>
      <c r="E559" s="805"/>
      <c r="F559" s="805"/>
      <c r="G559" s="805"/>
      <c r="H559" s="805"/>
      <c r="I559" s="805"/>
      <c r="J559" s="805"/>
      <c r="K559" s="805"/>
      <c r="L559" s="805"/>
      <c r="M559" s="805"/>
      <c r="N559" s="837"/>
      <c r="O559" s="805"/>
      <c r="P559" s="805"/>
      <c r="Q559" s="805"/>
      <c r="R559" s="805"/>
      <c r="S559" s="805"/>
      <c r="T559" s="805"/>
      <c r="U559" s="805"/>
      <c r="V559" s="805"/>
      <c r="W559" s="805"/>
      <c r="X559" s="805"/>
      <c r="Y559" s="805"/>
      <c r="Z559" s="805"/>
      <c r="AA559" s="805"/>
      <c r="AB559" s="805"/>
      <c r="AC559" s="805"/>
      <c r="AD559" s="805"/>
      <c r="AE559" s="805"/>
      <c r="AF559" s="805"/>
      <c r="AG559" s="809"/>
      <c r="AH559" s="805"/>
      <c r="AI559" s="810"/>
      <c r="AJ559" s="817" t="s">
        <v>617</v>
      </c>
      <c r="AK559" s="937">
        <v>0.95</v>
      </c>
      <c r="AL559" s="937"/>
      <c r="AM559" s="913"/>
      <c r="AN559" s="913">
        <v>10.55</v>
      </c>
      <c r="AO559" s="838">
        <f>+AN559*AK559</f>
        <v>10.022500000000001</v>
      </c>
    </row>
    <row r="560" spans="1:41">
      <c r="A560" s="804"/>
      <c r="B560" s="805"/>
      <c r="C560" s="805"/>
      <c r="D560" s="805"/>
      <c r="E560" s="805"/>
      <c r="F560" s="805"/>
      <c r="G560" s="805"/>
      <c r="H560" s="805"/>
      <c r="I560" s="805"/>
      <c r="J560" s="805"/>
      <c r="K560" s="805"/>
      <c r="L560" s="805"/>
      <c r="M560" s="805"/>
      <c r="N560" s="837"/>
      <c r="O560" s="805"/>
      <c r="P560" s="805"/>
      <c r="Q560" s="805"/>
      <c r="R560" s="805"/>
      <c r="S560" s="805"/>
      <c r="T560" s="805"/>
      <c r="U560" s="805"/>
      <c r="V560" s="805"/>
      <c r="W560" s="805"/>
      <c r="X560" s="805"/>
      <c r="Y560" s="805"/>
      <c r="Z560" s="805"/>
      <c r="AA560" s="805"/>
      <c r="AB560" s="805"/>
      <c r="AC560" s="805"/>
      <c r="AD560" s="805"/>
      <c r="AE560" s="805"/>
      <c r="AF560" s="805"/>
      <c r="AG560" s="809"/>
      <c r="AH560" s="805"/>
      <c r="AI560" s="810"/>
      <c r="AJ560" s="811"/>
      <c r="AK560" s="912"/>
      <c r="AL560" s="913"/>
      <c r="AM560" s="912"/>
      <c r="AN560" s="814"/>
      <c r="AO560" s="838"/>
    </row>
    <row r="561" spans="1:41">
      <c r="A561" s="804"/>
      <c r="B561" s="805"/>
      <c r="C561" s="805"/>
      <c r="D561" s="805"/>
      <c r="E561" s="805"/>
      <c r="F561" s="805"/>
      <c r="G561" s="805"/>
      <c r="H561" s="805"/>
      <c r="I561" s="805"/>
      <c r="J561" s="805"/>
      <c r="K561" s="805"/>
      <c r="L561" s="805"/>
      <c r="M561" s="805"/>
      <c r="N561" s="805"/>
      <c r="O561" s="805"/>
      <c r="P561" s="805"/>
      <c r="Q561" s="805"/>
      <c r="R561" s="805"/>
      <c r="S561" s="805"/>
      <c r="T561" s="805"/>
      <c r="U561" s="805"/>
      <c r="V561" s="805"/>
      <c r="W561" s="805"/>
      <c r="X561" s="805"/>
      <c r="Y561" s="805"/>
      <c r="Z561" s="805"/>
      <c r="AA561" s="805"/>
      <c r="AB561" s="805"/>
      <c r="AC561" s="805"/>
      <c r="AD561" s="805"/>
      <c r="AE561" s="805"/>
      <c r="AF561" s="805"/>
      <c r="AG561" s="809"/>
      <c r="AH561" s="805"/>
      <c r="AI561" s="810"/>
      <c r="AJ561" s="926"/>
      <c r="AK561" s="915"/>
      <c r="AL561" s="915"/>
      <c r="AM561" s="915"/>
      <c r="AN561" s="915"/>
      <c r="AO561" s="916"/>
    </row>
    <row r="562" spans="1:41">
      <c r="A562" s="804"/>
      <c r="B562" s="805"/>
      <c r="C562" s="805"/>
      <c r="D562" s="805"/>
      <c r="E562" s="805"/>
      <c r="F562" s="805"/>
      <c r="G562" s="805"/>
      <c r="H562" s="805"/>
      <c r="I562" s="805"/>
      <c r="J562" s="805"/>
      <c r="K562" s="805"/>
      <c r="L562" s="805"/>
      <c r="M562" s="805"/>
      <c r="N562" s="805"/>
      <c r="O562" s="805"/>
      <c r="P562" s="805"/>
      <c r="Q562" s="805"/>
      <c r="R562" s="805"/>
      <c r="S562" s="805"/>
      <c r="T562" s="805"/>
      <c r="U562" s="805"/>
      <c r="V562" s="805"/>
      <c r="W562" s="805"/>
      <c r="X562" s="805"/>
      <c r="Y562" s="805"/>
      <c r="Z562" s="805"/>
      <c r="AA562" s="805"/>
      <c r="AB562" s="805"/>
      <c r="AC562" s="805"/>
      <c r="AD562" s="805"/>
      <c r="AE562" s="805"/>
      <c r="AF562" s="805"/>
      <c r="AG562" s="809"/>
      <c r="AH562" s="805"/>
      <c r="AI562" s="810"/>
      <c r="AJ562" s="811"/>
      <c r="AK562" s="912"/>
      <c r="AL562" s="912"/>
      <c r="AM562" s="912"/>
      <c r="AN562" s="912"/>
      <c r="AO562" s="944"/>
    </row>
    <row r="563" spans="1:41">
      <c r="A563" s="804"/>
      <c r="B563" s="805"/>
      <c r="C563" s="805"/>
      <c r="D563" s="805"/>
      <c r="E563" s="805"/>
      <c r="F563" s="805"/>
      <c r="G563" s="805"/>
      <c r="H563" s="805"/>
      <c r="I563" s="805"/>
      <c r="J563" s="805"/>
      <c r="K563" s="805"/>
      <c r="L563" s="805"/>
      <c r="M563" s="805"/>
      <c r="N563" s="805"/>
      <c r="O563" s="805"/>
      <c r="P563" s="805"/>
      <c r="Q563" s="805"/>
      <c r="R563" s="805"/>
      <c r="S563" s="805"/>
      <c r="T563" s="805"/>
      <c r="U563" s="805"/>
      <c r="V563" s="805"/>
      <c r="W563" s="805"/>
      <c r="X563" s="805"/>
      <c r="Y563" s="805"/>
      <c r="Z563" s="805"/>
      <c r="AA563" s="805"/>
      <c r="AB563" s="805"/>
      <c r="AC563" s="805"/>
      <c r="AD563" s="805"/>
      <c r="AE563" s="805"/>
      <c r="AF563" s="805"/>
      <c r="AG563" s="809"/>
      <c r="AH563" s="805"/>
      <c r="AI563" s="810"/>
      <c r="AJ563" s="817"/>
      <c r="AK563" s="818"/>
      <c r="AL563" s="818"/>
      <c r="AM563" s="912"/>
      <c r="AN563" s="912"/>
      <c r="AO563" s="944"/>
    </row>
    <row r="564" spans="1:41">
      <c r="A564" s="804"/>
      <c r="B564" s="805"/>
      <c r="C564" s="805"/>
      <c r="D564" s="805"/>
      <c r="E564" s="805"/>
      <c r="F564" s="805"/>
      <c r="G564" s="805"/>
      <c r="H564" s="805"/>
      <c r="I564" s="805"/>
      <c r="J564" s="805"/>
      <c r="K564" s="805"/>
      <c r="L564" s="805"/>
      <c r="M564" s="805"/>
      <c r="N564" s="805"/>
      <c r="O564" s="805"/>
      <c r="P564" s="805"/>
      <c r="Q564" s="805"/>
      <c r="R564" s="805"/>
      <c r="S564" s="805"/>
      <c r="T564" s="805"/>
      <c r="U564" s="805"/>
      <c r="V564" s="805"/>
      <c r="W564" s="805"/>
      <c r="X564" s="805"/>
      <c r="Y564" s="805"/>
      <c r="Z564" s="805"/>
      <c r="AA564" s="805"/>
      <c r="AB564" s="805"/>
      <c r="AC564" s="805"/>
      <c r="AD564" s="805"/>
      <c r="AE564" s="805"/>
      <c r="AF564" s="805"/>
      <c r="AG564" s="809"/>
      <c r="AH564" s="805"/>
      <c r="AI564" s="810"/>
      <c r="AJ564" s="817"/>
      <c r="AK564" s="818"/>
      <c r="AL564" s="818"/>
      <c r="AM564" s="912"/>
      <c r="AN564" s="912"/>
      <c r="AO564" s="944"/>
    </row>
    <row r="565" spans="1:41">
      <c r="A565" s="804"/>
      <c r="B565" s="805"/>
      <c r="C565" s="805"/>
      <c r="D565" s="805"/>
      <c r="E565" s="805"/>
      <c r="F565" s="805"/>
      <c r="G565" s="805"/>
      <c r="H565" s="805"/>
      <c r="I565" s="805"/>
      <c r="J565" s="805"/>
      <c r="K565" s="805"/>
      <c r="L565" s="805"/>
      <c r="M565" s="805"/>
      <c r="N565" s="805"/>
      <c r="O565" s="805"/>
      <c r="P565" s="805"/>
      <c r="Q565" s="805"/>
      <c r="R565" s="805"/>
      <c r="S565" s="805"/>
      <c r="T565" s="805"/>
      <c r="U565" s="805"/>
      <c r="V565" s="805"/>
      <c r="W565" s="805"/>
      <c r="X565" s="805"/>
      <c r="Y565" s="805"/>
      <c r="Z565" s="805"/>
      <c r="AA565" s="805"/>
      <c r="AB565" s="805"/>
      <c r="AC565" s="805"/>
      <c r="AD565" s="805"/>
      <c r="AE565" s="805"/>
      <c r="AF565" s="805"/>
      <c r="AG565" s="809"/>
      <c r="AH565" s="805"/>
      <c r="AI565" s="810"/>
      <c r="AJ565" s="817"/>
      <c r="AK565" s="818"/>
      <c r="AL565" s="818"/>
      <c r="AM565" s="819"/>
      <c r="AN565" s="818"/>
      <c r="AO565" s="820"/>
    </row>
    <row r="566" spans="1:41">
      <c r="A566" s="804"/>
      <c r="B566" s="805"/>
      <c r="C566" s="805"/>
      <c r="D566" s="805"/>
      <c r="E566" s="805"/>
      <c r="F566" s="805"/>
      <c r="G566" s="805"/>
      <c r="H566" s="805"/>
      <c r="I566" s="805"/>
      <c r="J566" s="805"/>
      <c r="K566" s="805"/>
      <c r="L566" s="805"/>
      <c r="M566" s="805"/>
      <c r="N566" s="805"/>
      <c r="O566" s="805"/>
      <c r="P566" s="805"/>
      <c r="Q566" s="805"/>
      <c r="R566" s="805"/>
      <c r="S566" s="805"/>
      <c r="T566" s="805"/>
      <c r="U566" s="805"/>
      <c r="V566" s="805"/>
      <c r="W566" s="805"/>
      <c r="X566" s="805"/>
      <c r="Y566" s="805"/>
      <c r="Z566" s="805"/>
      <c r="AA566" s="805"/>
      <c r="AB566" s="805"/>
      <c r="AC566" s="805"/>
      <c r="AD566" s="805"/>
      <c r="AE566" s="805"/>
      <c r="AF566" s="805"/>
      <c r="AG566" s="809"/>
      <c r="AH566" s="805"/>
      <c r="AI566" s="810"/>
      <c r="AJ566" s="821"/>
      <c r="AK566" s="818"/>
      <c r="AL566" s="818"/>
      <c r="AM566" s="819"/>
      <c r="AN566" s="818"/>
      <c r="AO566" s="820"/>
    </row>
    <row r="567" spans="1:41">
      <c r="A567" s="804"/>
      <c r="B567" s="805"/>
      <c r="C567" s="805"/>
      <c r="D567" s="805"/>
      <c r="E567" s="805"/>
      <c r="F567" s="822"/>
      <c r="G567" s="822"/>
      <c r="H567" s="822"/>
      <c r="I567" s="822"/>
      <c r="J567" s="805"/>
      <c r="K567" s="805"/>
      <c r="L567" s="805"/>
      <c r="M567" s="822"/>
      <c r="N567" s="822"/>
      <c r="O567" s="822"/>
      <c r="P567" s="822"/>
      <c r="Q567" s="822"/>
      <c r="R567" s="822"/>
      <c r="S567" s="822"/>
      <c r="T567" s="822"/>
      <c r="U567" s="822"/>
      <c r="V567" s="822"/>
      <c r="W567" s="822"/>
      <c r="X567" s="822"/>
      <c r="Y567" s="822"/>
      <c r="Z567" s="822"/>
      <c r="AA567" s="822"/>
      <c r="AB567" s="822"/>
      <c r="AC567" s="822"/>
      <c r="AD567" s="822"/>
      <c r="AE567" s="822"/>
      <c r="AF567" s="822"/>
      <c r="AG567" s="805"/>
      <c r="AH567" s="805"/>
      <c r="AI567" s="810"/>
      <c r="AJ567" s="821"/>
      <c r="AK567" s="818"/>
      <c r="AL567" s="818"/>
      <c r="AM567" s="819"/>
      <c r="AN567" s="819"/>
      <c r="AO567" s="823"/>
    </row>
    <row r="568" spans="1:41">
      <c r="A568" s="804"/>
      <c r="B568" s="805"/>
      <c r="C568" s="805"/>
      <c r="D568" s="805"/>
      <c r="E568" s="805"/>
      <c r="F568" s="805"/>
      <c r="G568" s="805"/>
      <c r="H568" s="805"/>
      <c r="I568" s="805"/>
      <c r="J568" s="805"/>
      <c r="K568" s="805"/>
      <c r="L568" s="805"/>
      <c r="M568" s="805"/>
      <c r="N568" s="805"/>
      <c r="O568" s="805"/>
      <c r="P568" s="805"/>
      <c r="Q568" s="805"/>
      <c r="R568" s="805"/>
      <c r="S568" s="805"/>
      <c r="T568" s="805"/>
      <c r="U568" s="805"/>
      <c r="V568" s="805"/>
      <c r="W568" s="805"/>
      <c r="X568" s="805"/>
      <c r="Y568" s="805"/>
      <c r="Z568" s="805"/>
      <c r="AA568" s="805"/>
      <c r="AB568" s="805"/>
      <c r="AC568" s="805"/>
      <c r="AD568" s="805"/>
      <c r="AE568" s="805"/>
      <c r="AF568" s="805"/>
      <c r="AG568" s="805"/>
      <c r="AH568" s="805"/>
      <c r="AI568" s="810"/>
      <c r="AJ568" s="821"/>
      <c r="AK568" s="818"/>
      <c r="AL568" s="824"/>
      <c r="AM568" s="819"/>
      <c r="AN568" s="819"/>
      <c r="AO568" s="823"/>
    </row>
    <row r="569" spans="1:41">
      <c r="A569" s="804"/>
      <c r="B569" s="805"/>
      <c r="C569" s="805"/>
      <c r="D569" s="805"/>
      <c r="E569" s="805"/>
      <c r="F569" s="805"/>
      <c r="G569" s="805"/>
      <c r="H569" s="805"/>
      <c r="I569" s="805"/>
      <c r="J569" s="805"/>
      <c r="K569" s="805"/>
      <c r="L569" s="805"/>
      <c r="M569" s="805"/>
      <c r="N569" s="805"/>
      <c r="O569" s="805"/>
      <c r="P569" s="805"/>
      <c r="Q569" s="805"/>
      <c r="R569" s="805"/>
      <c r="S569" s="805"/>
      <c r="T569" s="805"/>
      <c r="U569" s="805"/>
      <c r="V569" s="805"/>
      <c r="W569" s="805"/>
      <c r="X569" s="805"/>
      <c r="Y569" s="805"/>
      <c r="Z569" s="805"/>
      <c r="AA569" s="805"/>
      <c r="AB569" s="805"/>
      <c r="AC569" s="805"/>
      <c r="AD569" s="805"/>
      <c r="AE569" s="805"/>
      <c r="AF569" s="805"/>
      <c r="AG569" s="805"/>
      <c r="AH569" s="805"/>
      <c r="AI569" s="810"/>
      <c r="AJ569" s="821"/>
      <c r="AK569" s="818"/>
      <c r="AL569" s="824"/>
      <c r="AM569" s="819"/>
      <c r="AN569" s="819"/>
      <c r="AO569" s="823"/>
    </row>
    <row r="570" spans="1:41">
      <c r="A570" s="804"/>
      <c r="B570" s="805"/>
      <c r="C570" s="805"/>
      <c r="D570" s="805"/>
      <c r="E570" s="805"/>
      <c r="F570" s="805"/>
      <c r="G570" s="805"/>
      <c r="H570" s="805"/>
      <c r="I570" s="805"/>
      <c r="J570" s="805"/>
      <c r="K570" s="805"/>
      <c r="L570" s="805"/>
      <c r="M570" s="805"/>
      <c r="N570" s="805"/>
      <c r="O570" s="805"/>
      <c r="P570" s="805"/>
      <c r="Q570" s="805"/>
      <c r="R570" s="805"/>
      <c r="S570" s="805"/>
      <c r="T570" s="805"/>
      <c r="U570" s="805"/>
      <c r="V570" s="805"/>
      <c r="W570" s="805"/>
      <c r="X570" s="805"/>
      <c r="Y570" s="805"/>
      <c r="Z570" s="805"/>
      <c r="AA570" s="805"/>
      <c r="AB570" s="805"/>
      <c r="AC570" s="805"/>
      <c r="AD570" s="805"/>
      <c r="AE570" s="805"/>
      <c r="AF570" s="805"/>
      <c r="AG570" s="805"/>
      <c r="AH570" s="805"/>
      <c r="AI570" s="810"/>
      <c r="AJ570" s="821"/>
      <c r="AK570" s="818"/>
      <c r="AL570" s="824"/>
      <c r="AM570" s="819"/>
      <c r="AN570" s="819"/>
      <c r="AO570" s="823"/>
    </row>
    <row r="571" spans="1:41" ht="13.5" thickBot="1">
      <c r="A571" s="804"/>
      <c r="B571" s="805"/>
      <c r="C571" s="805"/>
      <c r="D571" s="805"/>
      <c r="E571" s="805"/>
      <c r="F571" s="805"/>
      <c r="G571" s="805"/>
      <c r="H571" s="805"/>
      <c r="I571" s="805"/>
      <c r="J571" s="805"/>
      <c r="K571" s="805"/>
      <c r="L571" s="805"/>
      <c r="M571" s="805"/>
      <c r="N571" s="805"/>
      <c r="O571" s="805"/>
      <c r="P571" s="805"/>
      <c r="Q571" s="805"/>
      <c r="R571" s="805"/>
      <c r="S571" s="805"/>
      <c r="T571" s="805"/>
      <c r="U571" s="805"/>
      <c r="V571" s="805"/>
      <c r="W571" s="805"/>
      <c r="X571" s="805"/>
      <c r="Y571" s="805"/>
      <c r="Z571" s="805"/>
      <c r="AA571" s="805"/>
      <c r="AB571" s="805"/>
      <c r="AC571" s="805"/>
      <c r="AD571" s="805"/>
      <c r="AE571" s="805"/>
      <c r="AF571" s="805"/>
      <c r="AG571" s="805"/>
      <c r="AH571" s="805"/>
      <c r="AI571" s="810"/>
      <c r="AJ571" s="821"/>
      <c r="AK571" s="818"/>
      <c r="AL571" s="824"/>
      <c r="AM571" s="819"/>
      <c r="AN571" s="819"/>
      <c r="AO571" s="823"/>
    </row>
    <row r="572" spans="1:41">
      <c r="A572" s="1944" t="s">
        <v>528</v>
      </c>
      <c r="B572" s="1945"/>
      <c r="C572" s="1945"/>
      <c r="D572" s="1945"/>
      <c r="E572" s="1945"/>
      <c r="F572" s="1945"/>
      <c r="G572" s="1945"/>
      <c r="H572" s="1945"/>
      <c r="I572" s="1945"/>
      <c r="J572" s="1945"/>
      <c r="K572" s="1945"/>
      <c r="L572" s="1945"/>
      <c r="M572" s="1945"/>
      <c r="N572" s="1945"/>
      <c r="O572" s="1945"/>
      <c r="P572" s="1945"/>
      <c r="Q572" s="1945"/>
      <c r="R572" s="1945"/>
      <c r="S572" s="1945"/>
      <c r="T572" s="1945"/>
      <c r="U572" s="1945"/>
      <c r="V572" s="1945"/>
      <c r="W572" s="1945"/>
      <c r="X572" s="1945"/>
      <c r="Y572" s="1945"/>
      <c r="Z572" s="1945"/>
      <c r="AA572" s="1945"/>
      <c r="AB572" s="1945"/>
      <c r="AC572" s="1945"/>
      <c r="AD572" s="1945"/>
      <c r="AE572" s="1945"/>
      <c r="AF572" s="1945"/>
      <c r="AG572" s="1945"/>
      <c r="AH572" s="1945"/>
      <c r="AI572" s="1945"/>
      <c r="AJ572" s="1950" t="s">
        <v>529</v>
      </c>
      <c r="AK572" s="1951"/>
      <c r="AL572" s="1951"/>
      <c r="AM572" s="1951"/>
      <c r="AN572" s="1951"/>
      <c r="AO572" s="825">
        <f>SUM(AO559:AO571)</f>
        <v>10.022500000000001</v>
      </c>
    </row>
    <row r="573" spans="1:41">
      <c r="A573" s="1946"/>
      <c r="B573" s="1947"/>
      <c r="C573" s="1947"/>
      <c r="D573" s="1947"/>
      <c r="E573" s="1947"/>
      <c r="F573" s="1947"/>
      <c r="G573" s="1947"/>
      <c r="H573" s="1947"/>
      <c r="I573" s="1947"/>
      <c r="J573" s="1947"/>
      <c r="K573" s="1947"/>
      <c r="L573" s="1947"/>
      <c r="M573" s="1947"/>
      <c r="N573" s="1947"/>
      <c r="O573" s="1947"/>
      <c r="P573" s="1947"/>
      <c r="Q573" s="1947"/>
      <c r="R573" s="1947"/>
      <c r="S573" s="1947"/>
      <c r="T573" s="1947"/>
      <c r="U573" s="1947"/>
      <c r="V573" s="1947"/>
      <c r="W573" s="1947"/>
      <c r="X573" s="1947"/>
      <c r="Y573" s="1947"/>
      <c r="Z573" s="1947"/>
      <c r="AA573" s="1947"/>
      <c r="AB573" s="1947"/>
      <c r="AC573" s="1947"/>
      <c r="AD573" s="1947"/>
      <c r="AE573" s="1947"/>
      <c r="AF573" s="1947"/>
      <c r="AG573" s="1947"/>
      <c r="AH573" s="1947"/>
      <c r="AI573" s="1947"/>
      <c r="AJ573" s="2021"/>
      <c r="AK573" s="1988"/>
      <c r="AL573" s="1988"/>
      <c r="AM573" s="1988"/>
      <c r="AN573" s="1988"/>
      <c r="AO573" s="826"/>
    </row>
    <row r="574" spans="1:41" s="951" customFormat="1" ht="13.5" thickBot="1">
      <c r="A574" s="1948"/>
      <c r="B574" s="1949"/>
      <c r="C574" s="1949"/>
      <c r="D574" s="1949"/>
      <c r="E574" s="1949"/>
      <c r="F574" s="1949"/>
      <c r="G574" s="1949"/>
      <c r="H574" s="1949"/>
      <c r="I574" s="1949"/>
      <c r="J574" s="1949"/>
      <c r="K574" s="1949"/>
      <c r="L574" s="1949"/>
      <c r="M574" s="1949"/>
      <c r="N574" s="1949"/>
      <c r="O574" s="1949"/>
      <c r="P574" s="1949"/>
      <c r="Q574" s="1949"/>
      <c r="R574" s="1949"/>
      <c r="S574" s="1949"/>
      <c r="T574" s="1949"/>
      <c r="U574" s="1949"/>
      <c r="V574" s="1949"/>
      <c r="W574" s="1949"/>
      <c r="X574" s="1949"/>
      <c r="Y574" s="1949"/>
      <c r="Z574" s="1949"/>
      <c r="AA574" s="1949"/>
      <c r="AB574" s="1949"/>
      <c r="AC574" s="1949"/>
      <c r="AD574" s="1949"/>
      <c r="AE574" s="1949"/>
      <c r="AF574" s="1949"/>
      <c r="AG574" s="1949"/>
      <c r="AH574" s="1949"/>
      <c r="AI574" s="1949"/>
      <c r="AJ574" s="2022" t="s">
        <v>530</v>
      </c>
      <c r="AK574" s="2023"/>
      <c r="AL574" s="2023"/>
      <c r="AM574" s="2023"/>
      <c r="AN574" s="2023"/>
      <c r="AO574" s="850">
        <f>+AO572</f>
        <v>10.022500000000001</v>
      </c>
    </row>
    <row r="576" spans="1:41" ht="13.5" thickBot="1"/>
    <row r="577" spans="1:41">
      <c r="A577" s="2013"/>
      <c r="B577" s="2014"/>
      <c r="C577" s="2014"/>
      <c r="D577" s="2014"/>
      <c r="E577" s="2014"/>
      <c r="F577" s="2014"/>
      <c r="G577" s="2014"/>
      <c r="H577" s="2014"/>
      <c r="I577" s="2014"/>
      <c r="J577" s="2014"/>
      <c r="K577" s="2014"/>
      <c r="L577" s="2014"/>
      <c r="M577" s="2014"/>
      <c r="N577" s="2014"/>
      <c r="O577" s="2014"/>
      <c r="P577" s="2014"/>
      <c r="Q577" s="2014"/>
      <c r="R577" s="2014"/>
      <c r="S577" s="2015"/>
      <c r="T577" s="2019" t="s">
        <v>505</v>
      </c>
      <c r="U577" s="2019"/>
      <c r="V577" s="2019"/>
      <c r="W577" s="2019"/>
      <c r="X577" s="2019"/>
      <c r="Y577" s="2019"/>
      <c r="Z577" s="2019"/>
      <c r="AA577" s="2019"/>
      <c r="AB577" s="2019"/>
      <c r="AC577" s="2019"/>
      <c r="AD577" s="2019"/>
      <c r="AE577" s="2019"/>
      <c r="AF577" s="2019"/>
      <c r="AG577" s="2019"/>
      <c r="AH577" s="2019"/>
      <c r="AI577" s="2019"/>
      <c r="AJ577" s="2019"/>
      <c r="AK577" s="2019"/>
      <c r="AL577" s="2019"/>
      <c r="AM577" s="2019"/>
      <c r="AN577" s="2019"/>
      <c r="AO577" s="2020"/>
    </row>
    <row r="578" spans="1:41" ht="13.5" thickBot="1">
      <c r="A578" s="2016"/>
      <c r="B578" s="2017"/>
      <c r="C578" s="2017"/>
      <c r="D578" s="2017"/>
      <c r="E578" s="2017"/>
      <c r="F578" s="2017"/>
      <c r="G578" s="2017"/>
      <c r="H578" s="2017"/>
      <c r="I578" s="2017"/>
      <c r="J578" s="2017"/>
      <c r="K578" s="2017"/>
      <c r="L578" s="2017"/>
      <c r="M578" s="2017"/>
      <c r="N578" s="2017"/>
      <c r="O578" s="2017"/>
      <c r="P578" s="2017"/>
      <c r="Q578" s="2017"/>
      <c r="R578" s="2017"/>
      <c r="S578" s="2018"/>
      <c r="T578" s="1982"/>
      <c r="U578" s="1982"/>
      <c r="V578" s="1982"/>
      <c r="W578" s="1982"/>
      <c r="X578" s="1982"/>
      <c r="Y578" s="1982"/>
      <c r="Z578" s="1982"/>
      <c r="AA578" s="1982"/>
      <c r="AB578" s="1982"/>
      <c r="AC578" s="1982"/>
      <c r="AD578" s="1982"/>
      <c r="AE578" s="1982"/>
      <c r="AF578" s="1982"/>
      <c r="AG578" s="1982"/>
      <c r="AH578" s="1982"/>
      <c r="AI578" s="1982"/>
      <c r="AJ578" s="1982"/>
      <c r="AK578" s="1982"/>
      <c r="AL578" s="1982"/>
      <c r="AM578" s="1982"/>
      <c r="AN578" s="1982"/>
      <c r="AO578" s="1983"/>
    </row>
    <row r="579" spans="1:41" ht="13.5" thickBot="1">
      <c r="A579" s="1999" t="s">
        <v>506</v>
      </c>
      <c r="B579" s="2000"/>
      <c r="C579" s="2000"/>
      <c r="D579" s="2000"/>
      <c r="E579" s="2000"/>
      <c r="F579" s="2000"/>
      <c r="G579" s="2000"/>
      <c r="H579" s="2001"/>
      <c r="I579" s="2027"/>
      <c r="J579" s="1951"/>
      <c r="K579" s="1951"/>
      <c r="L579" s="1951"/>
      <c r="M579" s="1951"/>
      <c r="N579" s="1951"/>
      <c r="O579" s="1951"/>
      <c r="P579" s="1951"/>
      <c r="Q579" s="1951"/>
      <c r="R579" s="1951"/>
      <c r="S579" s="1951"/>
      <c r="T579" s="2003"/>
      <c r="U579" s="2004" t="s">
        <v>507</v>
      </c>
      <c r="V579" s="2005"/>
      <c r="W579" s="2005"/>
      <c r="X579" s="2005"/>
      <c r="Y579" s="2005"/>
      <c r="Z579" s="2005"/>
      <c r="AA579" s="2005"/>
      <c r="AB579" s="2005"/>
      <c r="AC579" s="2005"/>
      <c r="AD579" s="2006"/>
      <c r="AE579" s="2007"/>
      <c r="AF579" s="2008"/>
      <c r="AG579" s="2008"/>
      <c r="AH579" s="2008"/>
      <c r="AI579" s="2008"/>
      <c r="AJ579" s="2008"/>
      <c r="AK579" s="786" t="s">
        <v>508</v>
      </c>
      <c r="AL579" s="787">
        <v>20</v>
      </c>
      <c r="AM579" s="786" t="s">
        <v>509</v>
      </c>
      <c r="AN579" s="2009">
        <f>$AN$4</f>
        <v>42</v>
      </c>
      <c r="AO579" s="2010"/>
    </row>
    <row r="580" spans="1:41" ht="13.5" thickBot="1">
      <c r="A580" s="828"/>
      <c r="B580" s="805"/>
      <c r="C580" s="805"/>
      <c r="D580" s="805"/>
      <c r="E580" s="805"/>
      <c r="F580" s="805"/>
      <c r="G580" s="805"/>
      <c r="H580" s="805"/>
      <c r="I580" s="805"/>
      <c r="J580" s="805"/>
      <c r="K580" s="805"/>
      <c r="L580" s="805"/>
      <c r="M580" s="805"/>
      <c r="N580" s="805"/>
      <c r="O580" s="805"/>
      <c r="P580" s="805"/>
      <c r="Q580" s="805"/>
      <c r="R580" s="805"/>
      <c r="S580" s="805"/>
      <c r="T580" s="805"/>
      <c r="U580" s="805"/>
      <c r="V580" s="805"/>
      <c r="W580" s="805"/>
      <c r="X580" s="805"/>
      <c r="Y580" s="805"/>
      <c r="Z580" s="805"/>
      <c r="AA580" s="805"/>
      <c r="AB580" s="805"/>
      <c r="AC580" s="805"/>
      <c r="AD580" s="805"/>
      <c r="AE580" s="829"/>
      <c r="AF580" s="829"/>
      <c r="AG580" s="829"/>
      <c r="AH580" s="829"/>
      <c r="AI580" s="829"/>
      <c r="AJ580" s="829"/>
      <c r="AK580" s="805"/>
      <c r="AL580" s="829"/>
      <c r="AM580" s="805"/>
      <c r="AN580" s="2011"/>
      <c r="AO580" s="2012"/>
    </row>
    <row r="581" spans="1:41" ht="39.950000000000003" customHeight="1" thickBot="1">
      <c r="A581" s="1995" t="s">
        <v>510</v>
      </c>
      <c r="B581" s="1996"/>
      <c r="C581" s="1996"/>
      <c r="D581" s="1996"/>
      <c r="E581" s="1996"/>
      <c r="F581" s="1996"/>
      <c r="G581" s="1996"/>
      <c r="H581" s="1997"/>
      <c r="I581" s="1985" t="str">
        <f>I522</f>
        <v xml:space="preserve">CONSTRUCCIÓN AULA DE CLASES SEDE  
EDUCATIVA SANTA RITA, VEREDA SANTA RITA 
MUNICIPIO DE SARDINATA, NORTE DE SANTANDER </v>
      </c>
      <c r="J581" s="1985"/>
      <c r="K581" s="1985"/>
      <c r="L581" s="1985"/>
      <c r="M581" s="1985"/>
      <c r="N581" s="1985"/>
      <c r="O581" s="1985"/>
      <c r="P581" s="1985"/>
      <c r="Q581" s="1985"/>
      <c r="R581" s="1985"/>
      <c r="S581" s="1985"/>
      <c r="T581" s="1985"/>
      <c r="U581" s="1985"/>
      <c r="V581" s="1985"/>
      <c r="W581" s="1985"/>
      <c r="X581" s="1985"/>
      <c r="Y581" s="1985"/>
      <c r="Z581" s="1985"/>
      <c r="AA581" s="1985"/>
      <c r="AB581" s="1985"/>
      <c r="AC581" s="1985"/>
      <c r="AD581" s="1985"/>
      <c r="AE581" s="1998"/>
      <c r="AF581" s="1998"/>
      <c r="AG581" s="1998"/>
      <c r="AH581" s="1998"/>
      <c r="AI581" s="1998"/>
      <c r="AJ581" s="1985"/>
      <c r="AK581" s="1998"/>
      <c r="AL581" s="1998"/>
      <c r="AM581" s="1985"/>
      <c r="AN581" s="1985"/>
      <c r="AO581" s="1986"/>
    </row>
    <row r="582" spans="1:41" ht="13.5" thickBot="1">
      <c r="A582" s="1965" t="s">
        <v>511</v>
      </c>
      <c r="B582" s="1966"/>
      <c r="C582" s="1966"/>
      <c r="D582" s="1966"/>
      <c r="E582" s="1966"/>
      <c r="F582" s="1966"/>
      <c r="G582" s="1966"/>
      <c r="H582" s="1967"/>
      <c r="I582" s="1984"/>
      <c r="J582" s="1985"/>
      <c r="K582" s="1985"/>
      <c r="L582" s="1985"/>
      <c r="M582" s="1985"/>
      <c r="N582" s="1985"/>
      <c r="O582" s="1985"/>
      <c r="P582" s="1985"/>
      <c r="Q582" s="1985"/>
      <c r="R582" s="1985"/>
      <c r="S582" s="1985"/>
      <c r="T582" s="1985"/>
      <c r="U582" s="1985"/>
      <c r="V582" s="1985"/>
      <c r="W582" s="1985"/>
      <c r="X582" s="1985"/>
      <c r="Y582" s="1985"/>
      <c r="Z582" s="1985"/>
      <c r="AA582" s="1985"/>
      <c r="AB582" s="1985"/>
      <c r="AC582" s="1985"/>
      <c r="AD582" s="1986"/>
      <c r="AE582" s="1965" t="s">
        <v>512</v>
      </c>
      <c r="AF582" s="1966"/>
      <c r="AG582" s="1966"/>
      <c r="AH582" s="1966"/>
      <c r="AI582" s="1967"/>
      <c r="AJ582" s="831"/>
      <c r="AK582" s="1965" t="s">
        <v>513</v>
      </c>
      <c r="AL582" s="1967"/>
      <c r="AM582" s="1987"/>
      <c r="AN582" s="1988"/>
      <c r="AO582" s="1989"/>
    </row>
    <row r="583" spans="1:41" ht="13.5" thickBot="1">
      <c r="A583" s="1981" t="s">
        <v>514</v>
      </c>
      <c r="B583" s="1982"/>
      <c r="C583" s="1982"/>
      <c r="D583" s="1982"/>
      <c r="E583" s="1982"/>
      <c r="F583" s="1982"/>
      <c r="G583" s="1982"/>
      <c r="H583" s="1983"/>
      <c r="I583" s="1984"/>
      <c r="J583" s="1985"/>
      <c r="K583" s="1985"/>
      <c r="L583" s="1985"/>
      <c r="M583" s="1985"/>
      <c r="N583" s="1985"/>
      <c r="O583" s="1985"/>
      <c r="P583" s="1985"/>
      <c r="Q583" s="1985"/>
      <c r="R583" s="1985"/>
      <c r="S583" s="1985"/>
      <c r="T583" s="1985"/>
      <c r="U583" s="1985"/>
      <c r="V583" s="1985"/>
      <c r="W583" s="1985"/>
      <c r="X583" s="1985"/>
      <c r="Y583" s="1985"/>
      <c r="Z583" s="1985"/>
      <c r="AA583" s="1985"/>
      <c r="AB583" s="1985"/>
      <c r="AC583" s="1985"/>
      <c r="AD583" s="1986"/>
      <c r="AE583" s="1965" t="s">
        <v>512</v>
      </c>
      <c r="AF583" s="1966"/>
      <c r="AG583" s="1966"/>
      <c r="AH583" s="1966"/>
      <c r="AI583" s="1967"/>
      <c r="AJ583" s="794"/>
      <c r="AK583" s="1965" t="s">
        <v>513</v>
      </c>
      <c r="AL583" s="1967"/>
      <c r="AM583" s="1987"/>
      <c r="AN583" s="1988"/>
      <c r="AO583" s="1989"/>
    </row>
    <row r="584" spans="1:41" ht="13.5" thickBot="1">
      <c r="A584" s="832"/>
      <c r="B584" s="833"/>
      <c r="C584" s="833"/>
      <c r="D584" s="833"/>
      <c r="E584" s="833"/>
      <c r="F584" s="833"/>
      <c r="G584" s="833"/>
      <c r="H584" s="833"/>
      <c r="I584" s="833"/>
      <c r="J584" s="833"/>
      <c r="K584" s="833"/>
      <c r="L584" s="833"/>
      <c r="M584" s="833"/>
      <c r="N584" s="833"/>
      <c r="O584" s="833"/>
      <c r="P584" s="833"/>
      <c r="Q584" s="833"/>
      <c r="R584" s="833"/>
      <c r="S584" s="833"/>
      <c r="T584" s="833"/>
      <c r="U584" s="833"/>
      <c r="V584" s="833"/>
      <c r="W584" s="833"/>
      <c r="X584" s="833"/>
      <c r="Y584" s="833"/>
      <c r="Z584" s="833"/>
      <c r="AA584" s="833"/>
      <c r="AB584" s="833"/>
      <c r="AC584" s="833"/>
      <c r="AD584" s="833"/>
      <c r="AE584" s="833"/>
      <c r="AF584" s="833"/>
      <c r="AG584" s="833"/>
      <c r="AH584" s="833"/>
      <c r="AI584" s="833"/>
      <c r="AJ584" s="834"/>
      <c r="AK584" s="834"/>
      <c r="AL584" s="797"/>
      <c r="AM584" s="834"/>
      <c r="AN584" s="835"/>
      <c r="AO584" s="836"/>
    </row>
    <row r="585" spans="1:41" ht="45.75" customHeight="1" thickBot="1">
      <c r="A585" s="1965" t="s">
        <v>84</v>
      </c>
      <c r="B585" s="1966"/>
      <c r="C585" s="1966"/>
      <c r="D585" s="1967"/>
      <c r="E585" s="1965">
        <v>4.4000000000000004</v>
      </c>
      <c r="F585" s="1966"/>
      <c r="G585" s="1967"/>
      <c r="H585" s="1992" t="str">
        <f>'[12]PRESUPUESTO AJUST'!$C$29</f>
        <v>ESMALTE  S/ LAMINA LINEAL</v>
      </c>
      <c r="I585" s="1993"/>
      <c r="J585" s="1993"/>
      <c r="K585" s="1993"/>
      <c r="L585" s="1993"/>
      <c r="M585" s="1993"/>
      <c r="N585" s="1993"/>
      <c r="O585" s="1993"/>
      <c r="P585" s="1993"/>
      <c r="Q585" s="1993"/>
      <c r="R585" s="1993"/>
      <c r="S585" s="1993"/>
      <c r="T585" s="1993"/>
      <c r="U585" s="1965" t="s">
        <v>515</v>
      </c>
      <c r="V585" s="1966"/>
      <c r="W585" s="1966"/>
      <c r="X585" s="1967"/>
      <c r="Y585" s="1968"/>
      <c r="Z585" s="1994"/>
      <c r="AA585" s="1965" t="s">
        <v>516</v>
      </c>
      <c r="AB585" s="1966"/>
      <c r="AC585" s="1966"/>
      <c r="AD585" s="1967"/>
      <c r="AE585" s="1968" t="str">
        <f>'[12]PRESUPUESTO AJUST'!D29</f>
        <v>ML</v>
      </c>
      <c r="AF585" s="1968"/>
      <c r="AG585" s="1965" t="s">
        <v>517</v>
      </c>
      <c r="AH585" s="1966"/>
      <c r="AI585" s="1967"/>
      <c r="AJ585" s="1969"/>
      <c r="AK585" s="1970"/>
      <c r="AL585" s="1971"/>
      <c r="AM585" s="800" t="s">
        <v>518</v>
      </c>
      <c r="AN585" s="1969" t="str">
        <f>+AN10</f>
        <v>MUNICIPIO SARDINATA (N.D.S)</v>
      </c>
      <c r="AO585" s="1971"/>
    </row>
    <row r="586" spans="1:41">
      <c r="A586" s="801"/>
      <c r="B586" s="802"/>
      <c r="C586" s="802"/>
      <c r="D586" s="802"/>
      <c r="E586" s="802"/>
      <c r="F586" s="802"/>
      <c r="G586" s="802"/>
      <c r="H586" s="802"/>
      <c r="I586" s="802"/>
      <c r="J586" s="802"/>
      <c r="K586" s="802"/>
      <c r="L586" s="802"/>
      <c r="M586" s="802"/>
      <c r="N586" s="802"/>
      <c r="O586" s="802"/>
      <c r="P586" s="802"/>
      <c r="Q586" s="802"/>
      <c r="R586" s="802"/>
      <c r="S586" s="802"/>
      <c r="T586" s="802"/>
      <c r="U586" s="802"/>
      <c r="V586" s="802"/>
      <c r="W586" s="802"/>
      <c r="X586" s="802"/>
      <c r="Y586" s="802"/>
      <c r="Z586" s="802"/>
      <c r="AA586" s="802"/>
      <c r="AB586" s="802"/>
      <c r="AC586" s="802"/>
      <c r="AD586" s="802"/>
      <c r="AE586" s="802"/>
      <c r="AF586" s="802"/>
      <c r="AG586" s="802"/>
      <c r="AH586" s="802"/>
      <c r="AI586" s="803"/>
      <c r="AJ586" s="1972" t="s">
        <v>520</v>
      </c>
      <c r="AK586" s="1974" t="s">
        <v>521</v>
      </c>
      <c r="AL586" s="1975"/>
      <c r="AM586" s="1976"/>
      <c r="AN586" s="1977" t="s">
        <v>522</v>
      </c>
      <c r="AO586" s="1979" t="s">
        <v>618</v>
      </c>
    </row>
    <row r="587" spans="1:41" ht="13.5" thickBot="1">
      <c r="A587" s="804"/>
      <c r="B587" s="805"/>
      <c r="C587" s="805"/>
      <c r="D587" s="805"/>
      <c r="E587" s="805"/>
      <c r="F587" s="805"/>
      <c r="G587" s="805"/>
      <c r="H587" s="805"/>
      <c r="I587" s="805"/>
      <c r="J587" s="805"/>
      <c r="K587" s="805"/>
      <c r="L587" s="805"/>
      <c r="M587" s="805"/>
      <c r="N587" s="805"/>
      <c r="O587" s="805"/>
      <c r="P587" s="805"/>
      <c r="Q587" s="805"/>
      <c r="R587" s="805"/>
      <c r="S587" s="805"/>
      <c r="T587" s="805"/>
      <c r="U587" s="805"/>
      <c r="V587" s="805"/>
      <c r="W587" s="805"/>
      <c r="X587" s="805"/>
      <c r="Y587" s="805"/>
      <c r="Z587" s="805"/>
      <c r="AA587" s="805"/>
      <c r="AB587" s="805"/>
      <c r="AC587" s="805"/>
      <c r="AD587" s="805"/>
      <c r="AE587" s="805"/>
      <c r="AF587" s="805"/>
      <c r="AG587" s="805"/>
      <c r="AH587" s="805"/>
      <c r="AI587" s="805"/>
      <c r="AJ587" s="2024"/>
      <c r="AK587" s="806" t="s">
        <v>524</v>
      </c>
      <c r="AL587" s="807" t="s">
        <v>525</v>
      </c>
      <c r="AM587" s="935" t="s">
        <v>526</v>
      </c>
      <c r="AN587" s="2025"/>
      <c r="AO587" s="2026"/>
    </row>
    <row r="588" spans="1:41">
      <c r="A588" s="804"/>
      <c r="B588" s="805"/>
      <c r="C588" s="805"/>
      <c r="D588" s="805"/>
      <c r="E588" s="805"/>
      <c r="F588" s="805"/>
      <c r="G588" s="805"/>
      <c r="H588" s="805"/>
      <c r="I588" s="805"/>
      <c r="J588" s="805"/>
      <c r="K588" s="805"/>
      <c r="L588" s="805"/>
      <c r="M588" s="805"/>
      <c r="N588" s="837"/>
      <c r="O588" s="805"/>
      <c r="P588" s="805"/>
      <c r="Q588" s="805"/>
      <c r="R588" s="805"/>
      <c r="S588" s="805"/>
      <c r="T588" s="805"/>
      <c r="U588" s="805"/>
      <c r="V588" s="805"/>
      <c r="W588" s="805"/>
      <c r="X588" s="805"/>
      <c r="Y588" s="805"/>
      <c r="Z588" s="805"/>
      <c r="AA588" s="805"/>
      <c r="AB588" s="805"/>
      <c r="AC588" s="805"/>
      <c r="AD588" s="805"/>
      <c r="AE588" s="805"/>
      <c r="AF588" s="805"/>
      <c r="AG588" s="809"/>
      <c r="AH588" s="805"/>
      <c r="AI588" s="810"/>
      <c r="AJ588" s="817" t="s">
        <v>619</v>
      </c>
      <c r="AK588" s="937">
        <v>10</v>
      </c>
      <c r="AL588" s="937"/>
      <c r="AM588" s="913"/>
      <c r="AN588" s="913">
        <v>12</v>
      </c>
      <c r="AO588" s="838">
        <f>SUM(AK588*AN588)</f>
        <v>120</v>
      </c>
    </row>
    <row r="589" spans="1:41">
      <c r="A589" s="804"/>
      <c r="B589" s="805"/>
      <c r="C589" s="805"/>
      <c r="D589" s="805"/>
      <c r="E589" s="805"/>
      <c r="F589" s="805"/>
      <c r="G589" s="805"/>
      <c r="H589" s="805"/>
      <c r="I589" s="805"/>
      <c r="J589" s="805"/>
      <c r="K589" s="805"/>
      <c r="L589" s="805"/>
      <c r="M589" s="805"/>
      <c r="N589" s="837"/>
      <c r="O589" s="805"/>
      <c r="P589" s="805"/>
      <c r="Q589" s="805"/>
      <c r="R589" s="805"/>
      <c r="S589" s="805"/>
      <c r="T589" s="805"/>
      <c r="U589" s="805"/>
      <c r="V589" s="805"/>
      <c r="W589" s="805"/>
      <c r="X589" s="805"/>
      <c r="Y589" s="805"/>
      <c r="Z589" s="805"/>
      <c r="AA589" s="805"/>
      <c r="AB589" s="805"/>
      <c r="AC589" s="805"/>
      <c r="AD589" s="805"/>
      <c r="AE589" s="805"/>
      <c r="AF589" s="805"/>
      <c r="AG589" s="809"/>
      <c r="AH589" s="805"/>
      <c r="AI589" s="810"/>
      <c r="AJ589" s="811"/>
      <c r="AK589" s="937">
        <v>3.8</v>
      </c>
      <c r="AL589" s="937"/>
      <c r="AM589" s="913"/>
      <c r="AN589" s="913">
        <v>4</v>
      </c>
      <c r="AO589" s="838">
        <f>SUM(AK589*AN589)</f>
        <v>15.2</v>
      </c>
    </row>
    <row r="590" spans="1:41">
      <c r="A590" s="804"/>
      <c r="B590" s="805"/>
      <c r="C590" s="805"/>
      <c r="D590" s="805"/>
      <c r="E590" s="805"/>
      <c r="F590" s="805"/>
      <c r="G590" s="805"/>
      <c r="H590" s="805"/>
      <c r="I590" s="805"/>
      <c r="J590" s="805"/>
      <c r="K590" s="805"/>
      <c r="L590" s="805"/>
      <c r="M590" s="805"/>
      <c r="N590" s="805"/>
      <c r="O590" s="805"/>
      <c r="P590" s="805"/>
      <c r="Q590" s="805"/>
      <c r="R590" s="805"/>
      <c r="S590" s="805"/>
      <c r="T590" s="805"/>
      <c r="U590" s="805"/>
      <c r="V590" s="805"/>
      <c r="W590" s="805"/>
      <c r="X590" s="805"/>
      <c r="Y590" s="805"/>
      <c r="Z590" s="805"/>
      <c r="AA590" s="805"/>
      <c r="AB590" s="805"/>
      <c r="AC590" s="805"/>
      <c r="AD590" s="805"/>
      <c r="AE590" s="805"/>
      <c r="AF590" s="805"/>
      <c r="AG590" s="809"/>
      <c r="AH590" s="805"/>
      <c r="AI590" s="810"/>
      <c r="AJ590" s="926"/>
      <c r="AK590" s="915"/>
      <c r="AL590" s="915"/>
      <c r="AM590" s="915"/>
      <c r="AN590" s="915"/>
      <c r="AO590" s="916"/>
    </row>
    <row r="591" spans="1:41">
      <c r="A591" s="804"/>
      <c r="B591" s="805"/>
      <c r="C591" s="805"/>
      <c r="D591" s="805"/>
      <c r="E591" s="805"/>
      <c r="F591" s="805"/>
      <c r="G591" s="805"/>
      <c r="H591" s="805"/>
      <c r="I591" s="805"/>
      <c r="J591" s="805"/>
      <c r="K591" s="805"/>
      <c r="L591" s="805"/>
      <c r="M591" s="805"/>
      <c r="N591" s="805"/>
      <c r="O591" s="805"/>
      <c r="P591" s="805"/>
      <c r="Q591" s="805"/>
      <c r="R591" s="805"/>
      <c r="S591" s="805"/>
      <c r="T591" s="805"/>
      <c r="U591" s="805"/>
      <c r="V591" s="805"/>
      <c r="W591" s="805"/>
      <c r="X591" s="805"/>
      <c r="Y591" s="805"/>
      <c r="Z591" s="805"/>
      <c r="AA591" s="805"/>
      <c r="AB591" s="805"/>
      <c r="AC591" s="805"/>
      <c r="AD591" s="805"/>
      <c r="AE591" s="805"/>
      <c r="AF591" s="805"/>
      <c r="AG591" s="809"/>
      <c r="AH591" s="805"/>
      <c r="AI591" s="810"/>
      <c r="AJ591" s="811"/>
      <c r="AK591" s="912"/>
      <c r="AL591" s="912"/>
      <c r="AM591" s="912"/>
      <c r="AN591" s="912"/>
      <c r="AO591" s="944"/>
    </row>
    <row r="592" spans="1:41">
      <c r="A592" s="804"/>
      <c r="B592" s="805"/>
      <c r="C592" s="805"/>
      <c r="D592" s="805"/>
      <c r="E592" s="805"/>
      <c r="F592" s="805"/>
      <c r="G592" s="805"/>
      <c r="H592" s="805"/>
      <c r="I592" s="805"/>
      <c r="J592" s="805"/>
      <c r="K592" s="805"/>
      <c r="L592" s="805"/>
      <c r="M592" s="805"/>
      <c r="N592" s="805"/>
      <c r="O592" s="805"/>
      <c r="P592" s="805"/>
      <c r="Q592" s="805"/>
      <c r="R592" s="805"/>
      <c r="S592" s="805"/>
      <c r="T592" s="805"/>
      <c r="U592" s="805"/>
      <c r="V592" s="805"/>
      <c r="W592" s="805"/>
      <c r="X592" s="805"/>
      <c r="Y592" s="805"/>
      <c r="Z592" s="805"/>
      <c r="AA592" s="805"/>
      <c r="AB592" s="805"/>
      <c r="AC592" s="805"/>
      <c r="AD592" s="805"/>
      <c r="AE592" s="805"/>
      <c r="AF592" s="805"/>
      <c r="AG592" s="809"/>
      <c r="AH592" s="805"/>
      <c r="AI592" s="810"/>
      <c r="AJ592" s="817"/>
      <c r="AK592" s="818"/>
      <c r="AL592" s="818"/>
      <c r="AM592" s="912"/>
      <c r="AN592" s="912"/>
      <c r="AO592" s="944"/>
    </row>
    <row r="593" spans="1:41">
      <c r="A593" s="804"/>
      <c r="B593" s="805"/>
      <c r="C593" s="805"/>
      <c r="D593" s="805"/>
      <c r="E593" s="805"/>
      <c r="F593" s="805"/>
      <c r="G593" s="805"/>
      <c r="H593" s="805"/>
      <c r="I593" s="805"/>
      <c r="J593" s="805"/>
      <c r="K593" s="805"/>
      <c r="L593" s="805"/>
      <c r="M593" s="805"/>
      <c r="N593" s="805"/>
      <c r="O593" s="805"/>
      <c r="P593" s="805"/>
      <c r="Q593" s="805"/>
      <c r="R593" s="805"/>
      <c r="S593" s="805"/>
      <c r="T593" s="805"/>
      <c r="U593" s="805"/>
      <c r="V593" s="805"/>
      <c r="W593" s="805"/>
      <c r="X593" s="805"/>
      <c r="Y593" s="805"/>
      <c r="Z593" s="805"/>
      <c r="AA593" s="805"/>
      <c r="AB593" s="805"/>
      <c r="AC593" s="805"/>
      <c r="AD593" s="805"/>
      <c r="AE593" s="805"/>
      <c r="AF593" s="805"/>
      <c r="AG593" s="809"/>
      <c r="AH593" s="805"/>
      <c r="AI593" s="810"/>
      <c r="AJ593" s="817"/>
      <c r="AK593" s="818"/>
      <c r="AL593" s="818"/>
      <c r="AM593" s="912"/>
      <c r="AN593" s="912"/>
      <c r="AO593" s="944"/>
    </row>
    <row r="594" spans="1:41">
      <c r="A594" s="804"/>
      <c r="B594" s="805"/>
      <c r="C594" s="805"/>
      <c r="D594" s="805"/>
      <c r="E594" s="805"/>
      <c r="F594" s="805"/>
      <c r="G594" s="805"/>
      <c r="H594" s="805"/>
      <c r="I594" s="805"/>
      <c r="J594" s="805"/>
      <c r="K594" s="805"/>
      <c r="L594" s="805"/>
      <c r="M594" s="805"/>
      <c r="N594" s="805"/>
      <c r="O594" s="805"/>
      <c r="P594" s="805"/>
      <c r="Q594" s="805"/>
      <c r="R594" s="805"/>
      <c r="S594" s="805"/>
      <c r="T594" s="805"/>
      <c r="U594" s="805"/>
      <c r="V594" s="805"/>
      <c r="W594" s="805"/>
      <c r="X594" s="805"/>
      <c r="Y594" s="805"/>
      <c r="Z594" s="805"/>
      <c r="AA594" s="805"/>
      <c r="AB594" s="805"/>
      <c r="AC594" s="805"/>
      <c r="AD594" s="805"/>
      <c r="AE594" s="805"/>
      <c r="AF594" s="805"/>
      <c r="AG594" s="809"/>
      <c r="AH594" s="805"/>
      <c r="AI594" s="810"/>
      <c r="AJ594" s="817"/>
      <c r="AK594" s="818"/>
      <c r="AL594" s="818"/>
      <c r="AM594" s="819"/>
      <c r="AN594" s="818"/>
      <c r="AO594" s="820"/>
    </row>
    <row r="595" spans="1:41">
      <c r="A595" s="804"/>
      <c r="B595" s="805"/>
      <c r="C595" s="805"/>
      <c r="D595" s="805"/>
      <c r="E595" s="805"/>
      <c r="F595" s="805"/>
      <c r="G595" s="805"/>
      <c r="H595" s="805"/>
      <c r="I595" s="805"/>
      <c r="J595" s="805"/>
      <c r="K595" s="805"/>
      <c r="L595" s="805"/>
      <c r="M595" s="805"/>
      <c r="N595" s="805"/>
      <c r="O595" s="805"/>
      <c r="P595" s="805"/>
      <c r="Q595" s="805"/>
      <c r="R595" s="805"/>
      <c r="S595" s="805"/>
      <c r="T595" s="805"/>
      <c r="U595" s="805"/>
      <c r="V595" s="805"/>
      <c r="W595" s="805"/>
      <c r="X595" s="805"/>
      <c r="Y595" s="805"/>
      <c r="Z595" s="805"/>
      <c r="AA595" s="805"/>
      <c r="AB595" s="805"/>
      <c r="AC595" s="805"/>
      <c r="AD595" s="805"/>
      <c r="AE595" s="805"/>
      <c r="AF595" s="805"/>
      <c r="AG595" s="809"/>
      <c r="AH595" s="805"/>
      <c r="AI595" s="810"/>
      <c r="AJ595" s="821"/>
      <c r="AK595" s="818"/>
      <c r="AL595" s="818"/>
      <c r="AM595" s="819"/>
      <c r="AN595" s="818"/>
      <c r="AO595" s="820"/>
    </row>
    <row r="596" spans="1:41">
      <c r="A596" s="804"/>
      <c r="B596" s="805"/>
      <c r="C596" s="805"/>
      <c r="D596" s="805"/>
      <c r="E596" s="805"/>
      <c r="F596" s="822"/>
      <c r="G596" s="822"/>
      <c r="H596" s="822"/>
      <c r="I596" s="822"/>
      <c r="J596" s="805"/>
      <c r="K596" s="805"/>
      <c r="L596" s="805"/>
      <c r="M596" s="822"/>
      <c r="N596" s="822"/>
      <c r="O596" s="822"/>
      <c r="P596" s="822"/>
      <c r="Q596" s="822"/>
      <c r="R596" s="822"/>
      <c r="S596" s="822"/>
      <c r="T596" s="822"/>
      <c r="U596" s="822"/>
      <c r="V596" s="822"/>
      <c r="W596" s="822"/>
      <c r="X596" s="822"/>
      <c r="Y596" s="822"/>
      <c r="Z596" s="822"/>
      <c r="AA596" s="822"/>
      <c r="AB596" s="822"/>
      <c r="AC596" s="822"/>
      <c r="AD596" s="822"/>
      <c r="AE596" s="822"/>
      <c r="AF596" s="822"/>
      <c r="AG596" s="805"/>
      <c r="AH596" s="805"/>
      <c r="AI596" s="810"/>
      <c r="AJ596" s="821"/>
      <c r="AK596" s="818"/>
      <c r="AL596" s="818"/>
      <c r="AM596" s="819"/>
      <c r="AN596" s="819"/>
      <c r="AO596" s="823"/>
    </row>
    <row r="597" spans="1:41">
      <c r="A597" s="804"/>
      <c r="B597" s="805"/>
      <c r="C597" s="805"/>
      <c r="D597" s="805"/>
      <c r="E597" s="805"/>
      <c r="F597" s="805"/>
      <c r="G597" s="805"/>
      <c r="H597" s="805"/>
      <c r="I597" s="805"/>
      <c r="J597" s="805"/>
      <c r="K597" s="805"/>
      <c r="L597" s="805"/>
      <c r="M597" s="805"/>
      <c r="N597" s="805"/>
      <c r="O597" s="805"/>
      <c r="P597" s="805"/>
      <c r="Q597" s="805"/>
      <c r="R597" s="805"/>
      <c r="S597" s="805"/>
      <c r="T597" s="805"/>
      <c r="U597" s="805"/>
      <c r="V597" s="805"/>
      <c r="W597" s="805"/>
      <c r="X597" s="805"/>
      <c r="Y597" s="805"/>
      <c r="Z597" s="805"/>
      <c r="AA597" s="805"/>
      <c r="AB597" s="805"/>
      <c r="AC597" s="805"/>
      <c r="AD597" s="805"/>
      <c r="AE597" s="805"/>
      <c r="AF597" s="805"/>
      <c r="AG597" s="805"/>
      <c r="AH597" s="805"/>
      <c r="AI597" s="810"/>
      <c r="AJ597" s="821"/>
      <c r="AK597" s="818"/>
      <c r="AL597" s="824"/>
      <c r="AM597" s="819"/>
      <c r="AN597" s="819"/>
      <c r="AO597" s="823"/>
    </row>
    <row r="598" spans="1:41">
      <c r="A598" s="804"/>
      <c r="B598" s="805"/>
      <c r="C598" s="805"/>
      <c r="D598" s="805"/>
      <c r="E598" s="805"/>
      <c r="F598" s="805"/>
      <c r="G598" s="805"/>
      <c r="H598" s="805"/>
      <c r="I598" s="805"/>
      <c r="J598" s="805"/>
      <c r="K598" s="805"/>
      <c r="L598" s="805"/>
      <c r="M598" s="805"/>
      <c r="N598" s="805"/>
      <c r="O598" s="805"/>
      <c r="P598" s="805"/>
      <c r="Q598" s="805"/>
      <c r="R598" s="805"/>
      <c r="S598" s="805"/>
      <c r="T598" s="805"/>
      <c r="U598" s="805"/>
      <c r="V598" s="805"/>
      <c r="W598" s="805"/>
      <c r="X598" s="805"/>
      <c r="Y598" s="805"/>
      <c r="Z598" s="805"/>
      <c r="AA598" s="805"/>
      <c r="AB598" s="805"/>
      <c r="AC598" s="805"/>
      <c r="AD598" s="805"/>
      <c r="AE598" s="805"/>
      <c r="AF598" s="805"/>
      <c r="AG598" s="805"/>
      <c r="AH598" s="805"/>
      <c r="AI598" s="810"/>
      <c r="AJ598" s="821"/>
      <c r="AK598" s="818"/>
      <c r="AL598" s="824"/>
      <c r="AM598" s="819"/>
      <c r="AN598" s="819"/>
      <c r="AO598" s="823"/>
    </row>
    <row r="599" spans="1:41">
      <c r="A599" s="804"/>
      <c r="B599" s="805"/>
      <c r="C599" s="805"/>
      <c r="D599" s="805"/>
      <c r="E599" s="805"/>
      <c r="F599" s="805"/>
      <c r="G599" s="805"/>
      <c r="H599" s="805"/>
      <c r="I599" s="805"/>
      <c r="J599" s="805"/>
      <c r="K599" s="805"/>
      <c r="L599" s="805"/>
      <c r="M599" s="805"/>
      <c r="N599" s="805"/>
      <c r="O599" s="805"/>
      <c r="P599" s="805"/>
      <c r="Q599" s="805"/>
      <c r="R599" s="805"/>
      <c r="S599" s="805"/>
      <c r="T599" s="805"/>
      <c r="U599" s="805"/>
      <c r="V599" s="805"/>
      <c r="W599" s="805"/>
      <c r="X599" s="805"/>
      <c r="Y599" s="805"/>
      <c r="Z599" s="805"/>
      <c r="AA599" s="805"/>
      <c r="AB599" s="805"/>
      <c r="AC599" s="805"/>
      <c r="AD599" s="805"/>
      <c r="AE599" s="805"/>
      <c r="AF599" s="805"/>
      <c r="AG599" s="805"/>
      <c r="AH599" s="805"/>
      <c r="AI599" s="810"/>
      <c r="AJ599" s="821"/>
      <c r="AK599" s="818"/>
      <c r="AL599" s="824"/>
      <c r="AM599" s="819"/>
      <c r="AN599" s="819"/>
      <c r="AO599" s="823"/>
    </row>
    <row r="600" spans="1:41" ht="13.5" thickBot="1">
      <c r="A600" s="804"/>
      <c r="B600" s="805"/>
      <c r="C600" s="805"/>
      <c r="D600" s="805"/>
      <c r="E600" s="805"/>
      <c r="F600" s="805"/>
      <c r="G600" s="805"/>
      <c r="H600" s="805"/>
      <c r="I600" s="805"/>
      <c r="J600" s="805"/>
      <c r="K600" s="805"/>
      <c r="L600" s="805"/>
      <c r="M600" s="805"/>
      <c r="N600" s="805"/>
      <c r="O600" s="805"/>
      <c r="P600" s="805"/>
      <c r="Q600" s="805"/>
      <c r="R600" s="805"/>
      <c r="S600" s="805"/>
      <c r="T600" s="805"/>
      <c r="U600" s="805"/>
      <c r="V600" s="805"/>
      <c r="W600" s="805"/>
      <c r="X600" s="805"/>
      <c r="Y600" s="805"/>
      <c r="Z600" s="805"/>
      <c r="AA600" s="805"/>
      <c r="AB600" s="805"/>
      <c r="AC600" s="805"/>
      <c r="AD600" s="805"/>
      <c r="AE600" s="805"/>
      <c r="AF600" s="805"/>
      <c r="AG600" s="805"/>
      <c r="AH600" s="805"/>
      <c r="AI600" s="810"/>
      <c r="AJ600" s="821"/>
      <c r="AK600" s="818"/>
      <c r="AL600" s="824"/>
      <c r="AM600" s="819"/>
      <c r="AN600" s="819"/>
      <c r="AO600" s="823"/>
    </row>
    <row r="601" spans="1:41">
      <c r="A601" s="1944" t="s">
        <v>528</v>
      </c>
      <c r="B601" s="1945"/>
      <c r="C601" s="1945"/>
      <c r="D601" s="1945"/>
      <c r="E601" s="1945"/>
      <c r="F601" s="1945"/>
      <c r="G601" s="1945"/>
      <c r="H601" s="1945"/>
      <c r="I601" s="1945"/>
      <c r="J601" s="1945"/>
      <c r="K601" s="1945"/>
      <c r="L601" s="1945"/>
      <c r="M601" s="1945"/>
      <c r="N601" s="1945"/>
      <c r="O601" s="1945"/>
      <c r="P601" s="1945"/>
      <c r="Q601" s="1945"/>
      <c r="R601" s="1945"/>
      <c r="S601" s="1945"/>
      <c r="T601" s="1945"/>
      <c r="U601" s="1945"/>
      <c r="V601" s="1945"/>
      <c r="W601" s="1945"/>
      <c r="X601" s="1945"/>
      <c r="Y601" s="1945"/>
      <c r="Z601" s="1945"/>
      <c r="AA601" s="1945"/>
      <c r="AB601" s="1945"/>
      <c r="AC601" s="1945"/>
      <c r="AD601" s="1945"/>
      <c r="AE601" s="1945"/>
      <c r="AF601" s="1945"/>
      <c r="AG601" s="1945"/>
      <c r="AH601" s="1945"/>
      <c r="AI601" s="1945"/>
      <c r="AJ601" s="1950" t="s">
        <v>529</v>
      </c>
      <c r="AK601" s="1951"/>
      <c r="AL601" s="1951"/>
      <c r="AM601" s="1951"/>
      <c r="AN601" s="1951"/>
      <c r="AO601" s="825">
        <f>ROUND(SUM(AO588:AO600),1)</f>
        <v>135.19999999999999</v>
      </c>
    </row>
    <row r="602" spans="1:41">
      <c r="A602" s="1946"/>
      <c r="B602" s="1947"/>
      <c r="C602" s="1947"/>
      <c r="D602" s="1947"/>
      <c r="E602" s="1947"/>
      <c r="F602" s="1947"/>
      <c r="G602" s="1947"/>
      <c r="H602" s="1947"/>
      <c r="I602" s="1947"/>
      <c r="J602" s="1947"/>
      <c r="K602" s="1947"/>
      <c r="L602" s="1947"/>
      <c r="M602" s="1947"/>
      <c r="N602" s="1947"/>
      <c r="O602" s="1947"/>
      <c r="P602" s="1947"/>
      <c r="Q602" s="1947"/>
      <c r="R602" s="1947"/>
      <c r="S602" s="1947"/>
      <c r="T602" s="1947"/>
      <c r="U602" s="1947"/>
      <c r="V602" s="1947"/>
      <c r="W602" s="1947"/>
      <c r="X602" s="1947"/>
      <c r="Y602" s="1947"/>
      <c r="Z602" s="1947"/>
      <c r="AA602" s="1947"/>
      <c r="AB602" s="1947"/>
      <c r="AC602" s="1947"/>
      <c r="AD602" s="1947"/>
      <c r="AE602" s="1947"/>
      <c r="AF602" s="1947"/>
      <c r="AG602" s="1947"/>
      <c r="AH602" s="1947"/>
      <c r="AI602" s="1947"/>
      <c r="AJ602" s="2021"/>
      <c r="AK602" s="1988"/>
      <c r="AL602" s="1988"/>
      <c r="AM602" s="1988"/>
      <c r="AN602" s="1988"/>
      <c r="AO602" s="826"/>
    </row>
    <row r="603" spans="1:41" s="951" customFormat="1" ht="13.5" thickBot="1">
      <c r="A603" s="1948"/>
      <c r="B603" s="1949"/>
      <c r="C603" s="1949"/>
      <c r="D603" s="1949"/>
      <c r="E603" s="1949"/>
      <c r="F603" s="1949"/>
      <c r="G603" s="1949"/>
      <c r="H603" s="1949"/>
      <c r="I603" s="1949"/>
      <c r="J603" s="1949"/>
      <c r="K603" s="1949"/>
      <c r="L603" s="1949"/>
      <c r="M603" s="1949"/>
      <c r="N603" s="1949"/>
      <c r="O603" s="1949"/>
      <c r="P603" s="1949"/>
      <c r="Q603" s="1949"/>
      <c r="R603" s="1949"/>
      <c r="S603" s="1949"/>
      <c r="T603" s="1949"/>
      <c r="U603" s="1949"/>
      <c r="V603" s="1949"/>
      <c r="W603" s="1949"/>
      <c r="X603" s="1949"/>
      <c r="Y603" s="1949"/>
      <c r="Z603" s="1949"/>
      <c r="AA603" s="1949"/>
      <c r="AB603" s="1949"/>
      <c r="AC603" s="1949"/>
      <c r="AD603" s="1949"/>
      <c r="AE603" s="1949"/>
      <c r="AF603" s="1949"/>
      <c r="AG603" s="1949"/>
      <c r="AH603" s="1949"/>
      <c r="AI603" s="1949"/>
      <c r="AJ603" s="2022" t="s">
        <v>530</v>
      </c>
      <c r="AK603" s="2023"/>
      <c r="AL603" s="2023"/>
      <c r="AM603" s="2023"/>
      <c r="AN603" s="2023"/>
      <c r="AO603" s="850">
        <f>+AO601</f>
        <v>135.19999999999999</v>
      </c>
    </row>
    <row r="604" spans="1:41" ht="13.5" thickBot="1"/>
    <row r="605" spans="1:41">
      <c r="A605" s="2013"/>
      <c r="B605" s="2014"/>
      <c r="C605" s="2014"/>
      <c r="D605" s="2014"/>
      <c r="E605" s="2014"/>
      <c r="F605" s="2014"/>
      <c r="G605" s="2014"/>
      <c r="H605" s="2014"/>
      <c r="I605" s="2014"/>
      <c r="J605" s="2014"/>
      <c r="K605" s="2014"/>
      <c r="L605" s="2014"/>
      <c r="M605" s="2014"/>
      <c r="N605" s="2014"/>
      <c r="O605" s="2014"/>
      <c r="P605" s="2014"/>
      <c r="Q605" s="2014"/>
      <c r="R605" s="2014"/>
      <c r="S605" s="2015"/>
      <c r="T605" s="2019" t="s">
        <v>505</v>
      </c>
      <c r="U605" s="2019"/>
      <c r="V605" s="2019"/>
      <c r="W605" s="2019"/>
      <c r="X605" s="2019"/>
      <c r="Y605" s="2019"/>
      <c r="Z605" s="2019"/>
      <c r="AA605" s="2019"/>
      <c r="AB605" s="2019"/>
      <c r="AC605" s="2019"/>
      <c r="AD605" s="2019"/>
      <c r="AE605" s="2019"/>
      <c r="AF605" s="2019"/>
      <c r="AG605" s="2019"/>
      <c r="AH605" s="2019"/>
      <c r="AI605" s="2019"/>
      <c r="AJ605" s="2019"/>
      <c r="AK605" s="2019"/>
      <c r="AL605" s="2019"/>
      <c r="AM605" s="2019"/>
      <c r="AN605" s="2019"/>
      <c r="AO605" s="2020"/>
    </row>
    <row r="606" spans="1:41" ht="13.5" thickBot="1">
      <c r="A606" s="2016"/>
      <c r="B606" s="2017"/>
      <c r="C606" s="2017"/>
      <c r="D606" s="2017"/>
      <c r="E606" s="2017"/>
      <c r="F606" s="2017"/>
      <c r="G606" s="2017"/>
      <c r="H606" s="2017"/>
      <c r="I606" s="2017"/>
      <c r="J606" s="2017"/>
      <c r="K606" s="2017"/>
      <c r="L606" s="2017"/>
      <c r="M606" s="2017"/>
      <c r="N606" s="2017"/>
      <c r="O606" s="2017"/>
      <c r="P606" s="2017"/>
      <c r="Q606" s="2017"/>
      <c r="R606" s="2017"/>
      <c r="S606" s="2018"/>
      <c r="T606" s="1982"/>
      <c r="U606" s="1982"/>
      <c r="V606" s="1982"/>
      <c r="W606" s="1982"/>
      <c r="X606" s="1982"/>
      <c r="Y606" s="1982"/>
      <c r="Z606" s="1982"/>
      <c r="AA606" s="1982"/>
      <c r="AB606" s="1982"/>
      <c r="AC606" s="1982"/>
      <c r="AD606" s="1982"/>
      <c r="AE606" s="1982"/>
      <c r="AF606" s="1982"/>
      <c r="AG606" s="1982"/>
      <c r="AH606" s="1982"/>
      <c r="AI606" s="1982"/>
      <c r="AJ606" s="1982"/>
      <c r="AK606" s="1982"/>
      <c r="AL606" s="1982"/>
      <c r="AM606" s="1982"/>
      <c r="AN606" s="1982"/>
      <c r="AO606" s="1983"/>
    </row>
    <row r="607" spans="1:41" ht="13.5" thickBot="1">
      <c r="A607" s="1999" t="s">
        <v>506</v>
      </c>
      <c r="B607" s="2000"/>
      <c r="C607" s="2000"/>
      <c r="D607" s="2000"/>
      <c r="E607" s="2000"/>
      <c r="F607" s="2000"/>
      <c r="G607" s="2000"/>
      <c r="H607" s="2001"/>
      <c r="I607" s="2027"/>
      <c r="J607" s="1951"/>
      <c r="K607" s="1951"/>
      <c r="L607" s="1951"/>
      <c r="M607" s="1951"/>
      <c r="N607" s="1951"/>
      <c r="O607" s="1951"/>
      <c r="P607" s="1951"/>
      <c r="Q607" s="1951"/>
      <c r="R607" s="1951"/>
      <c r="S607" s="1951"/>
      <c r="T607" s="2003"/>
      <c r="U607" s="2004" t="s">
        <v>507</v>
      </c>
      <c r="V607" s="2005"/>
      <c r="W607" s="2005"/>
      <c r="X607" s="2005"/>
      <c r="Y607" s="2005"/>
      <c r="Z607" s="2005"/>
      <c r="AA607" s="2005"/>
      <c r="AB607" s="2005"/>
      <c r="AC607" s="2005"/>
      <c r="AD607" s="2006"/>
      <c r="AE607" s="2007"/>
      <c r="AF607" s="2008"/>
      <c r="AG607" s="2008"/>
      <c r="AH607" s="2008"/>
      <c r="AI607" s="2008"/>
      <c r="AJ607" s="2008"/>
      <c r="AK607" s="786" t="s">
        <v>508</v>
      </c>
      <c r="AL607" s="787">
        <v>21</v>
      </c>
      <c r="AM607" s="786" t="s">
        <v>509</v>
      </c>
      <c r="AN607" s="2009">
        <f>$AN$4</f>
        <v>42</v>
      </c>
      <c r="AO607" s="2010"/>
    </row>
    <row r="608" spans="1:41" ht="13.5" thickBot="1">
      <c r="A608" s="828"/>
      <c r="B608" s="805"/>
      <c r="C608" s="805"/>
      <c r="D608" s="805"/>
      <c r="E608" s="805"/>
      <c r="F608" s="805"/>
      <c r="G608" s="805"/>
      <c r="H608" s="805"/>
      <c r="I608" s="805"/>
      <c r="J608" s="805"/>
      <c r="K608" s="805"/>
      <c r="L608" s="805"/>
      <c r="M608" s="805"/>
      <c r="N608" s="805"/>
      <c r="O608" s="805"/>
      <c r="P608" s="805"/>
      <c r="Q608" s="805"/>
      <c r="R608" s="805"/>
      <c r="S608" s="805"/>
      <c r="T608" s="805"/>
      <c r="U608" s="805"/>
      <c r="V608" s="805"/>
      <c r="W608" s="805"/>
      <c r="X608" s="805"/>
      <c r="Y608" s="805"/>
      <c r="Z608" s="805"/>
      <c r="AA608" s="805"/>
      <c r="AB608" s="805"/>
      <c r="AC608" s="805"/>
      <c r="AD608" s="805"/>
      <c r="AE608" s="829"/>
      <c r="AF608" s="829"/>
      <c r="AG608" s="829"/>
      <c r="AH608" s="829"/>
      <c r="AI608" s="829"/>
      <c r="AJ608" s="829"/>
      <c r="AK608" s="805"/>
      <c r="AL608" s="829"/>
      <c r="AM608" s="805"/>
      <c r="AN608" s="2011"/>
      <c r="AO608" s="2012"/>
    </row>
    <row r="609" spans="1:41" ht="39.950000000000003" customHeight="1" thickBot="1">
      <c r="A609" s="1995" t="s">
        <v>510</v>
      </c>
      <c r="B609" s="1996"/>
      <c r="C609" s="1996"/>
      <c r="D609" s="1996"/>
      <c r="E609" s="1996"/>
      <c r="F609" s="1996"/>
      <c r="G609" s="1996"/>
      <c r="H609" s="1997"/>
      <c r="I609" s="1985" t="str">
        <f>I581</f>
        <v xml:space="preserve">CONSTRUCCIÓN AULA DE CLASES SEDE  
EDUCATIVA SANTA RITA, VEREDA SANTA RITA 
MUNICIPIO DE SARDINATA, NORTE DE SANTANDER </v>
      </c>
      <c r="J609" s="1985"/>
      <c r="K609" s="1985"/>
      <c r="L609" s="1985"/>
      <c r="M609" s="1985"/>
      <c r="N609" s="1985"/>
      <c r="O609" s="1985"/>
      <c r="P609" s="1985"/>
      <c r="Q609" s="1985"/>
      <c r="R609" s="1985"/>
      <c r="S609" s="1985"/>
      <c r="T609" s="1985"/>
      <c r="U609" s="1985"/>
      <c r="V609" s="1985"/>
      <c r="W609" s="1985"/>
      <c r="X609" s="1985"/>
      <c r="Y609" s="1985"/>
      <c r="Z609" s="1985"/>
      <c r="AA609" s="1985"/>
      <c r="AB609" s="1985"/>
      <c r="AC609" s="1985"/>
      <c r="AD609" s="1985"/>
      <c r="AE609" s="1998"/>
      <c r="AF609" s="1998"/>
      <c r="AG609" s="1998"/>
      <c r="AH609" s="1998"/>
      <c r="AI609" s="1998"/>
      <c r="AJ609" s="1985"/>
      <c r="AK609" s="1998"/>
      <c r="AL609" s="1998"/>
      <c r="AM609" s="1985"/>
      <c r="AN609" s="1985"/>
      <c r="AO609" s="1986"/>
    </row>
    <row r="610" spans="1:41" ht="13.5" thickBot="1">
      <c r="A610" s="1965" t="s">
        <v>511</v>
      </c>
      <c r="B610" s="1966"/>
      <c r="C610" s="1966"/>
      <c r="D610" s="1966"/>
      <c r="E610" s="1966"/>
      <c r="F610" s="1966"/>
      <c r="G610" s="1966"/>
      <c r="H610" s="1967"/>
      <c r="I610" s="1984"/>
      <c r="J610" s="1985"/>
      <c r="K610" s="1985"/>
      <c r="L610" s="1985"/>
      <c r="M610" s="1985"/>
      <c r="N610" s="1985"/>
      <c r="O610" s="1985"/>
      <c r="P610" s="1985"/>
      <c r="Q610" s="1985"/>
      <c r="R610" s="1985"/>
      <c r="S610" s="1985"/>
      <c r="T610" s="1985"/>
      <c r="U610" s="1985"/>
      <c r="V610" s="1985"/>
      <c r="W610" s="1985"/>
      <c r="X610" s="1985"/>
      <c r="Y610" s="1985"/>
      <c r="Z610" s="1985"/>
      <c r="AA610" s="1985"/>
      <c r="AB610" s="1985"/>
      <c r="AC610" s="1985"/>
      <c r="AD610" s="1986"/>
      <c r="AE610" s="1965" t="s">
        <v>512</v>
      </c>
      <c r="AF610" s="1966"/>
      <c r="AG610" s="1966"/>
      <c r="AH610" s="1966"/>
      <c r="AI610" s="1967"/>
      <c r="AJ610" s="831"/>
      <c r="AK610" s="1965" t="s">
        <v>513</v>
      </c>
      <c r="AL610" s="1967"/>
      <c r="AM610" s="1987"/>
      <c r="AN610" s="1988"/>
      <c r="AO610" s="1989"/>
    </row>
    <row r="611" spans="1:41" ht="13.5" thickBot="1">
      <c r="A611" s="1981" t="s">
        <v>514</v>
      </c>
      <c r="B611" s="1982"/>
      <c r="C611" s="1982"/>
      <c r="D611" s="1982"/>
      <c r="E611" s="1982"/>
      <c r="F611" s="1982"/>
      <c r="G611" s="1982"/>
      <c r="H611" s="1983"/>
      <c r="I611" s="1984"/>
      <c r="J611" s="1985"/>
      <c r="K611" s="1985"/>
      <c r="L611" s="1985"/>
      <c r="M611" s="1985"/>
      <c r="N611" s="1985"/>
      <c r="O611" s="1985"/>
      <c r="P611" s="1985"/>
      <c r="Q611" s="1985"/>
      <c r="R611" s="1985"/>
      <c r="S611" s="1985"/>
      <c r="T611" s="1985"/>
      <c r="U611" s="1985"/>
      <c r="V611" s="1985"/>
      <c r="W611" s="1985"/>
      <c r="X611" s="1985"/>
      <c r="Y611" s="1985"/>
      <c r="Z611" s="1985"/>
      <c r="AA611" s="1985"/>
      <c r="AB611" s="1985"/>
      <c r="AC611" s="1985"/>
      <c r="AD611" s="1986"/>
      <c r="AE611" s="1965" t="s">
        <v>512</v>
      </c>
      <c r="AF611" s="1966"/>
      <c r="AG611" s="1966"/>
      <c r="AH611" s="1966"/>
      <c r="AI611" s="1967"/>
      <c r="AJ611" s="794"/>
      <c r="AK611" s="1965" t="s">
        <v>513</v>
      </c>
      <c r="AL611" s="1967"/>
      <c r="AM611" s="1987"/>
      <c r="AN611" s="1988"/>
      <c r="AO611" s="1989"/>
    </row>
    <row r="612" spans="1:41" ht="13.5" thickBot="1">
      <c r="A612" s="832"/>
      <c r="B612" s="833"/>
      <c r="C612" s="833"/>
      <c r="D612" s="833"/>
      <c r="E612" s="833"/>
      <c r="F612" s="833"/>
      <c r="G612" s="833"/>
      <c r="H612" s="833"/>
      <c r="I612" s="833"/>
      <c r="J612" s="833"/>
      <c r="K612" s="833"/>
      <c r="L612" s="833"/>
      <c r="M612" s="833"/>
      <c r="N612" s="833"/>
      <c r="O612" s="833"/>
      <c r="P612" s="833"/>
      <c r="Q612" s="833"/>
      <c r="R612" s="833"/>
      <c r="S612" s="833"/>
      <c r="T612" s="833"/>
      <c r="U612" s="833"/>
      <c r="V612" s="833"/>
      <c r="W612" s="833"/>
      <c r="X612" s="833"/>
      <c r="Y612" s="833"/>
      <c r="Z612" s="833"/>
      <c r="AA612" s="833"/>
      <c r="AB612" s="833"/>
      <c r="AC612" s="833"/>
      <c r="AD612" s="833"/>
      <c r="AE612" s="833"/>
      <c r="AF612" s="833"/>
      <c r="AG612" s="833"/>
      <c r="AH612" s="833"/>
      <c r="AI612" s="833"/>
      <c r="AJ612" s="834"/>
      <c r="AK612" s="834"/>
      <c r="AL612" s="797"/>
      <c r="AM612" s="834"/>
      <c r="AN612" s="835"/>
      <c r="AO612" s="836"/>
    </row>
    <row r="613" spans="1:41" ht="62.25" customHeight="1" thickBot="1">
      <c r="A613" s="1965" t="s">
        <v>84</v>
      </c>
      <c r="B613" s="1966"/>
      <c r="C613" s="1966"/>
      <c r="D613" s="1967"/>
      <c r="E613" s="1965">
        <v>5.0999999999999996</v>
      </c>
      <c r="F613" s="1966"/>
      <c r="G613" s="1967"/>
      <c r="H613" s="2031" t="str">
        <f>'[12]PRESUPUESTO AJUST'!$C$31</f>
        <v>TABLERO DE AUTOMÁTICOS DE 12 CIRCUITOS TIPO PESADO CON PUERTA Y CERRADURA DE CIERRE, CERRADURA Y ESPACIO TOTALIZADOR INDUSTRIAL NTQ-412T Y BARRAJE DE TIERRA AISLADA.</v>
      </c>
      <c r="I613" s="2032"/>
      <c r="J613" s="2032"/>
      <c r="K613" s="2032"/>
      <c r="L613" s="2032"/>
      <c r="M613" s="2032"/>
      <c r="N613" s="2032"/>
      <c r="O613" s="2032"/>
      <c r="P613" s="2032"/>
      <c r="Q613" s="2032"/>
      <c r="R613" s="2032"/>
      <c r="S613" s="2032"/>
      <c r="T613" s="2032"/>
      <c r="U613" s="1965" t="s">
        <v>515</v>
      </c>
      <c r="V613" s="1966"/>
      <c r="W613" s="1966"/>
      <c r="X613" s="1967"/>
      <c r="Y613" s="1968"/>
      <c r="Z613" s="1994"/>
      <c r="AA613" s="1965" t="s">
        <v>516</v>
      </c>
      <c r="AB613" s="1966"/>
      <c r="AC613" s="1966"/>
      <c r="AD613" s="1967"/>
      <c r="AE613" s="1968" t="str">
        <f>'[12]PRESUPUESTO AJUST'!D31</f>
        <v>UND</v>
      </c>
      <c r="AF613" s="1968"/>
      <c r="AG613" s="1965" t="s">
        <v>517</v>
      </c>
      <c r="AH613" s="1966"/>
      <c r="AI613" s="1967"/>
      <c r="AJ613" s="1969"/>
      <c r="AK613" s="1970"/>
      <c r="AL613" s="1971"/>
      <c r="AM613" s="800" t="s">
        <v>518</v>
      </c>
      <c r="AN613" s="1969" t="str">
        <f>AN585</f>
        <v>MUNICIPIO SARDINATA (N.D.S)</v>
      </c>
      <c r="AO613" s="1971"/>
    </row>
    <row r="614" spans="1:41">
      <c r="A614" s="801"/>
      <c r="B614" s="802"/>
      <c r="C614" s="802"/>
      <c r="D614" s="802"/>
      <c r="E614" s="802"/>
      <c r="F614" s="802"/>
      <c r="G614" s="802"/>
      <c r="H614" s="802"/>
      <c r="I614" s="802"/>
      <c r="J614" s="802"/>
      <c r="K614" s="802"/>
      <c r="L614" s="802"/>
      <c r="M614" s="802"/>
      <c r="N614" s="802"/>
      <c r="O614" s="802"/>
      <c r="P614" s="802"/>
      <c r="Q614" s="802"/>
      <c r="R614" s="802"/>
      <c r="S614" s="802"/>
      <c r="T614" s="802"/>
      <c r="U614" s="802"/>
      <c r="V614" s="802"/>
      <c r="W614" s="802"/>
      <c r="X614" s="802"/>
      <c r="Y614" s="802"/>
      <c r="Z614" s="802"/>
      <c r="AA614" s="802"/>
      <c r="AB614" s="802"/>
      <c r="AC614" s="802"/>
      <c r="AD614" s="802"/>
      <c r="AE614" s="802"/>
      <c r="AF614" s="802"/>
      <c r="AG614" s="802"/>
      <c r="AH614" s="802"/>
      <c r="AI614" s="803"/>
      <c r="AJ614" s="1972" t="s">
        <v>520</v>
      </c>
      <c r="AK614" s="1974" t="s">
        <v>521</v>
      </c>
      <c r="AL614" s="1975"/>
      <c r="AM614" s="1976"/>
      <c r="AN614" s="1977" t="s">
        <v>522</v>
      </c>
      <c r="AO614" s="1979" t="s">
        <v>620</v>
      </c>
    </row>
    <row r="615" spans="1:41" ht="13.5" thickBot="1">
      <c r="A615" s="804"/>
      <c r="B615" s="805"/>
      <c r="C615" s="805"/>
      <c r="D615" s="805"/>
      <c r="E615" s="805"/>
      <c r="F615" s="805"/>
      <c r="G615" s="805"/>
      <c r="H615" s="805"/>
      <c r="I615" s="805"/>
      <c r="J615" s="805"/>
      <c r="K615" s="805"/>
      <c r="L615" s="805"/>
      <c r="M615" s="805"/>
      <c r="N615" s="805"/>
      <c r="O615" s="805"/>
      <c r="P615" s="805"/>
      <c r="Q615" s="805"/>
      <c r="R615" s="805"/>
      <c r="S615" s="805"/>
      <c r="T615" s="805"/>
      <c r="U615" s="805"/>
      <c r="V615" s="805"/>
      <c r="W615" s="805"/>
      <c r="X615" s="805"/>
      <c r="Y615" s="805"/>
      <c r="Z615" s="805"/>
      <c r="AA615" s="805"/>
      <c r="AB615" s="805"/>
      <c r="AC615" s="805"/>
      <c r="AD615" s="805"/>
      <c r="AE615" s="805"/>
      <c r="AF615" s="805"/>
      <c r="AG615" s="805"/>
      <c r="AH615" s="805"/>
      <c r="AI615" s="805"/>
      <c r="AJ615" s="2024"/>
      <c r="AK615" s="806" t="s">
        <v>524</v>
      </c>
      <c r="AL615" s="807" t="s">
        <v>525</v>
      </c>
      <c r="AM615" s="935" t="s">
        <v>526</v>
      </c>
      <c r="AN615" s="2025"/>
      <c r="AO615" s="2026"/>
    </row>
    <row r="616" spans="1:41">
      <c r="A616" s="804"/>
      <c r="B616" s="805"/>
      <c r="C616" s="805"/>
      <c r="D616" s="805"/>
      <c r="E616" s="805"/>
      <c r="F616" s="805"/>
      <c r="G616" s="805"/>
      <c r="H616" s="805"/>
      <c r="I616" s="805"/>
      <c r="J616" s="805"/>
      <c r="K616" s="805"/>
      <c r="L616" s="805"/>
      <c r="M616" s="805"/>
      <c r="N616" s="837"/>
      <c r="O616" s="805"/>
      <c r="P616" s="805"/>
      <c r="Q616" s="805"/>
      <c r="R616" s="805"/>
      <c r="S616" s="805"/>
      <c r="T616" s="805"/>
      <c r="U616" s="805"/>
      <c r="V616" s="805"/>
      <c r="W616" s="805"/>
      <c r="X616" s="805"/>
      <c r="Y616" s="805"/>
      <c r="Z616" s="805"/>
      <c r="AA616" s="805"/>
      <c r="AB616" s="805"/>
      <c r="AC616" s="805"/>
      <c r="AD616" s="805"/>
      <c r="AE616" s="805"/>
      <c r="AF616" s="805"/>
      <c r="AG616" s="809"/>
      <c r="AH616" s="805"/>
      <c r="AI616" s="810"/>
      <c r="AJ616" s="817" t="s">
        <v>621</v>
      </c>
      <c r="AK616" s="937"/>
      <c r="AL616" s="937"/>
      <c r="AM616" s="913"/>
      <c r="AN616" s="913">
        <v>1</v>
      </c>
      <c r="AO616" s="838">
        <f>SUM(AN616)</f>
        <v>1</v>
      </c>
    </row>
    <row r="617" spans="1:41">
      <c r="A617" s="804"/>
      <c r="B617" s="805"/>
      <c r="C617" s="805"/>
      <c r="D617" s="805"/>
      <c r="E617" s="805"/>
      <c r="F617" s="805"/>
      <c r="G617" s="805"/>
      <c r="H617" s="805"/>
      <c r="I617" s="805"/>
      <c r="J617" s="805"/>
      <c r="K617" s="805"/>
      <c r="L617" s="805"/>
      <c r="M617" s="805"/>
      <c r="N617" s="837"/>
      <c r="O617" s="805"/>
      <c r="P617" s="805"/>
      <c r="Q617" s="805"/>
      <c r="R617" s="805"/>
      <c r="S617" s="805"/>
      <c r="T617" s="805"/>
      <c r="U617" s="805"/>
      <c r="V617" s="805"/>
      <c r="W617" s="805"/>
      <c r="X617" s="805"/>
      <c r="Y617" s="805"/>
      <c r="Z617" s="805"/>
      <c r="AA617" s="805"/>
      <c r="AB617" s="805"/>
      <c r="AC617" s="805"/>
      <c r="AD617" s="805"/>
      <c r="AE617" s="805"/>
      <c r="AF617" s="805"/>
      <c r="AG617" s="809"/>
      <c r="AH617" s="805"/>
      <c r="AI617" s="810"/>
      <c r="AJ617" s="811"/>
      <c r="AK617" s="912"/>
      <c r="AL617" s="913"/>
      <c r="AM617" s="912"/>
      <c r="AN617" s="814"/>
      <c r="AO617" s="838"/>
    </row>
    <row r="618" spans="1:41">
      <c r="A618" s="804"/>
      <c r="B618" s="805"/>
      <c r="C618" s="805"/>
      <c r="D618" s="805"/>
      <c r="E618" s="805"/>
      <c r="F618" s="805"/>
      <c r="G618" s="805"/>
      <c r="H618" s="805"/>
      <c r="I618" s="805"/>
      <c r="J618" s="805"/>
      <c r="K618" s="805"/>
      <c r="L618" s="805"/>
      <c r="M618" s="805"/>
      <c r="N618" s="805"/>
      <c r="O618" s="805"/>
      <c r="P618" s="805"/>
      <c r="Q618" s="805"/>
      <c r="R618" s="805"/>
      <c r="S618" s="805"/>
      <c r="T618" s="805"/>
      <c r="U618" s="805"/>
      <c r="V618" s="805"/>
      <c r="W618" s="805"/>
      <c r="X618" s="805"/>
      <c r="Y618" s="805"/>
      <c r="Z618" s="805"/>
      <c r="AA618" s="805"/>
      <c r="AB618" s="805"/>
      <c r="AC618" s="805"/>
      <c r="AD618" s="805"/>
      <c r="AE618" s="805"/>
      <c r="AF618" s="805"/>
      <c r="AG618" s="809"/>
      <c r="AH618" s="805"/>
      <c r="AI618" s="810"/>
      <c r="AJ618" s="926"/>
      <c r="AK618" s="915"/>
      <c r="AL618" s="915"/>
      <c r="AM618" s="915"/>
      <c r="AN618" s="915"/>
      <c r="AO618" s="916"/>
    </row>
    <row r="619" spans="1:41">
      <c r="A619" s="804"/>
      <c r="B619" s="805"/>
      <c r="C619" s="805"/>
      <c r="D619" s="805"/>
      <c r="E619" s="805"/>
      <c r="F619" s="805"/>
      <c r="G619" s="805"/>
      <c r="H619" s="805"/>
      <c r="I619" s="805"/>
      <c r="J619" s="805"/>
      <c r="K619" s="805"/>
      <c r="L619" s="805"/>
      <c r="M619" s="805"/>
      <c r="N619" s="805"/>
      <c r="O619" s="805"/>
      <c r="P619" s="805"/>
      <c r="Q619" s="805"/>
      <c r="R619" s="805"/>
      <c r="S619" s="805"/>
      <c r="T619" s="805"/>
      <c r="U619" s="805"/>
      <c r="V619" s="805"/>
      <c r="W619" s="805"/>
      <c r="X619" s="805"/>
      <c r="Y619" s="805"/>
      <c r="Z619" s="805"/>
      <c r="AA619" s="805"/>
      <c r="AB619" s="805"/>
      <c r="AC619" s="805"/>
      <c r="AD619" s="805"/>
      <c r="AE619" s="805"/>
      <c r="AF619" s="805"/>
      <c r="AG619" s="809"/>
      <c r="AH619" s="805"/>
      <c r="AI619" s="810"/>
      <c r="AJ619" s="811"/>
      <c r="AK619" s="912"/>
      <c r="AL619" s="912"/>
      <c r="AM619" s="912"/>
      <c r="AN619" s="912"/>
      <c r="AO619" s="944"/>
    </row>
    <row r="620" spans="1:41">
      <c r="A620" s="804"/>
      <c r="B620" s="805"/>
      <c r="C620" s="805"/>
      <c r="D620" s="805"/>
      <c r="E620" s="805"/>
      <c r="F620" s="805"/>
      <c r="G620" s="805"/>
      <c r="H620" s="805"/>
      <c r="I620" s="805"/>
      <c r="J620" s="805"/>
      <c r="K620" s="805"/>
      <c r="L620" s="805"/>
      <c r="M620" s="805"/>
      <c r="N620" s="805"/>
      <c r="O620" s="805"/>
      <c r="P620" s="805"/>
      <c r="Q620" s="805"/>
      <c r="R620" s="805"/>
      <c r="S620" s="805"/>
      <c r="T620" s="805"/>
      <c r="U620" s="805"/>
      <c r="V620" s="805"/>
      <c r="W620" s="805"/>
      <c r="X620" s="805"/>
      <c r="Y620" s="805"/>
      <c r="Z620" s="805"/>
      <c r="AA620" s="805"/>
      <c r="AB620" s="805"/>
      <c r="AC620" s="805"/>
      <c r="AD620" s="805"/>
      <c r="AE620" s="805"/>
      <c r="AF620" s="805"/>
      <c r="AG620" s="809"/>
      <c r="AH620" s="805"/>
      <c r="AI620" s="810"/>
      <c r="AJ620" s="817"/>
      <c r="AK620" s="818"/>
      <c r="AL620" s="818"/>
      <c r="AM620" s="819"/>
      <c r="AN620" s="818"/>
      <c r="AO620" s="820"/>
    </row>
    <row r="621" spans="1:41">
      <c r="A621" s="804"/>
      <c r="B621" s="805"/>
      <c r="C621" s="805"/>
      <c r="D621" s="805"/>
      <c r="E621" s="805"/>
      <c r="F621" s="805"/>
      <c r="G621" s="805"/>
      <c r="H621" s="805"/>
      <c r="I621" s="805"/>
      <c r="J621" s="805"/>
      <c r="K621" s="805"/>
      <c r="L621" s="805"/>
      <c r="M621" s="805"/>
      <c r="N621" s="805"/>
      <c r="O621" s="805"/>
      <c r="P621" s="805"/>
      <c r="Q621" s="805"/>
      <c r="R621" s="805"/>
      <c r="S621" s="805"/>
      <c r="T621" s="805"/>
      <c r="U621" s="805"/>
      <c r="V621" s="805"/>
      <c r="W621" s="805"/>
      <c r="X621" s="805"/>
      <c r="Y621" s="805"/>
      <c r="Z621" s="805"/>
      <c r="AA621" s="805"/>
      <c r="AB621" s="805"/>
      <c r="AC621" s="805"/>
      <c r="AD621" s="805"/>
      <c r="AE621" s="805"/>
      <c r="AF621" s="805"/>
      <c r="AG621" s="809"/>
      <c r="AH621" s="805"/>
      <c r="AI621" s="810"/>
      <c r="AJ621" s="821"/>
      <c r="AK621" s="818"/>
      <c r="AL621" s="818"/>
      <c r="AM621" s="819"/>
      <c r="AN621" s="818"/>
      <c r="AO621" s="820"/>
    </row>
    <row r="622" spans="1:41">
      <c r="A622" s="804"/>
      <c r="B622" s="805"/>
      <c r="C622" s="805"/>
      <c r="D622" s="805"/>
      <c r="E622" s="805"/>
      <c r="F622" s="822"/>
      <c r="G622" s="822"/>
      <c r="H622" s="822"/>
      <c r="I622" s="822"/>
      <c r="J622" s="805"/>
      <c r="K622" s="805"/>
      <c r="L622" s="805"/>
      <c r="M622" s="822"/>
      <c r="N622" s="822"/>
      <c r="O622" s="822"/>
      <c r="P622" s="822"/>
      <c r="Q622" s="822"/>
      <c r="R622" s="822"/>
      <c r="S622" s="822"/>
      <c r="T622" s="822"/>
      <c r="U622" s="822"/>
      <c r="V622" s="822"/>
      <c r="W622" s="822"/>
      <c r="X622" s="822"/>
      <c r="Y622" s="822"/>
      <c r="Z622" s="822"/>
      <c r="AA622" s="822"/>
      <c r="AB622" s="822"/>
      <c r="AC622" s="822"/>
      <c r="AD622" s="822"/>
      <c r="AE622" s="822"/>
      <c r="AF622" s="822"/>
      <c r="AG622" s="805"/>
      <c r="AH622" s="805"/>
      <c r="AI622" s="810"/>
      <c r="AJ622" s="821"/>
      <c r="AK622" s="818"/>
      <c r="AL622" s="818"/>
      <c r="AM622" s="819"/>
      <c r="AN622" s="819"/>
      <c r="AO622" s="823"/>
    </row>
    <row r="623" spans="1:41">
      <c r="A623" s="804"/>
      <c r="B623" s="805"/>
      <c r="C623" s="805"/>
      <c r="D623" s="805"/>
      <c r="E623" s="805"/>
      <c r="F623" s="805"/>
      <c r="G623" s="805"/>
      <c r="H623" s="805"/>
      <c r="I623" s="805"/>
      <c r="J623" s="805"/>
      <c r="K623" s="805"/>
      <c r="L623" s="805"/>
      <c r="M623" s="805"/>
      <c r="N623" s="805"/>
      <c r="O623" s="805"/>
      <c r="P623" s="805"/>
      <c r="Q623" s="805"/>
      <c r="R623" s="805"/>
      <c r="S623" s="805"/>
      <c r="T623" s="805"/>
      <c r="U623" s="805"/>
      <c r="V623" s="805"/>
      <c r="W623" s="805"/>
      <c r="X623" s="805"/>
      <c r="Y623" s="805"/>
      <c r="Z623" s="805"/>
      <c r="AA623" s="805"/>
      <c r="AB623" s="805"/>
      <c r="AC623" s="805"/>
      <c r="AD623" s="805"/>
      <c r="AE623" s="805"/>
      <c r="AF623" s="805"/>
      <c r="AG623" s="805"/>
      <c r="AH623" s="805"/>
      <c r="AI623" s="810"/>
      <c r="AJ623" s="821"/>
      <c r="AK623" s="818"/>
      <c r="AL623" s="824"/>
      <c r="AM623" s="819"/>
      <c r="AN623" s="819"/>
      <c r="AO623" s="823"/>
    </row>
    <row r="624" spans="1:41">
      <c r="A624" s="804"/>
      <c r="B624" s="805"/>
      <c r="C624" s="805"/>
      <c r="D624" s="805"/>
      <c r="E624" s="805"/>
      <c r="F624" s="805"/>
      <c r="G624" s="805"/>
      <c r="H624" s="805"/>
      <c r="I624" s="805"/>
      <c r="J624" s="805"/>
      <c r="K624" s="805"/>
      <c r="L624" s="805"/>
      <c r="M624" s="805"/>
      <c r="N624" s="805"/>
      <c r="O624" s="805"/>
      <c r="P624" s="805"/>
      <c r="Q624" s="805"/>
      <c r="R624" s="805"/>
      <c r="S624" s="805"/>
      <c r="T624" s="805"/>
      <c r="U624" s="805"/>
      <c r="V624" s="805"/>
      <c r="W624" s="805"/>
      <c r="X624" s="805"/>
      <c r="Y624" s="805"/>
      <c r="Z624" s="805"/>
      <c r="AA624" s="805"/>
      <c r="AB624" s="805"/>
      <c r="AC624" s="805"/>
      <c r="AD624" s="805"/>
      <c r="AE624" s="805"/>
      <c r="AF624" s="805"/>
      <c r="AG624" s="805"/>
      <c r="AH624" s="805"/>
      <c r="AI624" s="810"/>
      <c r="AJ624" s="821"/>
      <c r="AK624" s="818"/>
      <c r="AL624" s="824"/>
      <c r="AM624" s="819"/>
      <c r="AN624" s="819"/>
      <c r="AO624" s="823"/>
    </row>
    <row r="625" spans="1:41">
      <c r="A625" s="804"/>
      <c r="B625" s="805"/>
      <c r="C625" s="805"/>
      <c r="D625" s="805"/>
      <c r="E625" s="805"/>
      <c r="F625" s="805"/>
      <c r="G625" s="805"/>
      <c r="H625" s="805"/>
      <c r="I625" s="805"/>
      <c r="J625" s="805"/>
      <c r="K625" s="805"/>
      <c r="L625" s="805"/>
      <c r="M625" s="805"/>
      <c r="N625" s="805"/>
      <c r="O625" s="805"/>
      <c r="P625" s="805"/>
      <c r="Q625" s="805"/>
      <c r="R625" s="805"/>
      <c r="S625" s="805"/>
      <c r="T625" s="805"/>
      <c r="U625" s="805"/>
      <c r="V625" s="805"/>
      <c r="W625" s="805"/>
      <c r="X625" s="805"/>
      <c r="Y625" s="805"/>
      <c r="Z625" s="805"/>
      <c r="AA625" s="805"/>
      <c r="AB625" s="805"/>
      <c r="AC625" s="805"/>
      <c r="AD625" s="805"/>
      <c r="AE625" s="805"/>
      <c r="AF625" s="805"/>
      <c r="AG625" s="805"/>
      <c r="AH625" s="805"/>
      <c r="AI625" s="810"/>
      <c r="AJ625" s="821"/>
      <c r="AK625" s="818"/>
      <c r="AL625" s="824"/>
      <c r="AM625" s="819"/>
      <c r="AN625" s="819"/>
      <c r="AO625" s="823"/>
    </row>
    <row r="626" spans="1:41" ht="13.5" thickBot="1">
      <c r="A626" s="804"/>
      <c r="B626" s="805"/>
      <c r="C626" s="805"/>
      <c r="D626" s="805"/>
      <c r="E626" s="805"/>
      <c r="F626" s="805"/>
      <c r="G626" s="805"/>
      <c r="H626" s="805"/>
      <c r="I626" s="805"/>
      <c r="J626" s="805"/>
      <c r="K626" s="805"/>
      <c r="L626" s="805"/>
      <c r="M626" s="805"/>
      <c r="N626" s="805"/>
      <c r="O626" s="805"/>
      <c r="P626" s="805"/>
      <c r="Q626" s="805"/>
      <c r="R626" s="805"/>
      <c r="S626" s="805"/>
      <c r="T626" s="805"/>
      <c r="U626" s="805"/>
      <c r="V626" s="805"/>
      <c r="W626" s="805"/>
      <c r="X626" s="805"/>
      <c r="Y626" s="805"/>
      <c r="Z626" s="805"/>
      <c r="AA626" s="805"/>
      <c r="AB626" s="805"/>
      <c r="AC626" s="805"/>
      <c r="AD626" s="805"/>
      <c r="AE626" s="805"/>
      <c r="AF626" s="805"/>
      <c r="AG626" s="805"/>
      <c r="AH626" s="805"/>
      <c r="AI626" s="810"/>
      <c r="AJ626" s="821"/>
      <c r="AK626" s="818"/>
      <c r="AL626" s="824"/>
      <c r="AM626" s="819"/>
      <c r="AN626" s="819"/>
      <c r="AO626" s="823"/>
    </row>
    <row r="627" spans="1:41">
      <c r="A627" s="1944" t="s">
        <v>528</v>
      </c>
      <c r="B627" s="1945"/>
      <c r="C627" s="1945"/>
      <c r="D627" s="1945"/>
      <c r="E627" s="1945"/>
      <c r="F627" s="1945"/>
      <c r="G627" s="1945"/>
      <c r="H627" s="1945"/>
      <c r="I627" s="1945"/>
      <c r="J627" s="1945"/>
      <c r="K627" s="1945"/>
      <c r="L627" s="1945"/>
      <c r="M627" s="1945"/>
      <c r="N627" s="1945"/>
      <c r="O627" s="1945"/>
      <c r="P627" s="1945"/>
      <c r="Q627" s="1945"/>
      <c r="R627" s="1945"/>
      <c r="S627" s="1945"/>
      <c r="T627" s="1945"/>
      <c r="U627" s="1945"/>
      <c r="V627" s="1945"/>
      <c r="W627" s="1945"/>
      <c r="X627" s="1945"/>
      <c r="Y627" s="1945"/>
      <c r="Z627" s="1945"/>
      <c r="AA627" s="1945"/>
      <c r="AB627" s="1945"/>
      <c r="AC627" s="1945"/>
      <c r="AD627" s="1945"/>
      <c r="AE627" s="1945"/>
      <c r="AF627" s="1945"/>
      <c r="AG627" s="1945"/>
      <c r="AH627" s="1945"/>
      <c r="AI627" s="1945"/>
      <c r="AJ627" s="1950" t="s">
        <v>529</v>
      </c>
      <c r="AK627" s="1951"/>
      <c r="AL627" s="1951"/>
      <c r="AM627" s="1951"/>
      <c r="AN627" s="1951"/>
      <c r="AO627" s="825">
        <f>ROUND(SUM(AO616:AO626),1)</f>
        <v>1</v>
      </c>
    </row>
    <row r="628" spans="1:41">
      <c r="A628" s="1946"/>
      <c r="B628" s="1947"/>
      <c r="C628" s="1947"/>
      <c r="D628" s="1947"/>
      <c r="E628" s="1947"/>
      <c r="F628" s="1947"/>
      <c r="G628" s="1947"/>
      <c r="H628" s="1947"/>
      <c r="I628" s="1947"/>
      <c r="J628" s="1947"/>
      <c r="K628" s="1947"/>
      <c r="L628" s="1947"/>
      <c r="M628" s="1947"/>
      <c r="N628" s="1947"/>
      <c r="O628" s="1947"/>
      <c r="P628" s="1947"/>
      <c r="Q628" s="1947"/>
      <c r="R628" s="1947"/>
      <c r="S628" s="1947"/>
      <c r="T628" s="1947"/>
      <c r="U628" s="1947"/>
      <c r="V628" s="1947"/>
      <c r="W628" s="1947"/>
      <c r="X628" s="1947"/>
      <c r="Y628" s="1947"/>
      <c r="Z628" s="1947"/>
      <c r="AA628" s="1947"/>
      <c r="AB628" s="1947"/>
      <c r="AC628" s="1947"/>
      <c r="AD628" s="1947"/>
      <c r="AE628" s="1947"/>
      <c r="AF628" s="1947"/>
      <c r="AG628" s="1947"/>
      <c r="AH628" s="1947"/>
      <c r="AI628" s="1947"/>
      <c r="AJ628" s="2021"/>
      <c r="AK628" s="1988"/>
      <c r="AL628" s="1988"/>
      <c r="AM628" s="1988"/>
      <c r="AN628" s="1988"/>
      <c r="AO628" s="826"/>
    </row>
    <row r="629" spans="1:41" s="951" customFormat="1" ht="13.5" thickBot="1">
      <c r="A629" s="1948"/>
      <c r="B629" s="1949"/>
      <c r="C629" s="1949"/>
      <c r="D629" s="1949"/>
      <c r="E629" s="1949"/>
      <c r="F629" s="1949"/>
      <c r="G629" s="1949"/>
      <c r="H629" s="1949"/>
      <c r="I629" s="1949"/>
      <c r="J629" s="1949"/>
      <c r="K629" s="1949"/>
      <c r="L629" s="1949"/>
      <c r="M629" s="1949"/>
      <c r="N629" s="1949"/>
      <c r="O629" s="1949"/>
      <c r="P629" s="1949"/>
      <c r="Q629" s="1949"/>
      <c r="R629" s="1949"/>
      <c r="S629" s="1949"/>
      <c r="T629" s="1949"/>
      <c r="U629" s="1949"/>
      <c r="V629" s="1949"/>
      <c r="W629" s="1949"/>
      <c r="X629" s="1949"/>
      <c r="Y629" s="1949"/>
      <c r="Z629" s="1949"/>
      <c r="AA629" s="1949"/>
      <c r="AB629" s="1949"/>
      <c r="AC629" s="1949"/>
      <c r="AD629" s="1949"/>
      <c r="AE629" s="1949"/>
      <c r="AF629" s="1949"/>
      <c r="AG629" s="1949"/>
      <c r="AH629" s="1949"/>
      <c r="AI629" s="1949"/>
      <c r="AJ629" s="2022" t="s">
        <v>530</v>
      </c>
      <c r="AK629" s="2023"/>
      <c r="AL629" s="2023"/>
      <c r="AM629" s="2023"/>
      <c r="AN629" s="2023"/>
      <c r="AO629" s="850">
        <f>+AO627</f>
        <v>1</v>
      </c>
    </row>
    <row r="630" spans="1:41" s="951" customFormat="1" ht="13.5" thickBot="1">
      <c r="A630" s="952"/>
      <c r="B630" s="952"/>
      <c r="C630" s="952"/>
      <c r="D630" s="952"/>
      <c r="E630" s="952"/>
      <c r="F630" s="952"/>
      <c r="G630" s="952"/>
      <c r="H630" s="952"/>
      <c r="I630" s="952"/>
      <c r="J630" s="952"/>
      <c r="K630" s="952"/>
      <c r="L630" s="952"/>
      <c r="M630" s="952"/>
      <c r="N630" s="952"/>
      <c r="O630" s="952"/>
      <c r="P630" s="952"/>
      <c r="Q630" s="952"/>
      <c r="R630" s="952"/>
      <c r="S630" s="952"/>
      <c r="T630" s="952"/>
      <c r="U630" s="952"/>
      <c r="V630" s="952"/>
      <c r="W630" s="952"/>
      <c r="X630" s="952"/>
      <c r="Y630" s="952"/>
      <c r="Z630" s="952"/>
      <c r="AA630" s="952"/>
      <c r="AB630" s="952"/>
      <c r="AC630" s="952"/>
      <c r="AD630" s="952"/>
      <c r="AE630" s="952"/>
      <c r="AF630" s="952"/>
      <c r="AG630" s="952"/>
      <c r="AH630" s="952"/>
      <c r="AI630" s="952"/>
      <c r="AJ630" s="953"/>
      <c r="AK630" s="790"/>
      <c r="AL630" s="790"/>
      <c r="AM630" s="790"/>
      <c r="AN630" s="790"/>
      <c r="AO630" s="954"/>
    </row>
    <row r="631" spans="1:41">
      <c r="A631" s="2013"/>
      <c r="B631" s="2014"/>
      <c r="C631" s="2014"/>
      <c r="D631" s="2014"/>
      <c r="E631" s="2014"/>
      <c r="F631" s="2014"/>
      <c r="G631" s="2014"/>
      <c r="H631" s="2014"/>
      <c r="I631" s="2014"/>
      <c r="J631" s="2014"/>
      <c r="K631" s="2014"/>
      <c r="L631" s="2014"/>
      <c r="M631" s="2014"/>
      <c r="N631" s="2014"/>
      <c r="O631" s="2014"/>
      <c r="P631" s="2014"/>
      <c r="Q631" s="2014"/>
      <c r="R631" s="2014"/>
      <c r="S631" s="2015"/>
      <c r="T631" s="2019" t="s">
        <v>505</v>
      </c>
      <c r="U631" s="2019"/>
      <c r="V631" s="2019"/>
      <c r="W631" s="2019"/>
      <c r="X631" s="2019"/>
      <c r="Y631" s="2019"/>
      <c r="Z631" s="2019"/>
      <c r="AA631" s="2019"/>
      <c r="AB631" s="2019"/>
      <c r="AC631" s="2019"/>
      <c r="AD631" s="2019"/>
      <c r="AE631" s="2019"/>
      <c r="AF631" s="2019"/>
      <c r="AG631" s="2019"/>
      <c r="AH631" s="2019"/>
      <c r="AI631" s="2019"/>
      <c r="AJ631" s="2019"/>
      <c r="AK631" s="2019"/>
      <c r="AL631" s="2019"/>
      <c r="AM631" s="2019"/>
      <c r="AN631" s="2019"/>
      <c r="AO631" s="2020"/>
    </row>
    <row r="632" spans="1:41" ht="13.5" thickBot="1">
      <c r="A632" s="2016"/>
      <c r="B632" s="2017"/>
      <c r="C632" s="2017"/>
      <c r="D632" s="2017"/>
      <c r="E632" s="2017"/>
      <c r="F632" s="2017"/>
      <c r="G632" s="2017"/>
      <c r="H632" s="2017"/>
      <c r="I632" s="2017"/>
      <c r="J632" s="2017"/>
      <c r="K632" s="2017"/>
      <c r="L632" s="2017"/>
      <c r="M632" s="2017"/>
      <c r="N632" s="2017"/>
      <c r="O632" s="2017"/>
      <c r="P632" s="2017"/>
      <c r="Q632" s="2017"/>
      <c r="R632" s="2017"/>
      <c r="S632" s="2018"/>
      <c r="T632" s="1982"/>
      <c r="U632" s="1982"/>
      <c r="V632" s="1982"/>
      <c r="W632" s="1982"/>
      <c r="X632" s="1982"/>
      <c r="Y632" s="1982"/>
      <c r="Z632" s="1982"/>
      <c r="AA632" s="1982"/>
      <c r="AB632" s="1982"/>
      <c r="AC632" s="1982"/>
      <c r="AD632" s="1982"/>
      <c r="AE632" s="1982"/>
      <c r="AF632" s="1982"/>
      <c r="AG632" s="1982"/>
      <c r="AH632" s="1982"/>
      <c r="AI632" s="1982"/>
      <c r="AJ632" s="1982"/>
      <c r="AK632" s="1982"/>
      <c r="AL632" s="1982"/>
      <c r="AM632" s="1982"/>
      <c r="AN632" s="1982"/>
      <c r="AO632" s="1983"/>
    </row>
    <row r="633" spans="1:41" ht="13.5" thickBot="1">
      <c r="A633" s="1999" t="s">
        <v>506</v>
      </c>
      <c r="B633" s="2000"/>
      <c r="C633" s="2000"/>
      <c r="D633" s="2000"/>
      <c r="E633" s="2000"/>
      <c r="F633" s="2000"/>
      <c r="G633" s="2000"/>
      <c r="H633" s="2001"/>
      <c r="I633" s="2027"/>
      <c r="J633" s="1951"/>
      <c r="K633" s="1951"/>
      <c r="L633" s="1951"/>
      <c r="M633" s="1951"/>
      <c r="N633" s="1951"/>
      <c r="O633" s="1951"/>
      <c r="P633" s="1951"/>
      <c r="Q633" s="1951"/>
      <c r="R633" s="1951"/>
      <c r="S633" s="1951"/>
      <c r="T633" s="2003"/>
      <c r="U633" s="2004" t="s">
        <v>507</v>
      </c>
      <c r="V633" s="2005"/>
      <c r="W633" s="2005"/>
      <c r="X633" s="2005"/>
      <c r="Y633" s="2005"/>
      <c r="Z633" s="2005"/>
      <c r="AA633" s="2005"/>
      <c r="AB633" s="2005"/>
      <c r="AC633" s="2005"/>
      <c r="AD633" s="2006"/>
      <c r="AE633" s="2007"/>
      <c r="AF633" s="2008"/>
      <c r="AG633" s="2008"/>
      <c r="AH633" s="2008"/>
      <c r="AI633" s="2008"/>
      <c r="AJ633" s="2008"/>
      <c r="AK633" s="786" t="s">
        <v>508</v>
      </c>
      <c r="AL633" s="787">
        <v>22</v>
      </c>
      <c r="AM633" s="786" t="s">
        <v>509</v>
      </c>
      <c r="AN633" s="2009">
        <f>$AN$4</f>
        <v>42</v>
      </c>
      <c r="AO633" s="2010"/>
    </row>
    <row r="634" spans="1:41" ht="13.5" thickBot="1">
      <c r="A634" s="828"/>
      <c r="B634" s="805"/>
      <c r="C634" s="805"/>
      <c r="D634" s="805"/>
      <c r="E634" s="805"/>
      <c r="F634" s="805"/>
      <c r="G634" s="805"/>
      <c r="H634" s="805"/>
      <c r="I634" s="805"/>
      <c r="J634" s="805"/>
      <c r="K634" s="805"/>
      <c r="L634" s="805"/>
      <c r="M634" s="805"/>
      <c r="N634" s="805"/>
      <c r="O634" s="805"/>
      <c r="P634" s="805"/>
      <c r="Q634" s="805"/>
      <c r="R634" s="805"/>
      <c r="S634" s="805"/>
      <c r="T634" s="805"/>
      <c r="U634" s="805"/>
      <c r="V634" s="805"/>
      <c r="W634" s="805"/>
      <c r="X634" s="805"/>
      <c r="Y634" s="805"/>
      <c r="Z634" s="805"/>
      <c r="AA634" s="805"/>
      <c r="AB634" s="805"/>
      <c r="AC634" s="805"/>
      <c r="AD634" s="805"/>
      <c r="AE634" s="829"/>
      <c r="AF634" s="829"/>
      <c r="AG634" s="829"/>
      <c r="AH634" s="829"/>
      <c r="AI634" s="829"/>
      <c r="AJ634" s="829"/>
      <c r="AK634" s="805"/>
      <c r="AL634" s="829"/>
      <c r="AM634" s="805"/>
      <c r="AN634" s="2011"/>
      <c r="AO634" s="2012"/>
    </row>
    <row r="635" spans="1:41" ht="39.950000000000003" customHeight="1" thickBot="1">
      <c r="A635" s="1995" t="s">
        <v>510</v>
      </c>
      <c r="B635" s="1996"/>
      <c r="C635" s="1996"/>
      <c r="D635" s="1996"/>
      <c r="E635" s="1996"/>
      <c r="F635" s="1996"/>
      <c r="G635" s="1996"/>
      <c r="H635" s="1997"/>
      <c r="I635" s="1985" t="str">
        <f>I609</f>
        <v xml:space="preserve">CONSTRUCCIÓN AULA DE CLASES SEDE  
EDUCATIVA SANTA RITA, VEREDA SANTA RITA 
MUNICIPIO DE SARDINATA, NORTE DE SANTANDER </v>
      </c>
      <c r="J635" s="1985"/>
      <c r="K635" s="1985"/>
      <c r="L635" s="1985"/>
      <c r="M635" s="1985"/>
      <c r="N635" s="1985"/>
      <c r="O635" s="1985"/>
      <c r="P635" s="1985"/>
      <c r="Q635" s="1985"/>
      <c r="R635" s="1985"/>
      <c r="S635" s="1985"/>
      <c r="T635" s="1985"/>
      <c r="U635" s="1985"/>
      <c r="V635" s="1985"/>
      <c r="W635" s="1985"/>
      <c r="X635" s="1985"/>
      <c r="Y635" s="1985"/>
      <c r="Z635" s="1985"/>
      <c r="AA635" s="1985"/>
      <c r="AB635" s="1985"/>
      <c r="AC635" s="1985"/>
      <c r="AD635" s="1985"/>
      <c r="AE635" s="1998"/>
      <c r="AF635" s="1998"/>
      <c r="AG635" s="1998"/>
      <c r="AH635" s="1998"/>
      <c r="AI635" s="1998"/>
      <c r="AJ635" s="1985"/>
      <c r="AK635" s="1998"/>
      <c r="AL635" s="1998"/>
      <c r="AM635" s="1985"/>
      <c r="AN635" s="1985"/>
      <c r="AO635" s="1986"/>
    </row>
    <row r="636" spans="1:41" ht="13.5" thickBot="1">
      <c r="A636" s="1965" t="s">
        <v>511</v>
      </c>
      <c r="B636" s="1966"/>
      <c r="C636" s="1966"/>
      <c r="D636" s="1966"/>
      <c r="E636" s="1966"/>
      <c r="F636" s="1966"/>
      <c r="G636" s="1966"/>
      <c r="H636" s="1967"/>
      <c r="I636" s="1984"/>
      <c r="J636" s="1985"/>
      <c r="K636" s="1985"/>
      <c r="L636" s="1985"/>
      <c r="M636" s="1985"/>
      <c r="N636" s="1985"/>
      <c r="O636" s="1985"/>
      <c r="P636" s="1985"/>
      <c r="Q636" s="1985"/>
      <c r="R636" s="1985"/>
      <c r="S636" s="1985"/>
      <c r="T636" s="1985"/>
      <c r="U636" s="1985"/>
      <c r="V636" s="1985"/>
      <c r="W636" s="1985"/>
      <c r="X636" s="1985"/>
      <c r="Y636" s="1985"/>
      <c r="Z636" s="1985"/>
      <c r="AA636" s="1985"/>
      <c r="AB636" s="1985"/>
      <c r="AC636" s="1985"/>
      <c r="AD636" s="1986"/>
      <c r="AE636" s="1965" t="s">
        <v>512</v>
      </c>
      <c r="AF636" s="1966"/>
      <c r="AG636" s="1966"/>
      <c r="AH636" s="1966"/>
      <c r="AI636" s="1967"/>
      <c r="AJ636" s="831"/>
      <c r="AK636" s="1965" t="s">
        <v>513</v>
      </c>
      <c r="AL636" s="1967"/>
      <c r="AM636" s="1987"/>
      <c r="AN636" s="1988"/>
      <c r="AO636" s="1989"/>
    </row>
    <row r="637" spans="1:41" ht="13.5" thickBot="1">
      <c r="A637" s="1981" t="s">
        <v>514</v>
      </c>
      <c r="B637" s="1982"/>
      <c r="C637" s="1982"/>
      <c r="D637" s="1982"/>
      <c r="E637" s="1982"/>
      <c r="F637" s="1982"/>
      <c r="G637" s="1982"/>
      <c r="H637" s="1983"/>
      <c r="I637" s="1984"/>
      <c r="J637" s="1985"/>
      <c r="K637" s="1985"/>
      <c r="L637" s="1985"/>
      <c r="M637" s="1985"/>
      <c r="N637" s="1985"/>
      <c r="O637" s="1985"/>
      <c r="P637" s="1985"/>
      <c r="Q637" s="1985"/>
      <c r="R637" s="1985"/>
      <c r="S637" s="1985"/>
      <c r="T637" s="1985"/>
      <c r="U637" s="1985"/>
      <c r="V637" s="1985"/>
      <c r="W637" s="1985"/>
      <c r="X637" s="1985"/>
      <c r="Y637" s="1985"/>
      <c r="Z637" s="1985"/>
      <c r="AA637" s="1985"/>
      <c r="AB637" s="1985"/>
      <c r="AC637" s="1985"/>
      <c r="AD637" s="1986"/>
      <c r="AE637" s="1965" t="s">
        <v>512</v>
      </c>
      <c r="AF637" s="1966"/>
      <c r="AG637" s="1966"/>
      <c r="AH637" s="1966"/>
      <c r="AI637" s="1967"/>
      <c r="AJ637" s="794"/>
      <c r="AK637" s="1965" t="s">
        <v>513</v>
      </c>
      <c r="AL637" s="1967"/>
      <c r="AM637" s="1987"/>
      <c r="AN637" s="1988"/>
      <c r="AO637" s="1989"/>
    </row>
    <row r="638" spans="1:41" ht="13.5" thickBot="1">
      <c r="A638" s="832"/>
      <c r="B638" s="833"/>
      <c r="C638" s="833"/>
      <c r="D638" s="833"/>
      <c r="E638" s="833"/>
      <c r="F638" s="833"/>
      <c r="G638" s="833"/>
      <c r="H638" s="833"/>
      <c r="I638" s="833"/>
      <c r="J638" s="833"/>
      <c r="K638" s="833"/>
      <c r="L638" s="833"/>
      <c r="M638" s="833"/>
      <c r="N638" s="833"/>
      <c r="O638" s="833"/>
      <c r="P638" s="833"/>
      <c r="Q638" s="833"/>
      <c r="R638" s="833"/>
      <c r="S638" s="833"/>
      <c r="T638" s="833"/>
      <c r="U638" s="833"/>
      <c r="V638" s="833"/>
      <c r="W638" s="833"/>
      <c r="X638" s="833"/>
      <c r="Y638" s="833"/>
      <c r="Z638" s="833"/>
      <c r="AA638" s="833"/>
      <c r="AB638" s="833"/>
      <c r="AC638" s="833"/>
      <c r="AD638" s="833"/>
      <c r="AE638" s="833"/>
      <c r="AF638" s="833"/>
      <c r="AG638" s="833"/>
      <c r="AH638" s="833"/>
      <c r="AI638" s="833"/>
      <c r="AJ638" s="834"/>
      <c r="AK638" s="834"/>
      <c r="AL638" s="797"/>
      <c r="AM638" s="834"/>
      <c r="AN638" s="835"/>
      <c r="AO638" s="836"/>
    </row>
    <row r="639" spans="1:41" ht="45.75" customHeight="1" thickBot="1">
      <c r="A639" s="1965" t="s">
        <v>84</v>
      </c>
      <c r="B639" s="1966"/>
      <c r="C639" s="1966"/>
      <c r="D639" s="1967"/>
      <c r="E639" s="1965">
        <v>5.2</v>
      </c>
      <c r="F639" s="1966"/>
      <c r="G639" s="1967"/>
      <c r="H639" s="1992" t="e">
        <f>'[12]PRESUPUESTO AJUST'!#REF!</f>
        <v>#REF!</v>
      </c>
      <c r="I639" s="1993"/>
      <c r="J639" s="1993"/>
      <c r="K639" s="1993"/>
      <c r="L639" s="1993"/>
      <c r="M639" s="1993"/>
      <c r="N639" s="1993"/>
      <c r="O639" s="1993"/>
      <c r="P639" s="1993"/>
      <c r="Q639" s="1993"/>
      <c r="R639" s="1993"/>
      <c r="S639" s="1993"/>
      <c r="T639" s="1993"/>
      <c r="U639" s="1965" t="s">
        <v>515</v>
      </c>
      <c r="V639" s="1966"/>
      <c r="W639" s="1966"/>
      <c r="X639" s="1967"/>
      <c r="Y639" s="1968"/>
      <c r="Z639" s="1994"/>
      <c r="AA639" s="1965" t="s">
        <v>516</v>
      </c>
      <c r="AB639" s="1966"/>
      <c r="AC639" s="1966"/>
      <c r="AD639" s="1967"/>
      <c r="AE639" s="1968" t="e">
        <f>'[12]PRESUPUESTO AJUST'!#REF!</f>
        <v>#REF!</v>
      </c>
      <c r="AF639" s="1968"/>
      <c r="AG639" s="1965" t="s">
        <v>517</v>
      </c>
      <c r="AH639" s="1966"/>
      <c r="AI639" s="1967"/>
      <c r="AJ639" s="1969"/>
      <c r="AK639" s="1970"/>
      <c r="AL639" s="1971"/>
      <c r="AM639" s="800" t="s">
        <v>518</v>
      </c>
      <c r="AN639" s="1969" t="str">
        <f>AN613</f>
        <v>MUNICIPIO SARDINATA (N.D.S)</v>
      </c>
      <c r="AO639" s="1971"/>
    </row>
    <row r="640" spans="1:41">
      <c r="A640" s="801"/>
      <c r="B640" s="802"/>
      <c r="C640" s="802"/>
      <c r="D640" s="802"/>
      <c r="E640" s="802"/>
      <c r="F640" s="802"/>
      <c r="G640" s="802"/>
      <c r="H640" s="802"/>
      <c r="I640" s="802"/>
      <c r="J640" s="802"/>
      <c r="K640" s="802"/>
      <c r="L640" s="802"/>
      <c r="M640" s="802"/>
      <c r="N640" s="802"/>
      <c r="O640" s="802"/>
      <c r="P640" s="802"/>
      <c r="Q640" s="802"/>
      <c r="R640" s="802"/>
      <c r="S640" s="802"/>
      <c r="T640" s="802"/>
      <c r="U640" s="802"/>
      <c r="V640" s="802"/>
      <c r="W640" s="802"/>
      <c r="X640" s="802"/>
      <c r="Y640" s="802"/>
      <c r="Z640" s="802"/>
      <c r="AA640" s="802"/>
      <c r="AB640" s="802"/>
      <c r="AC640" s="802"/>
      <c r="AD640" s="802"/>
      <c r="AE640" s="802"/>
      <c r="AF640" s="802"/>
      <c r="AG640" s="802"/>
      <c r="AH640" s="802"/>
      <c r="AI640" s="803"/>
      <c r="AJ640" s="1972" t="s">
        <v>520</v>
      </c>
      <c r="AK640" s="1974" t="s">
        <v>521</v>
      </c>
      <c r="AL640" s="1975"/>
      <c r="AM640" s="1976"/>
      <c r="AN640" s="1977" t="s">
        <v>522</v>
      </c>
      <c r="AO640" s="1979" t="s">
        <v>620</v>
      </c>
    </row>
    <row r="641" spans="1:41" ht="13.5" thickBot="1">
      <c r="A641" s="804"/>
      <c r="B641" s="805"/>
      <c r="C641" s="805"/>
      <c r="D641" s="805"/>
      <c r="E641" s="805"/>
      <c r="F641" s="805"/>
      <c r="G641" s="805"/>
      <c r="H641" s="805"/>
      <c r="I641" s="805"/>
      <c r="J641" s="805"/>
      <c r="K641" s="805"/>
      <c r="L641" s="805"/>
      <c r="M641" s="805"/>
      <c r="N641" s="805"/>
      <c r="O641" s="805"/>
      <c r="P641" s="805"/>
      <c r="Q641" s="805"/>
      <c r="R641" s="805"/>
      <c r="S641" s="805"/>
      <c r="T641" s="805"/>
      <c r="U641" s="805"/>
      <c r="V641" s="805"/>
      <c r="W641" s="805"/>
      <c r="X641" s="805"/>
      <c r="Y641" s="805"/>
      <c r="Z641" s="805"/>
      <c r="AA641" s="805"/>
      <c r="AB641" s="805"/>
      <c r="AC641" s="805"/>
      <c r="AD641" s="805"/>
      <c r="AE641" s="805"/>
      <c r="AF641" s="805"/>
      <c r="AG641" s="805"/>
      <c r="AH641" s="805"/>
      <c r="AI641" s="805"/>
      <c r="AJ641" s="2024"/>
      <c r="AK641" s="806" t="s">
        <v>524</v>
      </c>
      <c r="AL641" s="807" t="s">
        <v>525</v>
      </c>
      <c r="AM641" s="935" t="s">
        <v>526</v>
      </c>
      <c r="AN641" s="2025"/>
      <c r="AO641" s="2026"/>
    </row>
    <row r="642" spans="1:41">
      <c r="A642" s="804"/>
      <c r="B642" s="805"/>
      <c r="C642" s="805"/>
      <c r="D642" s="805"/>
      <c r="E642" s="805"/>
      <c r="F642" s="805"/>
      <c r="G642" s="805"/>
      <c r="H642" s="805"/>
      <c r="I642" s="805"/>
      <c r="J642" s="805"/>
      <c r="K642" s="805"/>
      <c r="L642" s="805"/>
      <c r="M642" s="805"/>
      <c r="N642" s="837"/>
      <c r="O642" s="805"/>
      <c r="P642" s="805"/>
      <c r="Q642" s="805"/>
      <c r="R642" s="805"/>
      <c r="S642" s="805"/>
      <c r="T642" s="805"/>
      <c r="U642" s="805"/>
      <c r="V642" s="805"/>
      <c r="W642" s="805"/>
      <c r="X642" s="805"/>
      <c r="Y642" s="805"/>
      <c r="Z642" s="805"/>
      <c r="AA642" s="805"/>
      <c r="AB642" s="805"/>
      <c r="AC642" s="805"/>
      <c r="AD642" s="805"/>
      <c r="AE642" s="805"/>
      <c r="AF642" s="805"/>
      <c r="AG642" s="809"/>
      <c r="AH642" s="805"/>
      <c r="AI642" s="810"/>
      <c r="AJ642" s="817" t="s">
        <v>622</v>
      </c>
      <c r="AK642" s="937"/>
      <c r="AL642" s="937"/>
      <c r="AM642" s="913"/>
      <c r="AN642" s="913">
        <v>6</v>
      </c>
      <c r="AO642" s="838">
        <f>SUM(AN642)</f>
        <v>6</v>
      </c>
    </row>
    <row r="643" spans="1:41">
      <c r="A643" s="804"/>
      <c r="B643" s="805"/>
      <c r="C643" s="805"/>
      <c r="D643" s="805"/>
      <c r="E643" s="805"/>
      <c r="F643" s="805"/>
      <c r="G643" s="805"/>
      <c r="H643" s="805"/>
      <c r="I643" s="805"/>
      <c r="J643" s="805"/>
      <c r="K643" s="805"/>
      <c r="L643" s="805"/>
      <c r="M643" s="805"/>
      <c r="N643" s="837"/>
      <c r="O643" s="805"/>
      <c r="P643" s="805"/>
      <c r="Q643" s="805"/>
      <c r="R643" s="805"/>
      <c r="S643" s="805"/>
      <c r="T643" s="805"/>
      <c r="U643" s="805"/>
      <c r="V643" s="805"/>
      <c r="W643" s="805"/>
      <c r="X643" s="805"/>
      <c r="Y643" s="805"/>
      <c r="Z643" s="805"/>
      <c r="AA643" s="805"/>
      <c r="AB643" s="805"/>
      <c r="AC643" s="805"/>
      <c r="AD643" s="805"/>
      <c r="AE643" s="805"/>
      <c r="AF643" s="805"/>
      <c r="AG643" s="809"/>
      <c r="AH643" s="805"/>
      <c r="AI643" s="810"/>
      <c r="AJ643" s="811"/>
      <c r="AK643" s="912"/>
      <c r="AL643" s="913"/>
      <c r="AM643" s="912"/>
      <c r="AN643" s="814"/>
      <c r="AO643" s="838"/>
    </row>
    <row r="644" spans="1:41">
      <c r="A644" s="804"/>
      <c r="B644" s="805"/>
      <c r="C644" s="805"/>
      <c r="D644" s="805"/>
      <c r="E644" s="805"/>
      <c r="F644" s="805"/>
      <c r="G644" s="805"/>
      <c r="H644" s="805"/>
      <c r="I644" s="805"/>
      <c r="J644" s="805"/>
      <c r="K644" s="805"/>
      <c r="L644" s="805"/>
      <c r="M644" s="805"/>
      <c r="N644" s="805"/>
      <c r="O644" s="805"/>
      <c r="P644" s="805"/>
      <c r="Q644" s="805"/>
      <c r="R644" s="805"/>
      <c r="S644" s="805"/>
      <c r="T644" s="805"/>
      <c r="U644" s="805"/>
      <c r="V644" s="805"/>
      <c r="W644" s="805"/>
      <c r="X644" s="805"/>
      <c r="Y644" s="805"/>
      <c r="Z644" s="805"/>
      <c r="AA644" s="805"/>
      <c r="AB644" s="805"/>
      <c r="AC644" s="805"/>
      <c r="AD644" s="805"/>
      <c r="AE644" s="805"/>
      <c r="AF644" s="805"/>
      <c r="AG644" s="809"/>
      <c r="AH644" s="805"/>
      <c r="AI644" s="810"/>
      <c r="AJ644" s="926"/>
      <c r="AK644" s="915"/>
      <c r="AL644" s="915"/>
      <c r="AM644" s="915"/>
      <c r="AN644" s="915"/>
      <c r="AO644" s="916"/>
    </row>
    <row r="645" spans="1:41">
      <c r="A645" s="804"/>
      <c r="B645" s="805"/>
      <c r="C645" s="805"/>
      <c r="D645" s="805"/>
      <c r="E645" s="805"/>
      <c r="F645" s="805"/>
      <c r="G645" s="805"/>
      <c r="H645" s="805"/>
      <c r="I645" s="805"/>
      <c r="J645" s="805"/>
      <c r="K645" s="805"/>
      <c r="L645" s="805"/>
      <c r="M645" s="805"/>
      <c r="N645" s="805"/>
      <c r="O645" s="805"/>
      <c r="P645" s="805"/>
      <c r="Q645" s="805"/>
      <c r="R645" s="805"/>
      <c r="S645" s="805"/>
      <c r="T645" s="805"/>
      <c r="U645" s="805"/>
      <c r="V645" s="805"/>
      <c r="W645" s="805"/>
      <c r="X645" s="805"/>
      <c r="Y645" s="805"/>
      <c r="Z645" s="805"/>
      <c r="AA645" s="805"/>
      <c r="AB645" s="805"/>
      <c r="AC645" s="805"/>
      <c r="AD645" s="805"/>
      <c r="AE645" s="805"/>
      <c r="AF645" s="805"/>
      <c r="AG645" s="809"/>
      <c r="AH645" s="805"/>
      <c r="AI645" s="810"/>
      <c r="AJ645" s="811"/>
      <c r="AK645" s="912"/>
      <c r="AL645" s="912"/>
      <c r="AM645" s="912"/>
      <c r="AN645" s="912"/>
      <c r="AO645" s="944"/>
    </row>
    <row r="646" spans="1:41">
      <c r="A646" s="804"/>
      <c r="B646" s="805"/>
      <c r="C646" s="805"/>
      <c r="D646" s="805"/>
      <c r="E646" s="805"/>
      <c r="F646" s="805"/>
      <c r="G646" s="805"/>
      <c r="H646" s="805"/>
      <c r="I646" s="805"/>
      <c r="J646" s="805"/>
      <c r="K646" s="805"/>
      <c r="L646" s="805"/>
      <c r="M646" s="805"/>
      <c r="N646" s="805"/>
      <c r="O646" s="805"/>
      <c r="P646" s="805"/>
      <c r="Q646" s="805"/>
      <c r="R646" s="805"/>
      <c r="S646" s="805"/>
      <c r="T646" s="805"/>
      <c r="U646" s="805"/>
      <c r="V646" s="805"/>
      <c r="W646" s="805"/>
      <c r="X646" s="805"/>
      <c r="Y646" s="805"/>
      <c r="Z646" s="805"/>
      <c r="AA646" s="805"/>
      <c r="AB646" s="805"/>
      <c r="AC646" s="805"/>
      <c r="AD646" s="805"/>
      <c r="AE646" s="805"/>
      <c r="AF646" s="805"/>
      <c r="AG646" s="809"/>
      <c r="AH646" s="805"/>
      <c r="AI646" s="810"/>
      <c r="AJ646" s="817"/>
      <c r="AK646" s="818"/>
      <c r="AL646" s="818"/>
      <c r="AM646" s="912"/>
      <c r="AN646" s="912"/>
      <c r="AO646" s="944"/>
    </row>
    <row r="647" spans="1:41">
      <c r="A647" s="804"/>
      <c r="B647" s="805"/>
      <c r="C647" s="805"/>
      <c r="D647" s="805"/>
      <c r="E647" s="805"/>
      <c r="F647" s="805"/>
      <c r="G647" s="805"/>
      <c r="H647" s="805"/>
      <c r="I647" s="805"/>
      <c r="J647" s="805"/>
      <c r="K647" s="805"/>
      <c r="L647" s="805"/>
      <c r="M647" s="805"/>
      <c r="N647" s="805"/>
      <c r="O647" s="805"/>
      <c r="P647" s="805"/>
      <c r="Q647" s="805"/>
      <c r="R647" s="805"/>
      <c r="S647" s="805"/>
      <c r="T647" s="805"/>
      <c r="U647" s="805"/>
      <c r="V647" s="805"/>
      <c r="W647" s="805"/>
      <c r="X647" s="805"/>
      <c r="Y647" s="805"/>
      <c r="Z647" s="805"/>
      <c r="AA647" s="805"/>
      <c r="AB647" s="805"/>
      <c r="AC647" s="805"/>
      <c r="AD647" s="805"/>
      <c r="AE647" s="805"/>
      <c r="AF647" s="805"/>
      <c r="AG647" s="809"/>
      <c r="AH647" s="805"/>
      <c r="AI647" s="810"/>
      <c r="AJ647" s="817"/>
      <c r="AK647" s="818"/>
      <c r="AL647" s="818"/>
      <c r="AM647" s="912"/>
      <c r="AN647" s="912"/>
      <c r="AO647" s="944"/>
    </row>
    <row r="648" spans="1:41">
      <c r="A648" s="804"/>
      <c r="B648" s="805"/>
      <c r="C648" s="805"/>
      <c r="D648" s="805"/>
      <c r="E648" s="805"/>
      <c r="F648" s="805"/>
      <c r="G648" s="805"/>
      <c r="H648" s="805"/>
      <c r="I648" s="805"/>
      <c r="J648" s="805"/>
      <c r="K648" s="805"/>
      <c r="L648" s="805"/>
      <c r="M648" s="805"/>
      <c r="N648" s="805"/>
      <c r="O648" s="805"/>
      <c r="P648" s="805"/>
      <c r="Q648" s="805"/>
      <c r="R648" s="805"/>
      <c r="S648" s="805"/>
      <c r="T648" s="805"/>
      <c r="U648" s="805"/>
      <c r="V648" s="805"/>
      <c r="W648" s="805"/>
      <c r="X648" s="805"/>
      <c r="Y648" s="805"/>
      <c r="Z648" s="805"/>
      <c r="AA648" s="805"/>
      <c r="AB648" s="805"/>
      <c r="AC648" s="805"/>
      <c r="AD648" s="805"/>
      <c r="AE648" s="805"/>
      <c r="AF648" s="805"/>
      <c r="AG648" s="809"/>
      <c r="AH648" s="805"/>
      <c r="AI648" s="810"/>
      <c r="AJ648" s="817"/>
      <c r="AK648" s="818"/>
      <c r="AL648" s="818"/>
      <c r="AM648" s="819"/>
      <c r="AN648" s="818"/>
      <c r="AO648" s="820"/>
    </row>
    <row r="649" spans="1:41">
      <c r="A649" s="804"/>
      <c r="B649" s="805"/>
      <c r="C649" s="805"/>
      <c r="D649" s="805"/>
      <c r="E649" s="805"/>
      <c r="F649" s="805"/>
      <c r="G649" s="805"/>
      <c r="H649" s="805"/>
      <c r="I649" s="805"/>
      <c r="J649" s="805"/>
      <c r="K649" s="805"/>
      <c r="L649" s="805"/>
      <c r="M649" s="805"/>
      <c r="N649" s="805"/>
      <c r="O649" s="805"/>
      <c r="P649" s="805"/>
      <c r="Q649" s="805"/>
      <c r="R649" s="805"/>
      <c r="S649" s="805"/>
      <c r="T649" s="805"/>
      <c r="U649" s="805"/>
      <c r="V649" s="805"/>
      <c r="W649" s="805"/>
      <c r="X649" s="805"/>
      <c r="Y649" s="805"/>
      <c r="Z649" s="805"/>
      <c r="AA649" s="805"/>
      <c r="AB649" s="805"/>
      <c r="AC649" s="805"/>
      <c r="AD649" s="805"/>
      <c r="AE649" s="805"/>
      <c r="AF649" s="805"/>
      <c r="AG649" s="809"/>
      <c r="AH649" s="805"/>
      <c r="AI649" s="810"/>
      <c r="AJ649" s="821"/>
      <c r="AK649" s="818"/>
      <c r="AL649" s="818"/>
      <c r="AM649" s="819"/>
      <c r="AN649" s="818"/>
      <c r="AO649" s="820"/>
    </row>
    <row r="650" spans="1:41">
      <c r="A650" s="804"/>
      <c r="B650" s="805"/>
      <c r="C650" s="805"/>
      <c r="D650" s="805"/>
      <c r="E650" s="805"/>
      <c r="F650" s="822"/>
      <c r="G650" s="822"/>
      <c r="H650" s="822"/>
      <c r="I650" s="822"/>
      <c r="J650" s="805"/>
      <c r="K650" s="805"/>
      <c r="L650" s="805"/>
      <c r="M650" s="822"/>
      <c r="N650" s="822"/>
      <c r="O650" s="822"/>
      <c r="P650" s="822"/>
      <c r="Q650" s="822"/>
      <c r="R650" s="822"/>
      <c r="S650" s="822"/>
      <c r="T650" s="822"/>
      <c r="U650" s="822"/>
      <c r="V650" s="822"/>
      <c r="W650" s="822"/>
      <c r="X650" s="822"/>
      <c r="Y650" s="822"/>
      <c r="Z650" s="822"/>
      <c r="AA650" s="822"/>
      <c r="AB650" s="822"/>
      <c r="AC650" s="822"/>
      <c r="AD650" s="822"/>
      <c r="AE650" s="822"/>
      <c r="AF650" s="822"/>
      <c r="AG650" s="805"/>
      <c r="AH650" s="805"/>
      <c r="AI650" s="810"/>
      <c r="AJ650" s="821"/>
      <c r="AK650" s="818"/>
      <c r="AL650" s="818"/>
      <c r="AM650" s="819"/>
      <c r="AN650" s="819"/>
      <c r="AO650" s="823"/>
    </row>
    <row r="651" spans="1:41">
      <c r="A651" s="804"/>
      <c r="B651" s="805"/>
      <c r="C651" s="805"/>
      <c r="D651" s="805"/>
      <c r="E651" s="805"/>
      <c r="F651" s="805"/>
      <c r="G651" s="805"/>
      <c r="H651" s="805"/>
      <c r="I651" s="805"/>
      <c r="J651" s="805"/>
      <c r="K651" s="805"/>
      <c r="L651" s="805"/>
      <c r="M651" s="805"/>
      <c r="N651" s="805"/>
      <c r="O651" s="805"/>
      <c r="P651" s="805"/>
      <c r="Q651" s="805"/>
      <c r="R651" s="805"/>
      <c r="S651" s="805"/>
      <c r="T651" s="805"/>
      <c r="U651" s="805"/>
      <c r="V651" s="805"/>
      <c r="W651" s="805"/>
      <c r="X651" s="805"/>
      <c r="Y651" s="805"/>
      <c r="Z651" s="805"/>
      <c r="AA651" s="805"/>
      <c r="AB651" s="805"/>
      <c r="AC651" s="805"/>
      <c r="AD651" s="805"/>
      <c r="AE651" s="805"/>
      <c r="AF651" s="805"/>
      <c r="AG651" s="805"/>
      <c r="AH651" s="805"/>
      <c r="AI651" s="810"/>
      <c r="AJ651" s="821"/>
      <c r="AK651" s="818"/>
      <c r="AL651" s="824"/>
      <c r="AM651" s="819"/>
      <c r="AN651" s="819"/>
      <c r="AO651" s="823"/>
    </row>
    <row r="652" spans="1:41">
      <c r="A652" s="804"/>
      <c r="B652" s="805"/>
      <c r="C652" s="805"/>
      <c r="D652" s="805"/>
      <c r="E652" s="805"/>
      <c r="F652" s="805"/>
      <c r="G652" s="805"/>
      <c r="H652" s="805"/>
      <c r="I652" s="805"/>
      <c r="J652" s="805"/>
      <c r="K652" s="805"/>
      <c r="L652" s="805"/>
      <c r="M652" s="805"/>
      <c r="N652" s="805"/>
      <c r="O652" s="805"/>
      <c r="P652" s="805"/>
      <c r="Q652" s="805"/>
      <c r="R652" s="805"/>
      <c r="S652" s="805"/>
      <c r="T652" s="805"/>
      <c r="U652" s="805"/>
      <c r="V652" s="805"/>
      <c r="W652" s="805"/>
      <c r="X652" s="805"/>
      <c r="Y652" s="805"/>
      <c r="Z652" s="805"/>
      <c r="AA652" s="805"/>
      <c r="AB652" s="805"/>
      <c r="AC652" s="805"/>
      <c r="AD652" s="805"/>
      <c r="AE652" s="805"/>
      <c r="AF652" s="805"/>
      <c r="AG652" s="805"/>
      <c r="AH652" s="805"/>
      <c r="AI652" s="810"/>
      <c r="AJ652" s="821"/>
      <c r="AK652" s="818"/>
      <c r="AL652" s="824"/>
      <c r="AM652" s="819"/>
      <c r="AN652" s="819"/>
      <c r="AO652" s="823"/>
    </row>
    <row r="653" spans="1:41">
      <c r="A653" s="804"/>
      <c r="B653" s="805"/>
      <c r="C653" s="805"/>
      <c r="D653" s="805"/>
      <c r="E653" s="805"/>
      <c r="F653" s="805"/>
      <c r="G653" s="805"/>
      <c r="H653" s="805"/>
      <c r="I653" s="805"/>
      <c r="J653" s="805"/>
      <c r="K653" s="805"/>
      <c r="L653" s="805"/>
      <c r="M653" s="805"/>
      <c r="N653" s="805"/>
      <c r="O653" s="805"/>
      <c r="P653" s="805"/>
      <c r="Q653" s="805"/>
      <c r="R653" s="805"/>
      <c r="S653" s="805"/>
      <c r="T653" s="805"/>
      <c r="U653" s="805"/>
      <c r="V653" s="805"/>
      <c r="W653" s="805"/>
      <c r="X653" s="805"/>
      <c r="Y653" s="805"/>
      <c r="Z653" s="805"/>
      <c r="AA653" s="805"/>
      <c r="AB653" s="805"/>
      <c r="AC653" s="805"/>
      <c r="AD653" s="805"/>
      <c r="AE653" s="805"/>
      <c r="AF653" s="805"/>
      <c r="AG653" s="805"/>
      <c r="AH653" s="805"/>
      <c r="AI653" s="810"/>
      <c r="AJ653" s="821"/>
      <c r="AK653" s="818"/>
      <c r="AL653" s="824"/>
      <c r="AM653" s="819"/>
      <c r="AN653" s="819"/>
      <c r="AO653" s="823"/>
    </row>
    <row r="654" spans="1:41" ht="13.5" thickBot="1">
      <c r="A654" s="804"/>
      <c r="B654" s="805"/>
      <c r="C654" s="805"/>
      <c r="D654" s="805"/>
      <c r="E654" s="805"/>
      <c r="F654" s="805"/>
      <c r="G654" s="805"/>
      <c r="H654" s="805"/>
      <c r="I654" s="805"/>
      <c r="J654" s="805"/>
      <c r="K654" s="805"/>
      <c r="L654" s="805"/>
      <c r="M654" s="805"/>
      <c r="N654" s="805"/>
      <c r="O654" s="805"/>
      <c r="P654" s="805"/>
      <c r="Q654" s="805"/>
      <c r="R654" s="805"/>
      <c r="S654" s="805"/>
      <c r="T654" s="805"/>
      <c r="U654" s="805"/>
      <c r="V654" s="805"/>
      <c r="W654" s="805"/>
      <c r="X654" s="805"/>
      <c r="Y654" s="805"/>
      <c r="Z654" s="805"/>
      <c r="AA654" s="805"/>
      <c r="AB654" s="805"/>
      <c r="AC654" s="805"/>
      <c r="AD654" s="805"/>
      <c r="AE654" s="805"/>
      <c r="AF654" s="805"/>
      <c r="AG654" s="805"/>
      <c r="AH654" s="805"/>
      <c r="AI654" s="810"/>
      <c r="AJ654" s="821"/>
      <c r="AK654" s="818"/>
      <c r="AL654" s="824"/>
      <c r="AM654" s="819"/>
      <c r="AN654" s="819"/>
      <c r="AO654" s="823"/>
    </row>
    <row r="655" spans="1:41">
      <c r="A655" s="1944" t="s">
        <v>528</v>
      </c>
      <c r="B655" s="1945"/>
      <c r="C655" s="1945"/>
      <c r="D655" s="1945"/>
      <c r="E655" s="1945"/>
      <c r="F655" s="1945"/>
      <c r="G655" s="1945"/>
      <c r="H655" s="1945"/>
      <c r="I655" s="1945"/>
      <c r="J655" s="1945"/>
      <c r="K655" s="1945"/>
      <c r="L655" s="1945"/>
      <c r="M655" s="1945"/>
      <c r="N655" s="1945"/>
      <c r="O655" s="1945"/>
      <c r="P655" s="1945"/>
      <c r="Q655" s="1945"/>
      <c r="R655" s="1945"/>
      <c r="S655" s="1945"/>
      <c r="T655" s="1945"/>
      <c r="U655" s="1945"/>
      <c r="V655" s="1945"/>
      <c r="W655" s="1945"/>
      <c r="X655" s="1945"/>
      <c r="Y655" s="1945"/>
      <c r="Z655" s="1945"/>
      <c r="AA655" s="1945"/>
      <c r="AB655" s="1945"/>
      <c r="AC655" s="1945"/>
      <c r="AD655" s="1945"/>
      <c r="AE655" s="1945"/>
      <c r="AF655" s="1945"/>
      <c r="AG655" s="1945"/>
      <c r="AH655" s="1945"/>
      <c r="AI655" s="1945"/>
      <c r="AJ655" s="1950" t="s">
        <v>529</v>
      </c>
      <c r="AK655" s="1951"/>
      <c r="AL655" s="1951"/>
      <c r="AM655" s="1951"/>
      <c r="AN655" s="1951"/>
      <c r="AO655" s="825">
        <f>ROUND(SUM(AO642:AO654),1)</f>
        <v>6</v>
      </c>
    </row>
    <row r="656" spans="1:41">
      <c r="A656" s="1946"/>
      <c r="B656" s="1947"/>
      <c r="C656" s="1947"/>
      <c r="D656" s="1947"/>
      <c r="E656" s="1947"/>
      <c r="F656" s="1947"/>
      <c r="G656" s="1947"/>
      <c r="H656" s="1947"/>
      <c r="I656" s="1947"/>
      <c r="J656" s="1947"/>
      <c r="K656" s="1947"/>
      <c r="L656" s="1947"/>
      <c r="M656" s="1947"/>
      <c r="N656" s="1947"/>
      <c r="O656" s="1947"/>
      <c r="P656" s="1947"/>
      <c r="Q656" s="1947"/>
      <c r="R656" s="1947"/>
      <c r="S656" s="1947"/>
      <c r="T656" s="1947"/>
      <c r="U656" s="1947"/>
      <c r="V656" s="1947"/>
      <c r="W656" s="1947"/>
      <c r="X656" s="1947"/>
      <c r="Y656" s="1947"/>
      <c r="Z656" s="1947"/>
      <c r="AA656" s="1947"/>
      <c r="AB656" s="1947"/>
      <c r="AC656" s="1947"/>
      <c r="AD656" s="1947"/>
      <c r="AE656" s="1947"/>
      <c r="AF656" s="1947"/>
      <c r="AG656" s="1947"/>
      <c r="AH656" s="1947"/>
      <c r="AI656" s="1947"/>
      <c r="AJ656" s="2021"/>
      <c r="AK656" s="1988"/>
      <c r="AL656" s="1988"/>
      <c r="AM656" s="1988"/>
      <c r="AN656" s="1988"/>
      <c r="AO656" s="826"/>
    </row>
    <row r="657" spans="1:41" s="951" customFormat="1" ht="13.5" thickBot="1">
      <c r="A657" s="1948"/>
      <c r="B657" s="1949"/>
      <c r="C657" s="1949"/>
      <c r="D657" s="1949"/>
      <c r="E657" s="1949"/>
      <c r="F657" s="1949"/>
      <c r="G657" s="1949"/>
      <c r="H657" s="1949"/>
      <c r="I657" s="1949"/>
      <c r="J657" s="1949"/>
      <c r="K657" s="1949"/>
      <c r="L657" s="1949"/>
      <c r="M657" s="1949"/>
      <c r="N657" s="1949"/>
      <c r="O657" s="1949"/>
      <c r="P657" s="1949"/>
      <c r="Q657" s="1949"/>
      <c r="R657" s="1949"/>
      <c r="S657" s="1949"/>
      <c r="T657" s="1949"/>
      <c r="U657" s="1949"/>
      <c r="V657" s="1949"/>
      <c r="W657" s="1949"/>
      <c r="X657" s="1949"/>
      <c r="Y657" s="1949"/>
      <c r="Z657" s="1949"/>
      <c r="AA657" s="1949"/>
      <c r="AB657" s="1949"/>
      <c r="AC657" s="1949"/>
      <c r="AD657" s="1949"/>
      <c r="AE657" s="1949"/>
      <c r="AF657" s="1949"/>
      <c r="AG657" s="1949"/>
      <c r="AH657" s="1949"/>
      <c r="AI657" s="1949"/>
      <c r="AJ657" s="2022" t="s">
        <v>530</v>
      </c>
      <c r="AK657" s="2023"/>
      <c r="AL657" s="2023"/>
      <c r="AM657" s="2023"/>
      <c r="AN657" s="2023"/>
      <c r="AO657" s="850">
        <f>+AO655</f>
        <v>6</v>
      </c>
    </row>
    <row r="658" spans="1:41" s="951" customFormat="1" ht="13.5" thickBot="1">
      <c r="A658" s="952"/>
      <c r="B658" s="952"/>
      <c r="C658" s="952"/>
      <c r="D658" s="952"/>
      <c r="E658" s="952"/>
      <c r="F658" s="952"/>
      <c r="G658" s="952"/>
      <c r="H658" s="952"/>
      <c r="I658" s="952"/>
      <c r="J658" s="952"/>
      <c r="K658" s="952"/>
      <c r="L658" s="952"/>
      <c r="M658" s="952"/>
      <c r="N658" s="952"/>
      <c r="O658" s="952"/>
      <c r="P658" s="952"/>
      <c r="Q658" s="952"/>
      <c r="R658" s="952"/>
      <c r="S658" s="952"/>
      <c r="T658" s="952"/>
      <c r="U658" s="952"/>
      <c r="V658" s="952"/>
      <c r="W658" s="952"/>
      <c r="X658" s="952"/>
      <c r="Y658" s="952"/>
      <c r="Z658" s="952"/>
      <c r="AA658" s="952"/>
      <c r="AB658" s="952"/>
      <c r="AC658" s="952"/>
      <c r="AD658" s="952"/>
      <c r="AE658" s="952"/>
      <c r="AF658" s="952"/>
      <c r="AG658" s="952"/>
      <c r="AH658" s="952"/>
      <c r="AI658" s="952"/>
      <c r="AJ658" s="953"/>
      <c r="AK658" s="790"/>
      <c r="AL658" s="790"/>
      <c r="AM658" s="790"/>
      <c r="AN658" s="790"/>
      <c r="AO658" s="954"/>
    </row>
    <row r="659" spans="1:41">
      <c r="A659" s="2013"/>
      <c r="B659" s="2014"/>
      <c r="C659" s="2014"/>
      <c r="D659" s="2014"/>
      <c r="E659" s="2014"/>
      <c r="F659" s="2014"/>
      <c r="G659" s="2014"/>
      <c r="H659" s="2014"/>
      <c r="I659" s="2014"/>
      <c r="J659" s="2014"/>
      <c r="K659" s="2014"/>
      <c r="L659" s="2014"/>
      <c r="M659" s="2014"/>
      <c r="N659" s="2014"/>
      <c r="O659" s="2014"/>
      <c r="P659" s="2014"/>
      <c r="Q659" s="2014"/>
      <c r="R659" s="2014"/>
      <c r="S659" s="2015"/>
      <c r="T659" s="2019" t="s">
        <v>505</v>
      </c>
      <c r="U659" s="2019"/>
      <c r="V659" s="2019"/>
      <c r="W659" s="2019"/>
      <c r="X659" s="2019"/>
      <c r="Y659" s="2019"/>
      <c r="Z659" s="2019"/>
      <c r="AA659" s="2019"/>
      <c r="AB659" s="2019"/>
      <c r="AC659" s="2019"/>
      <c r="AD659" s="2019"/>
      <c r="AE659" s="2019"/>
      <c r="AF659" s="2019"/>
      <c r="AG659" s="2019"/>
      <c r="AH659" s="2019"/>
      <c r="AI659" s="2019"/>
      <c r="AJ659" s="2019"/>
      <c r="AK659" s="2019"/>
      <c r="AL659" s="2019"/>
      <c r="AM659" s="2019"/>
      <c r="AN659" s="2019"/>
      <c r="AO659" s="2020"/>
    </row>
    <row r="660" spans="1:41" ht="13.5" thickBot="1">
      <c r="A660" s="2016"/>
      <c r="B660" s="2017"/>
      <c r="C660" s="2017"/>
      <c r="D660" s="2017"/>
      <c r="E660" s="2017"/>
      <c r="F660" s="2017"/>
      <c r="G660" s="2017"/>
      <c r="H660" s="2017"/>
      <c r="I660" s="2017"/>
      <c r="J660" s="2017"/>
      <c r="K660" s="2017"/>
      <c r="L660" s="2017"/>
      <c r="M660" s="2017"/>
      <c r="N660" s="2017"/>
      <c r="O660" s="2017"/>
      <c r="P660" s="2017"/>
      <c r="Q660" s="2017"/>
      <c r="R660" s="2017"/>
      <c r="S660" s="2018"/>
      <c r="T660" s="1982"/>
      <c r="U660" s="1982"/>
      <c r="V660" s="1982"/>
      <c r="W660" s="1982"/>
      <c r="X660" s="1982"/>
      <c r="Y660" s="1982"/>
      <c r="Z660" s="1982"/>
      <c r="AA660" s="1982"/>
      <c r="AB660" s="1982"/>
      <c r="AC660" s="1982"/>
      <c r="AD660" s="1982"/>
      <c r="AE660" s="1982"/>
      <c r="AF660" s="1982"/>
      <c r="AG660" s="1982"/>
      <c r="AH660" s="1982"/>
      <c r="AI660" s="1982"/>
      <c r="AJ660" s="1982"/>
      <c r="AK660" s="1982"/>
      <c r="AL660" s="1982"/>
      <c r="AM660" s="1982"/>
      <c r="AN660" s="1982"/>
      <c r="AO660" s="1983"/>
    </row>
    <row r="661" spans="1:41" ht="13.5" thickBot="1">
      <c r="A661" s="1999" t="s">
        <v>506</v>
      </c>
      <c r="B661" s="2000"/>
      <c r="C661" s="2000"/>
      <c r="D661" s="2000"/>
      <c r="E661" s="2000"/>
      <c r="F661" s="2000"/>
      <c r="G661" s="2000"/>
      <c r="H661" s="2001"/>
      <c r="I661" s="2027"/>
      <c r="J661" s="1951"/>
      <c r="K661" s="1951"/>
      <c r="L661" s="1951"/>
      <c r="M661" s="1951"/>
      <c r="N661" s="1951"/>
      <c r="O661" s="1951"/>
      <c r="P661" s="1951"/>
      <c r="Q661" s="1951"/>
      <c r="R661" s="1951"/>
      <c r="S661" s="1951"/>
      <c r="T661" s="2003"/>
      <c r="U661" s="2004" t="s">
        <v>507</v>
      </c>
      <c r="V661" s="2005"/>
      <c r="W661" s="2005"/>
      <c r="X661" s="2005"/>
      <c r="Y661" s="2005"/>
      <c r="Z661" s="2005"/>
      <c r="AA661" s="2005"/>
      <c r="AB661" s="2005"/>
      <c r="AC661" s="2005"/>
      <c r="AD661" s="2006"/>
      <c r="AE661" s="2007"/>
      <c r="AF661" s="2008"/>
      <c r="AG661" s="2008"/>
      <c r="AH661" s="2008"/>
      <c r="AI661" s="2008"/>
      <c r="AJ661" s="2008"/>
      <c r="AK661" s="786" t="s">
        <v>508</v>
      </c>
      <c r="AL661" s="787">
        <v>23</v>
      </c>
      <c r="AM661" s="786" t="s">
        <v>509</v>
      </c>
      <c r="AN661" s="2009">
        <f>$AN$4</f>
        <v>42</v>
      </c>
      <c r="AO661" s="2010"/>
    </row>
    <row r="662" spans="1:41" ht="13.5" thickBot="1">
      <c r="A662" s="828"/>
      <c r="B662" s="805"/>
      <c r="C662" s="805"/>
      <c r="D662" s="805"/>
      <c r="E662" s="805"/>
      <c r="F662" s="805"/>
      <c r="G662" s="805"/>
      <c r="H662" s="805"/>
      <c r="I662" s="805"/>
      <c r="J662" s="805"/>
      <c r="K662" s="805"/>
      <c r="L662" s="805"/>
      <c r="M662" s="805"/>
      <c r="N662" s="805"/>
      <c r="O662" s="805"/>
      <c r="P662" s="805"/>
      <c r="Q662" s="805"/>
      <c r="R662" s="805"/>
      <c r="S662" s="805"/>
      <c r="T662" s="805"/>
      <c r="U662" s="805"/>
      <c r="V662" s="805"/>
      <c r="W662" s="805"/>
      <c r="X662" s="805"/>
      <c r="Y662" s="805"/>
      <c r="Z662" s="805"/>
      <c r="AA662" s="805"/>
      <c r="AB662" s="805"/>
      <c r="AC662" s="805"/>
      <c r="AD662" s="805"/>
      <c r="AE662" s="829"/>
      <c r="AF662" s="829"/>
      <c r="AG662" s="829"/>
      <c r="AH662" s="829"/>
      <c r="AI662" s="829"/>
      <c r="AJ662" s="829"/>
      <c r="AK662" s="805"/>
      <c r="AL662" s="829"/>
      <c r="AM662" s="805"/>
      <c r="AN662" s="2011"/>
      <c r="AO662" s="2012"/>
    </row>
    <row r="663" spans="1:41" ht="39.950000000000003" customHeight="1" thickBot="1">
      <c r="A663" s="1995" t="s">
        <v>510</v>
      </c>
      <c r="B663" s="1996"/>
      <c r="C663" s="1996"/>
      <c r="D663" s="1996"/>
      <c r="E663" s="1996"/>
      <c r="F663" s="1996"/>
      <c r="G663" s="1996"/>
      <c r="H663" s="1997"/>
      <c r="I663" s="1985" t="str">
        <f>I635</f>
        <v xml:space="preserve">CONSTRUCCIÓN AULA DE CLASES SEDE  
EDUCATIVA SANTA RITA, VEREDA SANTA RITA 
MUNICIPIO DE SARDINATA, NORTE DE SANTANDER </v>
      </c>
      <c r="J663" s="1985"/>
      <c r="K663" s="1985"/>
      <c r="L663" s="1985"/>
      <c r="M663" s="1985"/>
      <c r="N663" s="1985"/>
      <c r="O663" s="1985"/>
      <c r="P663" s="1985"/>
      <c r="Q663" s="1985"/>
      <c r="R663" s="1985"/>
      <c r="S663" s="1985"/>
      <c r="T663" s="1985"/>
      <c r="U663" s="1985"/>
      <c r="V663" s="1985"/>
      <c r="W663" s="1985"/>
      <c r="X663" s="1985"/>
      <c r="Y663" s="1985"/>
      <c r="Z663" s="1985"/>
      <c r="AA663" s="1985"/>
      <c r="AB663" s="1985"/>
      <c r="AC663" s="1985"/>
      <c r="AD663" s="1985"/>
      <c r="AE663" s="1998"/>
      <c r="AF663" s="1998"/>
      <c r="AG663" s="1998"/>
      <c r="AH663" s="1998"/>
      <c r="AI663" s="1998"/>
      <c r="AJ663" s="1985"/>
      <c r="AK663" s="1998"/>
      <c r="AL663" s="1998"/>
      <c r="AM663" s="1985"/>
      <c r="AN663" s="1985"/>
      <c r="AO663" s="1986"/>
    </row>
    <row r="664" spans="1:41" ht="13.5" thickBot="1">
      <c r="A664" s="1965" t="s">
        <v>511</v>
      </c>
      <c r="B664" s="1966"/>
      <c r="C664" s="1966"/>
      <c r="D664" s="1966"/>
      <c r="E664" s="1966"/>
      <c r="F664" s="1966"/>
      <c r="G664" s="1966"/>
      <c r="H664" s="1967"/>
      <c r="I664" s="1984"/>
      <c r="J664" s="1985"/>
      <c r="K664" s="1985"/>
      <c r="L664" s="1985"/>
      <c r="M664" s="1985"/>
      <c r="N664" s="1985"/>
      <c r="O664" s="1985"/>
      <c r="P664" s="1985"/>
      <c r="Q664" s="1985"/>
      <c r="R664" s="1985"/>
      <c r="S664" s="1985"/>
      <c r="T664" s="1985"/>
      <c r="U664" s="1985"/>
      <c r="V664" s="1985"/>
      <c r="W664" s="1985"/>
      <c r="X664" s="1985"/>
      <c r="Y664" s="1985"/>
      <c r="Z664" s="1985"/>
      <c r="AA664" s="1985"/>
      <c r="AB664" s="1985"/>
      <c r="AC664" s="1985"/>
      <c r="AD664" s="1986"/>
      <c r="AE664" s="1965" t="s">
        <v>512</v>
      </c>
      <c r="AF664" s="1966"/>
      <c r="AG664" s="1966"/>
      <c r="AH664" s="1966"/>
      <c r="AI664" s="1967"/>
      <c r="AJ664" s="831"/>
      <c r="AK664" s="1965" t="s">
        <v>513</v>
      </c>
      <c r="AL664" s="1967"/>
      <c r="AM664" s="1987"/>
      <c r="AN664" s="1988"/>
      <c r="AO664" s="1989"/>
    </row>
    <row r="665" spans="1:41" ht="13.5" thickBot="1">
      <c r="A665" s="1981" t="s">
        <v>514</v>
      </c>
      <c r="B665" s="1982"/>
      <c r="C665" s="1982"/>
      <c r="D665" s="1982"/>
      <c r="E665" s="1982"/>
      <c r="F665" s="1982"/>
      <c r="G665" s="1982"/>
      <c r="H665" s="1983"/>
      <c r="I665" s="1984"/>
      <c r="J665" s="1985"/>
      <c r="K665" s="1985"/>
      <c r="L665" s="1985"/>
      <c r="M665" s="1985"/>
      <c r="N665" s="1985"/>
      <c r="O665" s="1985"/>
      <c r="P665" s="1985"/>
      <c r="Q665" s="1985"/>
      <c r="R665" s="1985"/>
      <c r="S665" s="1985"/>
      <c r="T665" s="1985"/>
      <c r="U665" s="1985"/>
      <c r="V665" s="1985"/>
      <c r="W665" s="1985"/>
      <c r="X665" s="1985"/>
      <c r="Y665" s="1985"/>
      <c r="Z665" s="1985"/>
      <c r="AA665" s="1985"/>
      <c r="AB665" s="1985"/>
      <c r="AC665" s="1985"/>
      <c r="AD665" s="1986"/>
      <c r="AE665" s="1965" t="s">
        <v>512</v>
      </c>
      <c r="AF665" s="1966"/>
      <c r="AG665" s="1966"/>
      <c r="AH665" s="1966"/>
      <c r="AI665" s="1967"/>
      <c r="AJ665" s="794"/>
      <c r="AK665" s="1965" t="s">
        <v>513</v>
      </c>
      <c r="AL665" s="1967"/>
      <c r="AM665" s="1987"/>
      <c r="AN665" s="1988"/>
      <c r="AO665" s="1989"/>
    </row>
    <row r="666" spans="1:41" ht="13.5" thickBot="1">
      <c r="A666" s="832"/>
      <c r="B666" s="833"/>
      <c r="C666" s="833"/>
      <c r="D666" s="833"/>
      <c r="E666" s="833"/>
      <c r="F666" s="833"/>
      <c r="G666" s="833"/>
      <c r="H666" s="833"/>
      <c r="I666" s="833"/>
      <c r="J666" s="833"/>
      <c r="K666" s="833"/>
      <c r="L666" s="833"/>
      <c r="M666" s="833"/>
      <c r="N666" s="833"/>
      <c r="O666" s="833"/>
      <c r="P666" s="833"/>
      <c r="Q666" s="833"/>
      <c r="R666" s="833"/>
      <c r="S666" s="833"/>
      <c r="T666" s="833"/>
      <c r="U666" s="833"/>
      <c r="V666" s="833"/>
      <c r="W666" s="833"/>
      <c r="X666" s="833"/>
      <c r="Y666" s="833"/>
      <c r="Z666" s="833"/>
      <c r="AA666" s="833"/>
      <c r="AB666" s="833"/>
      <c r="AC666" s="833"/>
      <c r="AD666" s="833"/>
      <c r="AE666" s="833"/>
      <c r="AF666" s="833"/>
      <c r="AG666" s="833"/>
      <c r="AH666" s="833"/>
      <c r="AI666" s="833"/>
      <c r="AJ666" s="834"/>
      <c r="AK666" s="834"/>
      <c r="AL666" s="797"/>
      <c r="AM666" s="834"/>
      <c r="AN666" s="835"/>
      <c r="AO666" s="836"/>
    </row>
    <row r="667" spans="1:41" ht="45.75" customHeight="1" thickBot="1">
      <c r="A667" s="1965" t="s">
        <v>84</v>
      </c>
      <c r="B667" s="1966"/>
      <c r="C667" s="1966"/>
      <c r="D667" s="1967"/>
      <c r="E667" s="1965">
        <v>5.3</v>
      </c>
      <c r="F667" s="1966"/>
      <c r="G667" s="1967"/>
      <c r="H667" s="1992" t="str">
        <f>'[12]PRESUPUESTO AJUST'!$C$32</f>
        <v>SALIDA + INTERRUPTOR DOBLE LUMINEX O EQUIVALENTE - PVC</v>
      </c>
      <c r="I667" s="1993"/>
      <c r="J667" s="1993"/>
      <c r="K667" s="1993"/>
      <c r="L667" s="1993"/>
      <c r="M667" s="1993"/>
      <c r="N667" s="1993"/>
      <c r="O667" s="1993"/>
      <c r="P667" s="1993"/>
      <c r="Q667" s="1993"/>
      <c r="R667" s="1993"/>
      <c r="S667" s="1993"/>
      <c r="T667" s="1993"/>
      <c r="U667" s="1965" t="s">
        <v>515</v>
      </c>
      <c r="V667" s="1966"/>
      <c r="W667" s="1966"/>
      <c r="X667" s="1967"/>
      <c r="Y667" s="1968"/>
      <c r="Z667" s="1994"/>
      <c r="AA667" s="1965" t="s">
        <v>516</v>
      </c>
      <c r="AB667" s="1966"/>
      <c r="AC667" s="1966"/>
      <c r="AD667" s="1967"/>
      <c r="AE667" s="1968" t="str">
        <f>'[12]PRESUPUESTO AJUST'!D32</f>
        <v>UND</v>
      </c>
      <c r="AF667" s="1968"/>
      <c r="AG667" s="1965" t="s">
        <v>517</v>
      </c>
      <c r="AH667" s="1966"/>
      <c r="AI667" s="1967"/>
      <c r="AJ667" s="1969"/>
      <c r="AK667" s="1970"/>
      <c r="AL667" s="1971"/>
      <c r="AM667" s="800" t="s">
        <v>518</v>
      </c>
      <c r="AN667" s="1969" t="str">
        <f>AN639</f>
        <v>MUNICIPIO SARDINATA (N.D.S)</v>
      </c>
      <c r="AO667" s="1971"/>
    </row>
    <row r="668" spans="1:41">
      <c r="A668" s="801"/>
      <c r="B668" s="802"/>
      <c r="C668" s="802"/>
      <c r="D668" s="802"/>
      <c r="E668" s="802"/>
      <c r="F668" s="802"/>
      <c r="G668" s="802"/>
      <c r="H668" s="802"/>
      <c r="I668" s="802"/>
      <c r="J668" s="802"/>
      <c r="K668" s="802"/>
      <c r="L668" s="802"/>
      <c r="M668" s="802"/>
      <c r="N668" s="802"/>
      <c r="O668" s="802"/>
      <c r="P668" s="802"/>
      <c r="Q668" s="802"/>
      <c r="R668" s="802"/>
      <c r="S668" s="802"/>
      <c r="T668" s="802"/>
      <c r="U668" s="802"/>
      <c r="V668" s="802"/>
      <c r="W668" s="802"/>
      <c r="X668" s="802"/>
      <c r="Y668" s="802"/>
      <c r="Z668" s="802"/>
      <c r="AA668" s="802"/>
      <c r="AB668" s="802"/>
      <c r="AC668" s="802"/>
      <c r="AD668" s="802"/>
      <c r="AE668" s="802"/>
      <c r="AF668" s="802"/>
      <c r="AG668" s="802"/>
      <c r="AH668" s="802"/>
      <c r="AI668" s="803"/>
      <c r="AJ668" s="1972" t="s">
        <v>520</v>
      </c>
      <c r="AK668" s="1974" t="s">
        <v>521</v>
      </c>
      <c r="AL668" s="1975"/>
      <c r="AM668" s="1976"/>
      <c r="AN668" s="1977" t="s">
        <v>522</v>
      </c>
      <c r="AO668" s="1979" t="s">
        <v>620</v>
      </c>
    </row>
    <row r="669" spans="1:41" ht="13.5" thickBot="1">
      <c r="A669" s="804"/>
      <c r="B669" s="805"/>
      <c r="C669" s="805"/>
      <c r="D669" s="805"/>
      <c r="E669" s="805"/>
      <c r="F669" s="805"/>
      <c r="G669" s="805"/>
      <c r="H669" s="805"/>
      <c r="I669" s="805"/>
      <c r="J669" s="805"/>
      <c r="K669" s="805"/>
      <c r="L669" s="805"/>
      <c r="M669" s="805"/>
      <c r="N669" s="805"/>
      <c r="O669" s="805"/>
      <c r="P669" s="805"/>
      <c r="Q669" s="805"/>
      <c r="R669" s="805"/>
      <c r="S669" s="805"/>
      <c r="T669" s="805"/>
      <c r="U669" s="805"/>
      <c r="V669" s="805"/>
      <c r="W669" s="805"/>
      <c r="X669" s="805"/>
      <c r="Y669" s="805"/>
      <c r="Z669" s="805"/>
      <c r="AA669" s="805"/>
      <c r="AB669" s="805"/>
      <c r="AC669" s="805"/>
      <c r="AD669" s="805"/>
      <c r="AE669" s="805"/>
      <c r="AF669" s="805"/>
      <c r="AG669" s="805"/>
      <c r="AH669" s="805"/>
      <c r="AI669" s="805"/>
      <c r="AJ669" s="2024"/>
      <c r="AK669" s="806" t="s">
        <v>524</v>
      </c>
      <c r="AL669" s="807" t="s">
        <v>525</v>
      </c>
      <c r="AM669" s="808" t="s">
        <v>526</v>
      </c>
      <c r="AN669" s="2025"/>
      <c r="AO669" s="2026"/>
    </row>
    <row r="670" spans="1:41">
      <c r="A670" s="804"/>
      <c r="B670" s="805"/>
      <c r="C670" s="805"/>
      <c r="D670" s="805"/>
      <c r="E670" s="805"/>
      <c r="F670" s="805"/>
      <c r="G670" s="805"/>
      <c r="H670" s="805"/>
      <c r="I670" s="805"/>
      <c r="J670" s="805"/>
      <c r="K670" s="805"/>
      <c r="L670" s="805"/>
      <c r="M670" s="805"/>
      <c r="N670" s="837"/>
      <c r="O670" s="805"/>
      <c r="P670" s="805"/>
      <c r="Q670" s="805"/>
      <c r="R670" s="805"/>
      <c r="S670" s="805"/>
      <c r="T670" s="805"/>
      <c r="U670" s="805"/>
      <c r="V670" s="805"/>
      <c r="W670" s="805"/>
      <c r="X670" s="805"/>
      <c r="Y670" s="805"/>
      <c r="Z670" s="805"/>
      <c r="AA670" s="805"/>
      <c r="AB670" s="805"/>
      <c r="AC670" s="805"/>
      <c r="AD670" s="805"/>
      <c r="AE670" s="805"/>
      <c r="AF670" s="805"/>
      <c r="AG670" s="809"/>
      <c r="AH670" s="805"/>
      <c r="AI670" s="810"/>
      <c r="AJ670" s="927" t="s">
        <v>623</v>
      </c>
      <c r="AK670" s="955"/>
      <c r="AL670" s="955"/>
      <c r="AM670" s="813"/>
      <c r="AN670" s="913">
        <v>4</v>
      </c>
      <c r="AO670" s="838">
        <f>SUM(AN670)</f>
        <v>4</v>
      </c>
    </row>
    <row r="671" spans="1:41">
      <c r="A671" s="804"/>
      <c r="B671" s="805"/>
      <c r="C671" s="805"/>
      <c r="D671" s="805"/>
      <c r="E671" s="805"/>
      <c r="F671" s="805"/>
      <c r="G671" s="805"/>
      <c r="H671" s="805"/>
      <c r="I671" s="805"/>
      <c r="J671" s="805"/>
      <c r="K671" s="805"/>
      <c r="L671" s="805"/>
      <c r="M671" s="805"/>
      <c r="N671" s="837"/>
      <c r="O671" s="805"/>
      <c r="P671" s="805"/>
      <c r="Q671" s="805"/>
      <c r="R671" s="805"/>
      <c r="S671" s="805"/>
      <c r="T671" s="805"/>
      <c r="U671" s="805"/>
      <c r="V671" s="805"/>
      <c r="W671" s="805"/>
      <c r="X671" s="805"/>
      <c r="Y671" s="805"/>
      <c r="Z671" s="805"/>
      <c r="AA671" s="805"/>
      <c r="AB671" s="805"/>
      <c r="AC671" s="805"/>
      <c r="AD671" s="805"/>
      <c r="AE671" s="805"/>
      <c r="AF671" s="805"/>
      <c r="AG671" s="809"/>
      <c r="AH671" s="805"/>
      <c r="AI671" s="810"/>
      <c r="AJ671" s="811"/>
      <c r="AK671" s="912"/>
      <c r="AL671" s="913"/>
      <c r="AM671" s="912"/>
      <c r="AN671" s="814"/>
      <c r="AO671" s="838"/>
    </row>
    <row r="672" spans="1:41">
      <c r="A672" s="804"/>
      <c r="B672" s="805"/>
      <c r="C672" s="805"/>
      <c r="D672" s="805"/>
      <c r="E672" s="805"/>
      <c r="F672" s="805"/>
      <c r="G672" s="805"/>
      <c r="H672" s="805"/>
      <c r="I672" s="805"/>
      <c r="J672" s="805"/>
      <c r="K672" s="805"/>
      <c r="L672" s="805"/>
      <c r="M672" s="805"/>
      <c r="N672" s="805"/>
      <c r="O672" s="805"/>
      <c r="P672" s="805"/>
      <c r="Q672" s="805"/>
      <c r="R672" s="805"/>
      <c r="S672" s="805"/>
      <c r="T672" s="805"/>
      <c r="U672" s="805"/>
      <c r="V672" s="805"/>
      <c r="W672" s="805"/>
      <c r="X672" s="805"/>
      <c r="Y672" s="805"/>
      <c r="Z672" s="805"/>
      <c r="AA672" s="805"/>
      <c r="AB672" s="805"/>
      <c r="AC672" s="805"/>
      <c r="AD672" s="805"/>
      <c r="AE672" s="805"/>
      <c r="AF672" s="805"/>
      <c r="AG672" s="809"/>
      <c r="AH672" s="805"/>
      <c r="AI672" s="810"/>
      <c r="AJ672" s="926"/>
      <c r="AK672" s="915"/>
      <c r="AL672" s="915"/>
      <c r="AM672" s="915"/>
      <c r="AN672" s="915"/>
      <c r="AO672" s="916"/>
    </row>
    <row r="673" spans="1:41">
      <c r="A673" s="804"/>
      <c r="B673" s="805"/>
      <c r="C673" s="805"/>
      <c r="D673" s="805"/>
      <c r="E673" s="805"/>
      <c r="F673" s="805"/>
      <c r="G673" s="805"/>
      <c r="H673" s="805"/>
      <c r="I673" s="805"/>
      <c r="J673" s="805"/>
      <c r="K673" s="805"/>
      <c r="L673" s="805"/>
      <c r="M673" s="805"/>
      <c r="N673" s="805"/>
      <c r="O673" s="805"/>
      <c r="P673" s="805"/>
      <c r="Q673" s="805"/>
      <c r="R673" s="805"/>
      <c r="S673" s="805"/>
      <c r="T673" s="805"/>
      <c r="U673" s="805"/>
      <c r="V673" s="805"/>
      <c r="W673" s="805"/>
      <c r="X673" s="805"/>
      <c r="Y673" s="805"/>
      <c r="Z673" s="805"/>
      <c r="AA673" s="805"/>
      <c r="AB673" s="805"/>
      <c r="AC673" s="805"/>
      <c r="AD673" s="805"/>
      <c r="AE673" s="805"/>
      <c r="AF673" s="805"/>
      <c r="AG673" s="809"/>
      <c r="AH673" s="805"/>
      <c r="AI673" s="810"/>
      <c r="AJ673" s="811"/>
      <c r="AK673" s="912"/>
      <c r="AL673" s="912"/>
      <c r="AM673" s="912"/>
      <c r="AN673" s="912"/>
      <c r="AO673" s="944"/>
    </row>
    <row r="674" spans="1:41">
      <c r="A674" s="804"/>
      <c r="B674" s="805"/>
      <c r="C674" s="805"/>
      <c r="D674" s="805"/>
      <c r="E674" s="805"/>
      <c r="F674" s="805"/>
      <c r="G674" s="805"/>
      <c r="H674" s="805"/>
      <c r="I674" s="805"/>
      <c r="J674" s="805"/>
      <c r="K674" s="805"/>
      <c r="L674" s="805"/>
      <c r="M674" s="805"/>
      <c r="N674" s="805"/>
      <c r="O674" s="805"/>
      <c r="P674" s="805"/>
      <c r="Q674" s="805"/>
      <c r="R674" s="805"/>
      <c r="S674" s="805"/>
      <c r="T674" s="805"/>
      <c r="U674" s="805"/>
      <c r="V674" s="805"/>
      <c r="W674" s="805"/>
      <c r="X674" s="805"/>
      <c r="Y674" s="805"/>
      <c r="Z674" s="805"/>
      <c r="AA674" s="805"/>
      <c r="AB674" s="805"/>
      <c r="AC674" s="805"/>
      <c r="AD674" s="805"/>
      <c r="AE674" s="805"/>
      <c r="AF674" s="805"/>
      <c r="AG674" s="809"/>
      <c r="AH674" s="805"/>
      <c r="AI674" s="810"/>
      <c r="AJ674" s="817"/>
      <c r="AK674" s="818"/>
      <c r="AL674" s="818"/>
      <c r="AM674" s="912"/>
      <c r="AN674" s="912"/>
      <c r="AO674" s="944"/>
    </row>
    <row r="675" spans="1:41">
      <c r="A675" s="804"/>
      <c r="B675" s="805"/>
      <c r="C675" s="805"/>
      <c r="D675" s="805"/>
      <c r="E675" s="805"/>
      <c r="F675" s="805"/>
      <c r="G675" s="805"/>
      <c r="H675" s="805"/>
      <c r="I675" s="805"/>
      <c r="J675" s="805"/>
      <c r="K675" s="805"/>
      <c r="L675" s="805"/>
      <c r="M675" s="805"/>
      <c r="N675" s="805"/>
      <c r="O675" s="805"/>
      <c r="P675" s="805"/>
      <c r="Q675" s="805"/>
      <c r="R675" s="805"/>
      <c r="S675" s="805"/>
      <c r="T675" s="805"/>
      <c r="U675" s="805"/>
      <c r="V675" s="805"/>
      <c r="W675" s="805"/>
      <c r="X675" s="805"/>
      <c r="Y675" s="805"/>
      <c r="Z675" s="805"/>
      <c r="AA675" s="805"/>
      <c r="AB675" s="805"/>
      <c r="AC675" s="805"/>
      <c r="AD675" s="805"/>
      <c r="AE675" s="805"/>
      <c r="AF675" s="805"/>
      <c r="AG675" s="809"/>
      <c r="AH675" s="805"/>
      <c r="AI675" s="810"/>
      <c r="AJ675" s="817"/>
      <c r="AK675" s="818"/>
      <c r="AL675" s="818"/>
      <c r="AM675" s="912"/>
      <c r="AN675" s="912"/>
      <c r="AO675" s="944"/>
    </row>
    <row r="676" spans="1:41">
      <c r="A676" s="804"/>
      <c r="B676" s="805"/>
      <c r="C676" s="805"/>
      <c r="D676" s="805"/>
      <c r="E676" s="805"/>
      <c r="F676" s="805"/>
      <c r="G676" s="805"/>
      <c r="H676" s="805"/>
      <c r="I676" s="805"/>
      <c r="J676" s="805"/>
      <c r="K676" s="805"/>
      <c r="L676" s="805"/>
      <c r="M676" s="805"/>
      <c r="N676" s="805"/>
      <c r="O676" s="805"/>
      <c r="P676" s="805"/>
      <c r="Q676" s="805"/>
      <c r="R676" s="805"/>
      <c r="S676" s="805"/>
      <c r="T676" s="805"/>
      <c r="U676" s="805"/>
      <c r="V676" s="805"/>
      <c r="W676" s="805"/>
      <c r="X676" s="805"/>
      <c r="Y676" s="805"/>
      <c r="Z676" s="805"/>
      <c r="AA676" s="805"/>
      <c r="AB676" s="805"/>
      <c r="AC676" s="805"/>
      <c r="AD676" s="805"/>
      <c r="AE676" s="805"/>
      <c r="AF676" s="805"/>
      <c r="AG676" s="809"/>
      <c r="AH676" s="805"/>
      <c r="AI676" s="810"/>
      <c r="AJ676" s="817"/>
      <c r="AK676" s="818"/>
      <c r="AL676" s="818"/>
      <c r="AM676" s="819"/>
      <c r="AN676" s="818"/>
      <c r="AO676" s="820"/>
    </row>
    <row r="677" spans="1:41">
      <c r="A677" s="804"/>
      <c r="B677" s="805"/>
      <c r="C677" s="805"/>
      <c r="D677" s="805"/>
      <c r="E677" s="805"/>
      <c r="F677" s="805"/>
      <c r="G677" s="805"/>
      <c r="H677" s="805"/>
      <c r="I677" s="805"/>
      <c r="J677" s="805"/>
      <c r="K677" s="805"/>
      <c r="L677" s="805"/>
      <c r="M677" s="805"/>
      <c r="N677" s="805"/>
      <c r="O677" s="805"/>
      <c r="P677" s="805"/>
      <c r="Q677" s="805"/>
      <c r="R677" s="805"/>
      <c r="S677" s="805"/>
      <c r="T677" s="805"/>
      <c r="U677" s="805"/>
      <c r="V677" s="805"/>
      <c r="W677" s="805"/>
      <c r="X677" s="805"/>
      <c r="Y677" s="805"/>
      <c r="Z677" s="805"/>
      <c r="AA677" s="805"/>
      <c r="AB677" s="805"/>
      <c r="AC677" s="805"/>
      <c r="AD677" s="805"/>
      <c r="AE677" s="805"/>
      <c r="AF677" s="805"/>
      <c r="AG677" s="809"/>
      <c r="AH677" s="805"/>
      <c r="AI677" s="810"/>
      <c r="AJ677" s="821"/>
      <c r="AK677" s="818"/>
      <c r="AL677" s="818"/>
      <c r="AM677" s="819"/>
      <c r="AN677" s="818"/>
      <c r="AO677" s="820"/>
    </row>
    <row r="678" spans="1:41">
      <c r="A678" s="804"/>
      <c r="B678" s="805"/>
      <c r="C678" s="805"/>
      <c r="D678" s="805"/>
      <c r="E678" s="805"/>
      <c r="F678" s="822"/>
      <c r="G678" s="822"/>
      <c r="H678" s="822"/>
      <c r="I678" s="822"/>
      <c r="J678" s="805"/>
      <c r="K678" s="805"/>
      <c r="L678" s="805"/>
      <c r="M678" s="822"/>
      <c r="N678" s="822"/>
      <c r="O678" s="822"/>
      <c r="P678" s="822"/>
      <c r="Q678" s="822"/>
      <c r="R678" s="822"/>
      <c r="S678" s="822"/>
      <c r="T678" s="822"/>
      <c r="U678" s="822"/>
      <c r="V678" s="822"/>
      <c r="W678" s="822"/>
      <c r="X678" s="822"/>
      <c r="Y678" s="822"/>
      <c r="Z678" s="822"/>
      <c r="AA678" s="822"/>
      <c r="AB678" s="822"/>
      <c r="AC678" s="822"/>
      <c r="AD678" s="822"/>
      <c r="AE678" s="822"/>
      <c r="AF678" s="822"/>
      <c r="AG678" s="805"/>
      <c r="AH678" s="805"/>
      <c r="AI678" s="810"/>
      <c r="AJ678" s="821"/>
      <c r="AK678" s="818"/>
      <c r="AL678" s="818"/>
      <c r="AM678" s="819"/>
      <c r="AN678" s="819"/>
      <c r="AO678" s="823"/>
    </row>
    <row r="679" spans="1:41">
      <c r="A679" s="804"/>
      <c r="B679" s="805"/>
      <c r="C679" s="805"/>
      <c r="D679" s="805"/>
      <c r="E679" s="805"/>
      <c r="F679" s="805"/>
      <c r="G679" s="805"/>
      <c r="H679" s="805"/>
      <c r="I679" s="805"/>
      <c r="J679" s="805"/>
      <c r="K679" s="805"/>
      <c r="L679" s="805"/>
      <c r="M679" s="805"/>
      <c r="N679" s="805"/>
      <c r="O679" s="805"/>
      <c r="P679" s="805"/>
      <c r="Q679" s="805"/>
      <c r="R679" s="805"/>
      <c r="S679" s="805"/>
      <c r="T679" s="805"/>
      <c r="U679" s="805"/>
      <c r="V679" s="805"/>
      <c r="W679" s="805"/>
      <c r="X679" s="805"/>
      <c r="Y679" s="805"/>
      <c r="Z679" s="805"/>
      <c r="AA679" s="805"/>
      <c r="AB679" s="805"/>
      <c r="AC679" s="805"/>
      <c r="AD679" s="805"/>
      <c r="AE679" s="805"/>
      <c r="AF679" s="805"/>
      <c r="AG679" s="805"/>
      <c r="AH679" s="805"/>
      <c r="AI679" s="810"/>
      <c r="AJ679" s="821"/>
      <c r="AK679" s="818"/>
      <c r="AL679" s="824"/>
      <c r="AM679" s="819"/>
      <c r="AN679" s="819"/>
      <c r="AO679" s="823"/>
    </row>
    <row r="680" spans="1:41">
      <c r="A680" s="804"/>
      <c r="B680" s="805"/>
      <c r="C680" s="805"/>
      <c r="D680" s="805"/>
      <c r="E680" s="805"/>
      <c r="F680" s="805"/>
      <c r="G680" s="805"/>
      <c r="H680" s="805"/>
      <c r="I680" s="805"/>
      <c r="J680" s="805"/>
      <c r="K680" s="805"/>
      <c r="L680" s="805"/>
      <c r="M680" s="805"/>
      <c r="N680" s="805"/>
      <c r="O680" s="805"/>
      <c r="P680" s="805"/>
      <c r="Q680" s="805"/>
      <c r="R680" s="805"/>
      <c r="S680" s="805"/>
      <c r="T680" s="805"/>
      <c r="U680" s="805"/>
      <c r="V680" s="805"/>
      <c r="W680" s="805"/>
      <c r="X680" s="805"/>
      <c r="Y680" s="805"/>
      <c r="Z680" s="805"/>
      <c r="AA680" s="805"/>
      <c r="AB680" s="805"/>
      <c r="AC680" s="805"/>
      <c r="AD680" s="805"/>
      <c r="AE680" s="805"/>
      <c r="AF680" s="805"/>
      <c r="AG680" s="805"/>
      <c r="AH680" s="805"/>
      <c r="AI680" s="810"/>
      <c r="AJ680" s="821"/>
      <c r="AK680" s="818"/>
      <c r="AL680" s="824"/>
      <c r="AM680" s="819"/>
      <c r="AN680" s="819"/>
      <c r="AO680" s="823"/>
    </row>
    <row r="681" spans="1:41">
      <c r="A681" s="804"/>
      <c r="B681" s="805"/>
      <c r="C681" s="805"/>
      <c r="D681" s="805"/>
      <c r="E681" s="805"/>
      <c r="F681" s="805"/>
      <c r="G681" s="805"/>
      <c r="H681" s="805"/>
      <c r="I681" s="805"/>
      <c r="J681" s="805"/>
      <c r="K681" s="805"/>
      <c r="L681" s="805"/>
      <c r="M681" s="805"/>
      <c r="N681" s="805"/>
      <c r="O681" s="805"/>
      <c r="P681" s="805"/>
      <c r="Q681" s="805"/>
      <c r="R681" s="805"/>
      <c r="S681" s="805"/>
      <c r="T681" s="805"/>
      <c r="U681" s="805"/>
      <c r="V681" s="805"/>
      <c r="W681" s="805"/>
      <c r="X681" s="805"/>
      <c r="Y681" s="805"/>
      <c r="Z681" s="805"/>
      <c r="AA681" s="805"/>
      <c r="AB681" s="805"/>
      <c r="AC681" s="805"/>
      <c r="AD681" s="805"/>
      <c r="AE681" s="805"/>
      <c r="AF681" s="805"/>
      <c r="AG681" s="805"/>
      <c r="AH681" s="805"/>
      <c r="AI681" s="810"/>
      <c r="AJ681" s="821"/>
      <c r="AK681" s="818"/>
      <c r="AL681" s="824"/>
      <c r="AM681" s="819"/>
      <c r="AN681" s="819"/>
      <c r="AO681" s="823"/>
    </row>
    <row r="682" spans="1:41" ht="13.5" thickBot="1">
      <c r="A682" s="804"/>
      <c r="B682" s="805"/>
      <c r="C682" s="805"/>
      <c r="D682" s="805"/>
      <c r="E682" s="805"/>
      <c r="F682" s="805"/>
      <c r="G682" s="805"/>
      <c r="H682" s="805"/>
      <c r="I682" s="805"/>
      <c r="J682" s="805"/>
      <c r="K682" s="805"/>
      <c r="L682" s="805"/>
      <c r="M682" s="805"/>
      <c r="N682" s="805"/>
      <c r="O682" s="805"/>
      <c r="P682" s="805"/>
      <c r="Q682" s="805"/>
      <c r="R682" s="805"/>
      <c r="S682" s="805"/>
      <c r="T682" s="805"/>
      <c r="U682" s="805"/>
      <c r="V682" s="805"/>
      <c r="W682" s="805"/>
      <c r="X682" s="805"/>
      <c r="Y682" s="805"/>
      <c r="Z682" s="805"/>
      <c r="AA682" s="805"/>
      <c r="AB682" s="805"/>
      <c r="AC682" s="805"/>
      <c r="AD682" s="805"/>
      <c r="AE682" s="805"/>
      <c r="AF682" s="805"/>
      <c r="AG682" s="805"/>
      <c r="AH682" s="805"/>
      <c r="AI682" s="810"/>
      <c r="AJ682" s="821"/>
      <c r="AK682" s="818"/>
      <c r="AL682" s="824"/>
      <c r="AM682" s="819"/>
      <c r="AN682" s="819"/>
      <c r="AO682" s="823"/>
    </row>
    <row r="683" spans="1:41">
      <c r="A683" s="1944" t="s">
        <v>528</v>
      </c>
      <c r="B683" s="1945"/>
      <c r="C683" s="1945"/>
      <c r="D683" s="1945"/>
      <c r="E683" s="1945"/>
      <c r="F683" s="1945"/>
      <c r="G683" s="1945"/>
      <c r="H683" s="1945"/>
      <c r="I683" s="1945"/>
      <c r="J683" s="1945"/>
      <c r="K683" s="1945"/>
      <c r="L683" s="1945"/>
      <c r="M683" s="1945"/>
      <c r="N683" s="1945"/>
      <c r="O683" s="1945"/>
      <c r="P683" s="1945"/>
      <c r="Q683" s="1945"/>
      <c r="R683" s="1945"/>
      <c r="S683" s="1945"/>
      <c r="T683" s="1945"/>
      <c r="U683" s="1945"/>
      <c r="V683" s="1945"/>
      <c r="W683" s="1945"/>
      <c r="X683" s="1945"/>
      <c r="Y683" s="1945"/>
      <c r="Z683" s="1945"/>
      <c r="AA683" s="1945"/>
      <c r="AB683" s="1945"/>
      <c r="AC683" s="1945"/>
      <c r="AD683" s="1945"/>
      <c r="AE683" s="1945"/>
      <c r="AF683" s="1945"/>
      <c r="AG683" s="1945"/>
      <c r="AH683" s="1945"/>
      <c r="AI683" s="1945"/>
      <c r="AJ683" s="1950" t="s">
        <v>529</v>
      </c>
      <c r="AK683" s="1951"/>
      <c r="AL683" s="1951"/>
      <c r="AM683" s="1951"/>
      <c r="AN683" s="1951"/>
      <c r="AO683" s="825">
        <f>ROUND(SUM(AO670:AO682),1)</f>
        <v>4</v>
      </c>
    </row>
    <row r="684" spans="1:41">
      <c r="A684" s="1946"/>
      <c r="B684" s="1947"/>
      <c r="C684" s="1947"/>
      <c r="D684" s="1947"/>
      <c r="E684" s="1947"/>
      <c r="F684" s="1947"/>
      <c r="G684" s="1947"/>
      <c r="H684" s="1947"/>
      <c r="I684" s="1947"/>
      <c r="J684" s="1947"/>
      <c r="K684" s="1947"/>
      <c r="L684" s="1947"/>
      <c r="M684" s="1947"/>
      <c r="N684" s="1947"/>
      <c r="O684" s="1947"/>
      <c r="P684" s="1947"/>
      <c r="Q684" s="1947"/>
      <c r="R684" s="1947"/>
      <c r="S684" s="1947"/>
      <c r="T684" s="1947"/>
      <c r="U684" s="1947"/>
      <c r="V684" s="1947"/>
      <c r="W684" s="1947"/>
      <c r="X684" s="1947"/>
      <c r="Y684" s="1947"/>
      <c r="Z684" s="1947"/>
      <c r="AA684" s="1947"/>
      <c r="AB684" s="1947"/>
      <c r="AC684" s="1947"/>
      <c r="AD684" s="1947"/>
      <c r="AE684" s="1947"/>
      <c r="AF684" s="1947"/>
      <c r="AG684" s="1947"/>
      <c r="AH684" s="1947"/>
      <c r="AI684" s="1947"/>
      <c r="AJ684" s="2021"/>
      <c r="AK684" s="1988"/>
      <c r="AL684" s="1988"/>
      <c r="AM684" s="1988"/>
      <c r="AN684" s="1988"/>
      <c r="AO684" s="826"/>
    </row>
    <row r="685" spans="1:41" s="951" customFormat="1" ht="13.5" thickBot="1">
      <c r="A685" s="1948"/>
      <c r="B685" s="1949"/>
      <c r="C685" s="1949"/>
      <c r="D685" s="1949"/>
      <c r="E685" s="1949"/>
      <c r="F685" s="1949"/>
      <c r="G685" s="1949"/>
      <c r="H685" s="1949"/>
      <c r="I685" s="1949"/>
      <c r="J685" s="1949"/>
      <c r="K685" s="1949"/>
      <c r="L685" s="1949"/>
      <c r="M685" s="1949"/>
      <c r="N685" s="1949"/>
      <c r="O685" s="1949"/>
      <c r="P685" s="1949"/>
      <c r="Q685" s="1949"/>
      <c r="R685" s="1949"/>
      <c r="S685" s="1949"/>
      <c r="T685" s="1949"/>
      <c r="U685" s="1949"/>
      <c r="V685" s="1949"/>
      <c r="W685" s="1949"/>
      <c r="X685" s="1949"/>
      <c r="Y685" s="1949"/>
      <c r="Z685" s="1949"/>
      <c r="AA685" s="1949"/>
      <c r="AB685" s="1949"/>
      <c r="AC685" s="1949"/>
      <c r="AD685" s="1949"/>
      <c r="AE685" s="1949"/>
      <c r="AF685" s="1949"/>
      <c r="AG685" s="1949"/>
      <c r="AH685" s="1949"/>
      <c r="AI685" s="1949"/>
      <c r="AJ685" s="2022" t="s">
        <v>530</v>
      </c>
      <c r="AK685" s="2023"/>
      <c r="AL685" s="2023"/>
      <c r="AM685" s="2023"/>
      <c r="AN685" s="2023"/>
      <c r="AO685" s="850">
        <f>+AO683</f>
        <v>4</v>
      </c>
    </row>
    <row r="686" spans="1:41" s="951" customFormat="1" ht="13.5" thickBot="1">
      <c r="A686" s="952"/>
      <c r="B686" s="952"/>
      <c r="C686" s="952"/>
      <c r="D686" s="952"/>
      <c r="E686" s="952"/>
      <c r="F686" s="952"/>
      <c r="G686" s="952"/>
      <c r="H686" s="952"/>
      <c r="I686" s="952"/>
      <c r="J686" s="952"/>
      <c r="K686" s="952"/>
      <c r="L686" s="952"/>
      <c r="M686" s="952"/>
      <c r="N686" s="952"/>
      <c r="O686" s="952"/>
      <c r="P686" s="952"/>
      <c r="Q686" s="952"/>
      <c r="R686" s="952"/>
      <c r="S686" s="952"/>
      <c r="T686" s="952"/>
      <c r="U686" s="952"/>
      <c r="V686" s="952"/>
      <c r="W686" s="952"/>
      <c r="X686" s="952"/>
      <c r="Y686" s="952"/>
      <c r="Z686" s="952"/>
      <c r="AA686" s="952"/>
      <c r="AB686" s="952"/>
      <c r="AC686" s="952"/>
      <c r="AD686" s="952"/>
      <c r="AE686" s="952"/>
      <c r="AF686" s="952"/>
      <c r="AG686" s="952"/>
      <c r="AH686" s="952"/>
      <c r="AI686" s="952"/>
      <c r="AJ686" s="953"/>
      <c r="AK686" s="790"/>
      <c r="AL686" s="790"/>
      <c r="AM686" s="790"/>
      <c r="AN686" s="790"/>
      <c r="AO686" s="954"/>
    </row>
    <row r="687" spans="1:41">
      <c r="A687" s="2013"/>
      <c r="B687" s="2014"/>
      <c r="C687" s="2014"/>
      <c r="D687" s="2014"/>
      <c r="E687" s="2014"/>
      <c r="F687" s="2014"/>
      <c r="G687" s="2014"/>
      <c r="H687" s="2014"/>
      <c r="I687" s="2014"/>
      <c r="J687" s="2014"/>
      <c r="K687" s="2014"/>
      <c r="L687" s="2014"/>
      <c r="M687" s="2014"/>
      <c r="N687" s="2014"/>
      <c r="O687" s="2014"/>
      <c r="P687" s="2014"/>
      <c r="Q687" s="2014"/>
      <c r="R687" s="2014"/>
      <c r="S687" s="2015"/>
      <c r="T687" s="2019" t="s">
        <v>505</v>
      </c>
      <c r="U687" s="2019"/>
      <c r="V687" s="2019"/>
      <c r="W687" s="2019"/>
      <c r="X687" s="2019"/>
      <c r="Y687" s="2019"/>
      <c r="Z687" s="2019"/>
      <c r="AA687" s="2019"/>
      <c r="AB687" s="2019"/>
      <c r="AC687" s="2019"/>
      <c r="AD687" s="2019"/>
      <c r="AE687" s="2019"/>
      <c r="AF687" s="2019"/>
      <c r="AG687" s="2019"/>
      <c r="AH687" s="2019"/>
      <c r="AI687" s="2019"/>
      <c r="AJ687" s="2019"/>
      <c r="AK687" s="2019"/>
      <c r="AL687" s="2019"/>
      <c r="AM687" s="2019"/>
      <c r="AN687" s="2019"/>
      <c r="AO687" s="2020"/>
    </row>
    <row r="688" spans="1:41" ht="13.5" thickBot="1">
      <c r="A688" s="2016"/>
      <c r="B688" s="2017"/>
      <c r="C688" s="2017"/>
      <c r="D688" s="2017"/>
      <c r="E688" s="2017"/>
      <c r="F688" s="2017"/>
      <c r="G688" s="2017"/>
      <c r="H688" s="2017"/>
      <c r="I688" s="2017"/>
      <c r="J688" s="2017"/>
      <c r="K688" s="2017"/>
      <c r="L688" s="2017"/>
      <c r="M688" s="2017"/>
      <c r="N688" s="2017"/>
      <c r="O688" s="2017"/>
      <c r="P688" s="2017"/>
      <c r="Q688" s="2017"/>
      <c r="R688" s="2017"/>
      <c r="S688" s="2018"/>
      <c r="T688" s="1982"/>
      <c r="U688" s="1982"/>
      <c r="V688" s="1982"/>
      <c r="W688" s="1982"/>
      <c r="X688" s="1982"/>
      <c r="Y688" s="1982"/>
      <c r="Z688" s="1982"/>
      <c r="AA688" s="1982"/>
      <c r="AB688" s="1982"/>
      <c r="AC688" s="1982"/>
      <c r="AD688" s="1982"/>
      <c r="AE688" s="1982"/>
      <c r="AF688" s="1982"/>
      <c r="AG688" s="1982"/>
      <c r="AH688" s="1982"/>
      <c r="AI688" s="1982"/>
      <c r="AJ688" s="1982"/>
      <c r="AK688" s="1982"/>
      <c r="AL688" s="1982"/>
      <c r="AM688" s="1982"/>
      <c r="AN688" s="1982"/>
      <c r="AO688" s="1983"/>
    </row>
    <row r="689" spans="1:41" ht="13.5" thickBot="1">
      <c r="A689" s="1999" t="s">
        <v>506</v>
      </c>
      <c r="B689" s="2000"/>
      <c r="C689" s="2000"/>
      <c r="D689" s="2000"/>
      <c r="E689" s="2000"/>
      <c r="F689" s="2000"/>
      <c r="G689" s="2000"/>
      <c r="H689" s="2001"/>
      <c r="I689" s="2027"/>
      <c r="J689" s="1951"/>
      <c r="K689" s="1951"/>
      <c r="L689" s="1951"/>
      <c r="M689" s="1951"/>
      <c r="N689" s="1951"/>
      <c r="O689" s="1951"/>
      <c r="P689" s="1951"/>
      <c r="Q689" s="1951"/>
      <c r="R689" s="1951"/>
      <c r="S689" s="1951"/>
      <c r="T689" s="2003"/>
      <c r="U689" s="2004" t="s">
        <v>507</v>
      </c>
      <c r="V689" s="2005"/>
      <c r="W689" s="2005"/>
      <c r="X689" s="2005"/>
      <c r="Y689" s="2005"/>
      <c r="Z689" s="2005"/>
      <c r="AA689" s="2005"/>
      <c r="AB689" s="2005"/>
      <c r="AC689" s="2005"/>
      <c r="AD689" s="2006"/>
      <c r="AE689" s="2007"/>
      <c r="AF689" s="2008"/>
      <c r="AG689" s="2008"/>
      <c r="AH689" s="2008"/>
      <c r="AI689" s="2008"/>
      <c r="AJ689" s="2008"/>
      <c r="AK689" s="786" t="s">
        <v>508</v>
      </c>
      <c r="AL689" s="787">
        <v>24</v>
      </c>
      <c r="AM689" s="786" t="s">
        <v>509</v>
      </c>
      <c r="AN689" s="2009">
        <f>$AN$4</f>
        <v>42</v>
      </c>
      <c r="AO689" s="2010"/>
    </row>
    <row r="690" spans="1:41" ht="13.5" thickBot="1">
      <c r="A690" s="828"/>
      <c r="B690" s="805"/>
      <c r="C690" s="805"/>
      <c r="D690" s="805"/>
      <c r="E690" s="805"/>
      <c r="F690" s="805"/>
      <c r="G690" s="805"/>
      <c r="H690" s="805"/>
      <c r="I690" s="805"/>
      <c r="J690" s="805"/>
      <c r="K690" s="805"/>
      <c r="L690" s="805"/>
      <c r="M690" s="805"/>
      <c r="N690" s="805"/>
      <c r="O690" s="805"/>
      <c r="P690" s="805"/>
      <c r="Q690" s="805"/>
      <c r="R690" s="805"/>
      <c r="S690" s="805"/>
      <c r="T690" s="805"/>
      <c r="U690" s="805"/>
      <c r="V690" s="805"/>
      <c r="W690" s="805"/>
      <c r="X690" s="805"/>
      <c r="Y690" s="805"/>
      <c r="Z690" s="805"/>
      <c r="AA690" s="805"/>
      <c r="AB690" s="805"/>
      <c r="AC690" s="805"/>
      <c r="AD690" s="805"/>
      <c r="AE690" s="829"/>
      <c r="AF690" s="829"/>
      <c r="AG690" s="829"/>
      <c r="AH690" s="829"/>
      <c r="AI690" s="829"/>
      <c r="AJ690" s="829"/>
      <c r="AK690" s="805"/>
      <c r="AL690" s="829"/>
      <c r="AM690" s="805"/>
      <c r="AN690" s="2011"/>
      <c r="AO690" s="2012"/>
    </row>
    <row r="691" spans="1:41" ht="39.950000000000003" customHeight="1" thickBot="1">
      <c r="A691" s="1995" t="s">
        <v>510</v>
      </c>
      <c r="B691" s="1996"/>
      <c r="C691" s="1996"/>
      <c r="D691" s="1996"/>
      <c r="E691" s="1996"/>
      <c r="F691" s="1996"/>
      <c r="G691" s="1996"/>
      <c r="H691" s="1997"/>
      <c r="I691" s="1985" t="str">
        <f>I663</f>
        <v xml:space="preserve">CONSTRUCCIÓN AULA DE CLASES SEDE  
EDUCATIVA SANTA RITA, VEREDA SANTA RITA 
MUNICIPIO DE SARDINATA, NORTE DE SANTANDER </v>
      </c>
      <c r="J691" s="1985"/>
      <c r="K691" s="1985"/>
      <c r="L691" s="1985"/>
      <c r="M691" s="1985"/>
      <c r="N691" s="1985"/>
      <c r="O691" s="1985"/>
      <c r="P691" s="1985"/>
      <c r="Q691" s="1985"/>
      <c r="R691" s="1985"/>
      <c r="S691" s="1985"/>
      <c r="T691" s="1985"/>
      <c r="U691" s="1985"/>
      <c r="V691" s="1985"/>
      <c r="W691" s="1985"/>
      <c r="X691" s="1985"/>
      <c r="Y691" s="1985"/>
      <c r="Z691" s="1985"/>
      <c r="AA691" s="1985"/>
      <c r="AB691" s="1985"/>
      <c r="AC691" s="1985"/>
      <c r="AD691" s="1985"/>
      <c r="AE691" s="1998"/>
      <c r="AF691" s="1998"/>
      <c r="AG691" s="1998"/>
      <c r="AH691" s="1998"/>
      <c r="AI691" s="1998"/>
      <c r="AJ691" s="1985"/>
      <c r="AK691" s="1998"/>
      <c r="AL691" s="1998"/>
      <c r="AM691" s="1985"/>
      <c r="AN691" s="1985"/>
      <c r="AO691" s="1986"/>
    </row>
    <row r="692" spans="1:41" ht="13.5" thickBot="1">
      <c r="A692" s="1965" t="s">
        <v>511</v>
      </c>
      <c r="B692" s="1966"/>
      <c r="C692" s="1966"/>
      <c r="D692" s="1966"/>
      <c r="E692" s="1966"/>
      <c r="F692" s="1966"/>
      <c r="G692" s="1966"/>
      <c r="H692" s="1967"/>
      <c r="I692" s="1984"/>
      <c r="J692" s="1985"/>
      <c r="K692" s="1985"/>
      <c r="L692" s="1985"/>
      <c r="M692" s="1985"/>
      <c r="N692" s="1985"/>
      <c r="O692" s="1985"/>
      <c r="P692" s="1985"/>
      <c r="Q692" s="1985"/>
      <c r="R692" s="1985"/>
      <c r="S692" s="1985"/>
      <c r="T692" s="1985"/>
      <c r="U692" s="1985"/>
      <c r="V692" s="1985"/>
      <c r="W692" s="1985"/>
      <c r="X692" s="1985"/>
      <c r="Y692" s="1985"/>
      <c r="Z692" s="1985"/>
      <c r="AA692" s="1985"/>
      <c r="AB692" s="1985"/>
      <c r="AC692" s="1985"/>
      <c r="AD692" s="1986"/>
      <c r="AE692" s="1965" t="s">
        <v>512</v>
      </c>
      <c r="AF692" s="1966"/>
      <c r="AG692" s="1966"/>
      <c r="AH692" s="1966"/>
      <c r="AI692" s="1967"/>
      <c r="AJ692" s="831"/>
      <c r="AK692" s="1965" t="s">
        <v>513</v>
      </c>
      <c r="AL692" s="1967"/>
      <c r="AM692" s="1987"/>
      <c r="AN692" s="1988"/>
      <c r="AO692" s="1989"/>
    </row>
    <row r="693" spans="1:41" ht="13.5" thickBot="1">
      <c r="A693" s="1981" t="s">
        <v>514</v>
      </c>
      <c r="B693" s="1982"/>
      <c r="C693" s="1982"/>
      <c r="D693" s="1982"/>
      <c r="E693" s="1982"/>
      <c r="F693" s="1982"/>
      <c r="G693" s="1982"/>
      <c r="H693" s="1983"/>
      <c r="I693" s="1984"/>
      <c r="J693" s="1985"/>
      <c r="K693" s="1985"/>
      <c r="L693" s="1985"/>
      <c r="M693" s="1985"/>
      <c r="N693" s="1985"/>
      <c r="O693" s="1985"/>
      <c r="P693" s="1985"/>
      <c r="Q693" s="1985"/>
      <c r="R693" s="1985"/>
      <c r="S693" s="1985"/>
      <c r="T693" s="1985"/>
      <c r="U693" s="1985"/>
      <c r="V693" s="1985"/>
      <c r="W693" s="1985"/>
      <c r="X693" s="1985"/>
      <c r="Y693" s="1985"/>
      <c r="Z693" s="1985"/>
      <c r="AA693" s="1985"/>
      <c r="AB693" s="1985"/>
      <c r="AC693" s="1985"/>
      <c r="AD693" s="1986"/>
      <c r="AE693" s="1965" t="s">
        <v>512</v>
      </c>
      <c r="AF693" s="1966"/>
      <c r="AG693" s="1966"/>
      <c r="AH693" s="1966"/>
      <c r="AI693" s="1967"/>
      <c r="AJ693" s="794"/>
      <c r="AK693" s="1965" t="s">
        <v>513</v>
      </c>
      <c r="AL693" s="1967"/>
      <c r="AM693" s="1987"/>
      <c r="AN693" s="1988"/>
      <c r="AO693" s="1989"/>
    </row>
    <row r="694" spans="1:41" ht="13.5" thickBot="1">
      <c r="A694" s="832"/>
      <c r="B694" s="833"/>
      <c r="C694" s="833"/>
      <c r="D694" s="833"/>
      <c r="E694" s="833"/>
      <c r="F694" s="833"/>
      <c r="G694" s="833"/>
      <c r="H694" s="833"/>
      <c r="I694" s="833"/>
      <c r="J694" s="833"/>
      <c r="K694" s="833"/>
      <c r="L694" s="833"/>
      <c r="M694" s="833"/>
      <c r="N694" s="833"/>
      <c r="O694" s="833"/>
      <c r="P694" s="833"/>
      <c r="Q694" s="833"/>
      <c r="R694" s="833"/>
      <c r="S694" s="833"/>
      <c r="T694" s="833"/>
      <c r="U694" s="833"/>
      <c r="V694" s="833"/>
      <c r="W694" s="833"/>
      <c r="X694" s="833"/>
      <c r="Y694" s="833"/>
      <c r="Z694" s="833"/>
      <c r="AA694" s="833"/>
      <c r="AB694" s="833"/>
      <c r="AC694" s="833"/>
      <c r="AD694" s="833"/>
      <c r="AE694" s="833"/>
      <c r="AF694" s="833"/>
      <c r="AG694" s="833"/>
      <c r="AH694" s="833"/>
      <c r="AI694" s="833"/>
      <c r="AJ694" s="834"/>
      <c r="AK694" s="834"/>
      <c r="AL694" s="797"/>
      <c r="AM694" s="834"/>
      <c r="AN694" s="835"/>
      <c r="AO694" s="836"/>
    </row>
    <row r="695" spans="1:41" ht="45.75" customHeight="1" thickBot="1">
      <c r="A695" s="1965" t="s">
        <v>84</v>
      </c>
      <c r="B695" s="1966"/>
      <c r="C695" s="1966"/>
      <c r="D695" s="1967"/>
      <c r="E695" s="1965">
        <v>5.4</v>
      </c>
      <c r="F695" s="1966"/>
      <c r="G695" s="1967"/>
      <c r="H695" s="1992" t="e">
        <f>'[12]PRESUPUESTO AJUST'!#REF!</f>
        <v>#REF!</v>
      </c>
      <c r="I695" s="1993"/>
      <c r="J695" s="1993"/>
      <c r="K695" s="1993"/>
      <c r="L695" s="1993"/>
      <c r="M695" s="1993"/>
      <c r="N695" s="1993"/>
      <c r="O695" s="1993"/>
      <c r="P695" s="1993"/>
      <c r="Q695" s="1993"/>
      <c r="R695" s="1993"/>
      <c r="S695" s="1993"/>
      <c r="T695" s="1993"/>
      <c r="U695" s="1965" t="s">
        <v>515</v>
      </c>
      <c r="V695" s="1966"/>
      <c r="W695" s="1966"/>
      <c r="X695" s="1967"/>
      <c r="Y695" s="1968"/>
      <c r="Z695" s="1994"/>
      <c r="AA695" s="1965" t="s">
        <v>516</v>
      </c>
      <c r="AB695" s="1966"/>
      <c r="AC695" s="1966"/>
      <c r="AD695" s="1967"/>
      <c r="AE695" s="1968" t="e">
        <f>'[12]PRESUPUESTO AJUST'!#REF!</f>
        <v>#REF!</v>
      </c>
      <c r="AF695" s="1968"/>
      <c r="AG695" s="1965" t="s">
        <v>517</v>
      </c>
      <c r="AH695" s="1966"/>
      <c r="AI695" s="1967"/>
      <c r="AJ695" s="1969"/>
      <c r="AK695" s="1970"/>
      <c r="AL695" s="1971"/>
      <c r="AM695" s="800" t="s">
        <v>518</v>
      </c>
      <c r="AN695" s="1969" t="str">
        <f>AN667</f>
        <v>MUNICIPIO SARDINATA (N.D.S)</v>
      </c>
      <c r="AO695" s="1971"/>
    </row>
    <row r="696" spans="1:41">
      <c r="A696" s="801"/>
      <c r="B696" s="802"/>
      <c r="C696" s="802"/>
      <c r="D696" s="802"/>
      <c r="E696" s="802"/>
      <c r="F696" s="802"/>
      <c r="G696" s="802"/>
      <c r="H696" s="802"/>
      <c r="I696" s="802"/>
      <c r="J696" s="802"/>
      <c r="K696" s="802"/>
      <c r="L696" s="802"/>
      <c r="M696" s="802"/>
      <c r="N696" s="802"/>
      <c r="O696" s="802"/>
      <c r="P696" s="802"/>
      <c r="Q696" s="802"/>
      <c r="R696" s="802"/>
      <c r="S696" s="802"/>
      <c r="T696" s="802"/>
      <c r="U696" s="802"/>
      <c r="V696" s="802"/>
      <c r="W696" s="802"/>
      <c r="X696" s="802"/>
      <c r="Y696" s="802"/>
      <c r="Z696" s="802"/>
      <c r="AA696" s="802"/>
      <c r="AB696" s="802"/>
      <c r="AC696" s="802"/>
      <c r="AD696" s="802"/>
      <c r="AE696" s="802"/>
      <c r="AF696" s="802"/>
      <c r="AG696" s="802"/>
      <c r="AH696" s="802"/>
      <c r="AI696" s="803"/>
      <c r="AJ696" s="1972" t="s">
        <v>520</v>
      </c>
      <c r="AK696" s="1974" t="s">
        <v>521</v>
      </c>
      <c r="AL696" s="1975"/>
      <c r="AM696" s="1976"/>
      <c r="AN696" s="1977" t="s">
        <v>522</v>
      </c>
      <c r="AO696" s="1979" t="s">
        <v>620</v>
      </c>
    </row>
    <row r="697" spans="1:41" ht="13.5" thickBot="1">
      <c r="A697" s="804"/>
      <c r="B697" s="805"/>
      <c r="C697" s="805"/>
      <c r="D697" s="805"/>
      <c r="E697" s="805"/>
      <c r="F697" s="805"/>
      <c r="G697" s="805"/>
      <c r="H697" s="805"/>
      <c r="I697" s="805"/>
      <c r="J697" s="805"/>
      <c r="K697" s="805"/>
      <c r="L697" s="805"/>
      <c r="M697" s="805"/>
      <c r="N697" s="805"/>
      <c r="O697" s="805"/>
      <c r="P697" s="805"/>
      <c r="Q697" s="805"/>
      <c r="R697" s="805"/>
      <c r="S697" s="805"/>
      <c r="T697" s="805"/>
      <c r="U697" s="805"/>
      <c r="V697" s="805"/>
      <c r="W697" s="805"/>
      <c r="X697" s="805"/>
      <c r="Y697" s="805"/>
      <c r="Z697" s="805"/>
      <c r="AA697" s="805"/>
      <c r="AB697" s="805"/>
      <c r="AC697" s="805"/>
      <c r="AD697" s="805"/>
      <c r="AE697" s="805"/>
      <c r="AF697" s="805"/>
      <c r="AG697" s="805"/>
      <c r="AH697" s="805"/>
      <c r="AI697" s="805"/>
      <c r="AJ697" s="2024"/>
      <c r="AK697" s="806" t="s">
        <v>524</v>
      </c>
      <c r="AL697" s="807" t="s">
        <v>525</v>
      </c>
      <c r="AM697" s="935" t="s">
        <v>526</v>
      </c>
      <c r="AN697" s="2025"/>
      <c r="AO697" s="2026"/>
    </row>
    <row r="698" spans="1:41">
      <c r="A698" s="804"/>
      <c r="B698" s="805"/>
      <c r="C698" s="805"/>
      <c r="D698" s="805"/>
      <c r="E698" s="805"/>
      <c r="F698" s="805"/>
      <c r="G698" s="805"/>
      <c r="H698" s="805"/>
      <c r="I698" s="805"/>
      <c r="J698" s="805"/>
      <c r="K698" s="805"/>
      <c r="L698" s="805"/>
      <c r="M698" s="805"/>
      <c r="N698" s="837"/>
      <c r="O698" s="805"/>
      <c r="P698" s="805"/>
      <c r="Q698" s="805"/>
      <c r="R698" s="805"/>
      <c r="S698" s="805"/>
      <c r="T698" s="805"/>
      <c r="U698" s="805"/>
      <c r="V698" s="805"/>
      <c r="W698" s="805"/>
      <c r="X698" s="805"/>
      <c r="Y698" s="805"/>
      <c r="Z698" s="805"/>
      <c r="AA698" s="805"/>
      <c r="AB698" s="805"/>
      <c r="AC698" s="805"/>
      <c r="AD698" s="805"/>
      <c r="AE698" s="805"/>
      <c r="AF698" s="805"/>
      <c r="AG698" s="809"/>
      <c r="AH698" s="805"/>
      <c r="AI698" s="810"/>
      <c r="AJ698" s="817"/>
      <c r="AK698" s="937"/>
      <c r="AL698" s="937"/>
      <c r="AM698" s="913"/>
      <c r="AN698" s="913"/>
      <c r="AO698" s="838"/>
    </row>
    <row r="699" spans="1:41">
      <c r="A699" s="804"/>
      <c r="B699" s="805"/>
      <c r="C699" s="805"/>
      <c r="D699" s="805"/>
      <c r="E699" s="805"/>
      <c r="F699" s="805"/>
      <c r="G699" s="805"/>
      <c r="H699" s="805"/>
      <c r="I699" s="805"/>
      <c r="J699" s="805"/>
      <c r="K699" s="805"/>
      <c r="L699" s="805"/>
      <c r="M699" s="805"/>
      <c r="N699" s="837"/>
      <c r="O699" s="805"/>
      <c r="P699" s="805"/>
      <c r="Q699" s="805"/>
      <c r="R699" s="805"/>
      <c r="S699" s="805"/>
      <c r="T699" s="805"/>
      <c r="U699" s="805"/>
      <c r="V699" s="805"/>
      <c r="W699" s="805"/>
      <c r="X699" s="805"/>
      <c r="Y699" s="805"/>
      <c r="Z699" s="805"/>
      <c r="AA699" s="805"/>
      <c r="AB699" s="805"/>
      <c r="AC699" s="805"/>
      <c r="AD699" s="805"/>
      <c r="AE699" s="805"/>
      <c r="AF699" s="805"/>
      <c r="AG699" s="809"/>
      <c r="AH699" s="805"/>
      <c r="AI699" s="810"/>
      <c r="AJ699" s="811" t="s">
        <v>623</v>
      </c>
      <c r="AK699" s="912"/>
      <c r="AL699" s="913"/>
      <c r="AM699" s="912"/>
      <c r="AN699" s="814">
        <v>3</v>
      </c>
      <c r="AO699" s="838">
        <f>SUM(AN699)</f>
        <v>3</v>
      </c>
    </row>
    <row r="700" spans="1:41">
      <c r="A700" s="804"/>
      <c r="B700" s="805"/>
      <c r="C700" s="805"/>
      <c r="D700" s="805"/>
      <c r="E700" s="805"/>
      <c r="F700" s="805"/>
      <c r="G700" s="805"/>
      <c r="H700" s="805"/>
      <c r="I700" s="805"/>
      <c r="J700" s="805"/>
      <c r="K700" s="805"/>
      <c r="L700" s="805"/>
      <c r="M700" s="805"/>
      <c r="N700" s="805"/>
      <c r="O700" s="805"/>
      <c r="P700" s="805"/>
      <c r="Q700" s="805"/>
      <c r="R700" s="805"/>
      <c r="S700" s="805"/>
      <c r="T700" s="805"/>
      <c r="U700" s="805"/>
      <c r="V700" s="805"/>
      <c r="W700" s="805"/>
      <c r="X700" s="805"/>
      <c r="Y700" s="805"/>
      <c r="Z700" s="805"/>
      <c r="AA700" s="805"/>
      <c r="AB700" s="805"/>
      <c r="AC700" s="805"/>
      <c r="AD700" s="805"/>
      <c r="AE700" s="805"/>
      <c r="AF700" s="805"/>
      <c r="AG700" s="809"/>
      <c r="AH700" s="805"/>
      <c r="AI700" s="810"/>
      <c r="AJ700" s="926"/>
      <c r="AK700" s="915"/>
      <c r="AL700" s="915"/>
      <c r="AM700" s="915"/>
      <c r="AN700" s="915"/>
      <c r="AO700" s="916"/>
    </row>
    <row r="701" spans="1:41">
      <c r="A701" s="804"/>
      <c r="B701" s="805"/>
      <c r="C701" s="805"/>
      <c r="D701" s="805"/>
      <c r="E701" s="805"/>
      <c r="F701" s="805"/>
      <c r="G701" s="805"/>
      <c r="H701" s="805"/>
      <c r="I701" s="805"/>
      <c r="J701" s="805"/>
      <c r="K701" s="805"/>
      <c r="L701" s="805"/>
      <c r="M701" s="805"/>
      <c r="N701" s="805"/>
      <c r="O701" s="805"/>
      <c r="P701" s="805"/>
      <c r="Q701" s="805"/>
      <c r="R701" s="805"/>
      <c r="S701" s="805"/>
      <c r="T701" s="805"/>
      <c r="U701" s="805"/>
      <c r="V701" s="805"/>
      <c r="W701" s="805"/>
      <c r="X701" s="805"/>
      <c r="Y701" s="805"/>
      <c r="Z701" s="805"/>
      <c r="AA701" s="805"/>
      <c r="AB701" s="805"/>
      <c r="AC701" s="805"/>
      <c r="AD701" s="805"/>
      <c r="AE701" s="805"/>
      <c r="AF701" s="805"/>
      <c r="AG701" s="809"/>
      <c r="AH701" s="805"/>
      <c r="AI701" s="810"/>
      <c r="AJ701" s="811"/>
      <c r="AK701" s="912"/>
      <c r="AL701" s="912"/>
      <c r="AM701" s="912"/>
      <c r="AN701" s="912"/>
      <c r="AO701" s="944"/>
    </row>
    <row r="702" spans="1:41">
      <c r="A702" s="804"/>
      <c r="B702" s="805"/>
      <c r="C702" s="805"/>
      <c r="D702" s="805"/>
      <c r="E702" s="805"/>
      <c r="F702" s="805"/>
      <c r="G702" s="805"/>
      <c r="H702" s="805"/>
      <c r="I702" s="805"/>
      <c r="J702" s="805"/>
      <c r="K702" s="805"/>
      <c r="L702" s="805"/>
      <c r="M702" s="805"/>
      <c r="N702" s="805"/>
      <c r="O702" s="805"/>
      <c r="P702" s="805"/>
      <c r="Q702" s="805"/>
      <c r="R702" s="805"/>
      <c r="S702" s="805"/>
      <c r="T702" s="805"/>
      <c r="U702" s="805"/>
      <c r="V702" s="805"/>
      <c r="W702" s="805"/>
      <c r="X702" s="805"/>
      <c r="Y702" s="805"/>
      <c r="Z702" s="805"/>
      <c r="AA702" s="805"/>
      <c r="AB702" s="805"/>
      <c r="AC702" s="805"/>
      <c r="AD702" s="805"/>
      <c r="AE702" s="805"/>
      <c r="AF702" s="805"/>
      <c r="AG702" s="809"/>
      <c r="AH702" s="805"/>
      <c r="AI702" s="810"/>
      <c r="AJ702" s="817"/>
      <c r="AK702" s="818"/>
      <c r="AL702" s="818"/>
      <c r="AM702" s="912"/>
      <c r="AN702" s="912"/>
      <c r="AO702" s="944"/>
    </row>
    <row r="703" spans="1:41">
      <c r="A703" s="804"/>
      <c r="B703" s="805"/>
      <c r="C703" s="805"/>
      <c r="D703" s="805"/>
      <c r="E703" s="805"/>
      <c r="F703" s="805"/>
      <c r="G703" s="805"/>
      <c r="H703" s="805"/>
      <c r="I703" s="805"/>
      <c r="J703" s="805"/>
      <c r="K703" s="805"/>
      <c r="L703" s="805"/>
      <c r="M703" s="805"/>
      <c r="N703" s="805"/>
      <c r="O703" s="805"/>
      <c r="P703" s="805"/>
      <c r="Q703" s="805"/>
      <c r="R703" s="805"/>
      <c r="S703" s="805"/>
      <c r="T703" s="805"/>
      <c r="U703" s="805"/>
      <c r="V703" s="805"/>
      <c r="W703" s="805"/>
      <c r="X703" s="805"/>
      <c r="Y703" s="805"/>
      <c r="Z703" s="805"/>
      <c r="AA703" s="805"/>
      <c r="AB703" s="805"/>
      <c r="AC703" s="805"/>
      <c r="AD703" s="805"/>
      <c r="AE703" s="805"/>
      <c r="AF703" s="805"/>
      <c r="AG703" s="809"/>
      <c r="AH703" s="805"/>
      <c r="AI703" s="810"/>
      <c r="AJ703" s="817"/>
      <c r="AK703" s="818"/>
      <c r="AL703" s="818"/>
      <c r="AM703" s="912"/>
      <c r="AN703" s="912"/>
      <c r="AO703" s="944"/>
    </row>
    <row r="704" spans="1:41">
      <c r="A704" s="804"/>
      <c r="B704" s="805"/>
      <c r="C704" s="805"/>
      <c r="D704" s="805"/>
      <c r="E704" s="805"/>
      <c r="F704" s="805"/>
      <c r="G704" s="805"/>
      <c r="H704" s="805"/>
      <c r="I704" s="805"/>
      <c r="J704" s="805"/>
      <c r="K704" s="805"/>
      <c r="L704" s="805"/>
      <c r="M704" s="805"/>
      <c r="N704" s="805"/>
      <c r="O704" s="805"/>
      <c r="P704" s="805"/>
      <c r="Q704" s="805"/>
      <c r="R704" s="805"/>
      <c r="S704" s="805"/>
      <c r="T704" s="805"/>
      <c r="U704" s="805"/>
      <c r="V704" s="805"/>
      <c r="W704" s="805"/>
      <c r="X704" s="805"/>
      <c r="Y704" s="805"/>
      <c r="Z704" s="805"/>
      <c r="AA704" s="805"/>
      <c r="AB704" s="805"/>
      <c r="AC704" s="805"/>
      <c r="AD704" s="805"/>
      <c r="AE704" s="805"/>
      <c r="AF704" s="805"/>
      <c r="AG704" s="809"/>
      <c r="AH704" s="805"/>
      <c r="AI704" s="810"/>
      <c r="AJ704" s="817"/>
      <c r="AK704" s="818"/>
      <c r="AL704" s="818"/>
      <c r="AM704" s="819"/>
      <c r="AN704" s="818"/>
      <c r="AO704" s="820"/>
    </row>
    <row r="705" spans="1:41">
      <c r="A705" s="804"/>
      <c r="B705" s="805"/>
      <c r="C705" s="805"/>
      <c r="D705" s="805"/>
      <c r="E705" s="805"/>
      <c r="F705" s="805"/>
      <c r="G705" s="805"/>
      <c r="H705" s="805"/>
      <c r="I705" s="805"/>
      <c r="J705" s="805"/>
      <c r="K705" s="805"/>
      <c r="L705" s="805"/>
      <c r="M705" s="805"/>
      <c r="N705" s="805"/>
      <c r="O705" s="805"/>
      <c r="P705" s="805"/>
      <c r="Q705" s="805"/>
      <c r="R705" s="805"/>
      <c r="S705" s="805"/>
      <c r="T705" s="805"/>
      <c r="U705" s="805"/>
      <c r="V705" s="805"/>
      <c r="W705" s="805"/>
      <c r="X705" s="805"/>
      <c r="Y705" s="805"/>
      <c r="Z705" s="805"/>
      <c r="AA705" s="805"/>
      <c r="AB705" s="805"/>
      <c r="AC705" s="805"/>
      <c r="AD705" s="805"/>
      <c r="AE705" s="805"/>
      <c r="AF705" s="805"/>
      <c r="AG705" s="809"/>
      <c r="AH705" s="805"/>
      <c r="AI705" s="810"/>
      <c r="AJ705" s="821"/>
      <c r="AK705" s="818"/>
      <c r="AL705" s="818"/>
      <c r="AM705" s="819"/>
      <c r="AN705" s="818"/>
      <c r="AO705" s="820"/>
    </row>
    <row r="706" spans="1:41">
      <c r="A706" s="804"/>
      <c r="B706" s="805"/>
      <c r="C706" s="805"/>
      <c r="D706" s="805"/>
      <c r="E706" s="805"/>
      <c r="F706" s="822"/>
      <c r="G706" s="822"/>
      <c r="H706" s="822"/>
      <c r="I706" s="822"/>
      <c r="J706" s="805"/>
      <c r="K706" s="805"/>
      <c r="L706" s="805"/>
      <c r="M706" s="822"/>
      <c r="N706" s="822"/>
      <c r="O706" s="822"/>
      <c r="P706" s="822"/>
      <c r="Q706" s="822"/>
      <c r="R706" s="822"/>
      <c r="S706" s="822"/>
      <c r="T706" s="822"/>
      <c r="U706" s="822"/>
      <c r="V706" s="822"/>
      <c r="W706" s="822"/>
      <c r="X706" s="822"/>
      <c r="Y706" s="822"/>
      <c r="Z706" s="822"/>
      <c r="AA706" s="822"/>
      <c r="AB706" s="822"/>
      <c r="AC706" s="822"/>
      <c r="AD706" s="822"/>
      <c r="AE706" s="822"/>
      <c r="AF706" s="822"/>
      <c r="AG706" s="805"/>
      <c r="AH706" s="805"/>
      <c r="AI706" s="810"/>
      <c r="AJ706" s="821"/>
      <c r="AK706" s="818"/>
      <c r="AL706" s="818"/>
      <c r="AM706" s="819"/>
      <c r="AN706" s="819"/>
      <c r="AO706" s="823"/>
    </row>
    <row r="707" spans="1:41">
      <c r="A707" s="804"/>
      <c r="B707" s="805"/>
      <c r="C707" s="805"/>
      <c r="D707" s="805"/>
      <c r="E707" s="805"/>
      <c r="F707" s="805"/>
      <c r="G707" s="805"/>
      <c r="H707" s="805"/>
      <c r="I707" s="805"/>
      <c r="J707" s="805"/>
      <c r="K707" s="805"/>
      <c r="L707" s="805"/>
      <c r="M707" s="805"/>
      <c r="N707" s="805"/>
      <c r="O707" s="805"/>
      <c r="P707" s="805"/>
      <c r="Q707" s="805"/>
      <c r="R707" s="805"/>
      <c r="S707" s="805"/>
      <c r="T707" s="805"/>
      <c r="U707" s="805"/>
      <c r="V707" s="805"/>
      <c r="W707" s="805"/>
      <c r="X707" s="805"/>
      <c r="Y707" s="805"/>
      <c r="Z707" s="805"/>
      <c r="AA707" s="805"/>
      <c r="AB707" s="805"/>
      <c r="AC707" s="805"/>
      <c r="AD707" s="805"/>
      <c r="AE707" s="805"/>
      <c r="AF707" s="805"/>
      <c r="AG707" s="805"/>
      <c r="AH707" s="805"/>
      <c r="AI707" s="810"/>
      <c r="AJ707" s="821"/>
      <c r="AK707" s="818"/>
      <c r="AL707" s="824"/>
      <c r="AM707" s="819"/>
      <c r="AN707" s="819"/>
      <c r="AO707" s="823"/>
    </row>
    <row r="708" spans="1:41">
      <c r="A708" s="804"/>
      <c r="B708" s="805"/>
      <c r="C708" s="805"/>
      <c r="D708" s="805"/>
      <c r="E708" s="805"/>
      <c r="F708" s="805"/>
      <c r="G708" s="805"/>
      <c r="H708" s="805"/>
      <c r="I708" s="805"/>
      <c r="J708" s="805"/>
      <c r="K708" s="805"/>
      <c r="L708" s="805"/>
      <c r="M708" s="805"/>
      <c r="N708" s="805"/>
      <c r="O708" s="805"/>
      <c r="P708" s="805"/>
      <c r="Q708" s="805"/>
      <c r="R708" s="805"/>
      <c r="S708" s="805"/>
      <c r="T708" s="805"/>
      <c r="U708" s="805"/>
      <c r="V708" s="805"/>
      <c r="W708" s="805"/>
      <c r="X708" s="805"/>
      <c r="Y708" s="805"/>
      <c r="Z708" s="805"/>
      <c r="AA708" s="805"/>
      <c r="AB708" s="805"/>
      <c r="AC708" s="805"/>
      <c r="AD708" s="805"/>
      <c r="AE708" s="805"/>
      <c r="AF708" s="805"/>
      <c r="AG708" s="805"/>
      <c r="AH708" s="805"/>
      <c r="AI708" s="810"/>
      <c r="AJ708" s="821"/>
      <c r="AK708" s="818"/>
      <c r="AL708" s="824"/>
      <c r="AM708" s="819"/>
      <c r="AN708" s="819"/>
      <c r="AO708" s="823"/>
    </row>
    <row r="709" spans="1:41">
      <c r="A709" s="804"/>
      <c r="B709" s="805"/>
      <c r="C709" s="805"/>
      <c r="D709" s="805"/>
      <c r="E709" s="805"/>
      <c r="F709" s="805"/>
      <c r="G709" s="805"/>
      <c r="H709" s="805"/>
      <c r="I709" s="805"/>
      <c r="J709" s="805"/>
      <c r="K709" s="805"/>
      <c r="L709" s="805"/>
      <c r="M709" s="805"/>
      <c r="N709" s="805"/>
      <c r="O709" s="805"/>
      <c r="P709" s="805"/>
      <c r="Q709" s="805"/>
      <c r="R709" s="805"/>
      <c r="S709" s="805"/>
      <c r="T709" s="805"/>
      <c r="U709" s="805"/>
      <c r="V709" s="805"/>
      <c r="W709" s="805"/>
      <c r="X709" s="805"/>
      <c r="Y709" s="805"/>
      <c r="Z709" s="805"/>
      <c r="AA709" s="805"/>
      <c r="AB709" s="805"/>
      <c r="AC709" s="805"/>
      <c r="AD709" s="805"/>
      <c r="AE709" s="805"/>
      <c r="AF709" s="805"/>
      <c r="AG709" s="805"/>
      <c r="AH709" s="805"/>
      <c r="AI709" s="810"/>
      <c r="AJ709" s="821"/>
      <c r="AK709" s="818"/>
      <c r="AL709" s="824"/>
      <c r="AM709" s="819"/>
      <c r="AN709" s="819"/>
      <c r="AO709" s="823"/>
    </row>
    <row r="710" spans="1:41" ht="13.5" thickBot="1">
      <c r="A710" s="804"/>
      <c r="B710" s="805"/>
      <c r="C710" s="805"/>
      <c r="D710" s="805"/>
      <c r="E710" s="805"/>
      <c r="F710" s="805"/>
      <c r="G710" s="805"/>
      <c r="H710" s="805"/>
      <c r="I710" s="805"/>
      <c r="J710" s="805"/>
      <c r="K710" s="805"/>
      <c r="L710" s="805"/>
      <c r="M710" s="805"/>
      <c r="N710" s="805"/>
      <c r="O710" s="805"/>
      <c r="P710" s="805"/>
      <c r="Q710" s="805"/>
      <c r="R710" s="805"/>
      <c r="S710" s="805"/>
      <c r="T710" s="805"/>
      <c r="U710" s="805"/>
      <c r="V710" s="805"/>
      <c r="W710" s="805"/>
      <c r="X710" s="805"/>
      <c r="Y710" s="805"/>
      <c r="Z710" s="805"/>
      <c r="AA710" s="805"/>
      <c r="AB710" s="805"/>
      <c r="AC710" s="805"/>
      <c r="AD710" s="805"/>
      <c r="AE710" s="805"/>
      <c r="AF710" s="805"/>
      <c r="AG710" s="805"/>
      <c r="AH710" s="805"/>
      <c r="AI710" s="810"/>
      <c r="AJ710" s="821"/>
      <c r="AK710" s="818"/>
      <c r="AL710" s="824"/>
      <c r="AM710" s="819"/>
      <c r="AN710" s="819"/>
      <c r="AO710" s="823"/>
    </row>
    <row r="711" spans="1:41">
      <c r="A711" s="1944" t="s">
        <v>528</v>
      </c>
      <c r="B711" s="1945"/>
      <c r="C711" s="1945"/>
      <c r="D711" s="1945"/>
      <c r="E711" s="1945"/>
      <c r="F711" s="1945"/>
      <c r="G711" s="1945"/>
      <c r="H711" s="1945"/>
      <c r="I711" s="1945"/>
      <c r="J711" s="1945"/>
      <c r="K711" s="1945"/>
      <c r="L711" s="1945"/>
      <c r="M711" s="1945"/>
      <c r="N711" s="1945"/>
      <c r="O711" s="1945"/>
      <c r="P711" s="1945"/>
      <c r="Q711" s="1945"/>
      <c r="R711" s="1945"/>
      <c r="S711" s="1945"/>
      <c r="T711" s="1945"/>
      <c r="U711" s="1945"/>
      <c r="V711" s="1945"/>
      <c r="W711" s="1945"/>
      <c r="X711" s="1945"/>
      <c r="Y711" s="1945"/>
      <c r="Z711" s="1945"/>
      <c r="AA711" s="1945"/>
      <c r="AB711" s="1945"/>
      <c r="AC711" s="1945"/>
      <c r="AD711" s="1945"/>
      <c r="AE711" s="1945"/>
      <c r="AF711" s="1945"/>
      <c r="AG711" s="1945"/>
      <c r="AH711" s="1945"/>
      <c r="AI711" s="1945"/>
      <c r="AJ711" s="1950" t="s">
        <v>529</v>
      </c>
      <c r="AK711" s="1951"/>
      <c r="AL711" s="1951"/>
      <c r="AM711" s="1951"/>
      <c r="AN711" s="1951"/>
      <c r="AO711" s="825">
        <f>ROUND(SUM(AO698:AO710),1)</f>
        <v>3</v>
      </c>
    </row>
    <row r="712" spans="1:41">
      <c r="A712" s="1946"/>
      <c r="B712" s="1947"/>
      <c r="C712" s="1947"/>
      <c r="D712" s="1947"/>
      <c r="E712" s="1947"/>
      <c r="F712" s="1947"/>
      <c r="G712" s="1947"/>
      <c r="H712" s="1947"/>
      <c r="I712" s="1947"/>
      <c r="J712" s="1947"/>
      <c r="K712" s="1947"/>
      <c r="L712" s="1947"/>
      <c r="M712" s="1947"/>
      <c r="N712" s="1947"/>
      <c r="O712" s="1947"/>
      <c r="P712" s="1947"/>
      <c r="Q712" s="1947"/>
      <c r="R712" s="1947"/>
      <c r="S712" s="1947"/>
      <c r="T712" s="1947"/>
      <c r="U712" s="1947"/>
      <c r="V712" s="1947"/>
      <c r="W712" s="1947"/>
      <c r="X712" s="1947"/>
      <c r="Y712" s="1947"/>
      <c r="Z712" s="1947"/>
      <c r="AA712" s="1947"/>
      <c r="AB712" s="1947"/>
      <c r="AC712" s="1947"/>
      <c r="AD712" s="1947"/>
      <c r="AE712" s="1947"/>
      <c r="AF712" s="1947"/>
      <c r="AG712" s="1947"/>
      <c r="AH712" s="1947"/>
      <c r="AI712" s="1947"/>
      <c r="AJ712" s="2021"/>
      <c r="AK712" s="1988"/>
      <c r="AL712" s="1988"/>
      <c r="AM712" s="1988"/>
      <c r="AN712" s="1988"/>
      <c r="AO712" s="826"/>
    </row>
    <row r="713" spans="1:41" s="951" customFormat="1" ht="13.5" thickBot="1">
      <c r="A713" s="1948"/>
      <c r="B713" s="1949"/>
      <c r="C713" s="1949"/>
      <c r="D713" s="1949"/>
      <c r="E713" s="1949"/>
      <c r="F713" s="1949"/>
      <c r="G713" s="1949"/>
      <c r="H713" s="1949"/>
      <c r="I713" s="1949"/>
      <c r="J713" s="1949"/>
      <c r="K713" s="1949"/>
      <c r="L713" s="1949"/>
      <c r="M713" s="1949"/>
      <c r="N713" s="1949"/>
      <c r="O713" s="1949"/>
      <c r="P713" s="1949"/>
      <c r="Q713" s="1949"/>
      <c r="R713" s="1949"/>
      <c r="S713" s="1949"/>
      <c r="T713" s="1949"/>
      <c r="U713" s="1949"/>
      <c r="V713" s="1949"/>
      <c r="W713" s="1949"/>
      <c r="X713" s="1949"/>
      <c r="Y713" s="1949"/>
      <c r="Z713" s="1949"/>
      <c r="AA713" s="1949"/>
      <c r="AB713" s="1949"/>
      <c r="AC713" s="1949"/>
      <c r="AD713" s="1949"/>
      <c r="AE713" s="1949"/>
      <c r="AF713" s="1949"/>
      <c r="AG713" s="1949"/>
      <c r="AH713" s="1949"/>
      <c r="AI713" s="1949"/>
      <c r="AJ713" s="2022" t="s">
        <v>530</v>
      </c>
      <c r="AK713" s="2023"/>
      <c r="AL713" s="2023"/>
      <c r="AM713" s="2023"/>
      <c r="AN713" s="2023"/>
      <c r="AO713" s="850">
        <f>+AO711</f>
        <v>3</v>
      </c>
    </row>
    <row r="714" spans="1:41" s="951" customFormat="1" ht="13.5" thickBot="1">
      <c r="A714" s="952"/>
      <c r="B714" s="952"/>
      <c r="C714" s="952"/>
      <c r="D714" s="952"/>
      <c r="E714" s="952"/>
      <c r="F714" s="952"/>
      <c r="G714" s="952"/>
      <c r="H714" s="952"/>
      <c r="I714" s="952"/>
      <c r="J714" s="952"/>
      <c r="K714" s="952"/>
      <c r="L714" s="952"/>
      <c r="M714" s="952"/>
      <c r="N714" s="952"/>
      <c r="O714" s="952"/>
      <c r="P714" s="952"/>
      <c r="Q714" s="952"/>
      <c r="R714" s="952"/>
      <c r="S714" s="952"/>
      <c r="T714" s="952"/>
      <c r="U714" s="952"/>
      <c r="V714" s="952"/>
      <c r="W714" s="952"/>
      <c r="X714" s="952"/>
      <c r="Y714" s="952"/>
      <c r="Z714" s="952"/>
      <c r="AA714" s="952"/>
      <c r="AB714" s="952"/>
      <c r="AC714" s="952"/>
      <c r="AD714" s="952"/>
      <c r="AE714" s="952"/>
      <c r="AF714" s="952"/>
      <c r="AG714" s="952"/>
      <c r="AH714" s="952"/>
      <c r="AI714" s="952"/>
      <c r="AJ714" s="953"/>
      <c r="AK714" s="790"/>
      <c r="AL714" s="790"/>
      <c r="AM714" s="790"/>
      <c r="AN714" s="790"/>
      <c r="AO714" s="954"/>
    </row>
    <row r="715" spans="1:41">
      <c r="A715" s="2013"/>
      <c r="B715" s="2014"/>
      <c r="C715" s="2014"/>
      <c r="D715" s="2014"/>
      <c r="E715" s="2014"/>
      <c r="F715" s="2014"/>
      <c r="G715" s="2014"/>
      <c r="H715" s="2014"/>
      <c r="I715" s="2014"/>
      <c r="J715" s="2014"/>
      <c r="K715" s="2014"/>
      <c r="L715" s="2014"/>
      <c r="M715" s="2014"/>
      <c r="N715" s="2014"/>
      <c r="O715" s="2014"/>
      <c r="P715" s="2014"/>
      <c r="Q715" s="2014"/>
      <c r="R715" s="2014"/>
      <c r="S715" s="2015"/>
      <c r="T715" s="2019" t="s">
        <v>505</v>
      </c>
      <c r="U715" s="2019"/>
      <c r="V715" s="2019"/>
      <c r="W715" s="2019"/>
      <c r="X715" s="2019"/>
      <c r="Y715" s="2019"/>
      <c r="Z715" s="2019"/>
      <c r="AA715" s="2019"/>
      <c r="AB715" s="2019"/>
      <c r="AC715" s="2019"/>
      <c r="AD715" s="2019"/>
      <c r="AE715" s="2019"/>
      <c r="AF715" s="2019"/>
      <c r="AG715" s="2019"/>
      <c r="AH715" s="2019"/>
      <c r="AI715" s="2019"/>
      <c r="AJ715" s="2019"/>
      <c r="AK715" s="2019"/>
      <c r="AL715" s="2019"/>
      <c r="AM715" s="2019"/>
      <c r="AN715" s="2019"/>
      <c r="AO715" s="2020"/>
    </row>
    <row r="716" spans="1:41" ht="13.5" thickBot="1">
      <c r="A716" s="2016"/>
      <c r="B716" s="2017"/>
      <c r="C716" s="2017"/>
      <c r="D716" s="2017"/>
      <c r="E716" s="2017"/>
      <c r="F716" s="2017"/>
      <c r="G716" s="2017"/>
      <c r="H716" s="2017"/>
      <c r="I716" s="2017"/>
      <c r="J716" s="2017"/>
      <c r="K716" s="2017"/>
      <c r="L716" s="2017"/>
      <c r="M716" s="2017"/>
      <c r="N716" s="2017"/>
      <c r="O716" s="2017"/>
      <c r="P716" s="2017"/>
      <c r="Q716" s="2017"/>
      <c r="R716" s="2017"/>
      <c r="S716" s="2018"/>
      <c r="T716" s="1982"/>
      <c r="U716" s="1982"/>
      <c r="V716" s="1982"/>
      <c r="W716" s="1982"/>
      <c r="X716" s="1982"/>
      <c r="Y716" s="1982"/>
      <c r="Z716" s="1982"/>
      <c r="AA716" s="1982"/>
      <c r="AB716" s="1982"/>
      <c r="AC716" s="1982"/>
      <c r="AD716" s="1982"/>
      <c r="AE716" s="1982"/>
      <c r="AF716" s="1982"/>
      <c r="AG716" s="1982"/>
      <c r="AH716" s="1982"/>
      <c r="AI716" s="1982"/>
      <c r="AJ716" s="1982"/>
      <c r="AK716" s="1982"/>
      <c r="AL716" s="1982"/>
      <c r="AM716" s="1982"/>
      <c r="AN716" s="1982"/>
      <c r="AO716" s="1983"/>
    </row>
    <row r="717" spans="1:41" ht="13.5" thickBot="1">
      <c r="A717" s="1999" t="s">
        <v>506</v>
      </c>
      <c r="B717" s="2000"/>
      <c r="C717" s="2000"/>
      <c r="D717" s="2000"/>
      <c r="E717" s="2000"/>
      <c r="F717" s="2000"/>
      <c r="G717" s="2000"/>
      <c r="H717" s="2001"/>
      <c r="I717" s="2027"/>
      <c r="J717" s="1951"/>
      <c r="K717" s="1951"/>
      <c r="L717" s="1951"/>
      <c r="M717" s="1951"/>
      <c r="N717" s="1951"/>
      <c r="O717" s="1951"/>
      <c r="P717" s="1951"/>
      <c r="Q717" s="1951"/>
      <c r="R717" s="1951"/>
      <c r="S717" s="1951"/>
      <c r="T717" s="2003"/>
      <c r="U717" s="2004" t="s">
        <v>507</v>
      </c>
      <c r="V717" s="2005"/>
      <c r="W717" s="2005"/>
      <c r="X717" s="2005"/>
      <c r="Y717" s="2005"/>
      <c r="Z717" s="2005"/>
      <c r="AA717" s="2005"/>
      <c r="AB717" s="2005"/>
      <c r="AC717" s="2005"/>
      <c r="AD717" s="2006"/>
      <c r="AE717" s="2007"/>
      <c r="AF717" s="2008"/>
      <c r="AG717" s="2008"/>
      <c r="AH717" s="2008"/>
      <c r="AI717" s="2008"/>
      <c r="AJ717" s="2008"/>
      <c r="AK717" s="786" t="s">
        <v>508</v>
      </c>
      <c r="AL717" s="787">
        <v>25</v>
      </c>
      <c r="AM717" s="786" t="s">
        <v>509</v>
      </c>
      <c r="AN717" s="2009">
        <f>$AN$4</f>
        <v>42</v>
      </c>
      <c r="AO717" s="2010"/>
    </row>
    <row r="718" spans="1:41" ht="13.5" thickBot="1">
      <c r="A718" s="828"/>
      <c r="B718" s="805"/>
      <c r="C718" s="805"/>
      <c r="D718" s="805"/>
      <c r="E718" s="805"/>
      <c r="F718" s="805"/>
      <c r="G718" s="805"/>
      <c r="H718" s="805"/>
      <c r="I718" s="805"/>
      <c r="J718" s="805"/>
      <c r="K718" s="805"/>
      <c r="L718" s="805"/>
      <c r="M718" s="805"/>
      <c r="N718" s="805"/>
      <c r="O718" s="805"/>
      <c r="P718" s="805"/>
      <c r="Q718" s="805"/>
      <c r="R718" s="805"/>
      <c r="S718" s="805"/>
      <c r="T718" s="805"/>
      <c r="U718" s="805"/>
      <c r="V718" s="805"/>
      <c r="W718" s="805"/>
      <c r="X718" s="805"/>
      <c r="Y718" s="805"/>
      <c r="Z718" s="805"/>
      <c r="AA718" s="805"/>
      <c r="AB718" s="805"/>
      <c r="AC718" s="805"/>
      <c r="AD718" s="805"/>
      <c r="AE718" s="829"/>
      <c r="AF718" s="829"/>
      <c r="AG718" s="829"/>
      <c r="AH718" s="829"/>
      <c r="AI718" s="829"/>
      <c r="AJ718" s="829"/>
      <c r="AK718" s="805"/>
      <c r="AL718" s="829"/>
      <c r="AM718" s="805"/>
      <c r="AN718" s="2011"/>
      <c r="AO718" s="2012"/>
    </row>
    <row r="719" spans="1:41" ht="33.75" customHeight="1" thickBot="1">
      <c r="A719" s="1995" t="s">
        <v>510</v>
      </c>
      <c r="B719" s="1996"/>
      <c r="C719" s="1996"/>
      <c r="D719" s="1996"/>
      <c r="E719" s="1996"/>
      <c r="F719" s="1996"/>
      <c r="G719" s="1996"/>
      <c r="H719" s="1997"/>
      <c r="I719" s="1985" t="str">
        <f>I691</f>
        <v xml:space="preserve">CONSTRUCCIÓN AULA DE CLASES SEDE  
EDUCATIVA SANTA RITA, VEREDA SANTA RITA 
MUNICIPIO DE SARDINATA, NORTE DE SANTANDER </v>
      </c>
      <c r="J719" s="1985"/>
      <c r="K719" s="1985"/>
      <c r="L719" s="1985"/>
      <c r="M719" s="1985"/>
      <c r="N719" s="1985"/>
      <c r="O719" s="1985"/>
      <c r="P719" s="1985"/>
      <c r="Q719" s="1985"/>
      <c r="R719" s="1985"/>
      <c r="S719" s="1985"/>
      <c r="T719" s="1985"/>
      <c r="U719" s="1985"/>
      <c r="V719" s="1985"/>
      <c r="W719" s="1985"/>
      <c r="X719" s="1985"/>
      <c r="Y719" s="1985"/>
      <c r="Z719" s="1985"/>
      <c r="AA719" s="1985"/>
      <c r="AB719" s="1985"/>
      <c r="AC719" s="1985"/>
      <c r="AD719" s="1985"/>
      <c r="AE719" s="1998"/>
      <c r="AF719" s="1998"/>
      <c r="AG719" s="1998"/>
      <c r="AH719" s="1998"/>
      <c r="AI719" s="1998"/>
      <c r="AJ719" s="1985"/>
      <c r="AK719" s="1998"/>
      <c r="AL719" s="1998"/>
      <c r="AM719" s="1985"/>
      <c r="AN719" s="1985"/>
      <c r="AO719" s="1986"/>
    </row>
    <row r="720" spans="1:41" ht="13.5" thickBot="1">
      <c r="A720" s="1965" t="s">
        <v>511</v>
      </c>
      <c r="B720" s="1966"/>
      <c r="C720" s="1966"/>
      <c r="D720" s="1966"/>
      <c r="E720" s="1966"/>
      <c r="F720" s="1966"/>
      <c r="G720" s="1966"/>
      <c r="H720" s="1967"/>
      <c r="I720" s="1984"/>
      <c r="J720" s="1985"/>
      <c r="K720" s="1985"/>
      <c r="L720" s="1985"/>
      <c r="M720" s="1985"/>
      <c r="N720" s="1985"/>
      <c r="O720" s="1985"/>
      <c r="P720" s="1985"/>
      <c r="Q720" s="1985"/>
      <c r="R720" s="1985"/>
      <c r="S720" s="1985"/>
      <c r="T720" s="1985"/>
      <c r="U720" s="1985"/>
      <c r="V720" s="1985"/>
      <c r="W720" s="1985"/>
      <c r="X720" s="1985"/>
      <c r="Y720" s="1985"/>
      <c r="Z720" s="1985"/>
      <c r="AA720" s="1985"/>
      <c r="AB720" s="1985"/>
      <c r="AC720" s="1985"/>
      <c r="AD720" s="1986"/>
      <c r="AE720" s="1965" t="s">
        <v>512</v>
      </c>
      <c r="AF720" s="1966"/>
      <c r="AG720" s="1966"/>
      <c r="AH720" s="1966"/>
      <c r="AI720" s="1967"/>
      <c r="AJ720" s="831"/>
      <c r="AK720" s="1965" t="s">
        <v>513</v>
      </c>
      <c r="AL720" s="1967"/>
      <c r="AM720" s="1987"/>
      <c r="AN720" s="1988"/>
      <c r="AO720" s="1989"/>
    </row>
    <row r="721" spans="1:41" ht="13.5" thickBot="1">
      <c r="A721" s="1981" t="s">
        <v>514</v>
      </c>
      <c r="B721" s="1982"/>
      <c r="C721" s="1982"/>
      <c r="D721" s="1982"/>
      <c r="E721" s="1982"/>
      <c r="F721" s="1982"/>
      <c r="G721" s="1982"/>
      <c r="H721" s="1983"/>
      <c r="I721" s="1984"/>
      <c r="J721" s="1985"/>
      <c r="K721" s="1985"/>
      <c r="L721" s="1985"/>
      <c r="M721" s="1985"/>
      <c r="N721" s="1985"/>
      <c r="O721" s="1985"/>
      <c r="P721" s="1985"/>
      <c r="Q721" s="1985"/>
      <c r="R721" s="1985"/>
      <c r="S721" s="1985"/>
      <c r="T721" s="1985"/>
      <c r="U721" s="1985"/>
      <c r="V721" s="1985"/>
      <c r="W721" s="1985"/>
      <c r="X721" s="1985"/>
      <c r="Y721" s="1985"/>
      <c r="Z721" s="1985"/>
      <c r="AA721" s="1985"/>
      <c r="AB721" s="1985"/>
      <c r="AC721" s="1985"/>
      <c r="AD721" s="1986"/>
      <c r="AE721" s="1965" t="s">
        <v>512</v>
      </c>
      <c r="AF721" s="1966"/>
      <c r="AG721" s="1966"/>
      <c r="AH721" s="1966"/>
      <c r="AI721" s="1967"/>
      <c r="AJ721" s="794"/>
      <c r="AK721" s="1965" t="s">
        <v>513</v>
      </c>
      <c r="AL721" s="1967"/>
      <c r="AM721" s="1987"/>
      <c r="AN721" s="1988"/>
      <c r="AO721" s="1989"/>
    </row>
    <row r="722" spans="1:41" ht="13.5" thickBot="1">
      <c r="A722" s="832"/>
      <c r="B722" s="833"/>
      <c r="C722" s="833"/>
      <c r="D722" s="833"/>
      <c r="E722" s="833"/>
      <c r="F722" s="833"/>
      <c r="G722" s="833"/>
      <c r="H722" s="833"/>
      <c r="I722" s="833"/>
      <c r="J722" s="833"/>
      <c r="K722" s="833"/>
      <c r="L722" s="833"/>
      <c r="M722" s="833"/>
      <c r="N722" s="833"/>
      <c r="O722" s="833"/>
      <c r="P722" s="833"/>
      <c r="Q722" s="833"/>
      <c r="R722" s="833"/>
      <c r="S722" s="833"/>
      <c r="T722" s="833"/>
      <c r="U722" s="833"/>
      <c r="V722" s="833"/>
      <c r="W722" s="833"/>
      <c r="X722" s="833"/>
      <c r="Y722" s="833"/>
      <c r="Z722" s="833"/>
      <c r="AA722" s="833"/>
      <c r="AB722" s="833"/>
      <c r="AC722" s="833"/>
      <c r="AD722" s="833"/>
      <c r="AE722" s="833"/>
      <c r="AF722" s="833"/>
      <c r="AG722" s="833"/>
      <c r="AH722" s="833"/>
      <c r="AI722" s="833"/>
      <c r="AJ722" s="834"/>
      <c r="AK722" s="834"/>
      <c r="AL722" s="797"/>
      <c r="AM722" s="834"/>
      <c r="AN722" s="835"/>
      <c r="AO722" s="836"/>
    </row>
    <row r="723" spans="1:41" ht="45.75" customHeight="1" thickBot="1">
      <c r="A723" s="1965" t="s">
        <v>84</v>
      </c>
      <c r="B723" s="1966"/>
      <c r="C723" s="1966"/>
      <c r="D723" s="1967"/>
      <c r="E723" s="1965">
        <v>5.5</v>
      </c>
      <c r="F723" s="1966"/>
      <c r="G723" s="1967"/>
      <c r="H723" s="1992" t="str">
        <f>'[12]PRESUPUESTO AJUST'!$C$33</f>
        <v>SALIDA PARA LAMPARA FLUORESCENTE - EMT</v>
      </c>
      <c r="I723" s="1993"/>
      <c r="J723" s="1993"/>
      <c r="K723" s="1993"/>
      <c r="L723" s="1993"/>
      <c r="M723" s="1993"/>
      <c r="N723" s="1993"/>
      <c r="O723" s="1993"/>
      <c r="P723" s="1993"/>
      <c r="Q723" s="1993"/>
      <c r="R723" s="1993"/>
      <c r="S723" s="1993"/>
      <c r="T723" s="1993"/>
      <c r="U723" s="1965" t="s">
        <v>515</v>
      </c>
      <c r="V723" s="1966"/>
      <c r="W723" s="1966"/>
      <c r="X723" s="1967"/>
      <c r="Y723" s="1968"/>
      <c r="Z723" s="1994"/>
      <c r="AA723" s="1965" t="s">
        <v>516</v>
      </c>
      <c r="AB723" s="1966"/>
      <c r="AC723" s="1966"/>
      <c r="AD723" s="1967"/>
      <c r="AE723" s="1968" t="str">
        <f>'[12]PRESUPUESTO AJUST'!D33</f>
        <v>UND</v>
      </c>
      <c r="AF723" s="1968"/>
      <c r="AG723" s="1965" t="s">
        <v>517</v>
      </c>
      <c r="AH723" s="1966"/>
      <c r="AI723" s="1967"/>
      <c r="AJ723" s="1969"/>
      <c r="AK723" s="1970"/>
      <c r="AL723" s="1971"/>
      <c r="AM723" s="800" t="s">
        <v>518</v>
      </c>
      <c r="AN723" s="1969" t="str">
        <f>AN695</f>
        <v>MUNICIPIO SARDINATA (N.D.S)</v>
      </c>
      <c r="AO723" s="1971"/>
    </row>
    <row r="724" spans="1:41">
      <c r="A724" s="801"/>
      <c r="B724" s="802"/>
      <c r="C724" s="802"/>
      <c r="D724" s="802"/>
      <c r="E724" s="802"/>
      <c r="F724" s="802"/>
      <c r="G724" s="802"/>
      <c r="H724" s="802"/>
      <c r="I724" s="802"/>
      <c r="J724" s="802"/>
      <c r="K724" s="802"/>
      <c r="L724" s="802"/>
      <c r="M724" s="802"/>
      <c r="N724" s="802"/>
      <c r="O724" s="802"/>
      <c r="P724" s="802"/>
      <c r="Q724" s="802"/>
      <c r="R724" s="802"/>
      <c r="S724" s="802"/>
      <c r="T724" s="802"/>
      <c r="U724" s="802"/>
      <c r="V724" s="802"/>
      <c r="W724" s="802"/>
      <c r="X724" s="802"/>
      <c r="Y724" s="802"/>
      <c r="Z724" s="802"/>
      <c r="AA724" s="802"/>
      <c r="AB724" s="802"/>
      <c r="AC724" s="802"/>
      <c r="AD724" s="802"/>
      <c r="AE724" s="802"/>
      <c r="AF724" s="802"/>
      <c r="AG724" s="802"/>
      <c r="AH724" s="802"/>
      <c r="AI724" s="803"/>
      <c r="AJ724" s="1972" t="s">
        <v>520</v>
      </c>
      <c r="AK724" s="1974" t="s">
        <v>521</v>
      </c>
      <c r="AL724" s="1975"/>
      <c r="AM724" s="1976"/>
      <c r="AN724" s="1977" t="s">
        <v>522</v>
      </c>
      <c r="AO724" s="1979" t="s">
        <v>620</v>
      </c>
    </row>
    <row r="725" spans="1:41" ht="13.5" thickBot="1">
      <c r="A725" s="804"/>
      <c r="B725" s="805"/>
      <c r="C725" s="805"/>
      <c r="D725" s="805"/>
      <c r="E725" s="805"/>
      <c r="F725" s="805"/>
      <c r="G725" s="805"/>
      <c r="H725" s="805"/>
      <c r="I725" s="805"/>
      <c r="J725" s="805"/>
      <c r="K725" s="805"/>
      <c r="L725" s="805"/>
      <c r="M725" s="805"/>
      <c r="N725" s="805"/>
      <c r="O725" s="805"/>
      <c r="P725" s="805"/>
      <c r="Q725" s="805"/>
      <c r="R725" s="805"/>
      <c r="S725" s="805"/>
      <c r="T725" s="805"/>
      <c r="U725" s="805"/>
      <c r="V725" s="805"/>
      <c r="W725" s="805"/>
      <c r="X725" s="805"/>
      <c r="Y725" s="805"/>
      <c r="Z725" s="805"/>
      <c r="AA725" s="805"/>
      <c r="AB725" s="805"/>
      <c r="AC725" s="805"/>
      <c r="AD725" s="805"/>
      <c r="AE725" s="805"/>
      <c r="AF725" s="805"/>
      <c r="AG725" s="805"/>
      <c r="AH725" s="805"/>
      <c r="AI725" s="805"/>
      <c r="AJ725" s="2024"/>
      <c r="AK725" s="806" t="s">
        <v>524</v>
      </c>
      <c r="AL725" s="807" t="s">
        <v>525</v>
      </c>
      <c r="AM725" s="935" t="s">
        <v>526</v>
      </c>
      <c r="AN725" s="2025"/>
      <c r="AO725" s="2026"/>
    </row>
    <row r="726" spans="1:41">
      <c r="A726" s="804"/>
      <c r="B726" s="805"/>
      <c r="C726" s="805"/>
      <c r="D726" s="805"/>
      <c r="E726" s="805"/>
      <c r="F726" s="805"/>
      <c r="G726" s="805"/>
      <c r="H726" s="805"/>
      <c r="I726" s="805"/>
      <c r="J726" s="805"/>
      <c r="K726" s="805"/>
      <c r="L726" s="805"/>
      <c r="M726" s="805"/>
      <c r="N726" s="837"/>
      <c r="O726" s="805"/>
      <c r="P726" s="805"/>
      <c r="Q726" s="805"/>
      <c r="R726" s="805"/>
      <c r="S726" s="805"/>
      <c r="T726" s="805"/>
      <c r="U726" s="805"/>
      <c r="V726" s="805"/>
      <c r="W726" s="805"/>
      <c r="X726" s="805"/>
      <c r="Y726" s="805"/>
      <c r="Z726" s="805"/>
      <c r="AA726" s="805"/>
      <c r="AB726" s="805"/>
      <c r="AC726" s="805"/>
      <c r="AD726" s="805"/>
      <c r="AE726" s="805"/>
      <c r="AF726" s="805"/>
      <c r="AG726" s="809"/>
      <c r="AH726" s="805"/>
      <c r="AI726" s="810"/>
      <c r="AJ726" s="817"/>
      <c r="AK726" s="937"/>
      <c r="AL726" s="937"/>
      <c r="AM726" s="913"/>
      <c r="AN726" s="913"/>
      <c r="AO726" s="838"/>
    </row>
    <row r="727" spans="1:41">
      <c r="A727" s="804"/>
      <c r="B727" s="805"/>
      <c r="C727" s="805"/>
      <c r="D727" s="805"/>
      <c r="E727" s="805"/>
      <c r="F727" s="805"/>
      <c r="G727" s="805"/>
      <c r="H727" s="805"/>
      <c r="I727" s="805"/>
      <c r="J727" s="805"/>
      <c r="K727" s="805"/>
      <c r="L727" s="805"/>
      <c r="M727" s="805"/>
      <c r="N727" s="837"/>
      <c r="O727" s="805"/>
      <c r="P727" s="805"/>
      <c r="Q727" s="805"/>
      <c r="R727" s="805"/>
      <c r="S727" s="805"/>
      <c r="T727" s="805"/>
      <c r="U727" s="805"/>
      <c r="V727" s="805"/>
      <c r="W727" s="805"/>
      <c r="X727" s="805"/>
      <c r="Y727" s="805"/>
      <c r="Z727" s="805"/>
      <c r="AA727" s="805"/>
      <c r="AB727" s="805"/>
      <c r="AC727" s="805"/>
      <c r="AD727" s="805"/>
      <c r="AE727" s="805"/>
      <c r="AF727" s="805"/>
      <c r="AG727" s="809"/>
      <c r="AH727" s="805"/>
      <c r="AI727" s="810"/>
      <c r="AJ727" s="811" t="s">
        <v>624</v>
      </c>
      <c r="AK727" s="912"/>
      <c r="AL727" s="913"/>
      <c r="AM727" s="912"/>
      <c r="AN727" s="814">
        <v>4</v>
      </c>
      <c r="AO727" s="838">
        <f>SUM(AN727)</f>
        <v>4</v>
      </c>
    </row>
    <row r="728" spans="1:41">
      <c r="A728" s="804"/>
      <c r="B728" s="805"/>
      <c r="C728" s="805"/>
      <c r="D728" s="805"/>
      <c r="E728" s="805"/>
      <c r="F728" s="805"/>
      <c r="G728" s="805"/>
      <c r="H728" s="805"/>
      <c r="I728" s="805"/>
      <c r="J728" s="805"/>
      <c r="K728" s="805"/>
      <c r="L728" s="805"/>
      <c r="M728" s="805"/>
      <c r="N728" s="805"/>
      <c r="O728" s="805"/>
      <c r="P728" s="805"/>
      <c r="Q728" s="805"/>
      <c r="R728" s="805"/>
      <c r="S728" s="805"/>
      <c r="T728" s="805"/>
      <c r="U728" s="805"/>
      <c r="V728" s="805"/>
      <c r="W728" s="805"/>
      <c r="X728" s="805"/>
      <c r="Y728" s="805"/>
      <c r="Z728" s="805"/>
      <c r="AA728" s="805"/>
      <c r="AB728" s="805"/>
      <c r="AC728" s="805"/>
      <c r="AD728" s="805"/>
      <c r="AE728" s="805"/>
      <c r="AF728" s="805"/>
      <c r="AG728" s="809"/>
      <c r="AH728" s="805"/>
      <c r="AI728" s="810"/>
      <c r="AJ728" s="926"/>
      <c r="AK728" s="915"/>
      <c r="AL728" s="915"/>
      <c r="AM728" s="915"/>
      <c r="AN728" s="915"/>
      <c r="AO728" s="916"/>
    </row>
    <row r="729" spans="1:41">
      <c r="A729" s="804"/>
      <c r="B729" s="805"/>
      <c r="C729" s="805"/>
      <c r="D729" s="805"/>
      <c r="E729" s="805"/>
      <c r="F729" s="805"/>
      <c r="G729" s="805"/>
      <c r="H729" s="805"/>
      <c r="I729" s="805"/>
      <c r="J729" s="805"/>
      <c r="K729" s="805"/>
      <c r="L729" s="805"/>
      <c r="M729" s="805"/>
      <c r="N729" s="805"/>
      <c r="O729" s="805"/>
      <c r="P729" s="805"/>
      <c r="Q729" s="805"/>
      <c r="R729" s="805"/>
      <c r="S729" s="805"/>
      <c r="T729" s="805"/>
      <c r="U729" s="805"/>
      <c r="V729" s="805"/>
      <c r="W729" s="805"/>
      <c r="X729" s="805"/>
      <c r="Y729" s="805"/>
      <c r="Z729" s="805"/>
      <c r="AA729" s="805"/>
      <c r="AB729" s="805"/>
      <c r="AC729" s="805"/>
      <c r="AD729" s="805"/>
      <c r="AE729" s="805"/>
      <c r="AF729" s="805"/>
      <c r="AG729" s="809"/>
      <c r="AH729" s="805"/>
      <c r="AI729" s="810"/>
      <c r="AJ729" s="811"/>
      <c r="AK729" s="912"/>
      <c r="AL729" s="912"/>
      <c r="AM729" s="912"/>
      <c r="AN729" s="912"/>
      <c r="AO729" s="944"/>
    </row>
    <row r="730" spans="1:41">
      <c r="A730" s="804"/>
      <c r="B730" s="805"/>
      <c r="C730" s="805"/>
      <c r="D730" s="805"/>
      <c r="E730" s="805"/>
      <c r="F730" s="805"/>
      <c r="G730" s="805"/>
      <c r="H730" s="805"/>
      <c r="I730" s="805"/>
      <c r="J730" s="805"/>
      <c r="K730" s="805"/>
      <c r="L730" s="805"/>
      <c r="M730" s="805"/>
      <c r="N730" s="805"/>
      <c r="O730" s="805"/>
      <c r="P730" s="805"/>
      <c r="Q730" s="805"/>
      <c r="R730" s="805"/>
      <c r="S730" s="805"/>
      <c r="T730" s="805"/>
      <c r="U730" s="805"/>
      <c r="V730" s="805"/>
      <c r="W730" s="805"/>
      <c r="X730" s="805"/>
      <c r="Y730" s="805"/>
      <c r="Z730" s="805"/>
      <c r="AA730" s="805"/>
      <c r="AB730" s="805"/>
      <c r="AC730" s="805"/>
      <c r="AD730" s="805"/>
      <c r="AE730" s="805"/>
      <c r="AF730" s="805"/>
      <c r="AG730" s="809"/>
      <c r="AH730" s="805"/>
      <c r="AI730" s="810"/>
      <c r="AJ730" s="817"/>
      <c r="AK730" s="818"/>
      <c r="AL730" s="818"/>
      <c r="AM730" s="912"/>
      <c r="AN730" s="912"/>
      <c r="AO730" s="944"/>
    </row>
    <row r="731" spans="1:41">
      <c r="A731" s="804"/>
      <c r="B731" s="805"/>
      <c r="C731" s="805"/>
      <c r="D731" s="805"/>
      <c r="E731" s="805"/>
      <c r="F731" s="805"/>
      <c r="G731" s="805"/>
      <c r="H731" s="805"/>
      <c r="I731" s="805"/>
      <c r="J731" s="805"/>
      <c r="K731" s="805"/>
      <c r="L731" s="805"/>
      <c r="M731" s="805"/>
      <c r="N731" s="805"/>
      <c r="O731" s="805"/>
      <c r="P731" s="805"/>
      <c r="Q731" s="805"/>
      <c r="R731" s="805"/>
      <c r="S731" s="805"/>
      <c r="T731" s="805"/>
      <c r="U731" s="805"/>
      <c r="V731" s="805"/>
      <c r="W731" s="805"/>
      <c r="X731" s="805"/>
      <c r="Y731" s="805"/>
      <c r="Z731" s="805"/>
      <c r="AA731" s="805"/>
      <c r="AB731" s="805"/>
      <c r="AC731" s="805"/>
      <c r="AD731" s="805"/>
      <c r="AE731" s="805"/>
      <c r="AF731" s="805"/>
      <c r="AG731" s="809"/>
      <c r="AH731" s="805"/>
      <c r="AI731" s="810"/>
      <c r="AJ731" s="817"/>
      <c r="AK731" s="818"/>
      <c r="AL731" s="818"/>
      <c r="AM731" s="912"/>
      <c r="AN731" s="912"/>
      <c r="AO731" s="944"/>
    </row>
    <row r="732" spans="1:41">
      <c r="A732" s="804"/>
      <c r="B732" s="805"/>
      <c r="C732" s="805"/>
      <c r="D732" s="805"/>
      <c r="E732" s="805"/>
      <c r="F732" s="805"/>
      <c r="G732" s="805"/>
      <c r="H732" s="805"/>
      <c r="I732" s="805"/>
      <c r="J732" s="805"/>
      <c r="K732" s="805"/>
      <c r="L732" s="805"/>
      <c r="M732" s="805"/>
      <c r="N732" s="805"/>
      <c r="O732" s="805"/>
      <c r="P732" s="805"/>
      <c r="Q732" s="805"/>
      <c r="R732" s="805"/>
      <c r="S732" s="805"/>
      <c r="T732" s="805"/>
      <c r="U732" s="805"/>
      <c r="V732" s="805"/>
      <c r="W732" s="805"/>
      <c r="X732" s="805"/>
      <c r="Y732" s="805"/>
      <c r="Z732" s="805"/>
      <c r="AA732" s="805"/>
      <c r="AB732" s="805"/>
      <c r="AC732" s="805"/>
      <c r="AD732" s="805"/>
      <c r="AE732" s="805"/>
      <c r="AF732" s="805"/>
      <c r="AG732" s="809"/>
      <c r="AH732" s="805"/>
      <c r="AI732" s="810"/>
      <c r="AJ732" s="817"/>
      <c r="AK732" s="818"/>
      <c r="AL732" s="818"/>
      <c r="AM732" s="819"/>
      <c r="AN732" s="818"/>
      <c r="AO732" s="820"/>
    </row>
    <row r="733" spans="1:41">
      <c r="A733" s="804"/>
      <c r="B733" s="805"/>
      <c r="C733" s="805"/>
      <c r="D733" s="805"/>
      <c r="E733" s="805"/>
      <c r="F733" s="805"/>
      <c r="G733" s="805"/>
      <c r="H733" s="805"/>
      <c r="I733" s="805"/>
      <c r="J733" s="805"/>
      <c r="K733" s="805"/>
      <c r="L733" s="805"/>
      <c r="M733" s="805"/>
      <c r="N733" s="805"/>
      <c r="O733" s="805"/>
      <c r="P733" s="805"/>
      <c r="Q733" s="805"/>
      <c r="R733" s="805"/>
      <c r="S733" s="805"/>
      <c r="T733" s="805"/>
      <c r="U733" s="805"/>
      <c r="V733" s="805"/>
      <c r="W733" s="805"/>
      <c r="X733" s="805"/>
      <c r="Y733" s="805"/>
      <c r="Z733" s="805"/>
      <c r="AA733" s="805"/>
      <c r="AB733" s="805"/>
      <c r="AC733" s="805"/>
      <c r="AD733" s="805"/>
      <c r="AE733" s="805"/>
      <c r="AF733" s="805"/>
      <c r="AG733" s="809"/>
      <c r="AH733" s="805"/>
      <c r="AI733" s="810"/>
      <c r="AJ733" s="821"/>
      <c r="AK733" s="818"/>
      <c r="AL733" s="818"/>
      <c r="AM733" s="819"/>
      <c r="AN733" s="818"/>
      <c r="AO733" s="820"/>
    </row>
    <row r="734" spans="1:41">
      <c r="A734" s="804"/>
      <c r="B734" s="805"/>
      <c r="C734" s="805"/>
      <c r="D734" s="805"/>
      <c r="E734" s="805"/>
      <c r="F734" s="822"/>
      <c r="G734" s="822"/>
      <c r="H734" s="822"/>
      <c r="I734" s="822"/>
      <c r="J734" s="805"/>
      <c r="K734" s="805"/>
      <c r="L734" s="805"/>
      <c r="M734" s="822"/>
      <c r="N734" s="822"/>
      <c r="O734" s="822"/>
      <c r="P734" s="822"/>
      <c r="Q734" s="822"/>
      <c r="R734" s="822"/>
      <c r="S734" s="822"/>
      <c r="T734" s="822"/>
      <c r="U734" s="822"/>
      <c r="V734" s="822"/>
      <c r="W734" s="822"/>
      <c r="X734" s="822"/>
      <c r="Y734" s="822"/>
      <c r="Z734" s="822"/>
      <c r="AA734" s="822"/>
      <c r="AB734" s="822"/>
      <c r="AC734" s="822"/>
      <c r="AD734" s="822"/>
      <c r="AE734" s="822"/>
      <c r="AF734" s="822"/>
      <c r="AG734" s="805"/>
      <c r="AH734" s="805"/>
      <c r="AI734" s="810"/>
      <c r="AJ734" s="821"/>
      <c r="AK734" s="818"/>
      <c r="AL734" s="818"/>
      <c r="AM734" s="819"/>
      <c r="AN734" s="819"/>
      <c r="AO734" s="823"/>
    </row>
    <row r="735" spans="1:41">
      <c r="A735" s="804"/>
      <c r="B735" s="805"/>
      <c r="C735" s="805"/>
      <c r="D735" s="805"/>
      <c r="E735" s="805"/>
      <c r="F735" s="805"/>
      <c r="G735" s="805"/>
      <c r="H735" s="805"/>
      <c r="I735" s="805"/>
      <c r="J735" s="805"/>
      <c r="K735" s="805"/>
      <c r="L735" s="805"/>
      <c r="M735" s="805"/>
      <c r="N735" s="805"/>
      <c r="O735" s="805"/>
      <c r="P735" s="805"/>
      <c r="Q735" s="805"/>
      <c r="R735" s="805"/>
      <c r="S735" s="805"/>
      <c r="T735" s="805"/>
      <c r="U735" s="805"/>
      <c r="V735" s="805"/>
      <c r="W735" s="805"/>
      <c r="X735" s="805"/>
      <c r="Y735" s="805"/>
      <c r="Z735" s="805"/>
      <c r="AA735" s="805"/>
      <c r="AB735" s="805"/>
      <c r="AC735" s="805"/>
      <c r="AD735" s="805"/>
      <c r="AE735" s="805"/>
      <c r="AF735" s="805"/>
      <c r="AG735" s="805"/>
      <c r="AH735" s="805"/>
      <c r="AI735" s="810"/>
      <c r="AJ735" s="821"/>
      <c r="AK735" s="818"/>
      <c r="AL735" s="824"/>
      <c r="AM735" s="819"/>
      <c r="AN735" s="819"/>
      <c r="AO735" s="823"/>
    </row>
    <row r="736" spans="1:41">
      <c r="A736" s="804"/>
      <c r="B736" s="805"/>
      <c r="C736" s="805"/>
      <c r="D736" s="805"/>
      <c r="E736" s="805"/>
      <c r="F736" s="805"/>
      <c r="G736" s="805"/>
      <c r="H736" s="805"/>
      <c r="I736" s="805"/>
      <c r="J736" s="805"/>
      <c r="K736" s="805"/>
      <c r="L736" s="805"/>
      <c r="M736" s="805"/>
      <c r="N736" s="805"/>
      <c r="O736" s="805"/>
      <c r="P736" s="805"/>
      <c r="Q736" s="805"/>
      <c r="R736" s="805"/>
      <c r="S736" s="805"/>
      <c r="T736" s="805"/>
      <c r="U736" s="805"/>
      <c r="V736" s="805"/>
      <c r="W736" s="805"/>
      <c r="X736" s="805"/>
      <c r="Y736" s="805"/>
      <c r="Z736" s="805"/>
      <c r="AA736" s="805"/>
      <c r="AB736" s="805"/>
      <c r="AC736" s="805"/>
      <c r="AD736" s="805"/>
      <c r="AE736" s="805"/>
      <c r="AF736" s="805"/>
      <c r="AG736" s="805"/>
      <c r="AH736" s="805"/>
      <c r="AI736" s="810"/>
      <c r="AJ736" s="821"/>
      <c r="AK736" s="818"/>
      <c r="AL736" s="824"/>
      <c r="AM736" s="819"/>
      <c r="AN736" s="819"/>
      <c r="AO736" s="823"/>
    </row>
    <row r="737" spans="1:41">
      <c r="A737" s="804"/>
      <c r="B737" s="805"/>
      <c r="C737" s="805"/>
      <c r="D737" s="805"/>
      <c r="E737" s="805"/>
      <c r="F737" s="805"/>
      <c r="G737" s="805"/>
      <c r="H737" s="805"/>
      <c r="I737" s="805"/>
      <c r="J737" s="805"/>
      <c r="K737" s="805"/>
      <c r="L737" s="805"/>
      <c r="M737" s="805"/>
      <c r="N737" s="805"/>
      <c r="O737" s="805"/>
      <c r="P737" s="805"/>
      <c r="Q737" s="805"/>
      <c r="R737" s="805"/>
      <c r="S737" s="805"/>
      <c r="T737" s="805"/>
      <c r="U737" s="805"/>
      <c r="V737" s="805"/>
      <c r="W737" s="805"/>
      <c r="X737" s="805"/>
      <c r="Y737" s="805"/>
      <c r="Z737" s="805"/>
      <c r="AA737" s="805"/>
      <c r="AB737" s="805"/>
      <c r="AC737" s="805"/>
      <c r="AD737" s="805"/>
      <c r="AE737" s="805"/>
      <c r="AF737" s="805"/>
      <c r="AG737" s="805"/>
      <c r="AH737" s="805"/>
      <c r="AI737" s="810"/>
      <c r="AJ737" s="821"/>
      <c r="AK737" s="818"/>
      <c r="AL737" s="824"/>
      <c r="AM737" s="819"/>
      <c r="AN737" s="819"/>
      <c r="AO737" s="823"/>
    </row>
    <row r="738" spans="1:41" ht="13.5" thickBot="1">
      <c r="A738" s="804"/>
      <c r="B738" s="805"/>
      <c r="C738" s="805"/>
      <c r="D738" s="805"/>
      <c r="E738" s="805"/>
      <c r="F738" s="805"/>
      <c r="G738" s="805"/>
      <c r="H738" s="805"/>
      <c r="I738" s="805"/>
      <c r="J738" s="805"/>
      <c r="K738" s="805"/>
      <c r="L738" s="805"/>
      <c r="M738" s="805"/>
      <c r="N738" s="805"/>
      <c r="O738" s="805"/>
      <c r="P738" s="805"/>
      <c r="Q738" s="805"/>
      <c r="R738" s="805"/>
      <c r="S738" s="805"/>
      <c r="T738" s="805"/>
      <c r="U738" s="805"/>
      <c r="V738" s="805"/>
      <c r="W738" s="805"/>
      <c r="X738" s="805"/>
      <c r="Y738" s="805"/>
      <c r="Z738" s="805"/>
      <c r="AA738" s="805"/>
      <c r="AB738" s="805"/>
      <c r="AC738" s="805"/>
      <c r="AD738" s="805"/>
      <c r="AE738" s="805"/>
      <c r="AF738" s="805"/>
      <c r="AG738" s="805"/>
      <c r="AH738" s="805"/>
      <c r="AI738" s="810"/>
      <c r="AJ738" s="821"/>
      <c r="AK738" s="818"/>
      <c r="AL738" s="824"/>
      <c r="AM738" s="819"/>
      <c r="AN738" s="819"/>
      <c r="AO738" s="823"/>
    </row>
    <row r="739" spans="1:41">
      <c r="A739" s="1944" t="s">
        <v>528</v>
      </c>
      <c r="B739" s="1945"/>
      <c r="C739" s="1945"/>
      <c r="D739" s="1945"/>
      <c r="E739" s="1945"/>
      <c r="F739" s="1945"/>
      <c r="G739" s="1945"/>
      <c r="H739" s="1945"/>
      <c r="I739" s="1945"/>
      <c r="J739" s="1945"/>
      <c r="K739" s="1945"/>
      <c r="L739" s="1945"/>
      <c r="M739" s="1945"/>
      <c r="N739" s="1945"/>
      <c r="O739" s="1945"/>
      <c r="P739" s="1945"/>
      <c r="Q739" s="1945"/>
      <c r="R739" s="1945"/>
      <c r="S739" s="1945"/>
      <c r="T739" s="1945"/>
      <c r="U739" s="1945"/>
      <c r="V739" s="1945"/>
      <c r="W739" s="1945"/>
      <c r="X739" s="1945"/>
      <c r="Y739" s="1945"/>
      <c r="Z739" s="1945"/>
      <c r="AA739" s="1945"/>
      <c r="AB739" s="1945"/>
      <c r="AC739" s="1945"/>
      <c r="AD739" s="1945"/>
      <c r="AE739" s="1945"/>
      <c r="AF739" s="1945"/>
      <c r="AG739" s="1945"/>
      <c r="AH739" s="1945"/>
      <c r="AI739" s="1945"/>
      <c r="AJ739" s="1950" t="s">
        <v>529</v>
      </c>
      <c r="AK739" s="1951"/>
      <c r="AL739" s="1951"/>
      <c r="AM739" s="1951"/>
      <c r="AN739" s="1951"/>
      <c r="AO739" s="825">
        <f>ROUND(SUM(AO726:AO738),1)</f>
        <v>4</v>
      </c>
    </row>
    <row r="740" spans="1:41">
      <c r="A740" s="1946"/>
      <c r="B740" s="1947"/>
      <c r="C740" s="1947"/>
      <c r="D740" s="1947"/>
      <c r="E740" s="1947"/>
      <c r="F740" s="1947"/>
      <c r="G740" s="1947"/>
      <c r="H740" s="1947"/>
      <c r="I740" s="1947"/>
      <c r="J740" s="1947"/>
      <c r="K740" s="1947"/>
      <c r="L740" s="1947"/>
      <c r="M740" s="1947"/>
      <c r="N740" s="1947"/>
      <c r="O740" s="1947"/>
      <c r="P740" s="1947"/>
      <c r="Q740" s="1947"/>
      <c r="R740" s="1947"/>
      <c r="S740" s="1947"/>
      <c r="T740" s="1947"/>
      <c r="U740" s="1947"/>
      <c r="V740" s="1947"/>
      <c r="W740" s="1947"/>
      <c r="X740" s="1947"/>
      <c r="Y740" s="1947"/>
      <c r="Z740" s="1947"/>
      <c r="AA740" s="1947"/>
      <c r="AB740" s="1947"/>
      <c r="AC740" s="1947"/>
      <c r="AD740" s="1947"/>
      <c r="AE740" s="1947"/>
      <c r="AF740" s="1947"/>
      <c r="AG740" s="1947"/>
      <c r="AH740" s="1947"/>
      <c r="AI740" s="1947"/>
      <c r="AJ740" s="2021"/>
      <c r="AK740" s="1988"/>
      <c r="AL740" s="1988"/>
      <c r="AM740" s="1988"/>
      <c r="AN740" s="1988"/>
      <c r="AO740" s="826"/>
    </row>
    <row r="741" spans="1:41" s="951" customFormat="1" ht="13.5" thickBot="1">
      <c r="A741" s="1948"/>
      <c r="B741" s="1949"/>
      <c r="C741" s="1949"/>
      <c r="D741" s="1949"/>
      <c r="E741" s="1949"/>
      <c r="F741" s="1949"/>
      <c r="G741" s="1949"/>
      <c r="H741" s="1949"/>
      <c r="I741" s="1949"/>
      <c r="J741" s="1949"/>
      <c r="K741" s="1949"/>
      <c r="L741" s="1949"/>
      <c r="M741" s="1949"/>
      <c r="N741" s="1949"/>
      <c r="O741" s="1949"/>
      <c r="P741" s="1949"/>
      <c r="Q741" s="1949"/>
      <c r="R741" s="1949"/>
      <c r="S741" s="1949"/>
      <c r="T741" s="1949"/>
      <c r="U741" s="1949"/>
      <c r="V741" s="1949"/>
      <c r="W741" s="1949"/>
      <c r="X741" s="1949"/>
      <c r="Y741" s="1949"/>
      <c r="Z741" s="1949"/>
      <c r="AA741" s="1949"/>
      <c r="AB741" s="1949"/>
      <c r="AC741" s="1949"/>
      <c r="AD741" s="1949"/>
      <c r="AE741" s="1949"/>
      <c r="AF741" s="1949"/>
      <c r="AG741" s="1949"/>
      <c r="AH741" s="1949"/>
      <c r="AI741" s="1949"/>
      <c r="AJ741" s="2022" t="s">
        <v>530</v>
      </c>
      <c r="AK741" s="2023"/>
      <c r="AL741" s="2023"/>
      <c r="AM741" s="2023"/>
      <c r="AN741" s="2023"/>
      <c r="AO741" s="850">
        <f>+AO739</f>
        <v>4</v>
      </c>
    </row>
    <row r="742" spans="1:41" s="951" customFormat="1" ht="13.5" thickBot="1">
      <c r="A742" s="952"/>
      <c r="B742" s="952"/>
      <c r="C742" s="952"/>
      <c r="D742" s="952"/>
      <c r="E742" s="952"/>
      <c r="F742" s="952"/>
      <c r="G742" s="952"/>
      <c r="H742" s="952"/>
      <c r="I742" s="952"/>
      <c r="J742" s="952"/>
      <c r="K742" s="952"/>
      <c r="L742" s="952"/>
      <c r="M742" s="952"/>
      <c r="N742" s="952"/>
      <c r="O742" s="952"/>
      <c r="P742" s="952"/>
      <c r="Q742" s="952"/>
      <c r="R742" s="952"/>
      <c r="S742" s="952"/>
      <c r="T742" s="952"/>
      <c r="U742" s="952"/>
      <c r="V742" s="952"/>
      <c r="W742" s="952"/>
      <c r="X742" s="952"/>
      <c r="Y742" s="952"/>
      <c r="Z742" s="952"/>
      <c r="AA742" s="952"/>
      <c r="AB742" s="952"/>
      <c r="AC742" s="952"/>
      <c r="AD742" s="952"/>
      <c r="AE742" s="952"/>
      <c r="AF742" s="952"/>
      <c r="AG742" s="952"/>
      <c r="AH742" s="952"/>
      <c r="AI742" s="952"/>
      <c r="AJ742" s="953"/>
      <c r="AK742" s="790"/>
      <c r="AL742" s="790"/>
      <c r="AM742" s="790"/>
      <c r="AN742" s="790"/>
      <c r="AO742" s="954"/>
    </row>
    <row r="743" spans="1:41">
      <c r="A743" s="2013"/>
      <c r="B743" s="2014"/>
      <c r="C743" s="2014"/>
      <c r="D743" s="2014"/>
      <c r="E743" s="2014"/>
      <c r="F743" s="2014"/>
      <c r="G743" s="2014"/>
      <c r="H743" s="2014"/>
      <c r="I743" s="2014"/>
      <c r="J743" s="2014"/>
      <c r="K743" s="2014"/>
      <c r="L743" s="2014"/>
      <c r="M743" s="2014"/>
      <c r="N743" s="2014"/>
      <c r="O743" s="2014"/>
      <c r="P743" s="2014"/>
      <c r="Q743" s="2014"/>
      <c r="R743" s="2014"/>
      <c r="S743" s="2015"/>
      <c r="T743" s="2019" t="s">
        <v>505</v>
      </c>
      <c r="U743" s="2019"/>
      <c r="V743" s="2019"/>
      <c r="W743" s="2019"/>
      <c r="X743" s="2019"/>
      <c r="Y743" s="2019"/>
      <c r="Z743" s="2019"/>
      <c r="AA743" s="2019"/>
      <c r="AB743" s="2019"/>
      <c r="AC743" s="2019"/>
      <c r="AD743" s="2019"/>
      <c r="AE743" s="2019"/>
      <c r="AF743" s="2019"/>
      <c r="AG743" s="2019"/>
      <c r="AH743" s="2019"/>
      <c r="AI743" s="2019"/>
      <c r="AJ743" s="2019"/>
      <c r="AK743" s="2019"/>
      <c r="AL743" s="2019"/>
      <c r="AM743" s="2019"/>
      <c r="AN743" s="2019"/>
      <c r="AO743" s="2020"/>
    </row>
    <row r="744" spans="1:41" ht="13.5" thickBot="1">
      <c r="A744" s="2016"/>
      <c r="B744" s="2017"/>
      <c r="C744" s="2017"/>
      <c r="D744" s="2017"/>
      <c r="E744" s="2017"/>
      <c r="F744" s="2017"/>
      <c r="G744" s="2017"/>
      <c r="H744" s="2017"/>
      <c r="I744" s="2017"/>
      <c r="J744" s="2017"/>
      <c r="K744" s="2017"/>
      <c r="L744" s="2017"/>
      <c r="M744" s="2017"/>
      <c r="N744" s="2017"/>
      <c r="O744" s="2017"/>
      <c r="P744" s="2017"/>
      <c r="Q744" s="2017"/>
      <c r="R744" s="2017"/>
      <c r="S744" s="2018"/>
      <c r="T744" s="1982"/>
      <c r="U744" s="1982"/>
      <c r="V744" s="1982"/>
      <c r="W744" s="1982"/>
      <c r="X744" s="1982"/>
      <c r="Y744" s="1982"/>
      <c r="Z744" s="1982"/>
      <c r="AA744" s="1982"/>
      <c r="AB744" s="1982"/>
      <c r="AC744" s="1982"/>
      <c r="AD744" s="1982"/>
      <c r="AE744" s="1982"/>
      <c r="AF744" s="1982"/>
      <c r="AG744" s="1982"/>
      <c r="AH744" s="1982"/>
      <c r="AI744" s="1982"/>
      <c r="AJ744" s="1982"/>
      <c r="AK744" s="1982"/>
      <c r="AL744" s="1982"/>
      <c r="AM744" s="1982"/>
      <c r="AN744" s="1982"/>
      <c r="AO744" s="1983"/>
    </row>
    <row r="745" spans="1:41" ht="13.5" thickBot="1">
      <c r="A745" s="1999" t="s">
        <v>506</v>
      </c>
      <c r="B745" s="2000"/>
      <c r="C745" s="2000"/>
      <c r="D745" s="2000"/>
      <c r="E745" s="2000"/>
      <c r="F745" s="2000"/>
      <c r="G745" s="2000"/>
      <c r="H745" s="2001"/>
      <c r="I745" s="2027"/>
      <c r="J745" s="1951"/>
      <c r="K745" s="1951"/>
      <c r="L745" s="1951"/>
      <c r="M745" s="1951"/>
      <c r="N745" s="1951"/>
      <c r="O745" s="1951"/>
      <c r="P745" s="1951"/>
      <c r="Q745" s="1951"/>
      <c r="R745" s="1951"/>
      <c r="S745" s="1951"/>
      <c r="T745" s="2003"/>
      <c r="U745" s="2004" t="s">
        <v>507</v>
      </c>
      <c r="V745" s="2005"/>
      <c r="W745" s="2005"/>
      <c r="X745" s="2005"/>
      <c r="Y745" s="2005"/>
      <c r="Z745" s="2005"/>
      <c r="AA745" s="2005"/>
      <c r="AB745" s="2005"/>
      <c r="AC745" s="2005"/>
      <c r="AD745" s="2006"/>
      <c r="AE745" s="2007"/>
      <c r="AF745" s="2008"/>
      <c r="AG745" s="2008"/>
      <c r="AH745" s="2008"/>
      <c r="AI745" s="2008"/>
      <c r="AJ745" s="2008"/>
      <c r="AK745" s="786" t="s">
        <v>508</v>
      </c>
      <c r="AL745" s="787">
        <v>26</v>
      </c>
      <c r="AM745" s="786" t="s">
        <v>509</v>
      </c>
      <c r="AN745" s="2009">
        <f>$AN$4</f>
        <v>42</v>
      </c>
      <c r="AO745" s="2010"/>
    </row>
    <row r="746" spans="1:41" ht="13.5" thickBot="1">
      <c r="A746" s="828"/>
      <c r="B746" s="805"/>
      <c r="C746" s="805"/>
      <c r="D746" s="805"/>
      <c r="E746" s="805"/>
      <c r="F746" s="805"/>
      <c r="G746" s="805"/>
      <c r="H746" s="805"/>
      <c r="I746" s="805"/>
      <c r="J746" s="805"/>
      <c r="K746" s="805"/>
      <c r="L746" s="805"/>
      <c r="M746" s="805"/>
      <c r="N746" s="805"/>
      <c r="O746" s="805"/>
      <c r="P746" s="805"/>
      <c r="Q746" s="805"/>
      <c r="R746" s="805"/>
      <c r="S746" s="805"/>
      <c r="T746" s="805"/>
      <c r="U746" s="805"/>
      <c r="V746" s="805"/>
      <c r="W746" s="805"/>
      <c r="X746" s="805"/>
      <c r="Y746" s="805"/>
      <c r="Z746" s="805"/>
      <c r="AA746" s="805"/>
      <c r="AB746" s="805"/>
      <c r="AC746" s="805"/>
      <c r="AD746" s="805"/>
      <c r="AE746" s="829"/>
      <c r="AF746" s="829"/>
      <c r="AG746" s="829"/>
      <c r="AH746" s="829"/>
      <c r="AI746" s="829"/>
      <c r="AJ746" s="829"/>
      <c r="AK746" s="805"/>
      <c r="AL746" s="829"/>
      <c r="AM746" s="805"/>
      <c r="AN746" s="2011"/>
      <c r="AO746" s="2012"/>
    </row>
    <row r="747" spans="1:41" ht="33.75" customHeight="1" thickBot="1">
      <c r="A747" s="1995" t="s">
        <v>510</v>
      </c>
      <c r="B747" s="1996"/>
      <c r="C747" s="1996"/>
      <c r="D747" s="1996"/>
      <c r="E747" s="1996"/>
      <c r="F747" s="1996"/>
      <c r="G747" s="1996"/>
      <c r="H747" s="1997"/>
      <c r="I747" s="1985" t="str">
        <f>I719</f>
        <v xml:space="preserve">CONSTRUCCIÓN AULA DE CLASES SEDE  
EDUCATIVA SANTA RITA, VEREDA SANTA RITA 
MUNICIPIO DE SARDINATA, NORTE DE SANTANDER </v>
      </c>
      <c r="J747" s="1985"/>
      <c r="K747" s="1985"/>
      <c r="L747" s="1985"/>
      <c r="M747" s="1985"/>
      <c r="N747" s="1985"/>
      <c r="O747" s="1985"/>
      <c r="P747" s="1985"/>
      <c r="Q747" s="1985"/>
      <c r="R747" s="1985"/>
      <c r="S747" s="1985"/>
      <c r="T747" s="1985"/>
      <c r="U747" s="1985"/>
      <c r="V747" s="1985"/>
      <c r="W747" s="1985"/>
      <c r="X747" s="1985"/>
      <c r="Y747" s="1985"/>
      <c r="Z747" s="1985"/>
      <c r="AA747" s="1985"/>
      <c r="AB747" s="1985"/>
      <c r="AC747" s="1985"/>
      <c r="AD747" s="1985"/>
      <c r="AE747" s="1998"/>
      <c r="AF747" s="1998"/>
      <c r="AG747" s="1998"/>
      <c r="AH747" s="1998"/>
      <c r="AI747" s="1998"/>
      <c r="AJ747" s="1985"/>
      <c r="AK747" s="1998"/>
      <c r="AL747" s="1998"/>
      <c r="AM747" s="1985"/>
      <c r="AN747" s="1985"/>
      <c r="AO747" s="1986"/>
    </row>
    <row r="748" spans="1:41" ht="13.5" thickBot="1">
      <c r="A748" s="1965" t="s">
        <v>511</v>
      </c>
      <c r="B748" s="1966"/>
      <c r="C748" s="1966"/>
      <c r="D748" s="1966"/>
      <c r="E748" s="1966"/>
      <c r="F748" s="1966"/>
      <c r="G748" s="1966"/>
      <c r="H748" s="1967"/>
      <c r="I748" s="1984"/>
      <c r="J748" s="1985"/>
      <c r="K748" s="1985"/>
      <c r="L748" s="1985"/>
      <c r="M748" s="1985"/>
      <c r="N748" s="1985"/>
      <c r="O748" s="1985"/>
      <c r="P748" s="1985"/>
      <c r="Q748" s="1985"/>
      <c r="R748" s="1985"/>
      <c r="S748" s="1985"/>
      <c r="T748" s="1985"/>
      <c r="U748" s="1985"/>
      <c r="V748" s="1985"/>
      <c r="W748" s="1985"/>
      <c r="X748" s="1985"/>
      <c r="Y748" s="1985"/>
      <c r="Z748" s="1985"/>
      <c r="AA748" s="1985"/>
      <c r="AB748" s="1985"/>
      <c r="AC748" s="1985"/>
      <c r="AD748" s="1986"/>
      <c r="AE748" s="1965" t="s">
        <v>512</v>
      </c>
      <c r="AF748" s="1966"/>
      <c r="AG748" s="1966"/>
      <c r="AH748" s="1966"/>
      <c r="AI748" s="1967"/>
      <c r="AJ748" s="831"/>
      <c r="AK748" s="1965" t="s">
        <v>513</v>
      </c>
      <c r="AL748" s="1967"/>
      <c r="AM748" s="1987"/>
      <c r="AN748" s="1988"/>
      <c r="AO748" s="1989"/>
    </row>
    <row r="749" spans="1:41" ht="13.5" thickBot="1">
      <c r="A749" s="1981" t="s">
        <v>514</v>
      </c>
      <c r="B749" s="1982"/>
      <c r="C749" s="1982"/>
      <c r="D749" s="1982"/>
      <c r="E749" s="1982"/>
      <c r="F749" s="1982"/>
      <c r="G749" s="1982"/>
      <c r="H749" s="1983"/>
      <c r="I749" s="1984"/>
      <c r="J749" s="1985"/>
      <c r="K749" s="1985"/>
      <c r="L749" s="1985"/>
      <c r="M749" s="1985"/>
      <c r="N749" s="1985"/>
      <c r="O749" s="1985"/>
      <c r="P749" s="1985"/>
      <c r="Q749" s="1985"/>
      <c r="R749" s="1985"/>
      <c r="S749" s="1985"/>
      <c r="T749" s="1985"/>
      <c r="U749" s="1985"/>
      <c r="V749" s="1985"/>
      <c r="W749" s="1985"/>
      <c r="X749" s="1985"/>
      <c r="Y749" s="1985"/>
      <c r="Z749" s="1985"/>
      <c r="AA749" s="1985"/>
      <c r="AB749" s="1985"/>
      <c r="AC749" s="1985"/>
      <c r="AD749" s="1986"/>
      <c r="AE749" s="1965" t="s">
        <v>512</v>
      </c>
      <c r="AF749" s="1966"/>
      <c r="AG749" s="1966"/>
      <c r="AH749" s="1966"/>
      <c r="AI749" s="1967"/>
      <c r="AJ749" s="794"/>
      <c r="AK749" s="1965" t="s">
        <v>513</v>
      </c>
      <c r="AL749" s="1967"/>
      <c r="AM749" s="1987"/>
      <c r="AN749" s="1988"/>
      <c r="AO749" s="1989"/>
    </row>
    <row r="750" spans="1:41" ht="13.5" thickBot="1">
      <c r="A750" s="832"/>
      <c r="B750" s="833"/>
      <c r="C750" s="833"/>
      <c r="D750" s="833"/>
      <c r="E750" s="833"/>
      <c r="F750" s="833"/>
      <c r="G750" s="833"/>
      <c r="H750" s="833"/>
      <c r="I750" s="833"/>
      <c r="J750" s="833"/>
      <c r="K750" s="833"/>
      <c r="L750" s="833"/>
      <c r="M750" s="833"/>
      <c r="N750" s="833"/>
      <c r="O750" s="833"/>
      <c r="P750" s="833"/>
      <c r="Q750" s="833"/>
      <c r="R750" s="833"/>
      <c r="S750" s="833"/>
      <c r="T750" s="833"/>
      <c r="U750" s="833"/>
      <c r="V750" s="833"/>
      <c r="W750" s="833"/>
      <c r="X750" s="833"/>
      <c r="Y750" s="833"/>
      <c r="Z750" s="833"/>
      <c r="AA750" s="833"/>
      <c r="AB750" s="833"/>
      <c r="AC750" s="833"/>
      <c r="AD750" s="833"/>
      <c r="AE750" s="833"/>
      <c r="AF750" s="833"/>
      <c r="AG750" s="833"/>
      <c r="AH750" s="833"/>
      <c r="AI750" s="833"/>
      <c r="AJ750" s="834"/>
      <c r="AK750" s="834"/>
      <c r="AL750" s="797"/>
      <c r="AM750" s="834"/>
      <c r="AN750" s="835"/>
      <c r="AO750" s="836"/>
    </row>
    <row r="751" spans="1:41" ht="45.75" customHeight="1" thickBot="1">
      <c r="A751" s="1965" t="s">
        <v>84</v>
      </c>
      <c r="B751" s="1966"/>
      <c r="C751" s="1966"/>
      <c r="D751" s="1967"/>
      <c r="E751" s="1965">
        <v>5.6</v>
      </c>
      <c r="F751" s="1966"/>
      <c r="G751" s="1967"/>
      <c r="H751" s="1992" t="str">
        <f>'[12]PRESUPUESTO AJUST'!$C$34</f>
        <v>SALIDA + TOMACORRIENTE DOBLE MONOFASICA - PVC</v>
      </c>
      <c r="I751" s="1993"/>
      <c r="J751" s="1993"/>
      <c r="K751" s="1993"/>
      <c r="L751" s="1993"/>
      <c r="M751" s="1993"/>
      <c r="N751" s="1993"/>
      <c r="O751" s="1993"/>
      <c r="P751" s="1993"/>
      <c r="Q751" s="1993"/>
      <c r="R751" s="1993"/>
      <c r="S751" s="1993"/>
      <c r="T751" s="1993"/>
      <c r="U751" s="1965" t="s">
        <v>515</v>
      </c>
      <c r="V751" s="1966"/>
      <c r="W751" s="1966"/>
      <c r="X751" s="1967"/>
      <c r="Y751" s="1968"/>
      <c r="Z751" s="1994"/>
      <c r="AA751" s="1965" t="s">
        <v>516</v>
      </c>
      <c r="AB751" s="1966"/>
      <c r="AC751" s="1966"/>
      <c r="AD751" s="1967"/>
      <c r="AE751" s="1968" t="str">
        <f>'[12]PRESUPUESTO AJUST'!D34</f>
        <v>UND</v>
      </c>
      <c r="AF751" s="1968"/>
      <c r="AG751" s="1965" t="s">
        <v>517</v>
      </c>
      <c r="AH751" s="1966"/>
      <c r="AI751" s="1967"/>
      <c r="AJ751" s="1969"/>
      <c r="AK751" s="1970"/>
      <c r="AL751" s="1971"/>
      <c r="AM751" s="800" t="s">
        <v>518</v>
      </c>
      <c r="AN751" s="1969" t="str">
        <f>AN695</f>
        <v>MUNICIPIO SARDINATA (N.D.S)</v>
      </c>
      <c r="AO751" s="1971"/>
    </row>
    <row r="752" spans="1:41">
      <c r="A752" s="801"/>
      <c r="B752" s="802"/>
      <c r="C752" s="802"/>
      <c r="D752" s="802"/>
      <c r="E752" s="802"/>
      <c r="F752" s="802"/>
      <c r="G752" s="802"/>
      <c r="H752" s="802"/>
      <c r="I752" s="802"/>
      <c r="J752" s="802"/>
      <c r="K752" s="802"/>
      <c r="L752" s="802"/>
      <c r="M752" s="802"/>
      <c r="N752" s="802"/>
      <c r="O752" s="802"/>
      <c r="P752" s="802"/>
      <c r="Q752" s="802"/>
      <c r="R752" s="802"/>
      <c r="S752" s="802"/>
      <c r="T752" s="802"/>
      <c r="U752" s="802"/>
      <c r="V752" s="802"/>
      <c r="W752" s="802"/>
      <c r="X752" s="802"/>
      <c r="Y752" s="802"/>
      <c r="Z752" s="802"/>
      <c r="AA752" s="802"/>
      <c r="AB752" s="802"/>
      <c r="AC752" s="802"/>
      <c r="AD752" s="802"/>
      <c r="AE752" s="802"/>
      <c r="AF752" s="802"/>
      <c r="AG752" s="802"/>
      <c r="AH752" s="802"/>
      <c r="AI752" s="803"/>
      <c r="AJ752" s="1972" t="s">
        <v>520</v>
      </c>
      <c r="AK752" s="1974" t="s">
        <v>521</v>
      </c>
      <c r="AL752" s="1975"/>
      <c r="AM752" s="1976"/>
      <c r="AN752" s="1977" t="s">
        <v>522</v>
      </c>
      <c r="AO752" s="1979" t="s">
        <v>620</v>
      </c>
    </row>
    <row r="753" spans="1:41" ht="13.5" thickBot="1">
      <c r="A753" s="804"/>
      <c r="B753" s="805"/>
      <c r="C753" s="805"/>
      <c r="D753" s="805"/>
      <c r="E753" s="805"/>
      <c r="F753" s="805"/>
      <c r="G753" s="805"/>
      <c r="H753" s="805"/>
      <c r="I753" s="805"/>
      <c r="J753" s="805"/>
      <c r="K753" s="805"/>
      <c r="L753" s="805"/>
      <c r="M753" s="805"/>
      <c r="N753" s="805"/>
      <c r="O753" s="805"/>
      <c r="P753" s="805"/>
      <c r="Q753" s="805"/>
      <c r="R753" s="805"/>
      <c r="S753" s="805"/>
      <c r="T753" s="805"/>
      <c r="U753" s="805"/>
      <c r="V753" s="805"/>
      <c r="W753" s="805"/>
      <c r="X753" s="805"/>
      <c r="Y753" s="805"/>
      <c r="Z753" s="805"/>
      <c r="AA753" s="805"/>
      <c r="AB753" s="805"/>
      <c r="AC753" s="805"/>
      <c r="AD753" s="805"/>
      <c r="AE753" s="805"/>
      <c r="AF753" s="805"/>
      <c r="AG753" s="805"/>
      <c r="AH753" s="805"/>
      <c r="AI753" s="805"/>
      <c r="AJ753" s="2024"/>
      <c r="AK753" s="806" t="s">
        <v>524</v>
      </c>
      <c r="AL753" s="807" t="s">
        <v>525</v>
      </c>
      <c r="AM753" s="935" t="s">
        <v>526</v>
      </c>
      <c r="AN753" s="2025"/>
      <c r="AO753" s="2026"/>
    </row>
    <row r="754" spans="1:41">
      <c r="A754" s="804"/>
      <c r="B754" s="805"/>
      <c r="C754" s="805"/>
      <c r="D754" s="805"/>
      <c r="E754" s="805"/>
      <c r="F754" s="805"/>
      <c r="G754" s="805"/>
      <c r="H754" s="805"/>
      <c r="I754" s="805"/>
      <c r="J754" s="805"/>
      <c r="K754" s="805"/>
      <c r="L754" s="805"/>
      <c r="M754" s="805"/>
      <c r="N754" s="837"/>
      <c r="O754" s="805"/>
      <c r="P754" s="805"/>
      <c r="Q754" s="805"/>
      <c r="R754" s="805"/>
      <c r="S754" s="805"/>
      <c r="T754" s="805"/>
      <c r="U754" s="805"/>
      <c r="V754" s="805"/>
      <c r="W754" s="805"/>
      <c r="X754" s="805"/>
      <c r="Y754" s="805"/>
      <c r="Z754" s="805"/>
      <c r="AA754" s="805"/>
      <c r="AB754" s="805"/>
      <c r="AC754" s="805"/>
      <c r="AD754" s="805"/>
      <c r="AE754" s="805"/>
      <c r="AF754" s="805"/>
      <c r="AG754" s="809"/>
      <c r="AH754" s="805"/>
      <c r="AI754" s="810"/>
      <c r="AJ754" s="817"/>
      <c r="AK754" s="937"/>
      <c r="AL754" s="937"/>
      <c r="AM754" s="913"/>
      <c r="AN754" s="913"/>
      <c r="AO754" s="838"/>
    </row>
    <row r="755" spans="1:41">
      <c r="A755" s="804"/>
      <c r="B755" s="805"/>
      <c r="C755" s="805"/>
      <c r="D755" s="805"/>
      <c r="E755" s="805"/>
      <c r="F755" s="805"/>
      <c r="G755" s="805"/>
      <c r="H755" s="805"/>
      <c r="I755" s="805"/>
      <c r="J755" s="805"/>
      <c r="K755" s="805"/>
      <c r="L755" s="805"/>
      <c r="M755" s="805"/>
      <c r="N755" s="837"/>
      <c r="O755" s="805"/>
      <c r="P755" s="805"/>
      <c r="Q755" s="805"/>
      <c r="R755" s="805"/>
      <c r="S755" s="805"/>
      <c r="T755" s="805"/>
      <c r="U755" s="805"/>
      <c r="V755" s="805"/>
      <c r="W755" s="805"/>
      <c r="X755" s="805"/>
      <c r="Y755" s="805"/>
      <c r="Z755" s="805"/>
      <c r="AA755" s="805"/>
      <c r="AB755" s="805"/>
      <c r="AC755" s="805"/>
      <c r="AD755" s="805"/>
      <c r="AE755" s="805"/>
      <c r="AF755" s="805"/>
      <c r="AG755" s="809"/>
      <c r="AH755" s="805"/>
      <c r="AI755" s="810"/>
      <c r="AJ755" s="811" t="s">
        <v>625</v>
      </c>
      <c r="AK755" s="912"/>
      <c r="AL755" s="913"/>
      <c r="AM755" s="912"/>
      <c r="AN755" s="814">
        <v>5</v>
      </c>
      <c r="AO755" s="838">
        <f>SUM(AN755)</f>
        <v>5</v>
      </c>
    </row>
    <row r="756" spans="1:41">
      <c r="A756" s="804"/>
      <c r="B756" s="805"/>
      <c r="C756" s="805"/>
      <c r="D756" s="805"/>
      <c r="E756" s="805"/>
      <c r="F756" s="805"/>
      <c r="G756" s="805"/>
      <c r="H756" s="805"/>
      <c r="I756" s="805"/>
      <c r="J756" s="805"/>
      <c r="K756" s="805"/>
      <c r="L756" s="805"/>
      <c r="M756" s="805"/>
      <c r="N756" s="805"/>
      <c r="O756" s="805"/>
      <c r="P756" s="805"/>
      <c r="Q756" s="805"/>
      <c r="R756" s="805"/>
      <c r="S756" s="805"/>
      <c r="T756" s="805"/>
      <c r="U756" s="805"/>
      <c r="V756" s="805"/>
      <c r="W756" s="805"/>
      <c r="X756" s="805"/>
      <c r="Y756" s="805"/>
      <c r="Z756" s="805"/>
      <c r="AA756" s="805"/>
      <c r="AB756" s="805"/>
      <c r="AC756" s="805"/>
      <c r="AD756" s="805"/>
      <c r="AE756" s="805"/>
      <c r="AF756" s="805"/>
      <c r="AG756" s="809"/>
      <c r="AH756" s="805"/>
      <c r="AI756" s="810"/>
      <c r="AJ756" s="926"/>
      <c r="AK756" s="915"/>
      <c r="AL756" s="915"/>
      <c r="AM756" s="915"/>
      <c r="AN756" s="915"/>
      <c r="AO756" s="916"/>
    </row>
    <row r="757" spans="1:41">
      <c r="A757" s="804"/>
      <c r="B757" s="805"/>
      <c r="C757" s="805"/>
      <c r="D757" s="805"/>
      <c r="E757" s="805"/>
      <c r="F757" s="805"/>
      <c r="G757" s="805"/>
      <c r="H757" s="805"/>
      <c r="I757" s="805"/>
      <c r="J757" s="805"/>
      <c r="K757" s="805"/>
      <c r="L757" s="805"/>
      <c r="M757" s="805"/>
      <c r="N757" s="805"/>
      <c r="O757" s="805"/>
      <c r="P757" s="805"/>
      <c r="Q757" s="805"/>
      <c r="R757" s="805"/>
      <c r="S757" s="805"/>
      <c r="T757" s="805"/>
      <c r="U757" s="805"/>
      <c r="V757" s="805"/>
      <c r="W757" s="805"/>
      <c r="X757" s="805"/>
      <c r="Y757" s="805"/>
      <c r="Z757" s="805"/>
      <c r="AA757" s="805"/>
      <c r="AB757" s="805"/>
      <c r="AC757" s="805"/>
      <c r="AD757" s="805"/>
      <c r="AE757" s="805"/>
      <c r="AF757" s="805"/>
      <c r="AG757" s="809"/>
      <c r="AH757" s="805"/>
      <c r="AI757" s="810"/>
      <c r="AJ757" s="811"/>
      <c r="AK757" s="912"/>
      <c r="AL757" s="912"/>
      <c r="AM757" s="912"/>
      <c r="AN757" s="912"/>
      <c r="AO757" s="944"/>
    </row>
    <row r="758" spans="1:41">
      <c r="A758" s="804"/>
      <c r="B758" s="805"/>
      <c r="C758" s="805"/>
      <c r="D758" s="805"/>
      <c r="E758" s="805"/>
      <c r="F758" s="805"/>
      <c r="G758" s="805"/>
      <c r="H758" s="805"/>
      <c r="I758" s="805"/>
      <c r="J758" s="805"/>
      <c r="K758" s="805"/>
      <c r="L758" s="805"/>
      <c r="M758" s="805"/>
      <c r="N758" s="805"/>
      <c r="O758" s="805"/>
      <c r="P758" s="805"/>
      <c r="Q758" s="805"/>
      <c r="R758" s="805"/>
      <c r="S758" s="805"/>
      <c r="T758" s="805"/>
      <c r="U758" s="805"/>
      <c r="V758" s="805"/>
      <c r="W758" s="805"/>
      <c r="X758" s="805"/>
      <c r="Y758" s="805"/>
      <c r="Z758" s="805"/>
      <c r="AA758" s="805"/>
      <c r="AB758" s="805"/>
      <c r="AC758" s="805"/>
      <c r="AD758" s="805"/>
      <c r="AE758" s="805"/>
      <c r="AF758" s="805"/>
      <c r="AG758" s="809"/>
      <c r="AH758" s="805"/>
      <c r="AI758" s="810"/>
      <c r="AJ758" s="817"/>
      <c r="AK758" s="818"/>
      <c r="AL758" s="818"/>
      <c r="AM758" s="912"/>
      <c r="AN758" s="912"/>
      <c r="AO758" s="944"/>
    </row>
    <row r="759" spans="1:41">
      <c r="A759" s="804"/>
      <c r="B759" s="805"/>
      <c r="C759" s="805"/>
      <c r="D759" s="805"/>
      <c r="E759" s="805"/>
      <c r="F759" s="805"/>
      <c r="G759" s="805"/>
      <c r="H759" s="805"/>
      <c r="I759" s="805"/>
      <c r="J759" s="805"/>
      <c r="K759" s="805"/>
      <c r="L759" s="805"/>
      <c r="M759" s="805"/>
      <c r="N759" s="805"/>
      <c r="O759" s="805"/>
      <c r="P759" s="805"/>
      <c r="Q759" s="805"/>
      <c r="R759" s="805"/>
      <c r="S759" s="805"/>
      <c r="T759" s="805"/>
      <c r="U759" s="805"/>
      <c r="V759" s="805"/>
      <c r="W759" s="805"/>
      <c r="X759" s="805"/>
      <c r="Y759" s="805"/>
      <c r="Z759" s="805"/>
      <c r="AA759" s="805"/>
      <c r="AB759" s="805"/>
      <c r="AC759" s="805"/>
      <c r="AD759" s="805"/>
      <c r="AE759" s="805"/>
      <c r="AF759" s="805"/>
      <c r="AG759" s="809"/>
      <c r="AH759" s="805"/>
      <c r="AI759" s="810"/>
      <c r="AJ759" s="817"/>
      <c r="AK759" s="818"/>
      <c r="AL759" s="818"/>
      <c r="AM759" s="912"/>
      <c r="AN759" s="912"/>
      <c r="AO759" s="944"/>
    </row>
    <row r="760" spans="1:41">
      <c r="A760" s="804"/>
      <c r="B760" s="805"/>
      <c r="C760" s="805"/>
      <c r="D760" s="805"/>
      <c r="E760" s="805"/>
      <c r="F760" s="805"/>
      <c r="G760" s="805"/>
      <c r="H760" s="805"/>
      <c r="I760" s="805"/>
      <c r="J760" s="805"/>
      <c r="K760" s="805"/>
      <c r="L760" s="805"/>
      <c r="M760" s="805"/>
      <c r="N760" s="805"/>
      <c r="O760" s="805"/>
      <c r="P760" s="805"/>
      <c r="Q760" s="805"/>
      <c r="R760" s="805"/>
      <c r="S760" s="805"/>
      <c r="T760" s="805"/>
      <c r="U760" s="805"/>
      <c r="V760" s="805"/>
      <c r="W760" s="805"/>
      <c r="X760" s="805"/>
      <c r="Y760" s="805"/>
      <c r="Z760" s="805"/>
      <c r="AA760" s="805"/>
      <c r="AB760" s="805"/>
      <c r="AC760" s="805"/>
      <c r="AD760" s="805"/>
      <c r="AE760" s="805"/>
      <c r="AF760" s="805"/>
      <c r="AG760" s="809"/>
      <c r="AH760" s="805"/>
      <c r="AI760" s="810"/>
      <c r="AJ760" s="817"/>
      <c r="AK760" s="818"/>
      <c r="AL760" s="818"/>
      <c r="AM760" s="819"/>
      <c r="AN760" s="818"/>
      <c r="AO760" s="820"/>
    </row>
    <row r="761" spans="1:41">
      <c r="A761" s="804"/>
      <c r="B761" s="805"/>
      <c r="C761" s="805"/>
      <c r="D761" s="805"/>
      <c r="E761" s="805"/>
      <c r="F761" s="805"/>
      <c r="G761" s="805"/>
      <c r="H761" s="805"/>
      <c r="I761" s="805"/>
      <c r="J761" s="805"/>
      <c r="K761" s="805"/>
      <c r="L761" s="805"/>
      <c r="M761" s="805"/>
      <c r="N761" s="805"/>
      <c r="O761" s="805"/>
      <c r="P761" s="805"/>
      <c r="Q761" s="805"/>
      <c r="R761" s="805"/>
      <c r="S761" s="805"/>
      <c r="T761" s="805"/>
      <c r="U761" s="805"/>
      <c r="V761" s="805"/>
      <c r="W761" s="805"/>
      <c r="X761" s="805"/>
      <c r="Y761" s="805"/>
      <c r="Z761" s="805"/>
      <c r="AA761" s="805"/>
      <c r="AB761" s="805"/>
      <c r="AC761" s="805"/>
      <c r="AD761" s="805"/>
      <c r="AE761" s="805"/>
      <c r="AF761" s="805"/>
      <c r="AG761" s="809"/>
      <c r="AH761" s="805"/>
      <c r="AI761" s="810"/>
      <c r="AJ761" s="821"/>
      <c r="AK761" s="818"/>
      <c r="AL761" s="818"/>
      <c r="AM761" s="819"/>
      <c r="AN761" s="818"/>
      <c r="AO761" s="820"/>
    </row>
    <row r="762" spans="1:41">
      <c r="A762" s="804"/>
      <c r="B762" s="805"/>
      <c r="C762" s="805"/>
      <c r="D762" s="805"/>
      <c r="E762" s="805"/>
      <c r="F762" s="822"/>
      <c r="G762" s="822"/>
      <c r="H762" s="822"/>
      <c r="I762" s="822"/>
      <c r="J762" s="805"/>
      <c r="K762" s="805"/>
      <c r="L762" s="805"/>
      <c r="M762" s="822"/>
      <c r="N762" s="822"/>
      <c r="O762" s="822"/>
      <c r="P762" s="822"/>
      <c r="Q762" s="822"/>
      <c r="R762" s="822"/>
      <c r="S762" s="822"/>
      <c r="T762" s="822"/>
      <c r="U762" s="822"/>
      <c r="V762" s="822"/>
      <c r="W762" s="822"/>
      <c r="X762" s="822"/>
      <c r="Y762" s="822"/>
      <c r="Z762" s="822"/>
      <c r="AA762" s="822"/>
      <c r="AB762" s="822"/>
      <c r="AC762" s="822"/>
      <c r="AD762" s="822"/>
      <c r="AE762" s="822"/>
      <c r="AF762" s="822"/>
      <c r="AG762" s="805"/>
      <c r="AH762" s="805"/>
      <c r="AI762" s="810"/>
      <c r="AJ762" s="821"/>
      <c r="AK762" s="818"/>
      <c r="AL762" s="818"/>
      <c r="AM762" s="819"/>
      <c r="AN762" s="819"/>
      <c r="AO762" s="823"/>
    </row>
    <row r="763" spans="1:41">
      <c r="A763" s="804"/>
      <c r="B763" s="805"/>
      <c r="C763" s="805"/>
      <c r="D763" s="805"/>
      <c r="E763" s="805"/>
      <c r="F763" s="805"/>
      <c r="G763" s="805"/>
      <c r="H763" s="805"/>
      <c r="I763" s="805"/>
      <c r="J763" s="805"/>
      <c r="K763" s="805"/>
      <c r="L763" s="805"/>
      <c r="M763" s="805"/>
      <c r="N763" s="805"/>
      <c r="O763" s="805"/>
      <c r="P763" s="805"/>
      <c r="Q763" s="805"/>
      <c r="R763" s="805"/>
      <c r="S763" s="805"/>
      <c r="T763" s="805"/>
      <c r="U763" s="805"/>
      <c r="V763" s="805"/>
      <c r="W763" s="805"/>
      <c r="X763" s="805"/>
      <c r="Y763" s="805"/>
      <c r="Z763" s="805"/>
      <c r="AA763" s="805"/>
      <c r="AB763" s="805"/>
      <c r="AC763" s="805"/>
      <c r="AD763" s="805"/>
      <c r="AE763" s="805"/>
      <c r="AF763" s="805"/>
      <c r="AG763" s="805"/>
      <c r="AH763" s="805"/>
      <c r="AI763" s="810"/>
      <c r="AJ763" s="821"/>
      <c r="AK763" s="818"/>
      <c r="AL763" s="824"/>
      <c r="AM763" s="819"/>
      <c r="AN763" s="819"/>
      <c r="AO763" s="823"/>
    </row>
    <row r="764" spans="1:41">
      <c r="A764" s="804"/>
      <c r="B764" s="805"/>
      <c r="C764" s="805"/>
      <c r="D764" s="805"/>
      <c r="E764" s="805"/>
      <c r="F764" s="805"/>
      <c r="G764" s="805"/>
      <c r="H764" s="805"/>
      <c r="I764" s="805"/>
      <c r="J764" s="805"/>
      <c r="K764" s="805"/>
      <c r="L764" s="805"/>
      <c r="M764" s="805"/>
      <c r="N764" s="805"/>
      <c r="O764" s="805"/>
      <c r="P764" s="805"/>
      <c r="Q764" s="805"/>
      <c r="R764" s="805"/>
      <c r="S764" s="805"/>
      <c r="T764" s="805"/>
      <c r="U764" s="805"/>
      <c r="V764" s="805"/>
      <c r="W764" s="805"/>
      <c r="X764" s="805"/>
      <c r="Y764" s="805"/>
      <c r="Z764" s="805"/>
      <c r="AA764" s="805"/>
      <c r="AB764" s="805"/>
      <c r="AC764" s="805"/>
      <c r="AD764" s="805"/>
      <c r="AE764" s="805"/>
      <c r="AF764" s="805"/>
      <c r="AG764" s="805"/>
      <c r="AH764" s="805"/>
      <c r="AI764" s="810"/>
      <c r="AJ764" s="821"/>
      <c r="AK764" s="818"/>
      <c r="AL764" s="824"/>
      <c r="AM764" s="819"/>
      <c r="AN764" s="819"/>
      <c r="AO764" s="823"/>
    </row>
    <row r="765" spans="1:41">
      <c r="A765" s="804"/>
      <c r="B765" s="805"/>
      <c r="C765" s="805"/>
      <c r="D765" s="805"/>
      <c r="E765" s="805"/>
      <c r="F765" s="805"/>
      <c r="G765" s="805"/>
      <c r="H765" s="805"/>
      <c r="I765" s="805"/>
      <c r="J765" s="805"/>
      <c r="K765" s="805"/>
      <c r="L765" s="805"/>
      <c r="M765" s="805"/>
      <c r="N765" s="805"/>
      <c r="O765" s="805"/>
      <c r="P765" s="805"/>
      <c r="Q765" s="805"/>
      <c r="R765" s="805"/>
      <c r="S765" s="805"/>
      <c r="T765" s="805"/>
      <c r="U765" s="805"/>
      <c r="V765" s="805"/>
      <c r="W765" s="805"/>
      <c r="X765" s="805"/>
      <c r="Y765" s="805"/>
      <c r="Z765" s="805"/>
      <c r="AA765" s="805"/>
      <c r="AB765" s="805"/>
      <c r="AC765" s="805"/>
      <c r="AD765" s="805"/>
      <c r="AE765" s="805"/>
      <c r="AF765" s="805"/>
      <c r="AG765" s="805"/>
      <c r="AH765" s="805"/>
      <c r="AI765" s="810"/>
      <c r="AJ765" s="821"/>
      <c r="AK765" s="818"/>
      <c r="AL765" s="824"/>
      <c r="AM765" s="819"/>
      <c r="AN765" s="819"/>
      <c r="AO765" s="823"/>
    </row>
    <row r="766" spans="1:41" ht="13.5" thickBot="1">
      <c r="A766" s="804"/>
      <c r="B766" s="805"/>
      <c r="C766" s="805"/>
      <c r="D766" s="805"/>
      <c r="E766" s="805"/>
      <c r="F766" s="805"/>
      <c r="G766" s="805"/>
      <c r="H766" s="805"/>
      <c r="I766" s="805"/>
      <c r="J766" s="805"/>
      <c r="K766" s="805"/>
      <c r="L766" s="805"/>
      <c r="M766" s="805"/>
      <c r="N766" s="805"/>
      <c r="O766" s="805"/>
      <c r="P766" s="805"/>
      <c r="Q766" s="805"/>
      <c r="R766" s="805"/>
      <c r="S766" s="805"/>
      <c r="T766" s="805"/>
      <c r="U766" s="805"/>
      <c r="V766" s="805"/>
      <c r="W766" s="805"/>
      <c r="X766" s="805"/>
      <c r="Y766" s="805"/>
      <c r="Z766" s="805"/>
      <c r="AA766" s="805"/>
      <c r="AB766" s="805"/>
      <c r="AC766" s="805"/>
      <c r="AD766" s="805"/>
      <c r="AE766" s="805"/>
      <c r="AF766" s="805"/>
      <c r="AG766" s="805"/>
      <c r="AH766" s="805"/>
      <c r="AI766" s="810"/>
      <c r="AJ766" s="821"/>
      <c r="AK766" s="818"/>
      <c r="AL766" s="824"/>
      <c r="AM766" s="819"/>
      <c r="AN766" s="819"/>
      <c r="AO766" s="823"/>
    </row>
    <row r="767" spans="1:41">
      <c r="A767" s="1944" t="s">
        <v>528</v>
      </c>
      <c r="B767" s="1945"/>
      <c r="C767" s="1945"/>
      <c r="D767" s="1945"/>
      <c r="E767" s="1945"/>
      <c r="F767" s="1945"/>
      <c r="G767" s="1945"/>
      <c r="H767" s="1945"/>
      <c r="I767" s="1945"/>
      <c r="J767" s="1945"/>
      <c r="K767" s="1945"/>
      <c r="L767" s="1945"/>
      <c r="M767" s="1945"/>
      <c r="N767" s="1945"/>
      <c r="O767" s="1945"/>
      <c r="P767" s="1945"/>
      <c r="Q767" s="1945"/>
      <c r="R767" s="1945"/>
      <c r="S767" s="1945"/>
      <c r="T767" s="1945"/>
      <c r="U767" s="1945"/>
      <c r="V767" s="1945"/>
      <c r="W767" s="1945"/>
      <c r="X767" s="1945"/>
      <c r="Y767" s="1945"/>
      <c r="Z767" s="1945"/>
      <c r="AA767" s="1945"/>
      <c r="AB767" s="1945"/>
      <c r="AC767" s="1945"/>
      <c r="AD767" s="1945"/>
      <c r="AE767" s="1945"/>
      <c r="AF767" s="1945"/>
      <c r="AG767" s="1945"/>
      <c r="AH767" s="1945"/>
      <c r="AI767" s="1945"/>
      <c r="AJ767" s="1950" t="s">
        <v>529</v>
      </c>
      <c r="AK767" s="1951"/>
      <c r="AL767" s="1951"/>
      <c r="AM767" s="1951"/>
      <c r="AN767" s="1951"/>
      <c r="AO767" s="825">
        <f>ROUND(SUM(AO754:AO766),1)</f>
        <v>5</v>
      </c>
    </row>
    <row r="768" spans="1:41">
      <c r="A768" s="1946"/>
      <c r="B768" s="1947"/>
      <c r="C768" s="1947"/>
      <c r="D768" s="1947"/>
      <c r="E768" s="1947"/>
      <c r="F768" s="1947"/>
      <c r="G768" s="1947"/>
      <c r="H768" s="1947"/>
      <c r="I768" s="1947"/>
      <c r="J768" s="1947"/>
      <c r="K768" s="1947"/>
      <c r="L768" s="1947"/>
      <c r="M768" s="1947"/>
      <c r="N768" s="1947"/>
      <c r="O768" s="1947"/>
      <c r="P768" s="1947"/>
      <c r="Q768" s="1947"/>
      <c r="R768" s="1947"/>
      <c r="S768" s="1947"/>
      <c r="T768" s="1947"/>
      <c r="U768" s="1947"/>
      <c r="V768" s="1947"/>
      <c r="W768" s="1947"/>
      <c r="X768" s="1947"/>
      <c r="Y768" s="1947"/>
      <c r="Z768" s="1947"/>
      <c r="AA768" s="1947"/>
      <c r="AB768" s="1947"/>
      <c r="AC768" s="1947"/>
      <c r="AD768" s="1947"/>
      <c r="AE768" s="1947"/>
      <c r="AF768" s="1947"/>
      <c r="AG768" s="1947"/>
      <c r="AH768" s="1947"/>
      <c r="AI768" s="1947"/>
      <c r="AJ768" s="2021"/>
      <c r="AK768" s="1988"/>
      <c r="AL768" s="1988"/>
      <c r="AM768" s="1988"/>
      <c r="AN768" s="1988"/>
      <c r="AO768" s="826"/>
    </row>
    <row r="769" spans="1:41" s="951" customFormat="1" ht="13.5" thickBot="1">
      <c r="A769" s="1948"/>
      <c r="B769" s="1949"/>
      <c r="C769" s="1949"/>
      <c r="D769" s="1949"/>
      <c r="E769" s="1949"/>
      <c r="F769" s="1949"/>
      <c r="G769" s="1949"/>
      <c r="H769" s="1949"/>
      <c r="I769" s="1949"/>
      <c r="J769" s="1949"/>
      <c r="K769" s="1949"/>
      <c r="L769" s="1949"/>
      <c r="M769" s="1949"/>
      <c r="N769" s="1949"/>
      <c r="O769" s="1949"/>
      <c r="P769" s="1949"/>
      <c r="Q769" s="1949"/>
      <c r="R769" s="1949"/>
      <c r="S769" s="1949"/>
      <c r="T769" s="1949"/>
      <c r="U769" s="1949"/>
      <c r="V769" s="1949"/>
      <c r="W769" s="1949"/>
      <c r="X769" s="1949"/>
      <c r="Y769" s="1949"/>
      <c r="Z769" s="1949"/>
      <c r="AA769" s="1949"/>
      <c r="AB769" s="1949"/>
      <c r="AC769" s="1949"/>
      <c r="AD769" s="1949"/>
      <c r="AE769" s="1949"/>
      <c r="AF769" s="1949"/>
      <c r="AG769" s="1949"/>
      <c r="AH769" s="1949"/>
      <c r="AI769" s="1949"/>
      <c r="AJ769" s="2022" t="s">
        <v>530</v>
      </c>
      <c r="AK769" s="2023"/>
      <c r="AL769" s="2023"/>
      <c r="AM769" s="2023"/>
      <c r="AN769" s="2023"/>
      <c r="AO769" s="850">
        <f>+AO767</f>
        <v>5</v>
      </c>
    </row>
    <row r="770" spans="1:41">
      <c r="A770" s="2013"/>
      <c r="B770" s="2014"/>
      <c r="C770" s="2014"/>
      <c r="D770" s="2014"/>
      <c r="E770" s="2014"/>
      <c r="F770" s="2014"/>
      <c r="G770" s="2014"/>
      <c r="H770" s="2014"/>
      <c r="I770" s="2014"/>
      <c r="J770" s="2014"/>
      <c r="K770" s="2014"/>
      <c r="L770" s="2014"/>
      <c r="M770" s="2014"/>
      <c r="N770" s="2014"/>
      <c r="O770" s="2014"/>
      <c r="P770" s="2014"/>
      <c r="Q770" s="2014"/>
      <c r="R770" s="2014"/>
      <c r="S770" s="2015"/>
      <c r="T770" s="2019" t="s">
        <v>505</v>
      </c>
      <c r="U770" s="2019"/>
      <c r="V770" s="2019"/>
      <c r="W770" s="2019"/>
      <c r="X770" s="2019"/>
      <c r="Y770" s="2019"/>
      <c r="Z770" s="2019"/>
      <c r="AA770" s="2019"/>
      <c r="AB770" s="2019"/>
      <c r="AC770" s="2019"/>
      <c r="AD770" s="2019"/>
      <c r="AE770" s="2019"/>
      <c r="AF770" s="2019"/>
      <c r="AG770" s="2019"/>
      <c r="AH770" s="2019"/>
      <c r="AI770" s="2019"/>
      <c r="AJ770" s="2019"/>
      <c r="AK770" s="2019"/>
      <c r="AL770" s="2019"/>
      <c r="AM770" s="2019"/>
      <c r="AN770" s="2019"/>
      <c r="AO770" s="2020"/>
    </row>
    <row r="771" spans="1:41" ht="13.5" thickBot="1">
      <c r="A771" s="2016"/>
      <c r="B771" s="2017"/>
      <c r="C771" s="2017"/>
      <c r="D771" s="2017"/>
      <c r="E771" s="2017"/>
      <c r="F771" s="2017"/>
      <c r="G771" s="2017"/>
      <c r="H771" s="2017"/>
      <c r="I771" s="2017"/>
      <c r="J771" s="2017"/>
      <c r="K771" s="2017"/>
      <c r="L771" s="2017"/>
      <c r="M771" s="2017"/>
      <c r="N771" s="2017"/>
      <c r="O771" s="2017"/>
      <c r="P771" s="2017"/>
      <c r="Q771" s="2017"/>
      <c r="R771" s="2017"/>
      <c r="S771" s="2018"/>
      <c r="T771" s="1982"/>
      <c r="U771" s="1982"/>
      <c r="V771" s="1982"/>
      <c r="W771" s="1982"/>
      <c r="X771" s="1982"/>
      <c r="Y771" s="1982"/>
      <c r="Z771" s="1982"/>
      <c r="AA771" s="1982"/>
      <c r="AB771" s="1982"/>
      <c r="AC771" s="1982"/>
      <c r="AD771" s="1982"/>
      <c r="AE771" s="1982"/>
      <c r="AF771" s="1982"/>
      <c r="AG771" s="1982"/>
      <c r="AH771" s="1982"/>
      <c r="AI771" s="1982"/>
      <c r="AJ771" s="1982"/>
      <c r="AK771" s="1982"/>
      <c r="AL771" s="1982"/>
      <c r="AM771" s="1982"/>
      <c r="AN771" s="1982"/>
      <c r="AO771" s="1983"/>
    </row>
    <row r="772" spans="1:41" ht="13.5" thickBot="1">
      <c r="A772" s="1999" t="s">
        <v>506</v>
      </c>
      <c r="B772" s="2000"/>
      <c r="C772" s="2000"/>
      <c r="D772" s="2000"/>
      <c r="E772" s="2000"/>
      <c r="F772" s="2000"/>
      <c r="G772" s="2000"/>
      <c r="H772" s="2001"/>
      <c r="I772" s="2027"/>
      <c r="J772" s="1951"/>
      <c r="K772" s="1951"/>
      <c r="L772" s="1951"/>
      <c r="M772" s="1951"/>
      <c r="N772" s="1951"/>
      <c r="O772" s="1951"/>
      <c r="P772" s="1951"/>
      <c r="Q772" s="1951"/>
      <c r="R772" s="1951"/>
      <c r="S772" s="1951"/>
      <c r="T772" s="2003"/>
      <c r="U772" s="2004" t="s">
        <v>507</v>
      </c>
      <c r="V772" s="2005"/>
      <c r="W772" s="2005"/>
      <c r="X772" s="2005"/>
      <c r="Y772" s="2005"/>
      <c r="Z772" s="2005"/>
      <c r="AA772" s="2005"/>
      <c r="AB772" s="2005"/>
      <c r="AC772" s="2005"/>
      <c r="AD772" s="2006"/>
      <c r="AE772" s="2007"/>
      <c r="AF772" s="2008"/>
      <c r="AG772" s="2008"/>
      <c r="AH772" s="2008"/>
      <c r="AI772" s="2008"/>
      <c r="AJ772" s="2008"/>
      <c r="AK772" s="786" t="s">
        <v>508</v>
      </c>
      <c r="AL772" s="787">
        <v>27</v>
      </c>
      <c r="AM772" s="786" t="s">
        <v>509</v>
      </c>
      <c r="AN772" s="2009">
        <f>$AN$4</f>
        <v>42</v>
      </c>
      <c r="AO772" s="2010"/>
    </row>
    <row r="773" spans="1:41" ht="13.5" thickBot="1">
      <c r="A773" s="828"/>
      <c r="B773" s="805"/>
      <c r="C773" s="805"/>
      <c r="D773" s="805"/>
      <c r="E773" s="805"/>
      <c r="F773" s="805"/>
      <c r="G773" s="805"/>
      <c r="H773" s="805"/>
      <c r="I773" s="805"/>
      <c r="J773" s="805"/>
      <c r="K773" s="805"/>
      <c r="L773" s="805"/>
      <c r="M773" s="805"/>
      <c r="N773" s="805"/>
      <c r="O773" s="805"/>
      <c r="P773" s="805"/>
      <c r="Q773" s="805"/>
      <c r="R773" s="805"/>
      <c r="S773" s="805"/>
      <c r="T773" s="805"/>
      <c r="U773" s="805"/>
      <c r="V773" s="805"/>
      <c r="W773" s="805"/>
      <c r="X773" s="805"/>
      <c r="Y773" s="805"/>
      <c r="Z773" s="805"/>
      <c r="AA773" s="805"/>
      <c r="AB773" s="805"/>
      <c r="AC773" s="805"/>
      <c r="AD773" s="805"/>
      <c r="AE773" s="829"/>
      <c r="AF773" s="829"/>
      <c r="AG773" s="829"/>
      <c r="AH773" s="829"/>
      <c r="AI773" s="829"/>
      <c r="AJ773" s="829"/>
      <c r="AK773" s="805"/>
      <c r="AL773" s="829"/>
      <c r="AM773" s="805"/>
      <c r="AN773" s="2011"/>
      <c r="AO773" s="2012"/>
    </row>
    <row r="774" spans="1:41" ht="39.950000000000003" customHeight="1" thickBot="1">
      <c r="A774" s="1995" t="s">
        <v>510</v>
      </c>
      <c r="B774" s="1996"/>
      <c r="C774" s="1996"/>
      <c r="D774" s="1996"/>
      <c r="E774" s="1996"/>
      <c r="F774" s="1996"/>
      <c r="G774" s="1996"/>
      <c r="H774" s="1997"/>
      <c r="I774" s="1985" t="str">
        <f>I747</f>
        <v xml:space="preserve">CONSTRUCCIÓN AULA DE CLASES SEDE  
EDUCATIVA SANTA RITA, VEREDA SANTA RITA 
MUNICIPIO DE SARDINATA, NORTE DE SANTANDER </v>
      </c>
      <c r="J774" s="1985"/>
      <c r="K774" s="1985"/>
      <c r="L774" s="1985"/>
      <c r="M774" s="1985"/>
      <c r="N774" s="1985"/>
      <c r="O774" s="1985"/>
      <c r="P774" s="1985"/>
      <c r="Q774" s="1985"/>
      <c r="R774" s="1985"/>
      <c r="S774" s="1985"/>
      <c r="T774" s="1985"/>
      <c r="U774" s="1985"/>
      <c r="V774" s="1985"/>
      <c r="W774" s="1985"/>
      <c r="X774" s="1985"/>
      <c r="Y774" s="1985"/>
      <c r="Z774" s="1985"/>
      <c r="AA774" s="1985"/>
      <c r="AB774" s="1985"/>
      <c r="AC774" s="1985"/>
      <c r="AD774" s="1985"/>
      <c r="AE774" s="1998"/>
      <c r="AF774" s="1998"/>
      <c r="AG774" s="1998"/>
      <c r="AH774" s="1998"/>
      <c r="AI774" s="1998"/>
      <c r="AJ774" s="1985"/>
      <c r="AK774" s="1998"/>
      <c r="AL774" s="1998"/>
      <c r="AM774" s="1985"/>
      <c r="AN774" s="1985"/>
      <c r="AO774" s="1986"/>
    </row>
    <row r="775" spans="1:41" ht="13.5" thickBot="1">
      <c r="A775" s="1965" t="s">
        <v>511</v>
      </c>
      <c r="B775" s="1966"/>
      <c r="C775" s="1966"/>
      <c r="D775" s="1966"/>
      <c r="E775" s="1966"/>
      <c r="F775" s="1966"/>
      <c r="G775" s="1966"/>
      <c r="H775" s="1967"/>
      <c r="I775" s="1984"/>
      <c r="J775" s="1985"/>
      <c r="K775" s="1985"/>
      <c r="L775" s="1985"/>
      <c r="M775" s="1985"/>
      <c r="N775" s="1985"/>
      <c r="O775" s="1985"/>
      <c r="P775" s="1985"/>
      <c r="Q775" s="1985"/>
      <c r="R775" s="1985"/>
      <c r="S775" s="1985"/>
      <c r="T775" s="1985"/>
      <c r="U775" s="1985"/>
      <c r="V775" s="1985"/>
      <c r="W775" s="1985"/>
      <c r="X775" s="1985"/>
      <c r="Y775" s="1985"/>
      <c r="Z775" s="1985"/>
      <c r="AA775" s="1985"/>
      <c r="AB775" s="1985"/>
      <c r="AC775" s="1985"/>
      <c r="AD775" s="1986"/>
      <c r="AE775" s="1965" t="s">
        <v>512</v>
      </c>
      <c r="AF775" s="1966"/>
      <c r="AG775" s="1966"/>
      <c r="AH775" s="1966"/>
      <c r="AI775" s="1967"/>
      <c r="AJ775" s="831"/>
      <c r="AK775" s="1965" t="s">
        <v>513</v>
      </c>
      <c r="AL775" s="1967"/>
      <c r="AM775" s="1987"/>
      <c r="AN775" s="1988"/>
      <c r="AO775" s="1989"/>
    </row>
    <row r="776" spans="1:41" ht="13.5" thickBot="1">
      <c r="A776" s="1981" t="s">
        <v>514</v>
      </c>
      <c r="B776" s="1982"/>
      <c r="C776" s="1982"/>
      <c r="D776" s="1982"/>
      <c r="E776" s="1982"/>
      <c r="F776" s="1982"/>
      <c r="G776" s="1982"/>
      <c r="H776" s="1983"/>
      <c r="I776" s="1984"/>
      <c r="J776" s="1985"/>
      <c r="K776" s="1985"/>
      <c r="L776" s="1985"/>
      <c r="M776" s="1985"/>
      <c r="N776" s="1985"/>
      <c r="O776" s="1985"/>
      <c r="P776" s="1985"/>
      <c r="Q776" s="1985"/>
      <c r="R776" s="1985"/>
      <c r="S776" s="1985"/>
      <c r="T776" s="1985"/>
      <c r="U776" s="1985"/>
      <c r="V776" s="1985"/>
      <c r="W776" s="1985"/>
      <c r="X776" s="1985"/>
      <c r="Y776" s="1985"/>
      <c r="Z776" s="1985"/>
      <c r="AA776" s="1985"/>
      <c r="AB776" s="1985"/>
      <c r="AC776" s="1985"/>
      <c r="AD776" s="1986"/>
      <c r="AE776" s="1965" t="s">
        <v>512</v>
      </c>
      <c r="AF776" s="1966"/>
      <c r="AG776" s="1966"/>
      <c r="AH776" s="1966"/>
      <c r="AI776" s="1967"/>
      <c r="AJ776" s="794"/>
      <c r="AK776" s="1965" t="s">
        <v>513</v>
      </c>
      <c r="AL776" s="1967"/>
      <c r="AM776" s="1987"/>
      <c r="AN776" s="1988"/>
      <c r="AO776" s="1989"/>
    </row>
    <row r="777" spans="1:41" ht="13.5" thickBot="1">
      <c r="A777" s="832"/>
      <c r="B777" s="833"/>
      <c r="C777" s="833"/>
      <c r="D777" s="833"/>
      <c r="E777" s="833"/>
      <c r="F777" s="833"/>
      <c r="G777" s="833"/>
      <c r="H777" s="833"/>
      <c r="I777" s="833"/>
      <c r="J777" s="833"/>
      <c r="K777" s="833"/>
      <c r="L777" s="833"/>
      <c r="M777" s="833"/>
      <c r="N777" s="833"/>
      <c r="O777" s="833"/>
      <c r="P777" s="833"/>
      <c r="Q777" s="833"/>
      <c r="R777" s="833"/>
      <c r="S777" s="833"/>
      <c r="T777" s="833"/>
      <c r="U777" s="833"/>
      <c r="V777" s="833"/>
      <c r="W777" s="833"/>
      <c r="X777" s="833"/>
      <c r="Y777" s="833"/>
      <c r="Z777" s="833"/>
      <c r="AA777" s="833"/>
      <c r="AB777" s="833"/>
      <c r="AC777" s="833"/>
      <c r="AD777" s="833"/>
      <c r="AE777" s="833"/>
      <c r="AF777" s="833"/>
      <c r="AG777" s="833"/>
      <c r="AH777" s="833"/>
      <c r="AI777" s="833"/>
      <c r="AJ777" s="834"/>
      <c r="AK777" s="834"/>
      <c r="AL777" s="797"/>
      <c r="AM777" s="834"/>
      <c r="AN777" s="835"/>
      <c r="AO777" s="836"/>
    </row>
    <row r="778" spans="1:41" ht="45.75" customHeight="1" thickBot="1">
      <c r="A778" s="1965" t="s">
        <v>84</v>
      </c>
      <c r="B778" s="1966"/>
      <c r="C778" s="1966"/>
      <c r="D778" s="1967"/>
      <c r="E778" s="1965">
        <v>5.7</v>
      </c>
      <c r="F778" s="1966"/>
      <c r="G778" s="1967"/>
      <c r="H778" s="1992" t="e">
        <f>'[12]PRESUPUESTO AJUST'!#REF!</f>
        <v>#REF!</v>
      </c>
      <c r="I778" s="1993"/>
      <c r="J778" s="1993"/>
      <c r="K778" s="1993"/>
      <c r="L778" s="1993"/>
      <c r="M778" s="1993"/>
      <c r="N778" s="1993"/>
      <c r="O778" s="1993"/>
      <c r="P778" s="1993"/>
      <c r="Q778" s="1993"/>
      <c r="R778" s="1993"/>
      <c r="S778" s="1993"/>
      <c r="T778" s="1993"/>
      <c r="U778" s="1965" t="s">
        <v>515</v>
      </c>
      <c r="V778" s="1966"/>
      <c r="W778" s="1966"/>
      <c r="X778" s="1967"/>
      <c r="Y778" s="1968"/>
      <c r="Z778" s="1994"/>
      <c r="AA778" s="1965" t="s">
        <v>516</v>
      </c>
      <c r="AB778" s="1966"/>
      <c r="AC778" s="1966"/>
      <c r="AD778" s="1967"/>
      <c r="AE778" s="1968" t="e">
        <f>'[12]PRESUPUESTO AJUST'!#REF!</f>
        <v>#REF!</v>
      </c>
      <c r="AF778" s="1968"/>
      <c r="AG778" s="1965" t="s">
        <v>517</v>
      </c>
      <c r="AH778" s="1966"/>
      <c r="AI778" s="1967"/>
      <c r="AJ778" s="1969"/>
      <c r="AK778" s="1970"/>
      <c r="AL778" s="1971"/>
      <c r="AM778" s="800" t="s">
        <v>518</v>
      </c>
      <c r="AN778" s="1969" t="str">
        <f>AN751</f>
        <v>MUNICIPIO SARDINATA (N.D.S)</v>
      </c>
      <c r="AO778" s="1971"/>
    </row>
    <row r="779" spans="1:41">
      <c r="A779" s="801"/>
      <c r="B779" s="802"/>
      <c r="C779" s="802"/>
      <c r="D779" s="802"/>
      <c r="E779" s="802"/>
      <c r="F779" s="802"/>
      <c r="G779" s="802"/>
      <c r="H779" s="802"/>
      <c r="I779" s="802"/>
      <c r="J779" s="802"/>
      <c r="K779" s="802"/>
      <c r="L779" s="802"/>
      <c r="M779" s="802"/>
      <c r="N779" s="802"/>
      <c r="O779" s="802"/>
      <c r="P779" s="802"/>
      <c r="Q779" s="802"/>
      <c r="R779" s="802"/>
      <c r="S779" s="802"/>
      <c r="T779" s="802"/>
      <c r="U779" s="802"/>
      <c r="V779" s="802"/>
      <c r="W779" s="802"/>
      <c r="X779" s="802"/>
      <c r="Y779" s="802"/>
      <c r="Z779" s="802"/>
      <c r="AA779" s="802"/>
      <c r="AB779" s="802"/>
      <c r="AC779" s="802"/>
      <c r="AD779" s="802"/>
      <c r="AE779" s="802"/>
      <c r="AF779" s="802"/>
      <c r="AG779" s="802"/>
      <c r="AH779" s="802"/>
      <c r="AI779" s="803"/>
      <c r="AJ779" s="1972" t="s">
        <v>520</v>
      </c>
      <c r="AK779" s="1974" t="s">
        <v>521</v>
      </c>
      <c r="AL779" s="1975"/>
      <c r="AM779" s="1976"/>
      <c r="AN779" s="1977" t="s">
        <v>522</v>
      </c>
      <c r="AO779" s="1979" t="s">
        <v>618</v>
      </c>
    </row>
    <row r="780" spans="1:41" ht="13.5" thickBot="1">
      <c r="A780" s="804"/>
      <c r="B780" s="805"/>
      <c r="C780" s="805"/>
      <c r="D780" s="805"/>
      <c r="E780" s="805"/>
      <c r="F780" s="805"/>
      <c r="G780" s="805"/>
      <c r="H780" s="805"/>
      <c r="I780" s="805"/>
      <c r="J780" s="805"/>
      <c r="K780" s="805"/>
      <c r="L780" s="805"/>
      <c r="M780" s="805"/>
      <c r="N780" s="805"/>
      <c r="O780" s="805"/>
      <c r="P780" s="805"/>
      <c r="Q780" s="805"/>
      <c r="R780" s="805"/>
      <c r="S780" s="805"/>
      <c r="T780" s="805"/>
      <c r="U780" s="805"/>
      <c r="V780" s="805"/>
      <c r="W780" s="805"/>
      <c r="X780" s="805"/>
      <c r="Y780" s="805"/>
      <c r="Z780" s="805"/>
      <c r="AA780" s="805"/>
      <c r="AB780" s="805"/>
      <c r="AC780" s="805"/>
      <c r="AD780" s="805"/>
      <c r="AE780" s="805"/>
      <c r="AF780" s="805"/>
      <c r="AG780" s="805"/>
      <c r="AH780" s="805"/>
      <c r="AI780" s="805"/>
      <c r="AJ780" s="2024"/>
      <c r="AK780" s="806" t="s">
        <v>524</v>
      </c>
      <c r="AL780" s="807" t="s">
        <v>525</v>
      </c>
      <c r="AM780" s="935" t="s">
        <v>526</v>
      </c>
      <c r="AN780" s="2025"/>
      <c r="AO780" s="2026"/>
    </row>
    <row r="781" spans="1:41">
      <c r="A781" s="804"/>
      <c r="B781" s="805"/>
      <c r="C781" s="805"/>
      <c r="D781" s="805"/>
      <c r="E781" s="805"/>
      <c r="F781" s="805"/>
      <c r="G781" s="805"/>
      <c r="H781" s="805"/>
      <c r="I781" s="805"/>
      <c r="J781" s="805"/>
      <c r="K781" s="805"/>
      <c r="L781" s="805"/>
      <c r="M781" s="805"/>
      <c r="N781" s="837"/>
      <c r="O781" s="805"/>
      <c r="P781" s="805"/>
      <c r="Q781" s="805"/>
      <c r="R781" s="805"/>
      <c r="S781" s="805"/>
      <c r="T781" s="805"/>
      <c r="U781" s="805"/>
      <c r="V781" s="805"/>
      <c r="W781" s="805"/>
      <c r="X781" s="805"/>
      <c r="Y781" s="805"/>
      <c r="Z781" s="805"/>
      <c r="AA781" s="805"/>
      <c r="AB781" s="805"/>
      <c r="AC781" s="805"/>
      <c r="AD781" s="805"/>
      <c r="AE781" s="805"/>
      <c r="AF781" s="805"/>
      <c r="AG781" s="809"/>
      <c r="AH781" s="805"/>
      <c r="AI781" s="810"/>
      <c r="AJ781" s="817"/>
      <c r="AK781" s="937"/>
      <c r="AL781" s="937"/>
      <c r="AM781" s="913"/>
      <c r="AN781" s="913"/>
      <c r="AO781" s="838"/>
    </row>
    <row r="782" spans="1:41">
      <c r="A782" s="804"/>
      <c r="B782" s="805"/>
      <c r="C782" s="805"/>
      <c r="D782" s="805"/>
      <c r="E782" s="805"/>
      <c r="F782" s="805"/>
      <c r="G782" s="805"/>
      <c r="H782" s="805"/>
      <c r="I782" s="805"/>
      <c r="J782" s="805"/>
      <c r="K782" s="805"/>
      <c r="L782" s="805"/>
      <c r="M782" s="805"/>
      <c r="N782" s="837"/>
      <c r="O782" s="805"/>
      <c r="P782" s="805"/>
      <c r="Q782" s="805"/>
      <c r="R782" s="805"/>
      <c r="S782" s="805"/>
      <c r="T782" s="805"/>
      <c r="U782" s="805"/>
      <c r="V782" s="805"/>
      <c r="W782" s="805"/>
      <c r="X782" s="805"/>
      <c r="Y782" s="805"/>
      <c r="Z782" s="805"/>
      <c r="AA782" s="805"/>
      <c r="AB782" s="805"/>
      <c r="AC782" s="805"/>
      <c r="AD782" s="805"/>
      <c r="AE782" s="805"/>
      <c r="AF782" s="805"/>
      <c r="AG782" s="809"/>
      <c r="AH782" s="805"/>
      <c r="AI782" s="810"/>
      <c r="AJ782" s="811" t="s">
        <v>626</v>
      </c>
      <c r="AK782" s="912"/>
      <c r="AL782" s="913"/>
      <c r="AM782" s="912"/>
      <c r="AN782" s="814">
        <v>50</v>
      </c>
      <c r="AO782" s="838">
        <f>SUM(AN782)</f>
        <v>50</v>
      </c>
    </row>
    <row r="783" spans="1:41">
      <c r="A783" s="804"/>
      <c r="B783" s="805"/>
      <c r="C783" s="805"/>
      <c r="D783" s="805"/>
      <c r="E783" s="805"/>
      <c r="F783" s="805"/>
      <c r="G783" s="805"/>
      <c r="H783" s="805"/>
      <c r="I783" s="805"/>
      <c r="J783" s="805"/>
      <c r="K783" s="805"/>
      <c r="L783" s="805"/>
      <c r="M783" s="805"/>
      <c r="N783" s="805"/>
      <c r="O783" s="805"/>
      <c r="P783" s="805"/>
      <c r="Q783" s="805"/>
      <c r="R783" s="805"/>
      <c r="S783" s="805"/>
      <c r="T783" s="805"/>
      <c r="U783" s="805"/>
      <c r="V783" s="805"/>
      <c r="W783" s="805"/>
      <c r="X783" s="805"/>
      <c r="Y783" s="805"/>
      <c r="Z783" s="805"/>
      <c r="AA783" s="805"/>
      <c r="AB783" s="805"/>
      <c r="AC783" s="805"/>
      <c r="AD783" s="805"/>
      <c r="AE783" s="805"/>
      <c r="AF783" s="805"/>
      <c r="AG783" s="809"/>
      <c r="AH783" s="805"/>
      <c r="AI783" s="810"/>
      <c r="AJ783" s="926"/>
      <c r="AK783" s="915"/>
      <c r="AL783" s="915"/>
      <c r="AM783" s="915"/>
      <c r="AN783" s="915"/>
      <c r="AO783" s="916"/>
    </row>
    <row r="784" spans="1:41">
      <c r="A784" s="804"/>
      <c r="B784" s="805"/>
      <c r="C784" s="805"/>
      <c r="D784" s="805"/>
      <c r="E784" s="805"/>
      <c r="F784" s="805"/>
      <c r="G784" s="805"/>
      <c r="H784" s="805"/>
      <c r="I784" s="805"/>
      <c r="J784" s="805"/>
      <c r="K784" s="805"/>
      <c r="L784" s="805"/>
      <c r="M784" s="805"/>
      <c r="N784" s="805"/>
      <c r="O784" s="805"/>
      <c r="P784" s="805"/>
      <c r="Q784" s="805"/>
      <c r="R784" s="805"/>
      <c r="S784" s="805"/>
      <c r="T784" s="805"/>
      <c r="U784" s="805"/>
      <c r="V784" s="805"/>
      <c r="W784" s="805"/>
      <c r="X784" s="805"/>
      <c r="Y784" s="805"/>
      <c r="Z784" s="805"/>
      <c r="AA784" s="805"/>
      <c r="AB784" s="805"/>
      <c r="AC784" s="805"/>
      <c r="AD784" s="805"/>
      <c r="AE784" s="805"/>
      <c r="AF784" s="805"/>
      <c r="AG784" s="809"/>
      <c r="AH784" s="805"/>
      <c r="AI784" s="810"/>
      <c r="AJ784" s="811"/>
      <c r="AK784" s="912"/>
      <c r="AL784" s="912"/>
      <c r="AM784" s="912"/>
      <c r="AN784" s="912"/>
      <c r="AO784" s="944"/>
    </row>
    <row r="785" spans="1:41">
      <c r="A785" s="804"/>
      <c r="B785" s="805"/>
      <c r="C785" s="805"/>
      <c r="D785" s="805"/>
      <c r="E785" s="805"/>
      <c r="F785" s="805"/>
      <c r="G785" s="805"/>
      <c r="H785" s="805"/>
      <c r="I785" s="805"/>
      <c r="J785" s="805"/>
      <c r="K785" s="805"/>
      <c r="L785" s="805"/>
      <c r="M785" s="805"/>
      <c r="N785" s="805"/>
      <c r="O785" s="805"/>
      <c r="P785" s="805"/>
      <c r="Q785" s="805"/>
      <c r="R785" s="805"/>
      <c r="S785" s="805"/>
      <c r="T785" s="805"/>
      <c r="U785" s="805"/>
      <c r="V785" s="805"/>
      <c r="W785" s="805"/>
      <c r="X785" s="805"/>
      <c r="Y785" s="805"/>
      <c r="Z785" s="805"/>
      <c r="AA785" s="805"/>
      <c r="AB785" s="805"/>
      <c r="AC785" s="805"/>
      <c r="AD785" s="805"/>
      <c r="AE785" s="805"/>
      <c r="AF785" s="805"/>
      <c r="AG785" s="809"/>
      <c r="AH785" s="805"/>
      <c r="AI785" s="810"/>
      <c r="AJ785" s="817"/>
      <c r="AK785" s="818"/>
      <c r="AL785" s="818"/>
      <c r="AM785" s="912"/>
      <c r="AN785" s="912"/>
      <c r="AO785" s="944"/>
    </row>
    <row r="786" spans="1:41">
      <c r="A786" s="804"/>
      <c r="B786" s="805"/>
      <c r="C786" s="805"/>
      <c r="D786" s="805"/>
      <c r="E786" s="805"/>
      <c r="F786" s="805"/>
      <c r="G786" s="805"/>
      <c r="H786" s="805"/>
      <c r="I786" s="805"/>
      <c r="J786" s="805"/>
      <c r="K786" s="805"/>
      <c r="L786" s="805"/>
      <c r="M786" s="805"/>
      <c r="N786" s="805"/>
      <c r="O786" s="805"/>
      <c r="P786" s="805"/>
      <c r="Q786" s="805"/>
      <c r="R786" s="805"/>
      <c r="S786" s="805"/>
      <c r="T786" s="805"/>
      <c r="U786" s="805"/>
      <c r="V786" s="805"/>
      <c r="W786" s="805"/>
      <c r="X786" s="805"/>
      <c r="Y786" s="805"/>
      <c r="Z786" s="805"/>
      <c r="AA786" s="805"/>
      <c r="AB786" s="805"/>
      <c r="AC786" s="805"/>
      <c r="AD786" s="805"/>
      <c r="AE786" s="805"/>
      <c r="AF786" s="805"/>
      <c r="AG786" s="809"/>
      <c r="AH786" s="805"/>
      <c r="AI786" s="810"/>
      <c r="AJ786" s="817"/>
      <c r="AK786" s="818"/>
      <c r="AL786" s="818"/>
      <c r="AM786" s="912"/>
      <c r="AN786" s="912"/>
      <c r="AO786" s="944"/>
    </row>
    <row r="787" spans="1:41">
      <c r="A787" s="804"/>
      <c r="B787" s="805"/>
      <c r="C787" s="805"/>
      <c r="D787" s="805"/>
      <c r="E787" s="805"/>
      <c r="F787" s="805"/>
      <c r="G787" s="805"/>
      <c r="H787" s="805"/>
      <c r="I787" s="805"/>
      <c r="J787" s="805"/>
      <c r="K787" s="805"/>
      <c r="L787" s="805"/>
      <c r="M787" s="805"/>
      <c r="N787" s="805"/>
      <c r="O787" s="805"/>
      <c r="P787" s="805"/>
      <c r="Q787" s="805"/>
      <c r="R787" s="805"/>
      <c r="S787" s="805"/>
      <c r="T787" s="805"/>
      <c r="U787" s="805"/>
      <c r="V787" s="805"/>
      <c r="W787" s="805"/>
      <c r="X787" s="805"/>
      <c r="Y787" s="805"/>
      <c r="Z787" s="805"/>
      <c r="AA787" s="805"/>
      <c r="AB787" s="805"/>
      <c r="AC787" s="805"/>
      <c r="AD787" s="805"/>
      <c r="AE787" s="805"/>
      <c r="AF787" s="805"/>
      <c r="AG787" s="809"/>
      <c r="AH787" s="805"/>
      <c r="AI787" s="810"/>
      <c r="AJ787" s="817"/>
      <c r="AK787" s="818"/>
      <c r="AL787" s="818"/>
      <c r="AM787" s="819"/>
      <c r="AN787" s="818"/>
      <c r="AO787" s="820"/>
    </row>
    <row r="788" spans="1:41">
      <c r="A788" s="804"/>
      <c r="B788" s="805"/>
      <c r="C788" s="805"/>
      <c r="D788" s="805"/>
      <c r="E788" s="805"/>
      <c r="F788" s="805"/>
      <c r="G788" s="805"/>
      <c r="H788" s="805"/>
      <c r="I788" s="805"/>
      <c r="J788" s="805"/>
      <c r="K788" s="805"/>
      <c r="L788" s="805"/>
      <c r="M788" s="805"/>
      <c r="N788" s="805"/>
      <c r="O788" s="805"/>
      <c r="P788" s="805"/>
      <c r="Q788" s="805"/>
      <c r="R788" s="805"/>
      <c r="S788" s="805"/>
      <c r="T788" s="805"/>
      <c r="U788" s="805"/>
      <c r="V788" s="805"/>
      <c r="W788" s="805"/>
      <c r="X788" s="805"/>
      <c r="Y788" s="805"/>
      <c r="Z788" s="805"/>
      <c r="AA788" s="805"/>
      <c r="AB788" s="805"/>
      <c r="AC788" s="805"/>
      <c r="AD788" s="805"/>
      <c r="AE788" s="805"/>
      <c r="AF788" s="805"/>
      <c r="AG788" s="809"/>
      <c r="AH788" s="805"/>
      <c r="AI788" s="810"/>
      <c r="AJ788" s="821"/>
      <c r="AK788" s="818"/>
      <c r="AL788" s="818"/>
      <c r="AM788" s="819"/>
      <c r="AN788" s="818"/>
      <c r="AO788" s="820"/>
    </row>
    <row r="789" spans="1:41">
      <c r="A789" s="804"/>
      <c r="B789" s="805"/>
      <c r="C789" s="805"/>
      <c r="D789" s="805"/>
      <c r="E789" s="805"/>
      <c r="F789" s="822"/>
      <c r="G789" s="822"/>
      <c r="H789" s="822"/>
      <c r="I789" s="822"/>
      <c r="J789" s="805"/>
      <c r="K789" s="805"/>
      <c r="L789" s="805"/>
      <c r="M789" s="822"/>
      <c r="N789" s="822"/>
      <c r="O789" s="822"/>
      <c r="P789" s="822"/>
      <c r="Q789" s="822"/>
      <c r="R789" s="822"/>
      <c r="S789" s="822"/>
      <c r="T789" s="822"/>
      <c r="U789" s="822"/>
      <c r="V789" s="822"/>
      <c r="W789" s="822"/>
      <c r="X789" s="822"/>
      <c r="Y789" s="822"/>
      <c r="Z789" s="822"/>
      <c r="AA789" s="822"/>
      <c r="AB789" s="822"/>
      <c r="AC789" s="822"/>
      <c r="AD789" s="822"/>
      <c r="AE789" s="822"/>
      <c r="AF789" s="822"/>
      <c r="AG789" s="805"/>
      <c r="AH789" s="805"/>
      <c r="AI789" s="810"/>
      <c r="AJ789" s="821"/>
      <c r="AK789" s="818"/>
      <c r="AL789" s="818"/>
      <c r="AM789" s="819"/>
      <c r="AN789" s="819"/>
      <c r="AO789" s="823"/>
    </row>
    <row r="790" spans="1:41">
      <c r="A790" s="804"/>
      <c r="B790" s="805"/>
      <c r="C790" s="805"/>
      <c r="D790" s="805"/>
      <c r="E790" s="805"/>
      <c r="F790" s="805"/>
      <c r="G790" s="805"/>
      <c r="H790" s="805"/>
      <c r="I790" s="805"/>
      <c r="J790" s="805"/>
      <c r="K790" s="805"/>
      <c r="L790" s="805"/>
      <c r="M790" s="805"/>
      <c r="N790" s="805"/>
      <c r="O790" s="805"/>
      <c r="P790" s="805"/>
      <c r="Q790" s="805"/>
      <c r="R790" s="805"/>
      <c r="S790" s="805"/>
      <c r="T790" s="805"/>
      <c r="U790" s="805"/>
      <c r="V790" s="805"/>
      <c r="W790" s="805"/>
      <c r="X790" s="805"/>
      <c r="Y790" s="805"/>
      <c r="Z790" s="805"/>
      <c r="AA790" s="805"/>
      <c r="AB790" s="805"/>
      <c r="AC790" s="805"/>
      <c r="AD790" s="805"/>
      <c r="AE790" s="805"/>
      <c r="AF790" s="805"/>
      <c r="AG790" s="805"/>
      <c r="AH790" s="805"/>
      <c r="AI790" s="810"/>
      <c r="AJ790" s="821"/>
      <c r="AK790" s="818"/>
      <c r="AL790" s="824"/>
      <c r="AM790" s="819"/>
      <c r="AN790" s="819"/>
      <c r="AO790" s="823"/>
    </row>
    <row r="791" spans="1:41">
      <c r="A791" s="804"/>
      <c r="B791" s="805"/>
      <c r="C791" s="805"/>
      <c r="D791" s="805"/>
      <c r="E791" s="805"/>
      <c r="F791" s="805"/>
      <c r="G791" s="805"/>
      <c r="H791" s="805"/>
      <c r="I791" s="805"/>
      <c r="J791" s="805"/>
      <c r="K791" s="805"/>
      <c r="L791" s="805"/>
      <c r="M791" s="805"/>
      <c r="N791" s="805"/>
      <c r="O791" s="805"/>
      <c r="P791" s="805"/>
      <c r="Q791" s="805"/>
      <c r="R791" s="805"/>
      <c r="S791" s="805"/>
      <c r="T791" s="805"/>
      <c r="U791" s="805"/>
      <c r="V791" s="805"/>
      <c r="W791" s="805"/>
      <c r="X791" s="805"/>
      <c r="Y791" s="805"/>
      <c r="Z791" s="805"/>
      <c r="AA791" s="805"/>
      <c r="AB791" s="805"/>
      <c r="AC791" s="805"/>
      <c r="AD791" s="805"/>
      <c r="AE791" s="805"/>
      <c r="AF791" s="805"/>
      <c r="AG791" s="805"/>
      <c r="AH791" s="805"/>
      <c r="AI791" s="810"/>
      <c r="AJ791" s="821"/>
      <c r="AK791" s="818"/>
      <c r="AL791" s="824"/>
      <c r="AM791" s="819"/>
      <c r="AN791" s="819"/>
      <c r="AO791" s="823"/>
    </row>
    <row r="792" spans="1:41">
      <c r="A792" s="804"/>
      <c r="B792" s="805"/>
      <c r="C792" s="805"/>
      <c r="D792" s="805"/>
      <c r="E792" s="805"/>
      <c r="F792" s="805"/>
      <c r="G792" s="805"/>
      <c r="H792" s="805"/>
      <c r="I792" s="805"/>
      <c r="J792" s="805"/>
      <c r="K792" s="805"/>
      <c r="L792" s="805"/>
      <c r="M792" s="805"/>
      <c r="N792" s="805"/>
      <c r="O792" s="805"/>
      <c r="P792" s="805"/>
      <c r="Q792" s="805"/>
      <c r="R792" s="805"/>
      <c r="S792" s="805"/>
      <c r="T792" s="805"/>
      <c r="U792" s="805"/>
      <c r="V792" s="805"/>
      <c r="W792" s="805"/>
      <c r="X792" s="805"/>
      <c r="Y792" s="805"/>
      <c r="Z792" s="805"/>
      <c r="AA792" s="805"/>
      <c r="AB792" s="805"/>
      <c r="AC792" s="805"/>
      <c r="AD792" s="805"/>
      <c r="AE792" s="805"/>
      <c r="AF792" s="805"/>
      <c r="AG792" s="805"/>
      <c r="AH792" s="805"/>
      <c r="AI792" s="810"/>
      <c r="AJ792" s="821"/>
      <c r="AK792" s="818"/>
      <c r="AL792" s="824"/>
      <c r="AM792" s="819"/>
      <c r="AN792" s="819"/>
      <c r="AO792" s="823"/>
    </row>
    <row r="793" spans="1:41" ht="13.5" thickBot="1">
      <c r="A793" s="804"/>
      <c r="B793" s="805"/>
      <c r="C793" s="805"/>
      <c r="D793" s="805"/>
      <c r="E793" s="805"/>
      <c r="F793" s="805"/>
      <c r="G793" s="805"/>
      <c r="H793" s="805"/>
      <c r="I793" s="805"/>
      <c r="J793" s="805"/>
      <c r="K793" s="805"/>
      <c r="L793" s="805"/>
      <c r="M793" s="805"/>
      <c r="N793" s="805"/>
      <c r="O793" s="805"/>
      <c r="P793" s="805"/>
      <c r="Q793" s="805"/>
      <c r="R793" s="805"/>
      <c r="S793" s="805"/>
      <c r="T793" s="805"/>
      <c r="U793" s="805"/>
      <c r="V793" s="805"/>
      <c r="W793" s="805"/>
      <c r="X793" s="805"/>
      <c r="Y793" s="805"/>
      <c r="Z793" s="805"/>
      <c r="AA793" s="805"/>
      <c r="AB793" s="805"/>
      <c r="AC793" s="805"/>
      <c r="AD793" s="805"/>
      <c r="AE793" s="805"/>
      <c r="AF793" s="805"/>
      <c r="AG793" s="805"/>
      <c r="AH793" s="805"/>
      <c r="AI793" s="810"/>
      <c r="AJ793" s="821"/>
      <c r="AK793" s="818"/>
      <c r="AL793" s="824"/>
      <c r="AM793" s="819"/>
      <c r="AN793" s="819"/>
      <c r="AO793" s="823"/>
    </row>
    <row r="794" spans="1:41">
      <c r="A794" s="1944" t="s">
        <v>528</v>
      </c>
      <c r="B794" s="1945"/>
      <c r="C794" s="1945"/>
      <c r="D794" s="1945"/>
      <c r="E794" s="1945"/>
      <c r="F794" s="1945"/>
      <c r="G794" s="1945"/>
      <c r="H794" s="1945"/>
      <c r="I794" s="1945"/>
      <c r="J794" s="1945"/>
      <c r="K794" s="1945"/>
      <c r="L794" s="1945"/>
      <c r="M794" s="1945"/>
      <c r="N794" s="1945"/>
      <c r="O794" s="1945"/>
      <c r="P794" s="1945"/>
      <c r="Q794" s="1945"/>
      <c r="R794" s="1945"/>
      <c r="S794" s="1945"/>
      <c r="T794" s="1945"/>
      <c r="U794" s="1945"/>
      <c r="V794" s="1945"/>
      <c r="W794" s="1945"/>
      <c r="X794" s="1945"/>
      <c r="Y794" s="1945"/>
      <c r="Z794" s="1945"/>
      <c r="AA794" s="1945"/>
      <c r="AB794" s="1945"/>
      <c r="AC794" s="1945"/>
      <c r="AD794" s="1945"/>
      <c r="AE794" s="1945"/>
      <c r="AF794" s="1945"/>
      <c r="AG794" s="1945"/>
      <c r="AH794" s="1945"/>
      <c r="AI794" s="1945"/>
      <c r="AJ794" s="1950" t="s">
        <v>529</v>
      </c>
      <c r="AK794" s="1951"/>
      <c r="AL794" s="1951"/>
      <c r="AM794" s="1951"/>
      <c r="AN794" s="1951"/>
      <c r="AO794" s="825">
        <f>ROUND(SUM(AO781:AO793),1)</f>
        <v>50</v>
      </c>
    </row>
    <row r="795" spans="1:41">
      <c r="A795" s="1946"/>
      <c r="B795" s="1947"/>
      <c r="C795" s="1947"/>
      <c r="D795" s="1947"/>
      <c r="E795" s="1947"/>
      <c r="F795" s="1947"/>
      <c r="G795" s="1947"/>
      <c r="H795" s="1947"/>
      <c r="I795" s="1947"/>
      <c r="J795" s="1947"/>
      <c r="K795" s="1947"/>
      <c r="L795" s="1947"/>
      <c r="M795" s="1947"/>
      <c r="N795" s="1947"/>
      <c r="O795" s="1947"/>
      <c r="P795" s="1947"/>
      <c r="Q795" s="1947"/>
      <c r="R795" s="1947"/>
      <c r="S795" s="1947"/>
      <c r="T795" s="1947"/>
      <c r="U795" s="1947"/>
      <c r="V795" s="1947"/>
      <c r="W795" s="1947"/>
      <c r="X795" s="1947"/>
      <c r="Y795" s="1947"/>
      <c r="Z795" s="1947"/>
      <c r="AA795" s="1947"/>
      <c r="AB795" s="1947"/>
      <c r="AC795" s="1947"/>
      <c r="AD795" s="1947"/>
      <c r="AE795" s="1947"/>
      <c r="AF795" s="1947"/>
      <c r="AG795" s="1947"/>
      <c r="AH795" s="1947"/>
      <c r="AI795" s="1947"/>
      <c r="AJ795" s="2021"/>
      <c r="AK795" s="1988"/>
      <c r="AL795" s="1988"/>
      <c r="AM795" s="1988"/>
      <c r="AN795" s="1988"/>
      <c r="AO795" s="826"/>
    </row>
    <row r="796" spans="1:41" s="951" customFormat="1" ht="13.5" thickBot="1">
      <c r="A796" s="1948"/>
      <c r="B796" s="1949"/>
      <c r="C796" s="1949"/>
      <c r="D796" s="1949"/>
      <c r="E796" s="1949"/>
      <c r="F796" s="1949"/>
      <c r="G796" s="1949"/>
      <c r="H796" s="1949"/>
      <c r="I796" s="1949"/>
      <c r="J796" s="1949"/>
      <c r="K796" s="1949"/>
      <c r="L796" s="1949"/>
      <c r="M796" s="1949"/>
      <c r="N796" s="1949"/>
      <c r="O796" s="1949"/>
      <c r="P796" s="1949"/>
      <c r="Q796" s="1949"/>
      <c r="R796" s="1949"/>
      <c r="S796" s="1949"/>
      <c r="T796" s="1949"/>
      <c r="U796" s="1949"/>
      <c r="V796" s="1949"/>
      <c r="W796" s="1949"/>
      <c r="X796" s="1949"/>
      <c r="Y796" s="1949"/>
      <c r="Z796" s="1949"/>
      <c r="AA796" s="1949"/>
      <c r="AB796" s="1949"/>
      <c r="AC796" s="1949"/>
      <c r="AD796" s="1949"/>
      <c r="AE796" s="1949"/>
      <c r="AF796" s="1949"/>
      <c r="AG796" s="1949"/>
      <c r="AH796" s="1949"/>
      <c r="AI796" s="1949"/>
      <c r="AJ796" s="2022" t="s">
        <v>530</v>
      </c>
      <c r="AK796" s="2023"/>
      <c r="AL796" s="2023"/>
      <c r="AM796" s="2023"/>
      <c r="AN796" s="2023"/>
      <c r="AO796" s="850">
        <f>+AO794</f>
        <v>50</v>
      </c>
    </row>
    <row r="797" spans="1:41" ht="13.5" thickBot="1"/>
    <row r="798" spans="1:41">
      <c r="A798" s="2013"/>
      <c r="B798" s="2014"/>
      <c r="C798" s="2014"/>
      <c r="D798" s="2014"/>
      <c r="E798" s="2014"/>
      <c r="F798" s="2014"/>
      <c r="G798" s="2014"/>
      <c r="H798" s="2014"/>
      <c r="I798" s="2014"/>
      <c r="J798" s="2014"/>
      <c r="K798" s="2014"/>
      <c r="L798" s="2014"/>
      <c r="M798" s="2014"/>
      <c r="N798" s="2014"/>
      <c r="O798" s="2014"/>
      <c r="P798" s="2014"/>
      <c r="Q798" s="2014"/>
      <c r="R798" s="2014"/>
      <c r="S798" s="2015"/>
      <c r="T798" s="2019" t="s">
        <v>505</v>
      </c>
      <c r="U798" s="2019"/>
      <c r="V798" s="2019"/>
      <c r="W798" s="2019"/>
      <c r="X798" s="2019"/>
      <c r="Y798" s="2019"/>
      <c r="Z798" s="2019"/>
      <c r="AA798" s="2019"/>
      <c r="AB798" s="2019"/>
      <c r="AC798" s="2019"/>
      <c r="AD798" s="2019"/>
      <c r="AE798" s="2019"/>
      <c r="AF798" s="2019"/>
      <c r="AG798" s="2019"/>
      <c r="AH798" s="2019"/>
      <c r="AI798" s="2019"/>
      <c r="AJ798" s="2019"/>
      <c r="AK798" s="2019"/>
      <c r="AL798" s="2019"/>
      <c r="AM798" s="2019"/>
      <c r="AN798" s="2019"/>
      <c r="AO798" s="2020"/>
    </row>
    <row r="799" spans="1:41" ht="13.5" thickBot="1">
      <c r="A799" s="2016"/>
      <c r="B799" s="2017"/>
      <c r="C799" s="2017"/>
      <c r="D799" s="2017"/>
      <c r="E799" s="2017"/>
      <c r="F799" s="2017"/>
      <c r="G799" s="2017"/>
      <c r="H799" s="2017"/>
      <c r="I799" s="2017"/>
      <c r="J799" s="2017"/>
      <c r="K799" s="2017"/>
      <c r="L799" s="2017"/>
      <c r="M799" s="2017"/>
      <c r="N799" s="2017"/>
      <c r="O799" s="2017"/>
      <c r="P799" s="2017"/>
      <c r="Q799" s="2017"/>
      <c r="R799" s="2017"/>
      <c r="S799" s="2018"/>
      <c r="T799" s="1982"/>
      <c r="U799" s="1982"/>
      <c r="V799" s="1982"/>
      <c r="W799" s="1982"/>
      <c r="X799" s="1982"/>
      <c r="Y799" s="1982"/>
      <c r="Z799" s="1982"/>
      <c r="AA799" s="1982"/>
      <c r="AB799" s="1982"/>
      <c r="AC799" s="1982"/>
      <c r="AD799" s="1982"/>
      <c r="AE799" s="1982"/>
      <c r="AF799" s="1982"/>
      <c r="AG799" s="1982"/>
      <c r="AH799" s="1982"/>
      <c r="AI799" s="1982"/>
      <c r="AJ799" s="1982"/>
      <c r="AK799" s="1982"/>
      <c r="AL799" s="1982"/>
      <c r="AM799" s="1982"/>
      <c r="AN799" s="1982"/>
      <c r="AO799" s="1983"/>
    </row>
    <row r="800" spans="1:41" ht="13.5" thickBot="1">
      <c r="A800" s="1999" t="s">
        <v>506</v>
      </c>
      <c r="B800" s="2000"/>
      <c r="C800" s="2000"/>
      <c r="D800" s="2000"/>
      <c r="E800" s="2000"/>
      <c r="F800" s="2000"/>
      <c r="G800" s="2000"/>
      <c r="H800" s="2001"/>
      <c r="I800" s="2027"/>
      <c r="J800" s="1951"/>
      <c r="K800" s="1951"/>
      <c r="L800" s="1951"/>
      <c r="M800" s="1951"/>
      <c r="N800" s="1951"/>
      <c r="O800" s="1951"/>
      <c r="P800" s="1951"/>
      <c r="Q800" s="1951"/>
      <c r="R800" s="1951"/>
      <c r="S800" s="1951"/>
      <c r="T800" s="2003"/>
      <c r="U800" s="2004" t="s">
        <v>507</v>
      </c>
      <c r="V800" s="2005"/>
      <c r="W800" s="2005"/>
      <c r="X800" s="2005"/>
      <c r="Y800" s="2005"/>
      <c r="Z800" s="2005"/>
      <c r="AA800" s="2005"/>
      <c r="AB800" s="2005"/>
      <c r="AC800" s="2005"/>
      <c r="AD800" s="2006"/>
      <c r="AE800" s="2007"/>
      <c r="AF800" s="2008"/>
      <c r="AG800" s="2008"/>
      <c r="AH800" s="2008"/>
      <c r="AI800" s="2008"/>
      <c r="AJ800" s="2008"/>
      <c r="AK800" s="786" t="s">
        <v>508</v>
      </c>
      <c r="AL800" s="787">
        <v>28</v>
      </c>
      <c r="AM800" s="786" t="s">
        <v>509</v>
      </c>
      <c r="AN800" s="2009">
        <f>$AN$4</f>
        <v>42</v>
      </c>
      <c r="AO800" s="2010"/>
    </row>
    <row r="801" spans="1:41" ht="13.5" thickBot="1">
      <c r="A801" s="828"/>
      <c r="B801" s="805"/>
      <c r="C801" s="805"/>
      <c r="D801" s="805"/>
      <c r="E801" s="805"/>
      <c r="F801" s="805"/>
      <c r="G801" s="805"/>
      <c r="H801" s="805"/>
      <c r="I801" s="805"/>
      <c r="J801" s="805"/>
      <c r="K801" s="805"/>
      <c r="L801" s="805"/>
      <c r="M801" s="805"/>
      <c r="N801" s="805"/>
      <c r="O801" s="805"/>
      <c r="P801" s="805"/>
      <c r="Q801" s="805"/>
      <c r="R801" s="805"/>
      <c r="S801" s="805"/>
      <c r="T801" s="805"/>
      <c r="U801" s="805"/>
      <c r="V801" s="805"/>
      <c r="W801" s="805"/>
      <c r="X801" s="805"/>
      <c r="Y801" s="805"/>
      <c r="Z801" s="805"/>
      <c r="AA801" s="805"/>
      <c r="AB801" s="805"/>
      <c r="AC801" s="805"/>
      <c r="AD801" s="805"/>
      <c r="AE801" s="829"/>
      <c r="AF801" s="829"/>
      <c r="AG801" s="829"/>
      <c r="AH801" s="829"/>
      <c r="AI801" s="829"/>
      <c r="AJ801" s="829"/>
      <c r="AK801" s="805"/>
      <c r="AL801" s="829"/>
      <c r="AM801" s="805"/>
      <c r="AN801" s="2011"/>
      <c r="AO801" s="2012"/>
    </row>
    <row r="802" spans="1:41" ht="39.950000000000003" customHeight="1" thickBot="1">
      <c r="A802" s="1995" t="s">
        <v>510</v>
      </c>
      <c r="B802" s="1996"/>
      <c r="C802" s="1996"/>
      <c r="D802" s="1996"/>
      <c r="E802" s="1996"/>
      <c r="F802" s="1996"/>
      <c r="G802" s="1996"/>
      <c r="H802" s="1997"/>
      <c r="I802" s="1985" t="str">
        <f>I774</f>
        <v xml:space="preserve">CONSTRUCCIÓN AULA DE CLASES SEDE  
EDUCATIVA SANTA RITA, VEREDA SANTA RITA 
MUNICIPIO DE SARDINATA, NORTE DE SANTANDER </v>
      </c>
      <c r="J802" s="1985"/>
      <c r="K802" s="1985"/>
      <c r="L802" s="1985"/>
      <c r="M802" s="1985"/>
      <c r="N802" s="1985"/>
      <c r="O802" s="1985"/>
      <c r="P802" s="1985"/>
      <c r="Q802" s="1985"/>
      <c r="R802" s="1985"/>
      <c r="S802" s="1985"/>
      <c r="T802" s="1985"/>
      <c r="U802" s="1985"/>
      <c r="V802" s="1985"/>
      <c r="W802" s="1985"/>
      <c r="X802" s="1985"/>
      <c r="Y802" s="1985"/>
      <c r="Z802" s="1985"/>
      <c r="AA802" s="1985"/>
      <c r="AB802" s="1985"/>
      <c r="AC802" s="1985"/>
      <c r="AD802" s="1985"/>
      <c r="AE802" s="1998"/>
      <c r="AF802" s="1998"/>
      <c r="AG802" s="1998"/>
      <c r="AH802" s="1998"/>
      <c r="AI802" s="1998"/>
      <c r="AJ802" s="1985"/>
      <c r="AK802" s="1998"/>
      <c r="AL802" s="1998"/>
      <c r="AM802" s="1985"/>
      <c r="AN802" s="1985"/>
      <c r="AO802" s="1986"/>
    </row>
    <row r="803" spans="1:41" ht="13.5" thickBot="1">
      <c r="A803" s="1965" t="s">
        <v>511</v>
      </c>
      <c r="B803" s="1966"/>
      <c r="C803" s="1966"/>
      <c r="D803" s="1966"/>
      <c r="E803" s="1966"/>
      <c r="F803" s="1966"/>
      <c r="G803" s="1966"/>
      <c r="H803" s="1967"/>
      <c r="I803" s="1984"/>
      <c r="J803" s="1985"/>
      <c r="K803" s="1985"/>
      <c r="L803" s="1985"/>
      <c r="M803" s="1985"/>
      <c r="N803" s="1985"/>
      <c r="O803" s="1985"/>
      <c r="P803" s="1985"/>
      <c r="Q803" s="1985"/>
      <c r="R803" s="1985"/>
      <c r="S803" s="1985"/>
      <c r="T803" s="1985"/>
      <c r="U803" s="1985"/>
      <c r="V803" s="1985"/>
      <c r="W803" s="1985"/>
      <c r="X803" s="1985"/>
      <c r="Y803" s="1985"/>
      <c r="Z803" s="1985"/>
      <c r="AA803" s="1985"/>
      <c r="AB803" s="1985"/>
      <c r="AC803" s="1985"/>
      <c r="AD803" s="1986"/>
      <c r="AE803" s="1965" t="s">
        <v>512</v>
      </c>
      <c r="AF803" s="1966"/>
      <c r="AG803" s="1966"/>
      <c r="AH803" s="1966"/>
      <c r="AI803" s="1967"/>
      <c r="AJ803" s="831"/>
      <c r="AK803" s="1965" t="s">
        <v>513</v>
      </c>
      <c r="AL803" s="1967"/>
      <c r="AM803" s="1987"/>
      <c r="AN803" s="1988"/>
      <c r="AO803" s="1989"/>
    </row>
    <row r="804" spans="1:41" ht="13.5" thickBot="1">
      <c r="A804" s="1981" t="s">
        <v>514</v>
      </c>
      <c r="B804" s="1982"/>
      <c r="C804" s="1982"/>
      <c r="D804" s="1982"/>
      <c r="E804" s="1982"/>
      <c r="F804" s="1982"/>
      <c r="G804" s="1982"/>
      <c r="H804" s="1983"/>
      <c r="I804" s="1984"/>
      <c r="J804" s="1985"/>
      <c r="K804" s="1985"/>
      <c r="L804" s="1985"/>
      <c r="M804" s="1985"/>
      <c r="N804" s="1985"/>
      <c r="O804" s="1985"/>
      <c r="P804" s="1985"/>
      <c r="Q804" s="1985"/>
      <c r="R804" s="1985"/>
      <c r="S804" s="1985"/>
      <c r="T804" s="1985"/>
      <c r="U804" s="1985"/>
      <c r="V804" s="1985"/>
      <c r="W804" s="1985"/>
      <c r="X804" s="1985"/>
      <c r="Y804" s="1985"/>
      <c r="Z804" s="1985"/>
      <c r="AA804" s="1985"/>
      <c r="AB804" s="1985"/>
      <c r="AC804" s="1985"/>
      <c r="AD804" s="1986"/>
      <c r="AE804" s="1965" t="s">
        <v>512</v>
      </c>
      <c r="AF804" s="1966"/>
      <c r="AG804" s="1966"/>
      <c r="AH804" s="1966"/>
      <c r="AI804" s="1967"/>
      <c r="AJ804" s="794"/>
      <c r="AK804" s="1965" t="s">
        <v>513</v>
      </c>
      <c r="AL804" s="1967"/>
      <c r="AM804" s="1987"/>
      <c r="AN804" s="1988"/>
      <c r="AO804" s="1989"/>
    </row>
    <row r="805" spans="1:41" ht="13.5" thickBot="1">
      <c r="A805" s="832"/>
      <c r="B805" s="833"/>
      <c r="C805" s="833"/>
      <c r="D805" s="833"/>
      <c r="E805" s="833"/>
      <c r="F805" s="833"/>
      <c r="G805" s="833"/>
      <c r="H805" s="833"/>
      <c r="I805" s="833"/>
      <c r="J805" s="833"/>
      <c r="K805" s="833"/>
      <c r="L805" s="833"/>
      <c r="M805" s="833"/>
      <c r="N805" s="833"/>
      <c r="O805" s="833"/>
      <c r="P805" s="833"/>
      <c r="Q805" s="833"/>
      <c r="R805" s="833"/>
      <c r="S805" s="833"/>
      <c r="T805" s="833"/>
      <c r="U805" s="833"/>
      <c r="V805" s="833"/>
      <c r="W805" s="833"/>
      <c r="X805" s="833"/>
      <c r="Y805" s="833"/>
      <c r="Z805" s="833"/>
      <c r="AA805" s="833"/>
      <c r="AB805" s="833"/>
      <c r="AC805" s="833"/>
      <c r="AD805" s="833"/>
      <c r="AE805" s="833"/>
      <c r="AF805" s="833"/>
      <c r="AG805" s="833"/>
      <c r="AH805" s="833"/>
      <c r="AI805" s="833"/>
      <c r="AJ805" s="834"/>
      <c r="AK805" s="834"/>
      <c r="AL805" s="797"/>
      <c r="AM805" s="834"/>
      <c r="AN805" s="835"/>
      <c r="AO805" s="836"/>
    </row>
    <row r="806" spans="1:41" ht="45.75" customHeight="1" thickBot="1">
      <c r="A806" s="1965" t="s">
        <v>84</v>
      </c>
      <c r="B806" s="1966"/>
      <c r="C806" s="1966"/>
      <c r="D806" s="1967"/>
      <c r="E806" s="1965">
        <v>5.8</v>
      </c>
      <c r="F806" s="1966"/>
      <c r="G806" s="1967"/>
      <c r="H806" s="1992" t="e">
        <f>'[12]PRESUPUESTO AJUST'!#REF!</f>
        <v>#REF!</v>
      </c>
      <c r="I806" s="1993"/>
      <c r="J806" s="1993"/>
      <c r="K806" s="1993"/>
      <c r="L806" s="1993"/>
      <c r="M806" s="1993"/>
      <c r="N806" s="1993"/>
      <c r="O806" s="1993"/>
      <c r="P806" s="1993"/>
      <c r="Q806" s="1993"/>
      <c r="R806" s="1993"/>
      <c r="S806" s="1993"/>
      <c r="T806" s="1993"/>
      <c r="U806" s="1965" t="s">
        <v>515</v>
      </c>
      <c r="V806" s="1966"/>
      <c r="W806" s="1966"/>
      <c r="X806" s="1967"/>
      <c r="Y806" s="1968"/>
      <c r="Z806" s="1994"/>
      <c r="AA806" s="1965" t="s">
        <v>516</v>
      </c>
      <c r="AB806" s="1966"/>
      <c r="AC806" s="1966"/>
      <c r="AD806" s="1967"/>
      <c r="AE806" s="1968" t="e">
        <f>'[12]PRESUPUESTO AJUST'!#REF!</f>
        <v>#REF!</v>
      </c>
      <c r="AF806" s="1968"/>
      <c r="AG806" s="1965" t="s">
        <v>517</v>
      </c>
      <c r="AH806" s="1966"/>
      <c r="AI806" s="1967"/>
      <c r="AJ806" s="1969"/>
      <c r="AK806" s="1970"/>
      <c r="AL806" s="1971"/>
      <c r="AM806" s="800" t="s">
        <v>518</v>
      </c>
      <c r="AN806" s="1969" t="str">
        <f>AN778</f>
        <v>MUNICIPIO SARDINATA (N.D.S)</v>
      </c>
      <c r="AO806" s="1971"/>
    </row>
    <row r="807" spans="1:41">
      <c r="A807" s="801"/>
      <c r="B807" s="802"/>
      <c r="C807" s="802"/>
      <c r="D807" s="802"/>
      <c r="E807" s="802"/>
      <c r="F807" s="802"/>
      <c r="G807" s="802"/>
      <c r="H807" s="802"/>
      <c r="I807" s="802"/>
      <c r="J807" s="802"/>
      <c r="K807" s="802"/>
      <c r="L807" s="802"/>
      <c r="M807" s="802"/>
      <c r="N807" s="802"/>
      <c r="O807" s="802"/>
      <c r="P807" s="802"/>
      <c r="Q807" s="802"/>
      <c r="R807" s="802"/>
      <c r="S807" s="802"/>
      <c r="T807" s="802"/>
      <c r="U807" s="802"/>
      <c r="V807" s="802"/>
      <c r="W807" s="802"/>
      <c r="X807" s="802"/>
      <c r="Y807" s="802"/>
      <c r="Z807" s="802"/>
      <c r="AA807" s="802"/>
      <c r="AB807" s="802"/>
      <c r="AC807" s="802"/>
      <c r="AD807" s="802"/>
      <c r="AE807" s="802"/>
      <c r="AF807" s="802"/>
      <c r="AG807" s="802"/>
      <c r="AH807" s="802"/>
      <c r="AI807" s="803"/>
      <c r="AJ807" s="1972" t="s">
        <v>520</v>
      </c>
      <c r="AK807" s="1974" t="s">
        <v>521</v>
      </c>
      <c r="AL807" s="1975"/>
      <c r="AM807" s="1976"/>
      <c r="AN807" s="1977" t="s">
        <v>522</v>
      </c>
      <c r="AO807" s="1979" t="s">
        <v>627</v>
      </c>
    </row>
    <row r="808" spans="1:41" ht="13.5" thickBot="1">
      <c r="A808" s="804"/>
      <c r="B808" s="805"/>
      <c r="C808" s="805"/>
      <c r="D808" s="805"/>
      <c r="E808" s="805"/>
      <c r="F808" s="805"/>
      <c r="G808" s="805"/>
      <c r="H808" s="805"/>
      <c r="I808" s="805"/>
      <c r="J808" s="805"/>
      <c r="K808" s="805"/>
      <c r="L808" s="805"/>
      <c r="M808" s="805"/>
      <c r="N808" s="805"/>
      <c r="O808" s="805"/>
      <c r="P808" s="805"/>
      <c r="Q808" s="805"/>
      <c r="R808" s="805"/>
      <c r="S808" s="805"/>
      <c r="T808" s="805"/>
      <c r="U808" s="805"/>
      <c r="V808" s="805"/>
      <c r="W808" s="805"/>
      <c r="X808" s="805"/>
      <c r="Y808" s="805"/>
      <c r="Z808" s="805"/>
      <c r="AA808" s="805"/>
      <c r="AB808" s="805"/>
      <c r="AC808" s="805"/>
      <c r="AD808" s="805"/>
      <c r="AE808" s="805"/>
      <c r="AF808" s="805"/>
      <c r="AG808" s="805"/>
      <c r="AH808" s="805"/>
      <c r="AI808" s="805"/>
      <c r="AJ808" s="2024"/>
      <c r="AK808" s="806" t="s">
        <v>524</v>
      </c>
      <c r="AL808" s="807" t="s">
        <v>525</v>
      </c>
      <c r="AM808" s="935" t="s">
        <v>526</v>
      </c>
      <c r="AN808" s="2025"/>
      <c r="AO808" s="2026"/>
    </row>
    <row r="809" spans="1:41">
      <c r="A809" s="804"/>
      <c r="B809" s="805"/>
      <c r="C809" s="805"/>
      <c r="D809" s="805"/>
      <c r="E809" s="805"/>
      <c r="F809" s="805"/>
      <c r="G809" s="805"/>
      <c r="H809" s="805"/>
      <c r="I809" s="805"/>
      <c r="J809" s="805"/>
      <c r="K809" s="805"/>
      <c r="L809" s="805"/>
      <c r="M809" s="805"/>
      <c r="N809" s="837"/>
      <c r="O809" s="805"/>
      <c r="P809" s="805"/>
      <c r="Q809" s="805"/>
      <c r="R809" s="805"/>
      <c r="S809" s="805"/>
      <c r="T809" s="805"/>
      <c r="U809" s="805"/>
      <c r="V809" s="805"/>
      <c r="W809" s="805"/>
      <c r="X809" s="805"/>
      <c r="Y809" s="805"/>
      <c r="Z809" s="805"/>
      <c r="AA809" s="805"/>
      <c r="AB809" s="805"/>
      <c r="AC809" s="805"/>
      <c r="AD809" s="805"/>
      <c r="AE809" s="805"/>
      <c r="AF809" s="805"/>
      <c r="AG809" s="809"/>
      <c r="AH809" s="805"/>
      <c r="AI809" s="810"/>
      <c r="AJ809" s="817"/>
      <c r="AK809" s="937"/>
      <c r="AL809" s="937"/>
      <c r="AM809" s="913"/>
      <c r="AN809" s="913"/>
      <c r="AO809" s="838"/>
    </row>
    <row r="810" spans="1:41">
      <c r="A810" s="804"/>
      <c r="B810" s="805"/>
      <c r="C810" s="805"/>
      <c r="D810" s="805"/>
      <c r="E810" s="805"/>
      <c r="F810" s="805"/>
      <c r="G810" s="805"/>
      <c r="H810" s="805"/>
      <c r="I810" s="805"/>
      <c r="J810" s="805"/>
      <c r="K810" s="805"/>
      <c r="L810" s="805"/>
      <c r="M810" s="805"/>
      <c r="N810" s="837"/>
      <c r="O810" s="805"/>
      <c r="P810" s="805"/>
      <c r="Q810" s="805"/>
      <c r="R810" s="805"/>
      <c r="S810" s="805"/>
      <c r="T810" s="805"/>
      <c r="U810" s="805"/>
      <c r="V810" s="805"/>
      <c r="W810" s="805"/>
      <c r="X810" s="805"/>
      <c r="Y810" s="805"/>
      <c r="Z810" s="805"/>
      <c r="AA810" s="805"/>
      <c r="AB810" s="805"/>
      <c r="AC810" s="805"/>
      <c r="AD810" s="805"/>
      <c r="AE810" s="805"/>
      <c r="AF810" s="805"/>
      <c r="AG810" s="809"/>
      <c r="AH810" s="805"/>
      <c r="AI810" s="810"/>
      <c r="AJ810" s="811" t="s">
        <v>628</v>
      </c>
      <c r="AK810" s="912"/>
      <c r="AL810" s="913"/>
      <c r="AM810" s="912"/>
      <c r="AN810" s="814">
        <v>1</v>
      </c>
      <c r="AO810" s="838">
        <f>SUM(AN810)</f>
        <v>1</v>
      </c>
    </row>
    <row r="811" spans="1:41">
      <c r="A811" s="804"/>
      <c r="B811" s="805"/>
      <c r="C811" s="805"/>
      <c r="D811" s="805"/>
      <c r="E811" s="805"/>
      <c r="F811" s="805"/>
      <c r="G811" s="805"/>
      <c r="H811" s="805"/>
      <c r="I811" s="805"/>
      <c r="J811" s="805"/>
      <c r="K811" s="805"/>
      <c r="L811" s="805"/>
      <c r="M811" s="805"/>
      <c r="N811" s="805"/>
      <c r="O811" s="805"/>
      <c r="P811" s="805"/>
      <c r="Q811" s="805"/>
      <c r="R811" s="805"/>
      <c r="S811" s="805"/>
      <c r="T811" s="805"/>
      <c r="U811" s="805"/>
      <c r="V811" s="805"/>
      <c r="W811" s="805"/>
      <c r="X811" s="805"/>
      <c r="Y811" s="805"/>
      <c r="Z811" s="805"/>
      <c r="AA811" s="805"/>
      <c r="AB811" s="805"/>
      <c r="AC811" s="805"/>
      <c r="AD811" s="805"/>
      <c r="AE811" s="805"/>
      <c r="AF811" s="805"/>
      <c r="AG811" s="809"/>
      <c r="AH811" s="805"/>
      <c r="AI811" s="810"/>
      <c r="AJ811" s="926"/>
      <c r="AK811" s="915"/>
      <c r="AL811" s="915"/>
      <c r="AM811" s="915"/>
      <c r="AN811" s="915"/>
      <c r="AO811" s="916"/>
    </row>
    <row r="812" spans="1:41">
      <c r="A812" s="804"/>
      <c r="B812" s="805"/>
      <c r="C812" s="805"/>
      <c r="D812" s="805"/>
      <c r="E812" s="805"/>
      <c r="F812" s="805"/>
      <c r="G812" s="805"/>
      <c r="H812" s="805"/>
      <c r="I812" s="805"/>
      <c r="J812" s="805"/>
      <c r="K812" s="805"/>
      <c r="L812" s="805"/>
      <c r="M812" s="805"/>
      <c r="N812" s="805"/>
      <c r="O812" s="805"/>
      <c r="P812" s="805"/>
      <c r="Q812" s="805"/>
      <c r="R812" s="805"/>
      <c r="S812" s="805"/>
      <c r="T812" s="805"/>
      <c r="U812" s="805"/>
      <c r="V812" s="805"/>
      <c r="W812" s="805"/>
      <c r="X812" s="805"/>
      <c r="Y812" s="805"/>
      <c r="Z812" s="805"/>
      <c r="AA812" s="805"/>
      <c r="AB812" s="805"/>
      <c r="AC812" s="805"/>
      <c r="AD812" s="805"/>
      <c r="AE812" s="805"/>
      <c r="AF812" s="805"/>
      <c r="AG812" s="809"/>
      <c r="AH812" s="805"/>
      <c r="AI812" s="810"/>
      <c r="AJ812" s="811"/>
      <c r="AK812" s="912"/>
      <c r="AL812" s="912"/>
      <c r="AM812" s="912"/>
      <c r="AN812" s="912"/>
      <c r="AO812" s="944"/>
    </row>
    <row r="813" spans="1:41">
      <c r="A813" s="804"/>
      <c r="B813" s="805"/>
      <c r="C813" s="805"/>
      <c r="D813" s="805"/>
      <c r="E813" s="805"/>
      <c r="F813" s="805"/>
      <c r="G813" s="805"/>
      <c r="H813" s="805"/>
      <c r="I813" s="805"/>
      <c r="J813" s="805"/>
      <c r="K813" s="805"/>
      <c r="L813" s="805"/>
      <c r="M813" s="805"/>
      <c r="N813" s="805"/>
      <c r="O813" s="805"/>
      <c r="P813" s="805"/>
      <c r="Q813" s="805"/>
      <c r="R813" s="805"/>
      <c r="S813" s="805"/>
      <c r="T813" s="805"/>
      <c r="U813" s="805"/>
      <c r="V813" s="805"/>
      <c r="W813" s="805"/>
      <c r="X813" s="805"/>
      <c r="Y813" s="805"/>
      <c r="Z813" s="805"/>
      <c r="AA813" s="805"/>
      <c r="AB813" s="805"/>
      <c r="AC813" s="805"/>
      <c r="AD813" s="805"/>
      <c r="AE813" s="805"/>
      <c r="AF813" s="805"/>
      <c r="AG813" s="809"/>
      <c r="AH813" s="805"/>
      <c r="AI813" s="810"/>
      <c r="AJ813" s="817"/>
      <c r="AK813" s="818"/>
      <c r="AL813" s="818"/>
      <c r="AM813" s="912"/>
      <c r="AN813" s="912"/>
      <c r="AO813" s="944"/>
    </row>
    <row r="814" spans="1:41">
      <c r="A814" s="804"/>
      <c r="B814" s="805"/>
      <c r="C814" s="805"/>
      <c r="D814" s="805"/>
      <c r="E814" s="805"/>
      <c r="F814" s="805"/>
      <c r="G814" s="805"/>
      <c r="H814" s="805"/>
      <c r="I814" s="805"/>
      <c r="J814" s="805"/>
      <c r="K814" s="805"/>
      <c r="L814" s="805"/>
      <c r="M814" s="805"/>
      <c r="N814" s="805"/>
      <c r="O814" s="805"/>
      <c r="P814" s="805"/>
      <c r="Q814" s="805"/>
      <c r="R814" s="805"/>
      <c r="S814" s="805"/>
      <c r="T814" s="805"/>
      <c r="U814" s="805"/>
      <c r="V814" s="805"/>
      <c r="W814" s="805"/>
      <c r="X814" s="805"/>
      <c r="Y814" s="805"/>
      <c r="Z814" s="805"/>
      <c r="AA814" s="805"/>
      <c r="AB814" s="805"/>
      <c r="AC814" s="805"/>
      <c r="AD814" s="805"/>
      <c r="AE814" s="805"/>
      <c r="AF814" s="805"/>
      <c r="AG814" s="809"/>
      <c r="AH814" s="805"/>
      <c r="AI814" s="810"/>
      <c r="AJ814" s="817"/>
      <c r="AK814" s="818"/>
      <c r="AL814" s="818"/>
      <c r="AM814" s="912"/>
      <c r="AN814" s="912"/>
      <c r="AO814" s="944"/>
    </row>
    <row r="815" spans="1:41">
      <c r="A815" s="804"/>
      <c r="B815" s="805"/>
      <c r="C815" s="805"/>
      <c r="D815" s="805"/>
      <c r="E815" s="805"/>
      <c r="F815" s="805"/>
      <c r="G815" s="805"/>
      <c r="H815" s="805"/>
      <c r="I815" s="805"/>
      <c r="J815" s="805"/>
      <c r="K815" s="805"/>
      <c r="L815" s="805"/>
      <c r="M815" s="805"/>
      <c r="N815" s="805"/>
      <c r="O815" s="805"/>
      <c r="P815" s="805"/>
      <c r="Q815" s="805"/>
      <c r="R815" s="805"/>
      <c r="S815" s="805"/>
      <c r="T815" s="805"/>
      <c r="U815" s="805"/>
      <c r="V815" s="805"/>
      <c r="W815" s="805"/>
      <c r="X815" s="805"/>
      <c r="Y815" s="805"/>
      <c r="Z815" s="805"/>
      <c r="AA815" s="805"/>
      <c r="AB815" s="805"/>
      <c r="AC815" s="805"/>
      <c r="AD815" s="805"/>
      <c r="AE815" s="805"/>
      <c r="AF815" s="805"/>
      <c r="AG815" s="809"/>
      <c r="AH815" s="805"/>
      <c r="AI815" s="810"/>
      <c r="AJ815" s="817"/>
      <c r="AK815" s="818"/>
      <c r="AL815" s="818"/>
      <c r="AM815" s="819"/>
      <c r="AN815" s="818"/>
      <c r="AO815" s="820"/>
    </row>
    <row r="816" spans="1:41">
      <c r="A816" s="804"/>
      <c r="B816" s="805"/>
      <c r="C816" s="805"/>
      <c r="D816" s="805"/>
      <c r="E816" s="805"/>
      <c r="F816" s="805"/>
      <c r="G816" s="805"/>
      <c r="H816" s="805"/>
      <c r="I816" s="805"/>
      <c r="J816" s="805"/>
      <c r="K816" s="805"/>
      <c r="L816" s="805"/>
      <c r="M816" s="805"/>
      <c r="N816" s="805"/>
      <c r="O816" s="805"/>
      <c r="P816" s="805"/>
      <c r="Q816" s="805"/>
      <c r="R816" s="805"/>
      <c r="S816" s="805"/>
      <c r="T816" s="805"/>
      <c r="U816" s="805"/>
      <c r="V816" s="805"/>
      <c r="W816" s="805"/>
      <c r="X816" s="805"/>
      <c r="Y816" s="805"/>
      <c r="Z816" s="805"/>
      <c r="AA816" s="805"/>
      <c r="AB816" s="805"/>
      <c r="AC816" s="805"/>
      <c r="AD816" s="805"/>
      <c r="AE816" s="805"/>
      <c r="AF816" s="805"/>
      <c r="AG816" s="809"/>
      <c r="AH816" s="805"/>
      <c r="AI816" s="810"/>
      <c r="AJ816" s="821"/>
      <c r="AK816" s="818"/>
      <c r="AL816" s="818"/>
      <c r="AM816" s="819"/>
      <c r="AN816" s="818"/>
      <c r="AO816" s="820"/>
    </row>
    <row r="817" spans="1:41">
      <c r="A817" s="804"/>
      <c r="B817" s="805"/>
      <c r="C817" s="805"/>
      <c r="D817" s="805"/>
      <c r="E817" s="805"/>
      <c r="F817" s="822"/>
      <c r="G817" s="822"/>
      <c r="H817" s="822"/>
      <c r="I817" s="822"/>
      <c r="J817" s="805"/>
      <c r="K817" s="805"/>
      <c r="L817" s="805"/>
      <c r="M817" s="822"/>
      <c r="N817" s="822"/>
      <c r="O817" s="822"/>
      <c r="P817" s="822"/>
      <c r="Q817" s="822"/>
      <c r="R817" s="822"/>
      <c r="S817" s="822"/>
      <c r="T817" s="822"/>
      <c r="U817" s="822"/>
      <c r="V817" s="822"/>
      <c r="W817" s="822"/>
      <c r="X817" s="822"/>
      <c r="Y817" s="822"/>
      <c r="Z817" s="822"/>
      <c r="AA817" s="822"/>
      <c r="AB817" s="822"/>
      <c r="AC817" s="822"/>
      <c r="AD817" s="822"/>
      <c r="AE817" s="822"/>
      <c r="AF817" s="822"/>
      <c r="AG817" s="805"/>
      <c r="AH817" s="805"/>
      <c r="AI817" s="810"/>
      <c r="AJ817" s="821"/>
      <c r="AK817" s="818"/>
      <c r="AL817" s="818"/>
      <c r="AM817" s="819"/>
      <c r="AN817" s="819"/>
      <c r="AO817" s="823"/>
    </row>
    <row r="818" spans="1:41">
      <c r="A818" s="804"/>
      <c r="B818" s="805"/>
      <c r="C818" s="805"/>
      <c r="D818" s="805"/>
      <c r="E818" s="805"/>
      <c r="F818" s="805"/>
      <c r="G818" s="805"/>
      <c r="H818" s="805"/>
      <c r="I818" s="805"/>
      <c r="J818" s="805"/>
      <c r="K818" s="805"/>
      <c r="L818" s="805"/>
      <c r="M818" s="805"/>
      <c r="N818" s="805"/>
      <c r="O818" s="805"/>
      <c r="P818" s="805"/>
      <c r="Q818" s="805"/>
      <c r="R818" s="805"/>
      <c r="S818" s="805"/>
      <c r="T818" s="805"/>
      <c r="U818" s="805"/>
      <c r="V818" s="805"/>
      <c r="W818" s="805"/>
      <c r="X818" s="805"/>
      <c r="Y818" s="805"/>
      <c r="Z818" s="805"/>
      <c r="AA818" s="805"/>
      <c r="AB818" s="805"/>
      <c r="AC818" s="805"/>
      <c r="AD818" s="805"/>
      <c r="AE818" s="805"/>
      <c r="AF818" s="805"/>
      <c r="AG818" s="805"/>
      <c r="AH818" s="805"/>
      <c r="AI818" s="810"/>
      <c r="AJ818" s="821"/>
      <c r="AK818" s="818"/>
      <c r="AL818" s="824"/>
      <c r="AM818" s="819"/>
      <c r="AN818" s="819"/>
      <c r="AO818" s="823"/>
    </row>
    <row r="819" spans="1:41">
      <c r="A819" s="804"/>
      <c r="B819" s="805"/>
      <c r="C819" s="805"/>
      <c r="D819" s="805"/>
      <c r="E819" s="805"/>
      <c r="F819" s="805"/>
      <c r="G819" s="805"/>
      <c r="H819" s="805"/>
      <c r="I819" s="805"/>
      <c r="J819" s="805"/>
      <c r="K819" s="805"/>
      <c r="L819" s="805"/>
      <c r="M819" s="805"/>
      <c r="N819" s="805"/>
      <c r="O819" s="805"/>
      <c r="P819" s="805"/>
      <c r="Q819" s="805"/>
      <c r="R819" s="805"/>
      <c r="S819" s="805"/>
      <c r="T819" s="805"/>
      <c r="U819" s="805"/>
      <c r="V819" s="805"/>
      <c r="W819" s="805"/>
      <c r="X819" s="805"/>
      <c r="Y819" s="805"/>
      <c r="Z819" s="805"/>
      <c r="AA819" s="805"/>
      <c r="AB819" s="805"/>
      <c r="AC819" s="805"/>
      <c r="AD819" s="805"/>
      <c r="AE819" s="805"/>
      <c r="AF819" s="805"/>
      <c r="AG819" s="805"/>
      <c r="AH819" s="805"/>
      <c r="AI819" s="810"/>
      <c r="AJ819" s="821"/>
      <c r="AK819" s="818"/>
      <c r="AL819" s="824"/>
      <c r="AM819" s="819"/>
      <c r="AN819" s="819"/>
      <c r="AO819" s="823"/>
    </row>
    <row r="820" spans="1:41">
      <c r="A820" s="804"/>
      <c r="B820" s="805"/>
      <c r="C820" s="805"/>
      <c r="D820" s="805"/>
      <c r="E820" s="805"/>
      <c r="F820" s="805"/>
      <c r="G820" s="805"/>
      <c r="H820" s="805"/>
      <c r="I820" s="805"/>
      <c r="J820" s="805"/>
      <c r="K820" s="805"/>
      <c r="L820" s="805"/>
      <c r="M820" s="805"/>
      <c r="N820" s="805"/>
      <c r="O820" s="805"/>
      <c r="P820" s="805"/>
      <c r="Q820" s="805"/>
      <c r="R820" s="805"/>
      <c r="S820" s="805"/>
      <c r="T820" s="805"/>
      <c r="U820" s="805"/>
      <c r="V820" s="805"/>
      <c r="W820" s="805"/>
      <c r="X820" s="805"/>
      <c r="Y820" s="805"/>
      <c r="Z820" s="805"/>
      <c r="AA820" s="805"/>
      <c r="AB820" s="805"/>
      <c r="AC820" s="805"/>
      <c r="AD820" s="805"/>
      <c r="AE820" s="805"/>
      <c r="AF820" s="805"/>
      <c r="AG820" s="805"/>
      <c r="AH820" s="805"/>
      <c r="AI820" s="810"/>
      <c r="AJ820" s="821"/>
      <c r="AK820" s="818"/>
      <c r="AL820" s="824"/>
      <c r="AM820" s="819"/>
      <c r="AN820" s="819"/>
      <c r="AO820" s="823"/>
    </row>
    <row r="821" spans="1:41" ht="13.5" thickBot="1">
      <c r="A821" s="804"/>
      <c r="B821" s="805"/>
      <c r="C821" s="805"/>
      <c r="D821" s="805"/>
      <c r="E821" s="805"/>
      <c r="F821" s="805"/>
      <c r="G821" s="805"/>
      <c r="H821" s="805"/>
      <c r="I821" s="805"/>
      <c r="J821" s="805"/>
      <c r="K821" s="805"/>
      <c r="L821" s="805"/>
      <c r="M821" s="805"/>
      <c r="N821" s="805"/>
      <c r="O821" s="805"/>
      <c r="P821" s="805"/>
      <c r="Q821" s="805"/>
      <c r="R821" s="805"/>
      <c r="S821" s="805"/>
      <c r="T821" s="805"/>
      <c r="U821" s="805"/>
      <c r="V821" s="805"/>
      <c r="W821" s="805"/>
      <c r="X821" s="805"/>
      <c r="Y821" s="805"/>
      <c r="Z821" s="805"/>
      <c r="AA821" s="805"/>
      <c r="AB821" s="805"/>
      <c r="AC821" s="805"/>
      <c r="AD821" s="805"/>
      <c r="AE821" s="805"/>
      <c r="AF821" s="805"/>
      <c r="AG821" s="805"/>
      <c r="AH821" s="805"/>
      <c r="AI821" s="810"/>
      <c r="AJ821" s="821"/>
      <c r="AK821" s="818"/>
      <c r="AL821" s="824"/>
      <c r="AM821" s="819"/>
      <c r="AN821" s="819"/>
      <c r="AO821" s="823"/>
    </row>
    <row r="822" spans="1:41">
      <c r="A822" s="1944" t="s">
        <v>528</v>
      </c>
      <c r="B822" s="1945"/>
      <c r="C822" s="1945"/>
      <c r="D822" s="1945"/>
      <c r="E822" s="1945"/>
      <c r="F822" s="1945"/>
      <c r="G822" s="1945"/>
      <c r="H822" s="1945"/>
      <c r="I822" s="1945"/>
      <c r="J822" s="1945"/>
      <c r="K822" s="1945"/>
      <c r="L822" s="1945"/>
      <c r="M822" s="1945"/>
      <c r="N822" s="1945"/>
      <c r="O822" s="1945"/>
      <c r="P822" s="1945"/>
      <c r="Q822" s="1945"/>
      <c r="R822" s="1945"/>
      <c r="S822" s="1945"/>
      <c r="T822" s="1945"/>
      <c r="U822" s="1945"/>
      <c r="V822" s="1945"/>
      <c r="W822" s="1945"/>
      <c r="X822" s="1945"/>
      <c r="Y822" s="1945"/>
      <c r="Z822" s="1945"/>
      <c r="AA822" s="1945"/>
      <c r="AB822" s="1945"/>
      <c r="AC822" s="1945"/>
      <c r="AD822" s="1945"/>
      <c r="AE822" s="1945"/>
      <c r="AF822" s="1945"/>
      <c r="AG822" s="1945"/>
      <c r="AH822" s="1945"/>
      <c r="AI822" s="1945"/>
      <c r="AJ822" s="1950" t="s">
        <v>529</v>
      </c>
      <c r="AK822" s="1951"/>
      <c r="AL822" s="1951"/>
      <c r="AM822" s="1951"/>
      <c r="AN822" s="1951"/>
      <c r="AO822" s="825">
        <f>ROUND(SUM(AO809:AO821),1)</f>
        <v>1</v>
      </c>
    </row>
    <row r="823" spans="1:41">
      <c r="A823" s="1946"/>
      <c r="B823" s="1947"/>
      <c r="C823" s="1947"/>
      <c r="D823" s="1947"/>
      <c r="E823" s="1947"/>
      <c r="F823" s="1947"/>
      <c r="G823" s="1947"/>
      <c r="H823" s="1947"/>
      <c r="I823" s="1947"/>
      <c r="J823" s="1947"/>
      <c r="K823" s="1947"/>
      <c r="L823" s="1947"/>
      <c r="M823" s="1947"/>
      <c r="N823" s="1947"/>
      <c r="O823" s="1947"/>
      <c r="P823" s="1947"/>
      <c r="Q823" s="1947"/>
      <c r="R823" s="1947"/>
      <c r="S823" s="1947"/>
      <c r="T823" s="1947"/>
      <c r="U823" s="1947"/>
      <c r="V823" s="1947"/>
      <c r="W823" s="1947"/>
      <c r="X823" s="1947"/>
      <c r="Y823" s="1947"/>
      <c r="Z823" s="1947"/>
      <c r="AA823" s="1947"/>
      <c r="AB823" s="1947"/>
      <c r="AC823" s="1947"/>
      <c r="AD823" s="1947"/>
      <c r="AE823" s="1947"/>
      <c r="AF823" s="1947"/>
      <c r="AG823" s="1947"/>
      <c r="AH823" s="1947"/>
      <c r="AI823" s="1947"/>
      <c r="AJ823" s="2021"/>
      <c r="AK823" s="1988"/>
      <c r="AL823" s="1988"/>
      <c r="AM823" s="1988"/>
      <c r="AN823" s="1988"/>
      <c r="AO823" s="826"/>
    </row>
    <row r="824" spans="1:41" s="951" customFormat="1" ht="13.5" thickBot="1">
      <c r="A824" s="1948"/>
      <c r="B824" s="1949"/>
      <c r="C824" s="1949"/>
      <c r="D824" s="1949"/>
      <c r="E824" s="1949"/>
      <c r="F824" s="1949"/>
      <c r="G824" s="1949"/>
      <c r="H824" s="1949"/>
      <c r="I824" s="1949"/>
      <c r="J824" s="1949"/>
      <c r="K824" s="1949"/>
      <c r="L824" s="1949"/>
      <c r="M824" s="1949"/>
      <c r="N824" s="1949"/>
      <c r="O824" s="1949"/>
      <c r="P824" s="1949"/>
      <c r="Q824" s="1949"/>
      <c r="R824" s="1949"/>
      <c r="S824" s="1949"/>
      <c r="T824" s="1949"/>
      <c r="U824" s="1949"/>
      <c r="V824" s="1949"/>
      <c r="W824" s="1949"/>
      <c r="X824" s="1949"/>
      <c r="Y824" s="1949"/>
      <c r="Z824" s="1949"/>
      <c r="AA824" s="1949"/>
      <c r="AB824" s="1949"/>
      <c r="AC824" s="1949"/>
      <c r="AD824" s="1949"/>
      <c r="AE824" s="1949"/>
      <c r="AF824" s="1949"/>
      <c r="AG824" s="1949"/>
      <c r="AH824" s="1949"/>
      <c r="AI824" s="1949"/>
      <c r="AJ824" s="2022" t="s">
        <v>530</v>
      </c>
      <c r="AK824" s="2023"/>
      <c r="AL824" s="2023"/>
      <c r="AM824" s="2023"/>
      <c r="AN824" s="2023"/>
      <c r="AO824" s="850">
        <f>+AO822</f>
        <v>1</v>
      </c>
    </row>
    <row r="825" spans="1:41" ht="13.5" thickBot="1"/>
    <row r="826" spans="1:41">
      <c r="A826" s="2013"/>
      <c r="B826" s="2014"/>
      <c r="C826" s="2014"/>
      <c r="D826" s="2014"/>
      <c r="E826" s="2014"/>
      <c r="F826" s="2014"/>
      <c r="G826" s="2014"/>
      <c r="H826" s="2014"/>
      <c r="I826" s="2014"/>
      <c r="J826" s="2014"/>
      <c r="K826" s="2014"/>
      <c r="L826" s="2014"/>
      <c r="M826" s="2014"/>
      <c r="N826" s="2014"/>
      <c r="O826" s="2014"/>
      <c r="P826" s="2014"/>
      <c r="Q826" s="2014"/>
      <c r="R826" s="2014"/>
      <c r="S826" s="2015"/>
      <c r="T826" s="2019" t="s">
        <v>505</v>
      </c>
      <c r="U826" s="2019"/>
      <c r="V826" s="2019"/>
      <c r="W826" s="2019"/>
      <c r="X826" s="2019"/>
      <c r="Y826" s="2019"/>
      <c r="Z826" s="2019"/>
      <c r="AA826" s="2019"/>
      <c r="AB826" s="2019"/>
      <c r="AC826" s="2019"/>
      <c r="AD826" s="2019"/>
      <c r="AE826" s="2019"/>
      <c r="AF826" s="2019"/>
      <c r="AG826" s="2019"/>
      <c r="AH826" s="2019"/>
      <c r="AI826" s="2019"/>
      <c r="AJ826" s="2019"/>
      <c r="AK826" s="2019"/>
      <c r="AL826" s="2019"/>
      <c r="AM826" s="2019"/>
      <c r="AN826" s="2019"/>
      <c r="AO826" s="2020"/>
    </row>
    <row r="827" spans="1:41" ht="13.5" thickBot="1">
      <c r="A827" s="2016"/>
      <c r="B827" s="2017"/>
      <c r="C827" s="2017"/>
      <c r="D827" s="2017"/>
      <c r="E827" s="2017"/>
      <c r="F827" s="2017"/>
      <c r="G827" s="2017"/>
      <c r="H827" s="2017"/>
      <c r="I827" s="2017"/>
      <c r="J827" s="2017"/>
      <c r="K827" s="2017"/>
      <c r="L827" s="2017"/>
      <c r="M827" s="2017"/>
      <c r="N827" s="2017"/>
      <c r="O827" s="2017"/>
      <c r="P827" s="2017"/>
      <c r="Q827" s="2017"/>
      <c r="R827" s="2017"/>
      <c r="S827" s="2018"/>
      <c r="T827" s="1982"/>
      <c r="U827" s="1982"/>
      <c r="V827" s="1982"/>
      <c r="W827" s="1982"/>
      <c r="X827" s="1982"/>
      <c r="Y827" s="1982"/>
      <c r="Z827" s="1982"/>
      <c r="AA827" s="1982"/>
      <c r="AB827" s="1982"/>
      <c r="AC827" s="1982"/>
      <c r="AD827" s="1982"/>
      <c r="AE827" s="1982"/>
      <c r="AF827" s="1982"/>
      <c r="AG827" s="1982"/>
      <c r="AH827" s="1982"/>
      <c r="AI827" s="1982"/>
      <c r="AJ827" s="1982"/>
      <c r="AK827" s="1982"/>
      <c r="AL827" s="1982"/>
      <c r="AM827" s="1982"/>
      <c r="AN827" s="1982"/>
      <c r="AO827" s="1983"/>
    </row>
    <row r="828" spans="1:41" ht="13.5" thickBot="1">
      <c r="A828" s="1999" t="s">
        <v>506</v>
      </c>
      <c r="B828" s="2000"/>
      <c r="C828" s="2000"/>
      <c r="D828" s="2000"/>
      <c r="E828" s="2000"/>
      <c r="F828" s="2000"/>
      <c r="G828" s="2000"/>
      <c r="H828" s="2001"/>
      <c r="I828" s="2027"/>
      <c r="J828" s="1951"/>
      <c r="K828" s="1951"/>
      <c r="L828" s="1951"/>
      <c r="M828" s="1951"/>
      <c r="N828" s="1951"/>
      <c r="O828" s="1951"/>
      <c r="P828" s="1951"/>
      <c r="Q828" s="1951"/>
      <c r="R828" s="1951"/>
      <c r="S828" s="1951"/>
      <c r="T828" s="2003"/>
      <c r="U828" s="2004" t="s">
        <v>507</v>
      </c>
      <c r="V828" s="2005"/>
      <c r="W828" s="2005"/>
      <c r="X828" s="2005"/>
      <c r="Y828" s="2005"/>
      <c r="Z828" s="2005"/>
      <c r="AA828" s="2005"/>
      <c r="AB828" s="2005"/>
      <c r="AC828" s="2005"/>
      <c r="AD828" s="2006"/>
      <c r="AE828" s="2007"/>
      <c r="AF828" s="2008"/>
      <c r="AG828" s="2008"/>
      <c r="AH828" s="2008"/>
      <c r="AI828" s="2008"/>
      <c r="AJ828" s="2008"/>
      <c r="AK828" s="786" t="s">
        <v>508</v>
      </c>
      <c r="AL828" s="787">
        <v>29</v>
      </c>
      <c r="AM828" s="786" t="s">
        <v>509</v>
      </c>
      <c r="AN828" s="2009">
        <f>$AN$4</f>
        <v>42</v>
      </c>
      <c r="AO828" s="2010"/>
    </row>
    <row r="829" spans="1:41" ht="13.5" thickBot="1">
      <c r="A829" s="828"/>
      <c r="B829" s="805"/>
      <c r="C829" s="805"/>
      <c r="D829" s="805"/>
      <c r="E829" s="805"/>
      <c r="F829" s="805"/>
      <c r="G829" s="805"/>
      <c r="H829" s="805"/>
      <c r="I829" s="805"/>
      <c r="J829" s="805"/>
      <c r="K829" s="805"/>
      <c r="L829" s="805"/>
      <c r="M829" s="805"/>
      <c r="N829" s="805"/>
      <c r="O829" s="805"/>
      <c r="P829" s="805"/>
      <c r="Q829" s="805"/>
      <c r="R829" s="805"/>
      <c r="S829" s="805"/>
      <c r="T829" s="805"/>
      <c r="U829" s="805"/>
      <c r="V829" s="805"/>
      <c r="W829" s="805"/>
      <c r="X829" s="805"/>
      <c r="Y829" s="805"/>
      <c r="Z829" s="805"/>
      <c r="AA829" s="805"/>
      <c r="AB829" s="805"/>
      <c r="AC829" s="805"/>
      <c r="AD829" s="805"/>
      <c r="AE829" s="829"/>
      <c r="AF829" s="829"/>
      <c r="AG829" s="829"/>
      <c r="AH829" s="829"/>
      <c r="AI829" s="829"/>
      <c r="AJ829" s="829"/>
      <c r="AK829" s="805"/>
      <c r="AL829" s="829"/>
      <c r="AM829" s="805"/>
      <c r="AN829" s="2011"/>
      <c r="AO829" s="2012"/>
    </row>
    <row r="830" spans="1:41" ht="39.950000000000003" customHeight="1" thickBot="1">
      <c r="A830" s="1995" t="s">
        <v>510</v>
      </c>
      <c r="B830" s="1996"/>
      <c r="C830" s="1996"/>
      <c r="D830" s="1996"/>
      <c r="E830" s="1996"/>
      <c r="F830" s="1996"/>
      <c r="G830" s="1996"/>
      <c r="H830" s="1997"/>
      <c r="I830" s="1985" t="str">
        <f>I802</f>
        <v xml:space="preserve">CONSTRUCCIÓN AULA DE CLASES SEDE  
EDUCATIVA SANTA RITA, VEREDA SANTA RITA 
MUNICIPIO DE SARDINATA, NORTE DE SANTANDER </v>
      </c>
      <c r="J830" s="1985"/>
      <c r="K830" s="1985"/>
      <c r="L830" s="1985"/>
      <c r="M830" s="1985"/>
      <c r="N830" s="1985"/>
      <c r="O830" s="1985"/>
      <c r="P830" s="1985"/>
      <c r="Q830" s="1985"/>
      <c r="R830" s="1985"/>
      <c r="S830" s="1985"/>
      <c r="T830" s="1985"/>
      <c r="U830" s="1985"/>
      <c r="V830" s="1985"/>
      <c r="W830" s="1985"/>
      <c r="X830" s="1985"/>
      <c r="Y830" s="1985"/>
      <c r="Z830" s="1985"/>
      <c r="AA830" s="1985"/>
      <c r="AB830" s="1985"/>
      <c r="AC830" s="1985"/>
      <c r="AD830" s="1985"/>
      <c r="AE830" s="1998"/>
      <c r="AF830" s="1998"/>
      <c r="AG830" s="1998"/>
      <c r="AH830" s="1998"/>
      <c r="AI830" s="1998"/>
      <c r="AJ830" s="1985"/>
      <c r="AK830" s="1998"/>
      <c r="AL830" s="1998"/>
      <c r="AM830" s="1985"/>
      <c r="AN830" s="1985"/>
      <c r="AO830" s="1986"/>
    </row>
    <row r="831" spans="1:41" ht="13.5" thickBot="1">
      <c r="A831" s="1965" t="s">
        <v>511</v>
      </c>
      <c r="B831" s="1966"/>
      <c r="C831" s="1966"/>
      <c r="D831" s="1966"/>
      <c r="E831" s="1966"/>
      <c r="F831" s="1966"/>
      <c r="G831" s="1966"/>
      <c r="H831" s="1967"/>
      <c r="I831" s="1984"/>
      <c r="J831" s="1985"/>
      <c r="K831" s="1985"/>
      <c r="L831" s="1985"/>
      <c r="M831" s="1985"/>
      <c r="N831" s="1985"/>
      <c r="O831" s="1985"/>
      <c r="P831" s="1985"/>
      <c r="Q831" s="1985"/>
      <c r="R831" s="1985"/>
      <c r="S831" s="1985"/>
      <c r="T831" s="1985"/>
      <c r="U831" s="1985"/>
      <c r="V831" s="1985"/>
      <c r="W831" s="1985"/>
      <c r="X831" s="1985"/>
      <c r="Y831" s="1985"/>
      <c r="Z831" s="1985"/>
      <c r="AA831" s="1985"/>
      <c r="AB831" s="1985"/>
      <c r="AC831" s="1985"/>
      <c r="AD831" s="1986"/>
      <c r="AE831" s="1965" t="s">
        <v>512</v>
      </c>
      <c r="AF831" s="1966"/>
      <c r="AG831" s="1966"/>
      <c r="AH831" s="1966"/>
      <c r="AI831" s="1967"/>
      <c r="AJ831" s="831"/>
      <c r="AK831" s="1965" t="s">
        <v>513</v>
      </c>
      <c r="AL831" s="1967"/>
      <c r="AM831" s="1987"/>
      <c r="AN831" s="1988"/>
      <c r="AO831" s="1989"/>
    </row>
    <row r="832" spans="1:41" ht="13.5" thickBot="1">
      <c r="A832" s="1981" t="s">
        <v>514</v>
      </c>
      <c r="B832" s="1982"/>
      <c r="C832" s="1982"/>
      <c r="D832" s="1982"/>
      <c r="E832" s="1982"/>
      <c r="F832" s="1982"/>
      <c r="G832" s="1982"/>
      <c r="H832" s="1983"/>
      <c r="I832" s="1984"/>
      <c r="J832" s="1985"/>
      <c r="K832" s="1985"/>
      <c r="L832" s="1985"/>
      <c r="M832" s="1985"/>
      <c r="N832" s="1985"/>
      <c r="O832" s="1985"/>
      <c r="P832" s="1985"/>
      <c r="Q832" s="1985"/>
      <c r="R832" s="1985"/>
      <c r="S832" s="1985"/>
      <c r="T832" s="1985"/>
      <c r="U832" s="1985"/>
      <c r="V832" s="1985"/>
      <c r="W832" s="1985"/>
      <c r="X832" s="1985"/>
      <c r="Y832" s="1985"/>
      <c r="Z832" s="1985"/>
      <c r="AA832" s="1985"/>
      <c r="AB832" s="1985"/>
      <c r="AC832" s="1985"/>
      <c r="AD832" s="1986"/>
      <c r="AE832" s="1965" t="s">
        <v>512</v>
      </c>
      <c r="AF832" s="1966"/>
      <c r="AG832" s="1966"/>
      <c r="AH832" s="1966"/>
      <c r="AI832" s="1967"/>
      <c r="AJ832" s="794"/>
      <c r="AK832" s="1965" t="s">
        <v>513</v>
      </c>
      <c r="AL832" s="1967"/>
      <c r="AM832" s="1987"/>
      <c r="AN832" s="1988"/>
      <c r="AO832" s="1989"/>
    </row>
    <row r="833" spans="1:41" ht="13.5" thickBot="1">
      <c r="A833" s="832"/>
      <c r="B833" s="833"/>
      <c r="C833" s="833"/>
      <c r="D833" s="833"/>
      <c r="E833" s="833"/>
      <c r="F833" s="833"/>
      <c r="G833" s="833"/>
      <c r="H833" s="833"/>
      <c r="I833" s="833"/>
      <c r="J833" s="833"/>
      <c r="K833" s="833"/>
      <c r="L833" s="833"/>
      <c r="M833" s="833"/>
      <c r="N833" s="833"/>
      <c r="O833" s="833"/>
      <c r="P833" s="833"/>
      <c r="Q833" s="833"/>
      <c r="R833" s="833"/>
      <c r="S833" s="833"/>
      <c r="T833" s="833"/>
      <c r="U833" s="833"/>
      <c r="V833" s="833"/>
      <c r="W833" s="833"/>
      <c r="X833" s="833"/>
      <c r="Y833" s="833"/>
      <c r="Z833" s="833"/>
      <c r="AA833" s="833"/>
      <c r="AB833" s="833"/>
      <c r="AC833" s="833"/>
      <c r="AD833" s="833"/>
      <c r="AE833" s="833"/>
      <c r="AF833" s="833"/>
      <c r="AG833" s="833"/>
      <c r="AH833" s="833"/>
      <c r="AI833" s="833"/>
      <c r="AJ833" s="834"/>
      <c r="AK833" s="834"/>
      <c r="AL833" s="797"/>
      <c r="AM833" s="834"/>
      <c r="AN833" s="835"/>
      <c r="AO833" s="836"/>
    </row>
    <row r="834" spans="1:41" ht="89.25" customHeight="1" thickBot="1">
      <c r="A834" s="1965" t="s">
        <v>84</v>
      </c>
      <c r="B834" s="1966"/>
      <c r="C834" s="1966"/>
      <c r="D834" s="1967"/>
      <c r="E834" s="1965">
        <v>6.1</v>
      </c>
      <c r="F834" s="1966"/>
      <c r="G834" s="1967"/>
      <c r="H834" s="1992" t="str">
        <f>'[12]PRESUPUESTO AJUST'!$C$37</f>
        <v>SUMINISTRO E INSTALACION DE CANAL LAMINA GALVANIZADA  Ds = 80 cm - CAL 20. INCLUYE SOPORTES, SOSCOS, REFUERZOS Y GARGOLAS DE REBOSE</v>
      </c>
      <c r="I834" s="1993"/>
      <c r="J834" s="1993"/>
      <c r="K834" s="1993"/>
      <c r="L834" s="1993"/>
      <c r="M834" s="1993"/>
      <c r="N834" s="1993"/>
      <c r="O834" s="1993"/>
      <c r="P834" s="1993"/>
      <c r="Q834" s="1993"/>
      <c r="R834" s="1993"/>
      <c r="S834" s="1993"/>
      <c r="T834" s="1993"/>
      <c r="U834" s="1965" t="s">
        <v>515</v>
      </c>
      <c r="V834" s="1966"/>
      <c r="W834" s="1966"/>
      <c r="X834" s="1967"/>
      <c r="Y834" s="1968"/>
      <c r="Z834" s="1994"/>
      <c r="AA834" s="1965" t="s">
        <v>516</v>
      </c>
      <c r="AB834" s="1966"/>
      <c r="AC834" s="1966"/>
      <c r="AD834" s="1967"/>
      <c r="AE834" s="1968" t="str">
        <f>'[12]PRESUPUESTO AJUST'!D37</f>
        <v>ML</v>
      </c>
      <c r="AF834" s="1968"/>
      <c r="AG834" s="1965" t="s">
        <v>517</v>
      </c>
      <c r="AH834" s="1966"/>
      <c r="AI834" s="1967"/>
      <c r="AJ834" s="1969"/>
      <c r="AK834" s="1970"/>
      <c r="AL834" s="1971"/>
      <c r="AM834" s="800" t="s">
        <v>518</v>
      </c>
      <c r="AN834" s="1969" t="str">
        <f>AN806</f>
        <v>MUNICIPIO SARDINATA (N.D.S)</v>
      </c>
      <c r="AO834" s="1971"/>
    </row>
    <row r="835" spans="1:41">
      <c r="A835" s="801"/>
      <c r="B835" s="802"/>
      <c r="C835" s="802"/>
      <c r="D835" s="802"/>
      <c r="E835" s="802"/>
      <c r="F835" s="802"/>
      <c r="G835" s="802"/>
      <c r="H835" s="802"/>
      <c r="I835" s="802"/>
      <c r="J835" s="802"/>
      <c r="K835" s="802"/>
      <c r="L835" s="802"/>
      <c r="M835" s="802"/>
      <c r="N835" s="802"/>
      <c r="O835" s="802"/>
      <c r="P835" s="802"/>
      <c r="Q835" s="802"/>
      <c r="R835" s="802"/>
      <c r="S835" s="802"/>
      <c r="T835" s="802"/>
      <c r="U835" s="802"/>
      <c r="V835" s="802"/>
      <c r="W835" s="802"/>
      <c r="X835" s="802"/>
      <c r="Y835" s="802"/>
      <c r="Z835" s="802"/>
      <c r="AA835" s="802"/>
      <c r="AB835" s="802"/>
      <c r="AC835" s="802"/>
      <c r="AD835" s="802"/>
      <c r="AE835" s="802"/>
      <c r="AF835" s="802"/>
      <c r="AG835" s="802"/>
      <c r="AH835" s="802"/>
      <c r="AI835" s="803"/>
      <c r="AJ835" s="1972" t="s">
        <v>520</v>
      </c>
      <c r="AK835" s="1974" t="s">
        <v>521</v>
      </c>
      <c r="AL835" s="1975"/>
      <c r="AM835" s="1976"/>
      <c r="AN835" s="1977" t="s">
        <v>522</v>
      </c>
      <c r="AO835" s="1979" t="s">
        <v>629</v>
      </c>
    </row>
    <row r="836" spans="1:41" ht="13.5" thickBot="1">
      <c r="A836" s="804"/>
      <c r="B836" s="805"/>
      <c r="C836" s="805"/>
      <c r="D836" s="805"/>
      <c r="E836" s="805"/>
      <c r="F836" s="805"/>
      <c r="G836" s="805"/>
      <c r="H836" s="805"/>
      <c r="I836" s="805"/>
      <c r="J836" s="805"/>
      <c r="K836" s="805"/>
      <c r="L836" s="805"/>
      <c r="M836" s="805"/>
      <c r="N836" s="805"/>
      <c r="O836" s="805"/>
      <c r="P836" s="805"/>
      <c r="Q836" s="805"/>
      <c r="R836" s="805"/>
      <c r="S836" s="805"/>
      <c r="T836" s="805"/>
      <c r="U836" s="805"/>
      <c r="V836" s="805"/>
      <c r="W836" s="805"/>
      <c r="X836" s="805"/>
      <c r="Y836" s="805"/>
      <c r="Z836" s="805"/>
      <c r="AA836" s="805"/>
      <c r="AB836" s="805"/>
      <c r="AC836" s="805"/>
      <c r="AD836" s="805"/>
      <c r="AE836" s="805"/>
      <c r="AF836" s="805"/>
      <c r="AG836" s="805"/>
      <c r="AH836" s="805"/>
      <c r="AI836" s="805"/>
      <c r="AJ836" s="2024"/>
      <c r="AK836" s="806" t="s">
        <v>524</v>
      </c>
      <c r="AL836" s="807" t="s">
        <v>525</v>
      </c>
      <c r="AM836" s="935" t="s">
        <v>526</v>
      </c>
      <c r="AN836" s="2025"/>
      <c r="AO836" s="2026"/>
    </row>
    <row r="837" spans="1:41">
      <c r="A837" s="804"/>
      <c r="B837" s="805"/>
      <c r="C837" s="805"/>
      <c r="D837" s="805"/>
      <c r="E837" s="805"/>
      <c r="F837" s="805"/>
      <c r="G837" s="805"/>
      <c r="H837" s="805"/>
      <c r="I837" s="805"/>
      <c r="J837" s="805"/>
      <c r="K837" s="805"/>
      <c r="L837" s="805"/>
      <c r="M837" s="805"/>
      <c r="N837" s="837"/>
      <c r="O837" s="805"/>
      <c r="P837" s="805"/>
      <c r="Q837" s="805"/>
      <c r="R837" s="805"/>
      <c r="S837" s="805"/>
      <c r="T837" s="805"/>
      <c r="U837" s="805"/>
      <c r="V837" s="805"/>
      <c r="W837" s="805"/>
      <c r="X837" s="805"/>
      <c r="Y837" s="805"/>
      <c r="Z837" s="805"/>
      <c r="AA837" s="805"/>
      <c r="AB837" s="805"/>
      <c r="AC837" s="805"/>
      <c r="AD837" s="805"/>
      <c r="AE837" s="805"/>
      <c r="AF837" s="805"/>
      <c r="AG837" s="809"/>
      <c r="AH837" s="805"/>
      <c r="AI837" s="810"/>
      <c r="AJ837" s="817"/>
      <c r="AK837" s="937"/>
      <c r="AL837" s="937"/>
      <c r="AM837" s="913"/>
      <c r="AN837" s="913"/>
      <c r="AO837" s="838"/>
    </row>
    <row r="838" spans="1:41">
      <c r="A838" s="804"/>
      <c r="B838" s="805"/>
      <c r="C838" s="805"/>
      <c r="D838" s="805"/>
      <c r="E838" s="805"/>
      <c r="F838" s="805"/>
      <c r="G838" s="805"/>
      <c r="H838" s="805"/>
      <c r="I838" s="805"/>
      <c r="J838" s="805"/>
      <c r="K838" s="805"/>
      <c r="L838" s="805"/>
      <c r="M838" s="805"/>
      <c r="N838" s="837"/>
      <c r="O838" s="805"/>
      <c r="P838" s="805"/>
      <c r="Q838" s="805"/>
      <c r="R838" s="805"/>
      <c r="S838" s="805"/>
      <c r="T838" s="805"/>
      <c r="U838" s="805"/>
      <c r="V838" s="805"/>
      <c r="W838" s="805"/>
      <c r="X838" s="805"/>
      <c r="Y838" s="805"/>
      <c r="Z838" s="805"/>
      <c r="AA838" s="805"/>
      <c r="AB838" s="805"/>
      <c r="AC838" s="805"/>
      <c r="AD838" s="805"/>
      <c r="AE838" s="805"/>
      <c r="AF838" s="805"/>
      <c r="AG838" s="809"/>
      <c r="AH838" s="805"/>
      <c r="AI838" s="810"/>
      <c r="AJ838" s="811" t="s">
        <v>630</v>
      </c>
      <c r="AK838" s="912">
        <v>10.3</v>
      </c>
      <c r="AL838" s="913"/>
      <c r="AM838" s="912"/>
      <c r="AN838" s="814">
        <v>2</v>
      </c>
      <c r="AO838" s="838">
        <f>AK838*AN838</f>
        <v>20.6</v>
      </c>
    </row>
    <row r="839" spans="1:41">
      <c r="A839" s="804"/>
      <c r="B839" s="805"/>
      <c r="C839" s="805"/>
      <c r="D839" s="805"/>
      <c r="E839" s="805"/>
      <c r="F839" s="805"/>
      <c r="G839" s="805"/>
      <c r="H839" s="805"/>
      <c r="I839" s="805"/>
      <c r="J839" s="805"/>
      <c r="K839" s="805"/>
      <c r="L839" s="805"/>
      <c r="M839" s="805"/>
      <c r="N839" s="805"/>
      <c r="O839" s="805"/>
      <c r="P839" s="805"/>
      <c r="Q839" s="805"/>
      <c r="R839" s="805"/>
      <c r="S839" s="805"/>
      <c r="T839" s="805"/>
      <c r="U839" s="805"/>
      <c r="V839" s="805"/>
      <c r="W839" s="805"/>
      <c r="X839" s="805"/>
      <c r="Y839" s="805"/>
      <c r="Z839" s="805"/>
      <c r="AA839" s="805"/>
      <c r="AB839" s="805"/>
      <c r="AC839" s="805"/>
      <c r="AD839" s="805"/>
      <c r="AE839" s="805"/>
      <c r="AF839" s="805"/>
      <c r="AG839" s="809"/>
      <c r="AH839" s="805"/>
      <c r="AI839" s="810"/>
      <c r="AJ839" s="926"/>
      <c r="AK839" s="915"/>
      <c r="AL839" s="915"/>
      <c r="AM839" s="915"/>
      <c r="AN839" s="915"/>
      <c r="AO839" s="916"/>
    </row>
    <row r="840" spans="1:41">
      <c r="A840" s="804"/>
      <c r="B840" s="805"/>
      <c r="C840" s="805"/>
      <c r="D840" s="805"/>
      <c r="E840" s="805"/>
      <c r="F840" s="805"/>
      <c r="G840" s="805"/>
      <c r="H840" s="805"/>
      <c r="I840" s="805"/>
      <c r="J840" s="805"/>
      <c r="K840" s="805"/>
      <c r="L840" s="805"/>
      <c r="M840" s="805"/>
      <c r="N840" s="805"/>
      <c r="O840" s="805"/>
      <c r="P840" s="805"/>
      <c r="Q840" s="805"/>
      <c r="R840" s="805"/>
      <c r="S840" s="805"/>
      <c r="T840" s="805"/>
      <c r="U840" s="805"/>
      <c r="V840" s="805"/>
      <c r="W840" s="805"/>
      <c r="X840" s="805"/>
      <c r="Y840" s="805"/>
      <c r="Z840" s="805"/>
      <c r="AA840" s="805"/>
      <c r="AB840" s="805"/>
      <c r="AC840" s="805"/>
      <c r="AD840" s="805"/>
      <c r="AE840" s="805"/>
      <c r="AF840" s="805"/>
      <c r="AG840" s="809"/>
      <c r="AH840" s="805"/>
      <c r="AI840" s="810"/>
      <c r="AJ840" s="811"/>
      <c r="AK840" s="912"/>
      <c r="AL840" s="912"/>
      <c r="AM840" s="912"/>
      <c r="AN840" s="912"/>
      <c r="AO840" s="944"/>
    </row>
    <row r="841" spans="1:41">
      <c r="A841" s="804"/>
      <c r="B841" s="805"/>
      <c r="C841" s="805"/>
      <c r="D841" s="805"/>
      <c r="E841" s="805"/>
      <c r="F841" s="805"/>
      <c r="G841" s="805"/>
      <c r="H841" s="805"/>
      <c r="I841" s="805"/>
      <c r="J841" s="805"/>
      <c r="K841" s="805"/>
      <c r="L841" s="805"/>
      <c r="M841" s="805"/>
      <c r="N841" s="805"/>
      <c r="O841" s="805"/>
      <c r="P841" s="805"/>
      <c r="Q841" s="805"/>
      <c r="R841" s="805"/>
      <c r="S841" s="805"/>
      <c r="T841" s="805"/>
      <c r="U841" s="805"/>
      <c r="V841" s="805"/>
      <c r="W841" s="805"/>
      <c r="X841" s="805"/>
      <c r="Y841" s="805"/>
      <c r="Z841" s="805"/>
      <c r="AA841" s="805"/>
      <c r="AB841" s="805"/>
      <c r="AC841" s="805"/>
      <c r="AD841" s="805"/>
      <c r="AE841" s="805"/>
      <c r="AF841" s="805"/>
      <c r="AG841" s="809"/>
      <c r="AH841" s="805"/>
      <c r="AI841" s="810"/>
      <c r="AJ841" s="817"/>
      <c r="AK841" s="818"/>
      <c r="AL841" s="818"/>
      <c r="AM841" s="912"/>
      <c r="AN841" s="912"/>
      <c r="AO841" s="944"/>
    </row>
    <row r="842" spans="1:41">
      <c r="A842" s="804"/>
      <c r="B842" s="805"/>
      <c r="C842" s="805"/>
      <c r="D842" s="805"/>
      <c r="E842" s="805"/>
      <c r="F842" s="805"/>
      <c r="G842" s="805"/>
      <c r="H842" s="805"/>
      <c r="I842" s="805"/>
      <c r="J842" s="805"/>
      <c r="K842" s="805"/>
      <c r="L842" s="805"/>
      <c r="M842" s="805"/>
      <c r="N842" s="805"/>
      <c r="O842" s="805"/>
      <c r="P842" s="805"/>
      <c r="Q842" s="805"/>
      <c r="R842" s="805"/>
      <c r="S842" s="805"/>
      <c r="T842" s="805"/>
      <c r="U842" s="805"/>
      <c r="V842" s="805"/>
      <c r="W842" s="805"/>
      <c r="X842" s="805"/>
      <c r="Y842" s="805"/>
      <c r="Z842" s="805"/>
      <c r="AA842" s="805"/>
      <c r="AB842" s="805"/>
      <c r="AC842" s="805"/>
      <c r="AD842" s="805"/>
      <c r="AE842" s="805"/>
      <c r="AF842" s="805"/>
      <c r="AG842" s="809"/>
      <c r="AH842" s="805"/>
      <c r="AI842" s="810"/>
      <c r="AJ842" s="817"/>
      <c r="AK842" s="818"/>
      <c r="AL842" s="818"/>
      <c r="AM842" s="912"/>
      <c r="AN842" s="912"/>
      <c r="AO842" s="944"/>
    </row>
    <row r="843" spans="1:41">
      <c r="A843" s="804"/>
      <c r="B843" s="805"/>
      <c r="C843" s="805"/>
      <c r="D843" s="805"/>
      <c r="E843" s="805"/>
      <c r="F843" s="805"/>
      <c r="G843" s="805"/>
      <c r="H843" s="805"/>
      <c r="I843" s="805"/>
      <c r="J843" s="805"/>
      <c r="K843" s="805"/>
      <c r="L843" s="805"/>
      <c r="M843" s="805"/>
      <c r="N843" s="805"/>
      <c r="O843" s="805"/>
      <c r="P843" s="805"/>
      <c r="Q843" s="805"/>
      <c r="R843" s="805"/>
      <c r="S843" s="805"/>
      <c r="T843" s="805"/>
      <c r="U843" s="805"/>
      <c r="V843" s="805"/>
      <c r="W843" s="805"/>
      <c r="X843" s="805"/>
      <c r="Y843" s="805"/>
      <c r="Z843" s="805"/>
      <c r="AA843" s="805"/>
      <c r="AB843" s="805"/>
      <c r="AC843" s="805"/>
      <c r="AD843" s="805"/>
      <c r="AE843" s="805"/>
      <c r="AF843" s="805"/>
      <c r="AG843" s="809"/>
      <c r="AH843" s="805"/>
      <c r="AI843" s="810"/>
      <c r="AJ843" s="817"/>
      <c r="AK843" s="818"/>
      <c r="AL843" s="818"/>
      <c r="AM843" s="819"/>
      <c r="AN843" s="818"/>
      <c r="AO843" s="820"/>
    </row>
    <row r="844" spans="1:41">
      <c r="A844" s="804"/>
      <c r="B844" s="805"/>
      <c r="C844" s="805"/>
      <c r="D844" s="805"/>
      <c r="E844" s="805"/>
      <c r="F844" s="805"/>
      <c r="G844" s="805"/>
      <c r="H844" s="805"/>
      <c r="I844" s="805"/>
      <c r="J844" s="805"/>
      <c r="K844" s="805"/>
      <c r="L844" s="805"/>
      <c r="M844" s="805"/>
      <c r="N844" s="805"/>
      <c r="O844" s="805"/>
      <c r="P844" s="805"/>
      <c r="Q844" s="805"/>
      <c r="R844" s="805"/>
      <c r="S844" s="805"/>
      <c r="T844" s="805"/>
      <c r="U844" s="805"/>
      <c r="V844" s="805"/>
      <c r="W844" s="805"/>
      <c r="X844" s="805"/>
      <c r="Y844" s="805"/>
      <c r="Z844" s="805"/>
      <c r="AA844" s="805"/>
      <c r="AB844" s="805"/>
      <c r="AC844" s="805"/>
      <c r="AD844" s="805"/>
      <c r="AE844" s="805"/>
      <c r="AF844" s="805"/>
      <c r="AG844" s="809"/>
      <c r="AH844" s="805"/>
      <c r="AI844" s="810"/>
      <c r="AJ844" s="821"/>
      <c r="AK844" s="818"/>
      <c r="AL844" s="818"/>
      <c r="AM844" s="819"/>
      <c r="AN844" s="818"/>
      <c r="AO844" s="820"/>
    </row>
    <row r="845" spans="1:41">
      <c r="A845" s="804"/>
      <c r="B845" s="805"/>
      <c r="C845" s="805"/>
      <c r="D845" s="805"/>
      <c r="E845" s="805"/>
      <c r="F845" s="822"/>
      <c r="G845" s="822"/>
      <c r="H845" s="822"/>
      <c r="I845" s="822"/>
      <c r="J845" s="805"/>
      <c r="K845" s="805"/>
      <c r="L845" s="805"/>
      <c r="M845" s="822"/>
      <c r="N845" s="822"/>
      <c r="O845" s="822"/>
      <c r="P845" s="822"/>
      <c r="Q845" s="822"/>
      <c r="R845" s="822"/>
      <c r="S845" s="822"/>
      <c r="T845" s="822"/>
      <c r="U845" s="822"/>
      <c r="V845" s="822"/>
      <c r="W845" s="822"/>
      <c r="X845" s="822"/>
      <c r="Y845" s="822"/>
      <c r="Z845" s="822"/>
      <c r="AA845" s="822"/>
      <c r="AB845" s="822"/>
      <c r="AC845" s="822"/>
      <c r="AD845" s="822"/>
      <c r="AE845" s="822"/>
      <c r="AF845" s="822"/>
      <c r="AG845" s="805"/>
      <c r="AH845" s="805"/>
      <c r="AI845" s="810"/>
      <c r="AJ845" s="821"/>
      <c r="AK845" s="818"/>
      <c r="AL845" s="818"/>
      <c r="AM845" s="819"/>
      <c r="AN845" s="819"/>
      <c r="AO845" s="823"/>
    </row>
    <row r="846" spans="1:41">
      <c r="A846" s="804"/>
      <c r="B846" s="805"/>
      <c r="C846" s="805"/>
      <c r="D846" s="805"/>
      <c r="E846" s="805"/>
      <c r="F846" s="805"/>
      <c r="G846" s="805"/>
      <c r="H846" s="805"/>
      <c r="I846" s="805"/>
      <c r="J846" s="805"/>
      <c r="K846" s="805"/>
      <c r="L846" s="805"/>
      <c r="M846" s="805"/>
      <c r="N846" s="805"/>
      <c r="O846" s="805"/>
      <c r="P846" s="805"/>
      <c r="Q846" s="805"/>
      <c r="R846" s="805"/>
      <c r="S846" s="805"/>
      <c r="T846" s="805"/>
      <c r="U846" s="805"/>
      <c r="V846" s="805"/>
      <c r="W846" s="805"/>
      <c r="X846" s="805"/>
      <c r="Y846" s="805"/>
      <c r="Z846" s="805"/>
      <c r="AA846" s="805"/>
      <c r="AB846" s="805"/>
      <c r="AC846" s="805"/>
      <c r="AD846" s="805"/>
      <c r="AE846" s="805"/>
      <c r="AF846" s="805"/>
      <c r="AG846" s="805"/>
      <c r="AH846" s="805"/>
      <c r="AI846" s="810"/>
      <c r="AJ846" s="821"/>
      <c r="AK846" s="818"/>
      <c r="AL846" s="824"/>
      <c r="AM846" s="819"/>
      <c r="AN846" s="819"/>
      <c r="AO846" s="823"/>
    </row>
    <row r="847" spans="1:41">
      <c r="A847" s="804"/>
      <c r="B847" s="805"/>
      <c r="C847" s="805"/>
      <c r="D847" s="805"/>
      <c r="E847" s="805"/>
      <c r="F847" s="805"/>
      <c r="G847" s="805"/>
      <c r="H847" s="805"/>
      <c r="I847" s="805"/>
      <c r="J847" s="805"/>
      <c r="K847" s="805"/>
      <c r="L847" s="805"/>
      <c r="M847" s="805"/>
      <c r="N847" s="805"/>
      <c r="O847" s="805"/>
      <c r="P847" s="805"/>
      <c r="Q847" s="805"/>
      <c r="R847" s="805"/>
      <c r="S847" s="805"/>
      <c r="T847" s="805"/>
      <c r="U847" s="805"/>
      <c r="V847" s="805"/>
      <c r="W847" s="805"/>
      <c r="X847" s="805"/>
      <c r="Y847" s="805"/>
      <c r="Z847" s="805"/>
      <c r="AA847" s="805"/>
      <c r="AB847" s="805"/>
      <c r="AC847" s="805"/>
      <c r="AD847" s="805"/>
      <c r="AE847" s="805"/>
      <c r="AF847" s="805"/>
      <c r="AG847" s="805"/>
      <c r="AH847" s="805"/>
      <c r="AI847" s="810"/>
      <c r="AJ847" s="821"/>
      <c r="AK847" s="818"/>
      <c r="AL847" s="824"/>
      <c r="AM847" s="819"/>
      <c r="AN847" s="819"/>
      <c r="AO847" s="823"/>
    </row>
    <row r="848" spans="1:41">
      <c r="A848" s="804"/>
      <c r="B848" s="805"/>
      <c r="C848" s="805"/>
      <c r="D848" s="805"/>
      <c r="E848" s="805"/>
      <c r="F848" s="805"/>
      <c r="G848" s="805"/>
      <c r="H848" s="805"/>
      <c r="I848" s="805"/>
      <c r="J848" s="805"/>
      <c r="K848" s="805"/>
      <c r="L848" s="805"/>
      <c r="M848" s="805"/>
      <c r="N848" s="805"/>
      <c r="O848" s="805"/>
      <c r="P848" s="805"/>
      <c r="Q848" s="805"/>
      <c r="R848" s="805"/>
      <c r="S848" s="805"/>
      <c r="T848" s="805"/>
      <c r="U848" s="805"/>
      <c r="V848" s="805"/>
      <c r="W848" s="805"/>
      <c r="X848" s="805"/>
      <c r="Y848" s="805"/>
      <c r="Z848" s="805"/>
      <c r="AA848" s="805"/>
      <c r="AB848" s="805"/>
      <c r="AC848" s="805"/>
      <c r="AD848" s="805"/>
      <c r="AE848" s="805"/>
      <c r="AF848" s="805"/>
      <c r="AG848" s="805"/>
      <c r="AH848" s="805"/>
      <c r="AI848" s="810"/>
      <c r="AJ848" s="821"/>
      <c r="AK848" s="818"/>
      <c r="AL848" s="824"/>
      <c r="AM848" s="819"/>
      <c r="AN848" s="819"/>
      <c r="AO848" s="823"/>
    </row>
    <row r="849" spans="1:41" ht="13.5" thickBot="1">
      <c r="A849" s="804"/>
      <c r="B849" s="805"/>
      <c r="C849" s="805"/>
      <c r="D849" s="805"/>
      <c r="E849" s="805"/>
      <c r="F849" s="805"/>
      <c r="G849" s="805"/>
      <c r="H849" s="805"/>
      <c r="I849" s="805"/>
      <c r="J849" s="805"/>
      <c r="K849" s="805"/>
      <c r="L849" s="805"/>
      <c r="M849" s="805"/>
      <c r="N849" s="805"/>
      <c r="O849" s="805"/>
      <c r="P849" s="805"/>
      <c r="Q849" s="805"/>
      <c r="R849" s="805"/>
      <c r="S849" s="805"/>
      <c r="T849" s="805"/>
      <c r="U849" s="805"/>
      <c r="V849" s="805"/>
      <c r="W849" s="805"/>
      <c r="X849" s="805"/>
      <c r="Y849" s="805"/>
      <c r="Z849" s="805"/>
      <c r="AA849" s="805"/>
      <c r="AB849" s="805"/>
      <c r="AC849" s="805"/>
      <c r="AD849" s="805"/>
      <c r="AE849" s="805"/>
      <c r="AF849" s="805"/>
      <c r="AG849" s="805"/>
      <c r="AH849" s="805"/>
      <c r="AI849" s="810"/>
      <c r="AJ849" s="821"/>
      <c r="AK849" s="818"/>
      <c r="AL849" s="824"/>
      <c r="AM849" s="819"/>
      <c r="AN849" s="819"/>
      <c r="AO849" s="823"/>
    </row>
    <row r="850" spans="1:41">
      <c r="A850" s="1944" t="s">
        <v>528</v>
      </c>
      <c r="B850" s="1945"/>
      <c r="C850" s="1945"/>
      <c r="D850" s="1945"/>
      <c r="E850" s="1945"/>
      <c r="F850" s="1945"/>
      <c r="G850" s="1945"/>
      <c r="H850" s="1945"/>
      <c r="I850" s="1945"/>
      <c r="J850" s="1945"/>
      <c r="K850" s="1945"/>
      <c r="L850" s="1945"/>
      <c r="M850" s="1945"/>
      <c r="N850" s="1945"/>
      <c r="O850" s="1945"/>
      <c r="P850" s="1945"/>
      <c r="Q850" s="1945"/>
      <c r="R850" s="1945"/>
      <c r="S850" s="1945"/>
      <c r="T850" s="1945"/>
      <c r="U850" s="1945"/>
      <c r="V850" s="1945"/>
      <c r="W850" s="1945"/>
      <c r="X850" s="1945"/>
      <c r="Y850" s="1945"/>
      <c r="Z850" s="1945"/>
      <c r="AA850" s="1945"/>
      <c r="AB850" s="1945"/>
      <c r="AC850" s="1945"/>
      <c r="AD850" s="1945"/>
      <c r="AE850" s="1945"/>
      <c r="AF850" s="1945"/>
      <c r="AG850" s="1945"/>
      <c r="AH850" s="1945"/>
      <c r="AI850" s="1945"/>
      <c r="AJ850" s="1950" t="s">
        <v>529</v>
      </c>
      <c r="AK850" s="1951"/>
      <c r="AL850" s="1951"/>
      <c r="AM850" s="1951"/>
      <c r="AN850" s="1951"/>
      <c r="AO850" s="825">
        <f>ROUND(SUM(AO837:AO849),1)</f>
        <v>20.6</v>
      </c>
    </row>
    <row r="851" spans="1:41">
      <c r="A851" s="1946"/>
      <c r="B851" s="1947"/>
      <c r="C851" s="1947"/>
      <c r="D851" s="1947"/>
      <c r="E851" s="1947"/>
      <c r="F851" s="1947"/>
      <c r="G851" s="1947"/>
      <c r="H851" s="1947"/>
      <c r="I851" s="1947"/>
      <c r="J851" s="1947"/>
      <c r="K851" s="1947"/>
      <c r="L851" s="1947"/>
      <c r="M851" s="1947"/>
      <c r="N851" s="1947"/>
      <c r="O851" s="1947"/>
      <c r="P851" s="1947"/>
      <c r="Q851" s="1947"/>
      <c r="R851" s="1947"/>
      <c r="S851" s="1947"/>
      <c r="T851" s="1947"/>
      <c r="U851" s="1947"/>
      <c r="V851" s="1947"/>
      <c r="W851" s="1947"/>
      <c r="X851" s="1947"/>
      <c r="Y851" s="1947"/>
      <c r="Z851" s="1947"/>
      <c r="AA851" s="1947"/>
      <c r="AB851" s="1947"/>
      <c r="AC851" s="1947"/>
      <c r="AD851" s="1947"/>
      <c r="AE851" s="1947"/>
      <c r="AF851" s="1947"/>
      <c r="AG851" s="1947"/>
      <c r="AH851" s="1947"/>
      <c r="AI851" s="1947"/>
      <c r="AJ851" s="2021"/>
      <c r="AK851" s="1988"/>
      <c r="AL851" s="1988"/>
      <c r="AM851" s="1988"/>
      <c r="AN851" s="1988"/>
      <c r="AO851" s="826"/>
    </row>
    <row r="852" spans="1:41" s="951" customFormat="1" ht="13.5" thickBot="1">
      <c r="A852" s="1948"/>
      <c r="B852" s="1949"/>
      <c r="C852" s="1949"/>
      <c r="D852" s="1949"/>
      <c r="E852" s="1949"/>
      <c r="F852" s="1949"/>
      <c r="G852" s="1949"/>
      <c r="H852" s="1949"/>
      <c r="I852" s="1949"/>
      <c r="J852" s="1949"/>
      <c r="K852" s="1949"/>
      <c r="L852" s="1949"/>
      <c r="M852" s="1949"/>
      <c r="N852" s="1949"/>
      <c r="O852" s="1949"/>
      <c r="P852" s="1949"/>
      <c r="Q852" s="1949"/>
      <c r="R852" s="1949"/>
      <c r="S852" s="1949"/>
      <c r="T852" s="1949"/>
      <c r="U852" s="1949"/>
      <c r="V852" s="1949"/>
      <c r="W852" s="1949"/>
      <c r="X852" s="1949"/>
      <c r="Y852" s="1949"/>
      <c r="Z852" s="1949"/>
      <c r="AA852" s="1949"/>
      <c r="AB852" s="1949"/>
      <c r="AC852" s="1949"/>
      <c r="AD852" s="1949"/>
      <c r="AE852" s="1949"/>
      <c r="AF852" s="1949"/>
      <c r="AG852" s="1949"/>
      <c r="AH852" s="1949"/>
      <c r="AI852" s="1949"/>
      <c r="AJ852" s="2022" t="s">
        <v>530</v>
      </c>
      <c r="AK852" s="2023"/>
      <c r="AL852" s="2023"/>
      <c r="AM852" s="2023"/>
      <c r="AN852" s="2023"/>
      <c r="AO852" s="850">
        <f>+AO850</f>
        <v>20.6</v>
      </c>
    </row>
    <row r="854" spans="1:41" ht="13.5" thickBot="1"/>
    <row r="855" spans="1:41">
      <c r="A855" s="2013"/>
      <c r="B855" s="2014"/>
      <c r="C855" s="2014"/>
      <c r="D855" s="2014"/>
      <c r="E855" s="2014"/>
      <c r="F855" s="2014"/>
      <c r="G855" s="2014"/>
      <c r="H855" s="2014"/>
      <c r="I855" s="2014"/>
      <c r="J855" s="2014"/>
      <c r="K855" s="2014"/>
      <c r="L855" s="2014"/>
      <c r="M855" s="2014"/>
      <c r="N855" s="2014"/>
      <c r="O855" s="2014"/>
      <c r="P855" s="2014"/>
      <c r="Q855" s="2014"/>
      <c r="R855" s="2014"/>
      <c r="S855" s="2015"/>
      <c r="T855" s="2019" t="s">
        <v>505</v>
      </c>
      <c r="U855" s="2019"/>
      <c r="V855" s="2019"/>
      <c r="W855" s="2019"/>
      <c r="X855" s="2019"/>
      <c r="Y855" s="2019"/>
      <c r="Z855" s="2019"/>
      <c r="AA855" s="2019"/>
      <c r="AB855" s="2019"/>
      <c r="AC855" s="2019"/>
      <c r="AD855" s="2019"/>
      <c r="AE855" s="2019"/>
      <c r="AF855" s="2019"/>
      <c r="AG855" s="2019"/>
      <c r="AH855" s="2019"/>
      <c r="AI855" s="2019"/>
      <c r="AJ855" s="2019"/>
      <c r="AK855" s="2019"/>
      <c r="AL855" s="2019"/>
      <c r="AM855" s="2019"/>
      <c r="AN855" s="2019"/>
      <c r="AO855" s="2020"/>
    </row>
    <row r="856" spans="1:41" ht="13.5" thickBot="1">
      <c r="A856" s="2016"/>
      <c r="B856" s="2017"/>
      <c r="C856" s="2017"/>
      <c r="D856" s="2017"/>
      <c r="E856" s="2017"/>
      <c r="F856" s="2017"/>
      <c r="G856" s="2017"/>
      <c r="H856" s="2017"/>
      <c r="I856" s="2017"/>
      <c r="J856" s="2017"/>
      <c r="K856" s="2017"/>
      <c r="L856" s="2017"/>
      <c r="M856" s="2017"/>
      <c r="N856" s="2017"/>
      <c r="O856" s="2017"/>
      <c r="P856" s="2017"/>
      <c r="Q856" s="2017"/>
      <c r="R856" s="2017"/>
      <c r="S856" s="2018"/>
      <c r="T856" s="1982"/>
      <c r="U856" s="1982"/>
      <c r="V856" s="1982"/>
      <c r="W856" s="1982"/>
      <c r="X856" s="1982"/>
      <c r="Y856" s="1982"/>
      <c r="Z856" s="1982"/>
      <c r="AA856" s="1982"/>
      <c r="AB856" s="1982"/>
      <c r="AC856" s="1982"/>
      <c r="AD856" s="1982"/>
      <c r="AE856" s="1982"/>
      <c r="AF856" s="1982"/>
      <c r="AG856" s="1982"/>
      <c r="AH856" s="1982"/>
      <c r="AI856" s="1982"/>
      <c r="AJ856" s="1982"/>
      <c r="AK856" s="1982"/>
      <c r="AL856" s="1982"/>
      <c r="AM856" s="1982"/>
      <c r="AN856" s="1982"/>
      <c r="AO856" s="1983"/>
    </row>
    <row r="857" spans="1:41" ht="13.5" thickBot="1">
      <c r="A857" s="1999" t="s">
        <v>506</v>
      </c>
      <c r="B857" s="2000"/>
      <c r="C857" s="2000"/>
      <c r="D857" s="2000"/>
      <c r="E857" s="2000"/>
      <c r="F857" s="2000"/>
      <c r="G857" s="2000"/>
      <c r="H857" s="2001"/>
      <c r="I857" s="2027"/>
      <c r="J857" s="1951"/>
      <c r="K857" s="1951"/>
      <c r="L857" s="1951"/>
      <c r="M857" s="1951"/>
      <c r="N857" s="1951"/>
      <c r="O857" s="1951"/>
      <c r="P857" s="1951"/>
      <c r="Q857" s="1951"/>
      <c r="R857" s="1951"/>
      <c r="S857" s="1951"/>
      <c r="T857" s="2003"/>
      <c r="U857" s="2004" t="s">
        <v>507</v>
      </c>
      <c r="V857" s="2005"/>
      <c r="W857" s="2005"/>
      <c r="X857" s="2005"/>
      <c r="Y857" s="2005"/>
      <c r="Z857" s="2005"/>
      <c r="AA857" s="2005"/>
      <c r="AB857" s="2005"/>
      <c r="AC857" s="2005"/>
      <c r="AD857" s="2006"/>
      <c r="AE857" s="2007"/>
      <c r="AF857" s="2008"/>
      <c r="AG857" s="2008"/>
      <c r="AH857" s="2008"/>
      <c r="AI857" s="2008"/>
      <c r="AJ857" s="2008"/>
      <c r="AK857" s="786" t="s">
        <v>508</v>
      </c>
      <c r="AL857" s="787">
        <v>30</v>
      </c>
      <c r="AM857" s="786" t="s">
        <v>509</v>
      </c>
      <c r="AN857" s="2009">
        <f>$AN$4</f>
        <v>42</v>
      </c>
      <c r="AO857" s="2010"/>
    </row>
    <row r="858" spans="1:41" ht="13.5" thickBot="1">
      <c r="A858" s="828"/>
      <c r="B858" s="805"/>
      <c r="C858" s="805"/>
      <c r="D858" s="805"/>
      <c r="E858" s="805"/>
      <c r="F858" s="805"/>
      <c r="G858" s="805"/>
      <c r="H858" s="805"/>
      <c r="I858" s="805"/>
      <c r="J858" s="805"/>
      <c r="K858" s="805"/>
      <c r="L858" s="805"/>
      <c r="M858" s="805"/>
      <c r="N858" s="805"/>
      <c r="O858" s="805"/>
      <c r="P858" s="805"/>
      <c r="Q858" s="805"/>
      <c r="R858" s="805"/>
      <c r="S858" s="805"/>
      <c r="T858" s="805"/>
      <c r="U858" s="805"/>
      <c r="V858" s="805"/>
      <c r="W858" s="805"/>
      <c r="X858" s="805"/>
      <c r="Y858" s="805"/>
      <c r="Z858" s="805"/>
      <c r="AA858" s="805"/>
      <c r="AB858" s="805"/>
      <c r="AC858" s="805"/>
      <c r="AD858" s="805"/>
      <c r="AE858" s="829"/>
      <c r="AF858" s="829"/>
      <c r="AG858" s="829"/>
      <c r="AH858" s="829"/>
      <c r="AI858" s="829"/>
      <c r="AJ858" s="829"/>
      <c r="AK858" s="805"/>
      <c r="AL858" s="829"/>
      <c r="AM858" s="805"/>
      <c r="AN858" s="2011"/>
      <c r="AO858" s="2012"/>
    </row>
    <row r="859" spans="1:41" ht="39.950000000000003" customHeight="1" thickBot="1">
      <c r="A859" s="1995" t="s">
        <v>510</v>
      </c>
      <c r="B859" s="1996"/>
      <c r="C859" s="1996"/>
      <c r="D859" s="1996"/>
      <c r="E859" s="1996"/>
      <c r="F859" s="1996"/>
      <c r="G859" s="1996"/>
      <c r="H859" s="1997"/>
      <c r="I859" s="1985" t="str">
        <f>I830</f>
        <v xml:space="preserve">CONSTRUCCIÓN AULA DE CLASES SEDE  
EDUCATIVA SANTA RITA, VEREDA SANTA RITA 
MUNICIPIO DE SARDINATA, NORTE DE SANTANDER </v>
      </c>
      <c r="J859" s="1985"/>
      <c r="K859" s="1985"/>
      <c r="L859" s="1985"/>
      <c r="M859" s="1985"/>
      <c r="N859" s="1985"/>
      <c r="O859" s="1985"/>
      <c r="P859" s="1985"/>
      <c r="Q859" s="1985"/>
      <c r="R859" s="1985"/>
      <c r="S859" s="1985"/>
      <c r="T859" s="1985"/>
      <c r="U859" s="1985"/>
      <c r="V859" s="1985"/>
      <c r="W859" s="1985"/>
      <c r="X859" s="1985"/>
      <c r="Y859" s="1985"/>
      <c r="Z859" s="1985"/>
      <c r="AA859" s="1985"/>
      <c r="AB859" s="1985"/>
      <c r="AC859" s="1985"/>
      <c r="AD859" s="1985"/>
      <c r="AE859" s="1998"/>
      <c r="AF859" s="1998"/>
      <c r="AG859" s="1998"/>
      <c r="AH859" s="1998"/>
      <c r="AI859" s="1998"/>
      <c r="AJ859" s="1985"/>
      <c r="AK859" s="1998"/>
      <c r="AL859" s="1998"/>
      <c r="AM859" s="1985"/>
      <c r="AN859" s="1985"/>
      <c r="AO859" s="1986"/>
    </row>
    <row r="860" spans="1:41" ht="13.5" thickBot="1">
      <c r="A860" s="1965" t="s">
        <v>511</v>
      </c>
      <c r="B860" s="1966"/>
      <c r="C860" s="1966"/>
      <c r="D860" s="1966"/>
      <c r="E860" s="1966"/>
      <c r="F860" s="1966"/>
      <c r="G860" s="1966"/>
      <c r="H860" s="1967"/>
      <c r="I860" s="1984"/>
      <c r="J860" s="1985"/>
      <c r="K860" s="1985"/>
      <c r="L860" s="1985"/>
      <c r="M860" s="1985"/>
      <c r="N860" s="1985"/>
      <c r="O860" s="1985"/>
      <c r="P860" s="1985"/>
      <c r="Q860" s="1985"/>
      <c r="R860" s="1985"/>
      <c r="S860" s="1985"/>
      <c r="T860" s="1985"/>
      <c r="U860" s="1985"/>
      <c r="V860" s="1985"/>
      <c r="W860" s="1985"/>
      <c r="X860" s="1985"/>
      <c r="Y860" s="1985"/>
      <c r="Z860" s="1985"/>
      <c r="AA860" s="1985"/>
      <c r="AB860" s="1985"/>
      <c r="AC860" s="1985"/>
      <c r="AD860" s="1986"/>
      <c r="AE860" s="1965" t="s">
        <v>512</v>
      </c>
      <c r="AF860" s="1966"/>
      <c r="AG860" s="1966"/>
      <c r="AH860" s="1966"/>
      <c r="AI860" s="1967"/>
      <c r="AJ860" s="831"/>
      <c r="AK860" s="1965" t="s">
        <v>513</v>
      </c>
      <c r="AL860" s="1967"/>
      <c r="AM860" s="1987"/>
      <c r="AN860" s="1988"/>
      <c r="AO860" s="1989"/>
    </row>
    <row r="861" spans="1:41" ht="13.5" thickBot="1">
      <c r="A861" s="1981" t="s">
        <v>514</v>
      </c>
      <c r="B861" s="1982"/>
      <c r="C861" s="1982"/>
      <c r="D861" s="1982"/>
      <c r="E861" s="1982"/>
      <c r="F861" s="1982"/>
      <c r="G861" s="1982"/>
      <c r="H861" s="1983"/>
      <c r="I861" s="1984"/>
      <c r="J861" s="1985"/>
      <c r="K861" s="1985"/>
      <c r="L861" s="1985"/>
      <c r="M861" s="1985"/>
      <c r="N861" s="1985"/>
      <c r="O861" s="1985"/>
      <c r="P861" s="1985"/>
      <c r="Q861" s="1985"/>
      <c r="R861" s="1985"/>
      <c r="S861" s="1985"/>
      <c r="T861" s="1985"/>
      <c r="U861" s="1985"/>
      <c r="V861" s="1985"/>
      <c r="W861" s="1985"/>
      <c r="X861" s="1985"/>
      <c r="Y861" s="1985"/>
      <c r="Z861" s="1985"/>
      <c r="AA861" s="1985"/>
      <c r="AB861" s="1985"/>
      <c r="AC861" s="1985"/>
      <c r="AD861" s="1986"/>
      <c r="AE861" s="1965" t="s">
        <v>512</v>
      </c>
      <c r="AF861" s="1966"/>
      <c r="AG861" s="1966"/>
      <c r="AH861" s="1966"/>
      <c r="AI861" s="1967"/>
      <c r="AJ861" s="794"/>
      <c r="AK861" s="1965" t="s">
        <v>513</v>
      </c>
      <c r="AL861" s="1967"/>
      <c r="AM861" s="1987"/>
      <c r="AN861" s="1988"/>
      <c r="AO861" s="1989"/>
    </row>
    <row r="862" spans="1:41" ht="13.5" thickBot="1">
      <c r="A862" s="832"/>
      <c r="B862" s="833"/>
      <c r="C862" s="833"/>
      <c r="D862" s="833"/>
      <c r="E862" s="833"/>
      <c r="F862" s="833"/>
      <c r="G862" s="833"/>
      <c r="H862" s="833"/>
      <c r="I862" s="833"/>
      <c r="J862" s="833"/>
      <c r="K862" s="833"/>
      <c r="L862" s="833"/>
      <c r="M862" s="833"/>
      <c r="N862" s="833"/>
      <c r="O862" s="833"/>
      <c r="P862" s="833"/>
      <c r="Q862" s="833"/>
      <c r="R862" s="833"/>
      <c r="S862" s="833"/>
      <c r="T862" s="833"/>
      <c r="U862" s="833"/>
      <c r="V862" s="833"/>
      <c r="W862" s="833"/>
      <c r="X862" s="833"/>
      <c r="Y862" s="833"/>
      <c r="Z862" s="833"/>
      <c r="AA862" s="833"/>
      <c r="AB862" s="833"/>
      <c r="AC862" s="833"/>
      <c r="AD862" s="833"/>
      <c r="AE862" s="833"/>
      <c r="AF862" s="833"/>
      <c r="AG862" s="833"/>
      <c r="AH862" s="833"/>
      <c r="AI862" s="833"/>
      <c r="AJ862" s="834"/>
      <c r="AK862" s="834"/>
      <c r="AL862" s="797"/>
      <c r="AM862" s="834"/>
      <c r="AN862" s="835"/>
      <c r="AO862" s="836"/>
    </row>
    <row r="863" spans="1:41" ht="54" customHeight="1" thickBot="1">
      <c r="A863" s="1965" t="s">
        <v>84</v>
      </c>
      <c r="B863" s="1966"/>
      <c r="C863" s="1966"/>
      <c r="D863" s="1967"/>
      <c r="E863" s="1965">
        <v>6.2</v>
      </c>
      <c r="F863" s="1966"/>
      <c r="G863" s="1967"/>
      <c r="H863" s="1992" t="str">
        <f>'[12]PRESUPUESTO AJUST'!$C$38</f>
        <v>BAJANTE LAMINA GALVANIZADA 12 x 6 - CAL. 20</v>
      </c>
      <c r="I863" s="1993"/>
      <c r="J863" s="1993"/>
      <c r="K863" s="1993"/>
      <c r="L863" s="1993"/>
      <c r="M863" s="1993"/>
      <c r="N863" s="1993"/>
      <c r="O863" s="1993"/>
      <c r="P863" s="1993"/>
      <c r="Q863" s="1993"/>
      <c r="R863" s="1993"/>
      <c r="S863" s="1993"/>
      <c r="T863" s="1993"/>
      <c r="U863" s="1965" t="s">
        <v>515</v>
      </c>
      <c r="V863" s="1966"/>
      <c r="W863" s="1966"/>
      <c r="X863" s="1967"/>
      <c r="Y863" s="1968"/>
      <c r="Z863" s="1994"/>
      <c r="AA863" s="1965" t="s">
        <v>516</v>
      </c>
      <c r="AB863" s="1966"/>
      <c r="AC863" s="1966"/>
      <c r="AD863" s="1967"/>
      <c r="AE863" s="1968" t="str">
        <f>'[12]PRESUPUESTO AJUST'!D38</f>
        <v>ML</v>
      </c>
      <c r="AF863" s="1968"/>
      <c r="AG863" s="1965" t="s">
        <v>517</v>
      </c>
      <c r="AH863" s="1966"/>
      <c r="AI863" s="1967"/>
      <c r="AJ863" s="1969"/>
      <c r="AK863" s="1970"/>
      <c r="AL863" s="1971"/>
      <c r="AM863" s="800" t="s">
        <v>518</v>
      </c>
      <c r="AN863" s="1969" t="str">
        <f>AN834</f>
        <v>MUNICIPIO SARDINATA (N.D.S)</v>
      </c>
      <c r="AO863" s="1971"/>
    </row>
    <row r="864" spans="1:41">
      <c r="A864" s="801"/>
      <c r="B864" s="802"/>
      <c r="C864" s="802"/>
      <c r="D864" s="802"/>
      <c r="E864" s="802"/>
      <c r="F864" s="802"/>
      <c r="G864" s="802"/>
      <c r="H864" s="802"/>
      <c r="I864" s="802"/>
      <c r="J864" s="802"/>
      <c r="K864" s="802"/>
      <c r="L864" s="802"/>
      <c r="M864" s="802"/>
      <c r="N864" s="802"/>
      <c r="O864" s="802"/>
      <c r="P864" s="802"/>
      <c r="Q864" s="802"/>
      <c r="R864" s="802"/>
      <c r="S864" s="802"/>
      <c r="T864" s="802"/>
      <c r="U864" s="802"/>
      <c r="V864" s="802"/>
      <c r="W864" s="802"/>
      <c r="X864" s="802"/>
      <c r="Y864" s="802"/>
      <c r="Z864" s="802"/>
      <c r="AA864" s="802"/>
      <c r="AB864" s="802"/>
      <c r="AC864" s="802"/>
      <c r="AD864" s="802"/>
      <c r="AE864" s="802"/>
      <c r="AF864" s="802"/>
      <c r="AG864" s="802"/>
      <c r="AH864" s="802"/>
      <c r="AI864" s="803"/>
      <c r="AJ864" s="1972" t="s">
        <v>520</v>
      </c>
      <c r="AK864" s="1974" t="s">
        <v>521</v>
      </c>
      <c r="AL864" s="1975"/>
      <c r="AM864" s="1976"/>
      <c r="AN864" s="1977" t="s">
        <v>522</v>
      </c>
      <c r="AO864" s="1979" t="s">
        <v>631</v>
      </c>
    </row>
    <row r="865" spans="1:41" ht="13.5" thickBot="1">
      <c r="A865" s="804"/>
      <c r="B865" s="805"/>
      <c r="C865" s="805"/>
      <c r="D865" s="805"/>
      <c r="E865" s="805"/>
      <c r="F865" s="805"/>
      <c r="G865" s="805"/>
      <c r="H865" s="805"/>
      <c r="I865" s="805"/>
      <c r="J865" s="805"/>
      <c r="K865" s="805"/>
      <c r="L865" s="805"/>
      <c r="M865" s="805"/>
      <c r="N865" s="805"/>
      <c r="O865" s="805"/>
      <c r="P865" s="805"/>
      <c r="Q865" s="805"/>
      <c r="R865" s="805"/>
      <c r="S865" s="805"/>
      <c r="T865" s="805"/>
      <c r="U865" s="805"/>
      <c r="V865" s="805"/>
      <c r="W865" s="805"/>
      <c r="X865" s="805"/>
      <c r="Y865" s="805"/>
      <c r="Z865" s="805"/>
      <c r="AA865" s="805"/>
      <c r="AB865" s="805"/>
      <c r="AC865" s="805"/>
      <c r="AD865" s="805"/>
      <c r="AE865" s="805"/>
      <c r="AF865" s="805"/>
      <c r="AG865" s="805"/>
      <c r="AH865" s="805"/>
      <c r="AI865" s="805"/>
      <c r="AJ865" s="2024"/>
      <c r="AK865" s="806" t="s">
        <v>524</v>
      </c>
      <c r="AL865" s="807" t="s">
        <v>525</v>
      </c>
      <c r="AM865" s="935" t="s">
        <v>526</v>
      </c>
      <c r="AN865" s="2025"/>
      <c r="AO865" s="2026"/>
    </row>
    <row r="866" spans="1:41">
      <c r="A866" s="804"/>
      <c r="B866" s="805"/>
      <c r="C866" s="805"/>
      <c r="D866" s="805"/>
      <c r="E866" s="805"/>
      <c r="F866" s="805"/>
      <c r="G866" s="805"/>
      <c r="H866" s="805"/>
      <c r="I866" s="805"/>
      <c r="J866" s="805"/>
      <c r="K866" s="805"/>
      <c r="L866" s="805"/>
      <c r="M866" s="805"/>
      <c r="N866" s="837"/>
      <c r="O866" s="805"/>
      <c r="P866" s="805"/>
      <c r="Q866" s="805"/>
      <c r="R866" s="805"/>
      <c r="S866" s="805"/>
      <c r="T866" s="805"/>
      <c r="U866" s="805"/>
      <c r="V866" s="805"/>
      <c r="W866" s="805"/>
      <c r="X866" s="805"/>
      <c r="Y866" s="805"/>
      <c r="Z866" s="805"/>
      <c r="AA866" s="805"/>
      <c r="AB866" s="805"/>
      <c r="AC866" s="805"/>
      <c r="AD866" s="805"/>
      <c r="AE866" s="805"/>
      <c r="AF866" s="805"/>
      <c r="AG866" s="809"/>
      <c r="AH866" s="805"/>
      <c r="AI866" s="810"/>
      <c r="AJ866" s="842" t="s">
        <v>632</v>
      </c>
      <c r="AK866" s="843">
        <v>4</v>
      </c>
      <c r="AL866" s="844"/>
      <c r="AM866" s="845"/>
      <c r="AN866" s="845">
        <v>4</v>
      </c>
      <c r="AO866" s="956">
        <f>SUM(AK866*AN866)</f>
        <v>16</v>
      </c>
    </row>
    <row r="867" spans="1:41">
      <c r="A867" s="804"/>
      <c r="B867" s="805"/>
      <c r="C867" s="805"/>
      <c r="D867" s="805"/>
      <c r="E867" s="805"/>
      <c r="F867" s="805"/>
      <c r="G867" s="805"/>
      <c r="H867" s="805"/>
      <c r="I867" s="805"/>
      <c r="J867" s="805"/>
      <c r="K867" s="805"/>
      <c r="L867" s="805"/>
      <c r="M867" s="805"/>
      <c r="N867" s="837"/>
      <c r="O867" s="805"/>
      <c r="P867" s="805"/>
      <c r="Q867" s="805"/>
      <c r="R867" s="805"/>
      <c r="S867" s="805"/>
      <c r="T867" s="805"/>
      <c r="U867" s="805"/>
      <c r="V867" s="805"/>
      <c r="W867" s="805"/>
      <c r="X867" s="805"/>
      <c r="Y867" s="805"/>
      <c r="Z867" s="805"/>
      <c r="AA867" s="805"/>
      <c r="AB867" s="805"/>
      <c r="AC867" s="805"/>
      <c r="AD867" s="805"/>
      <c r="AE867" s="805"/>
      <c r="AF867" s="805"/>
      <c r="AG867" s="809"/>
      <c r="AH867" s="805"/>
      <c r="AI867" s="810"/>
      <c r="AJ867" s="811"/>
      <c r="AK867" s="912"/>
      <c r="AL867" s="913"/>
      <c r="AM867" s="912"/>
      <c r="AN867" s="814"/>
      <c r="AO867" s="838"/>
    </row>
    <row r="868" spans="1:41">
      <c r="A868" s="804"/>
      <c r="B868" s="805"/>
      <c r="C868" s="805"/>
      <c r="D868" s="805"/>
      <c r="E868" s="805"/>
      <c r="F868" s="805"/>
      <c r="G868" s="805"/>
      <c r="H868" s="805"/>
      <c r="I868" s="805"/>
      <c r="J868" s="805"/>
      <c r="K868" s="805"/>
      <c r="L868" s="805"/>
      <c r="M868" s="805"/>
      <c r="N868" s="805"/>
      <c r="O868" s="805"/>
      <c r="P868" s="805"/>
      <c r="Q868" s="805"/>
      <c r="R868" s="805"/>
      <c r="S868" s="805"/>
      <c r="T868" s="805"/>
      <c r="U868" s="805"/>
      <c r="V868" s="805"/>
      <c r="W868" s="805"/>
      <c r="X868" s="805"/>
      <c r="Y868" s="805"/>
      <c r="Z868" s="805"/>
      <c r="AA868" s="805"/>
      <c r="AB868" s="805"/>
      <c r="AC868" s="805"/>
      <c r="AD868" s="805"/>
      <c r="AE868" s="805"/>
      <c r="AF868" s="805"/>
      <c r="AG868" s="809"/>
      <c r="AH868" s="805"/>
      <c r="AI868" s="810"/>
      <c r="AJ868" s="926"/>
      <c r="AK868" s="915"/>
      <c r="AL868" s="915"/>
      <c r="AM868" s="915"/>
      <c r="AN868" s="915"/>
      <c r="AO868" s="916"/>
    </row>
    <row r="869" spans="1:41">
      <c r="A869" s="804"/>
      <c r="B869" s="805"/>
      <c r="C869" s="805"/>
      <c r="D869" s="805"/>
      <c r="E869" s="805"/>
      <c r="F869" s="805"/>
      <c r="G869" s="805"/>
      <c r="H869" s="805"/>
      <c r="I869" s="805"/>
      <c r="J869" s="805"/>
      <c r="K869" s="805"/>
      <c r="L869" s="805"/>
      <c r="M869" s="805"/>
      <c r="N869" s="805"/>
      <c r="O869" s="805"/>
      <c r="P869" s="805"/>
      <c r="Q869" s="805"/>
      <c r="R869" s="805"/>
      <c r="S869" s="805"/>
      <c r="T869" s="805"/>
      <c r="U869" s="805"/>
      <c r="V869" s="805"/>
      <c r="W869" s="805"/>
      <c r="X869" s="805"/>
      <c r="Y869" s="805"/>
      <c r="Z869" s="805"/>
      <c r="AA869" s="805"/>
      <c r="AB869" s="805"/>
      <c r="AC869" s="805"/>
      <c r="AD869" s="805"/>
      <c r="AE869" s="805"/>
      <c r="AF869" s="805"/>
      <c r="AG869" s="809"/>
      <c r="AH869" s="805"/>
      <c r="AI869" s="810"/>
      <c r="AJ869" s="811"/>
      <c r="AK869" s="912"/>
      <c r="AL869" s="912"/>
      <c r="AM869" s="912"/>
      <c r="AN869" s="912"/>
      <c r="AO869" s="944"/>
    </row>
    <row r="870" spans="1:41">
      <c r="A870" s="804"/>
      <c r="B870" s="805"/>
      <c r="C870" s="805"/>
      <c r="D870" s="805"/>
      <c r="E870" s="805"/>
      <c r="F870" s="805"/>
      <c r="G870" s="805"/>
      <c r="H870" s="805"/>
      <c r="I870" s="805"/>
      <c r="J870" s="805"/>
      <c r="K870" s="805"/>
      <c r="L870" s="805"/>
      <c r="M870" s="805"/>
      <c r="N870" s="805"/>
      <c r="O870" s="805"/>
      <c r="P870" s="805"/>
      <c r="Q870" s="805"/>
      <c r="R870" s="805"/>
      <c r="S870" s="805"/>
      <c r="T870" s="805"/>
      <c r="U870" s="805"/>
      <c r="V870" s="805"/>
      <c r="W870" s="805"/>
      <c r="X870" s="805"/>
      <c r="Y870" s="805"/>
      <c r="Z870" s="805"/>
      <c r="AA870" s="805"/>
      <c r="AB870" s="805"/>
      <c r="AC870" s="805"/>
      <c r="AD870" s="805"/>
      <c r="AE870" s="805"/>
      <c r="AF870" s="805"/>
      <c r="AG870" s="809"/>
      <c r="AH870" s="805"/>
      <c r="AI870" s="810"/>
      <c r="AJ870" s="817"/>
      <c r="AK870" s="818"/>
      <c r="AL870" s="818"/>
      <c r="AM870" s="912"/>
      <c r="AN870" s="912"/>
      <c r="AO870" s="944"/>
    </row>
    <row r="871" spans="1:41">
      <c r="A871" s="804"/>
      <c r="B871" s="805"/>
      <c r="C871" s="805"/>
      <c r="D871" s="805"/>
      <c r="E871" s="805"/>
      <c r="F871" s="805"/>
      <c r="G871" s="805"/>
      <c r="H871" s="805"/>
      <c r="I871" s="805"/>
      <c r="J871" s="805"/>
      <c r="K871" s="805"/>
      <c r="L871" s="805"/>
      <c r="M871" s="805"/>
      <c r="N871" s="805"/>
      <c r="O871" s="805"/>
      <c r="P871" s="805"/>
      <c r="Q871" s="805"/>
      <c r="R871" s="805"/>
      <c r="S871" s="805"/>
      <c r="T871" s="805"/>
      <c r="U871" s="805"/>
      <c r="V871" s="805"/>
      <c r="W871" s="805"/>
      <c r="X871" s="805"/>
      <c r="Y871" s="805"/>
      <c r="Z871" s="805"/>
      <c r="AA871" s="805"/>
      <c r="AB871" s="805"/>
      <c r="AC871" s="805"/>
      <c r="AD871" s="805"/>
      <c r="AE871" s="805"/>
      <c r="AF871" s="805"/>
      <c r="AG871" s="809"/>
      <c r="AH871" s="805"/>
      <c r="AI871" s="810"/>
      <c r="AJ871" s="817"/>
      <c r="AK871" s="818"/>
      <c r="AL871" s="818"/>
      <c r="AM871" s="912"/>
      <c r="AN871" s="912"/>
      <c r="AO871" s="944"/>
    </row>
    <row r="872" spans="1:41">
      <c r="A872" s="804"/>
      <c r="B872" s="805"/>
      <c r="C872" s="805"/>
      <c r="D872" s="805"/>
      <c r="E872" s="805"/>
      <c r="F872" s="805"/>
      <c r="G872" s="805"/>
      <c r="H872" s="805"/>
      <c r="I872" s="805"/>
      <c r="J872" s="805"/>
      <c r="K872" s="805"/>
      <c r="L872" s="805"/>
      <c r="M872" s="805"/>
      <c r="N872" s="805"/>
      <c r="O872" s="805"/>
      <c r="P872" s="805"/>
      <c r="Q872" s="805"/>
      <c r="R872" s="805"/>
      <c r="S872" s="805"/>
      <c r="T872" s="805"/>
      <c r="U872" s="805"/>
      <c r="V872" s="805"/>
      <c r="W872" s="805"/>
      <c r="X872" s="805"/>
      <c r="Y872" s="805"/>
      <c r="Z872" s="805"/>
      <c r="AA872" s="805"/>
      <c r="AB872" s="805"/>
      <c r="AC872" s="805"/>
      <c r="AD872" s="805"/>
      <c r="AE872" s="805"/>
      <c r="AF872" s="805"/>
      <c r="AG872" s="809"/>
      <c r="AH872" s="805"/>
      <c r="AI872" s="810"/>
      <c r="AJ872" s="817"/>
      <c r="AK872" s="818"/>
      <c r="AL872" s="818"/>
      <c r="AM872" s="819"/>
      <c r="AN872" s="818"/>
      <c r="AO872" s="820"/>
    </row>
    <row r="873" spans="1:41">
      <c r="A873" s="804"/>
      <c r="B873" s="805"/>
      <c r="C873" s="805"/>
      <c r="D873" s="805"/>
      <c r="E873" s="805"/>
      <c r="F873" s="805"/>
      <c r="G873" s="805"/>
      <c r="H873" s="805"/>
      <c r="I873" s="805"/>
      <c r="J873" s="805"/>
      <c r="K873" s="805"/>
      <c r="L873" s="805"/>
      <c r="M873" s="805"/>
      <c r="N873" s="805"/>
      <c r="O873" s="805"/>
      <c r="P873" s="805"/>
      <c r="Q873" s="805"/>
      <c r="R873" s="805"/>
      <c r="S873" s="805"/>
      <c r="T873" s="805"/>
      <c r="U873" s="805"/>
      <c r="V873" s="805"/>
      <c r="W873" s="805"/>
      <c r="X873" s="805"/>
      <c r="Y873" s="805"/>
      <c r="Z873" s="805"/>
      <c r="AA873" s="805"/>
      <c r="AB873" s="805"/>
      <c r="AC873" s="805"/>
      <c r="AD873" s="805"/>
      <c r="AE873" s="805"/>
      <c r="AF873" s="805"/>
      <c r="AG873" s="809"/>
      <c r="AH873" s="805"/>
      <c r="AI873" s="810"/>
      <c r="AJ873" s="821"/>
      <c r="AK873" s="818"/>
      <c r="AL873" s="818"/>
      <c r="AM873" s="819"/>
      <c r="AN873" s="818"/>
      <c r="AO873" s="820"/>
    </row>
    <row r="874" spans="1:41">
      <c r="A874" s="804"/>
      <c r="B874" s="805"/>
      <c r="C874" s="805"/>
      <c r="D874" s="805"/>
      <c r="E874" s="805"/>
      <c r="F874" s="822"/>
      <c r="G874" s="822"/>
      <c r="H874" s="822"/>
      <c r="I874" s="822"/>
      <c r="J874" s="805"/>
      <c r="K874" s="805"/>
      <c r="L874" s="805"/>
      <c r="M874" s="822"/>
      <c r="N874" s="822"/>
      <c r="O874" s="822"/>
      <c r="P874" s="822"/>
      <c r="Q874" s="822"/>
      <c r="R874" s="822"/>
      <c r="S874" s="822"/>
      <c r="T874" s="822"/>
      <c r="U874" s="822"/>
      <c r="V874" s="822"/>
      <c r="W874" s="822"/>
      <c r="X874" s="822"/>
      <c r="Y874" s="822"/>
      <c r="Z874" s="822"/>
      <c r="AA874" s="822"/>
      <c r="AB874" s="822"/>
      <c r="AC874" s="822"/>
      <c r="AD874" s="822"/>
      <c r="AE874" s="822"/>
      <c r="AF874" s="822"/>
      <c r="AG874" s="805"/>
      <c r="AH874" s="805"/>
      <c r="AI874" s="810"/>
      <c r="AJ874" s="821"/>
      <c r="AK874" s="818"/>
      <c r="AL874" s="818"/>
      <c r="AM874" s="819"/>
      <c r="AN874" s="819"/>
      <c r="AO874" s="823"/>
    </row>
    <row r="875" spans="1:41">
      <c r="A875" s="804"/>
      <c r="B875" s="805"/>
      <c r="C875" s="805"/>
      <c r="D875" s="805"/>
      <c r="E875" s="805"/>
      <c r="F875" s="805"/>
      <c r="G875" s="805"/>
      <c r="H875" s="805"/>
      <c r="I875" s="805"/>
      <c r="J875" s="805"/>
      <c r="K875" s="805"/>
      <c r="L875" s="805"/>
      <c r="M875" s="805"/>
      <c r="N875" s="805"/>
      <c r="O875" s="805"/>
      <c r="P875" s="805"/>
      <c r="Q875" s="805"/>
      <c r="R875" s="805"/>
      <c r="S875" s="805"/>
      <c r="T875" s="805"/>
      <c r="U875" s="805"/>
      <c r="V875" s="805"/>
      <c r="W875" s="805"/>
      <c r="X875" s="805"/>
      <c r="Y875" s="805"/>
      <c r="Z875" s="805"/>
      <c r="AA875" s="805"/>
      <c r="AB875" s="805"/>
      <c r="AC875" s="805"/>
      <c r="AD875" s="805"/>
      <c r="AE875" s="805"/>
      <c r="AF875" s="805"/>
      <c r="AG875" s="805"/>
      <c r="AH875" s="805"/>
      <c r="AI875" s="810"/>
      <c r="AJ875" s="821"/>
      <c r="AK875" s="818"/>
      <c r="AL875" s="824"/>
      <c r="AM875" s="819"/>
      <c r="AN875" s="819"/>
      <c r="AO875" s="823"/>
    </row>
    <row r="876" spans="1:41">
      <c r="A876" s="804"/>
      <c r="B876" s="805"/>
      <c r="C876" s="805"/>
      <c r="D876" s="805"/>
      <c r="E876" s="805"/>
      <c r="F876" s="805"/>
      <c r="G876" s="805"/>
      <c r="H876" s="805"/>
      <c r="I876" s="805"/>
      <c r="J876" s="805"/>
      <c r="K876" s="805"/>
      <c r="L876" s="805"/>
      <c r="M876" s="805"/>
      <c r="N876" s="805"/>
      <c r="O876" s="805"/>
      <c r="P876" s="805"/>
      <c r="Q876" s="805"/>
      <c r="R876" s="805"/>
      <c r="S876" s="805"/>
      <c r="T876" s="805"/>
      <c r="U876" s="805"/>
      <c r="V876" s="805"/>
      <c r="W876" s="805"/>
      <c r="X876" s="805"/>
      <c r="Y876" s="805"/>
      <c r="Z876" s="805"/>
      <c r="AA876" s="805"/>
      <c r="AB876" s="805"/>
      <c r="AC876" s="805"/>
      <c r="AD876" s="805"/>
      <c r="AE876" s="805"/>
      <c r="AF876" s="805"/>
      <c r="AG876" s="805"/>
      <c r="AH876" s="805"/>
      <c r="AI876" s="810"/>
      <c r="AJ876" s="821"/>
      <c r="AK876" s="818"/>
      <c r="AL876" s="824"/>
      <c r="AM876" s="819"/>
      <c r="AN876" s="819"/>
      <c r="AO876" s="823"/>
    </row>
    <row r="877" spans="1:41">
      <c r="A877" s="804"/>
      <c r="B877" s="805"/>
      <c r="C877" s="805"/>
      <c r="D877" s="805"/>
      <c r="E877" s="805"/>
      <c r="F877" s="805"/>
      <c r="G877" s="805"/>
      <c r="H877" s="805"/>
      <c r="I877" s="805"/>
      <c r="J877" s="805"/>
      <c r="K877" s="805"/>
      <c r="L877" s="805"/>
      <c r="M877" s="805"/>
      <c r="N877" s="805"/>
      <c r="O877" s="805"/>
      <c r="P877" s="805"/>
      <c r="Q877" s="805"/>
      <c r="R877" s="805"/>
      <c r="S877" s="805"/>
      <c r="T877" s="805"/>
      <c r="U877" s="805"/>
      <c r="V877" s="805"/>
      <c r="W877" s="805"/>
      <c r="X877" s="805"/>
      <c r="Y877" s="805"/>
      <c r="Z877" s="805"/>
      <c r="AA877" s="805"/>
      <c r="AB877" s="805"/>
      <c r="AC877" s="805"/>
      <c r="AD877" s="805"/>
      <c r="AE877" s="805"/>
      <c r="AF877" s="805"/>
      <c r="AG877" s="805"/>
      <c r="AH877" s="805"/>
      <c r="AI877" s="810"/>
      <c r="AJ877" s="821"/>
      <c r="AK877" s="818"/>
      <c r="AL877" s="824"/>
      <c r="AM877" s="819"/>
      <c r="AN877" s="819"/>
      <c r="AO877" s="823"/>
    </row>
    <row r="878" spans="1:41" ht="13.5" thickBot="1">
      <c r="A878" s="804"/>
      <c r="B878" s="805"/>
      <c r="C878" s="805"/>
      <c r="D878" s="805"/>
      <c r="E878" s="805"/>
      <c r="F878" s="805"/>
      <c r="G878" s="805"/>
      <c r="H878" s="805"/>
      <c r="I878" s="805"/>
      <c r="J878" s="805"/>
      <c r="K878" s="805"/>
      <c r="L878" s="805"/>
      <c r="M878" s="805"/>
      <c r="N878" s="805"/>
      <c r="O878" s="805"/>
      <c r="P878" s="805"/>
      <c r="Q878" s="805"/>
      <c r="R878" s="805"/>
      <c r="S878" s="805"/>
      <c r="T878" s="805"/>
      <c r="U878" s="805"/>
      <c r="V878" s="805"/>
      <c r="W878" s="805"/>
      <c r="X878" s="805"/>
      <c r="Y878" s="805"/>
      <c r="Z878" s="805"/>
      <c r="AA878" s="805"/>
      <c r="AB878" s="805"/>
      <c r="AC878" s="805"/>
      <c r="AD878" s="805"/>
      <c r="AE878" s="805"/>
      <c r="AF878" s="805"/>
      <c r="AG878" s="805"/>
      <c r="AH878" s="805"/>
      <c r="AI878" s="810"/>
      <c r="AJ878" s="821"/>
      <c r="AK878" s="818"/>
      <c r="AL878" s="824"/>
      <c r="AM878" s="819"/>
      <c r="AN878" s="819"/>
      <c r="AO878" s="823"/>
    </row>
    <row r="879" spans="1:41">
      <c r="A879" s="1944" t="s">
        <v>528</v>
      </c>
      <c r="B879" s="1945"/>
      <c r="C879" s="1945"/>
      <c r="D879" s="1945"/>
      <c r="E879" s="1945"/>
      <c r="F879" s="1945"/>
      <c r="G879" s="1945"/>
      <c r="H879" s="1945"/>
      <c r="I879" s="1945"/>
      <c r="J879" s="1945"/>
      <c r="K879" s="1945"/>
      <c r="L879" s="1945"/>
      <c r="M879" s="1945"/>
      <c r="N879" s="1945"/>
      <c r="O879" s="1945"/>
      <c r="P879" s="1945"/>
      <c r="Q879" s="1945"/>
      <c r="R879" s="1945"/>
      <c r="S879" s="1945"/>
      <c r="T879" s="1945"/>
      <c r="U879" s="1945"/>
      <c r="V879" s="1945"/>
      <c r="W879" s="1945"/>
      <c r="X879" s="1945"/>
      <c r="Y879" s="1945"/>
      <c r="Z879" s="1945"/>
      <c r="AA879" s="1945"/>
      <c r="AB879" s="1945"/>
      <c r="AC879" s="1945"/>
      <c r="AD879" s="1945"/>
      <c r="AE879" s="1945"/>
      <c r="AF879" s="1945"/>
      <c r="AG879" s="1945"/>
      <c r="AH879" s="1945"/>
      <c r="AI879" s="1945"/>
      <c r="AJ879" s="1950" t="s">
        <v>529</v>
      </c>
      <c r="AK879" s="1951"/>
      <c r="AL879" s="1951"/>
      <c r="AM879" s="1951"/>
      <c r="AN879" s="1951"/>
      <c r="AO879" s="825">
        <f>SUM(AO866:AO878)</f>
        <v>16</v>
      </c>
    </row>
    <row r="880" spans="1:41">
      <c r="A880" s="1946"/>
      <c r="B880" s="1947"/>
      <c r="C880" s="1947"/>
      <c r="D880" s="1947"/>
      <c r="E880" s="1947"/>
      <c r="F880" s="1947"/>
      <c r="G880" s="1947"/>
      <c r="H880" s="1947"/>
      <c r="I880" s="1947"/>
      <c r="J880" s="1947"/>
      <c r="K880" s="1947"/>
      <c r="L880" s="1947"/>
      <c r="M880" s="1947"/>
      <c r="N880" s="1947"/>
      <c r="O880" s="1947"/>
      <c r="P880" s="1947"/>
      <c r="Q880" s="1947"/>
      <c r="R880" s="1947"/>
      <c r="S880" s="1947"/>
      <c r="T880" s="1947"/>
      <c r="U880" s="1947"/>
      <c r="V880" s="1947"/>
      <c r="W880" s="1947"/>
      <c r="X880" s="1947"/>
      <c r="Y880" s="1947"/>
      <c r="Z880" s="1947"/>
      <c r="AA880" s="1947"/>
      <c r="AB880" s="1947"/>
      <c r="AC880" s="1947"/>
      <c r="AD880" s="1947"/>
      <c r="AE880" s="1947"/>
      <c r="AF880" s="1947"/>
      <c r="AG880" s="1947"/>
      <c r="AH880" s="1947"/>
      <c r="AI880" s="1947"/>
      <c r="AJ880" s="2021"/>
      <c r="AK880" s="1988"/>
      <c r="AL880" s="1988"/>
      <c r="AM880" s="1988"/>
      <c r="AN880" s="1988"/>
      <c r="AO880" s="826"/>
    </row>
    <row r="881" spans="1:41" s="951" customFormat="1" ht="13.5" thickBot="1">
      <c r="A881" s="1948"/>
      <c r="B881" s="1949"/>
      <c r="C881" s="1949"/>
      <c r="D881" s="1949"/>
      <c r="E881" s="1949"/>
      <c r="F881" s="1949"/>
      <c r="G881" s="1949"/>
      <c r="H881" s="1949"/>
      <c r="I881" s="1949"/>
      <c r="J881" s="1949"/>
      <c r="K881" s="1949"/>
      <c r="L881" s="1949"/>
      <c r="M881" s="1949"/>
      <c r="N881" s="1949"/>
      <c r="O881" s="1949"/>
      <c r="P881" s="1949"/>
      <c r="Q881" s="1949"/>
      <c r="R881" s="1949"/>
      <c r="S881" s="1949"/>
      <c r="T881" s="1949"/>
      <c r="U881" s="1949"/>
      <c r="V881" s="1949"/>
      <c r="W881" s="1949"/>
      <c r="X881" s="1949"/>
      <c r="Y881" s="1949"/>
      <c r="Z881" s="1949"/>
      <c r="AA881" s="1949"/>
      <c r="AB881" s="1949"/>
      <c r="AC881" s="1949"/>
      <c r="AD881" s="1949"/>
      <c r="AE881" s="1949"/>
      <c r="AF881" s="1949"/>
      <c r="AG881" s="1949"/>
      <c r="AH881" s="1949"/>
      <c r="AI881" s="1949"/>
      <c r="AJ881" s="2022" t="s">
        <v>530</v>
      </c>
      <c r="AK881" s="2023"/>
      <c r="AL881" s="2023"/>
      <c r="AM881" s="2023"/>
      <c r="AN881" s="2023"/>
      <c r="AO881" s="850">
        <f>+AO879</f>
        <v>16</v>
      </c>
    </row>
    <row r="883" spans="1:41" ht="13.5" thickBot="1"/>
    <row r="884" spans="1:41">
      <c r="A884" s="2013"/>
      <c r="B884" s="2014"/>
      <c r="C884" s="2014"/>
      <c r="D884" s="2014"/>
      <c r="E884" s="2014"/>
      <c r="F884" s="2014"/>
      <c r="G884" s="2014"/>
      <c r="H884" s="2014"/>
      <c r="I884" s="2014"/>
      <c r="J884" s="2014"/>
      <c r="K884" s="2014"/>
      <c r="L884" s="2014"/>
      <c r="M884" s="2014"/>
      <c r="N884" s="2014"/>
      <c r="O884" s="2014"/>
      <c r="P884" s="2014"/>
      <c r="Q884" s="2014"/>
      <c r="R884" s="2014"/>
      <c r="S884" s="2015"/>
      <c r="T884" s="2019" t="s">
        <v>505</v>
      </c>
      <c r="U884" s="2019"/>
      <c r="V884" s="2019"/>
      <c r="W884" s="2019"/>
      <c r="X884" s="2019"/>
      <c r="Y884" s="2019"/>
      <c r="Z884" s="2019"/>
      <c r="AA884" s="2019"/>
      <c r="AB884" s="2019"/>
      <c r="AC884" s="2019"/>
      <c r="AD884" s="2019"/>
      <c r="AE884" s="2019"/>
      <c r="AF884" s="2019"/>
      <c r="AG884" s="2019"/>
      <c r="AH884" s="2019"/>
      <c r="AI884" s="2019"/>
      <c r="AJ884" s="2019"/>
      <c r="AK884" s="2019"/>
      <c r="AL884" s="2019"/>
      <c r="AM884" s="2019"/>
      <c r="AN884" s="2019"/>
      <c r="AO884" s="2020"/>
    </row>
    <row r="885" spans="1:41" ht="13.5" thickBot="1">
      <c r="A885" s="2016"/>
      <c r="B885" s="2017"/>
      <c r="C885" s="2017"/>
      <c r="D885" s="2017"/>
      <c r="E885" s="2017"/>
      <c r="F885" s="2017"/>
      <c r="G885" s="2017"/>
      <c r="H885" s="2017"/>
      <c r="I885" s="2017"/>
      <c r="J885" s="2017"/>
      <c r="K885" s="2017"/>
      <c r="L885" s="2017"/>
      <c r="M885" s="2017"/>
      <c r="N885" s="2017"/>
      <c r="O885" s="2017"/>
      <c r="P885" s="2017"/>
      <c r="Q885" s="2017"/>
      <c r="R885" s="2017"/>
      <c r="S885" s="2018"/>
      <c r="T885" s="1982"/>
      <c r="U885" s="1982"/>
      <c r="V885" s="1982"/>
      <c r="W885" s="1982"/>
      <c r="X885" s="1982"/>
      <c r="Y885" s="1982"/>
      <c r="Z885" s="1982"/>
      <c r="AA885" s="1982"/>
      <c r="AB885" s="1982"/>
      <c r="AC885" s="1982"/>
      <c r="AD885" s="1982"/>
      <c r="AE885" s="1982"/>
      <c r="AF885" s="1982"/>
      <c r="AG885" s="1982"/>
      <c r="AH885" s="1982"/>
      <c r="AI885" s="1982"/>
      <c r="AJ885" s="1982"/>
      <c r="AK885" s="1982"/>
      <c r="AL885" s="1982"/>
      <c r="AM885" s="1982"/>
      <c r="AN885" s="1982"/>
      <c r="AO885" s="1983"/>
    </row>
    <row r="886" spans="1:41" ht="13.5" thickBot="1">
      <c r="A886" s="1999" t="s">
        <v>506</v>
      </c>
      <c r="B886" s="2000"/>
      <c r="C886" s="2000"/>
      <c r="D886" s="2000"/>
      <c r="E886" s="2000"/>
      <c r="F886" s="2000"/>
      <c r="G886" s="2000"/>
      <c r="H886" s="2001"/>
      <c r="I886" s="2027"/>
      <c r="J886" s="1951"/>
      <c r="K886" s="1951"/>
      <c r="L886" s="1951"/>
      <c r="M886" s="1951"/>
      <c r="N886" s="1951"/>
      <c r="O886" s="1951"/>
      <c r="P886" s="1951"/>
      <c r="Q886" s="1951"/>
      <c r="R886" s="1951"/>
      <c r="S886" s="1951"/>
      <c r="T886" s="2003"/>
      <c r="U886" s="2004" t="s">
        <v>507</v>
      </c>
      <c r="V886" s="2005"/>
      <c r="W886" s="2005"/>
      <c r="X886" s="2005"/>
      <c r="Y886" s="2005"/>
      <c r="Z886" s="2005"/>
      <c r="AA886" s="2005"/>
      <c r="AB886" s="2005"/>
      <c r="AC886" s="2005"/>
      <c r="AD886" s="2006"/>
      <c r="AE886" s="2007"/>
      <c r="AF886" s="2008"/>
      <c r="AG886" s="2008"/>
      <c r="AH886" s="2008"/>
      <c r="AI886" s="2008"/>
      <c r="AJ886" s="2008"/>
      <c r="AK886" s="786" t="s">
        <v>508</v>
      </c>
      <c r="AL886" s="787">
        <v>31</v>
      </c>
      <c r="AM886" s="786" t="s">
        <v>509</v>
      </c>
      <c r="AN886" s="2009">
        <f>$AN$4</f>
        <v>42</v>
      </c>
      <c r="AO886" s="2010"/>
    </row>
    <row r="887" spans="1:41" ht="13.5" thickBot="1">
      <c r="A887" s="828"/>
      <c r="B887" s="805"/>
      <c r="C887" s="805"/>
      <c r="D887" s="805"/>
      <c r="E887" s="805"/>
      <c r="F887" s="805"/>
      <c r="G887" s="805"/>
      <c r="H887" s="805"/>
      <c r="I887" s="805"/>
      <c r="J887" s="805"/>
      <c r="K887" s="805"/>
      <c r="L887" s="805"/>
      <c r="M887" s="805"/>
      <c r="N887" s="805"/>
      <c r="O887" s="805"/>
      <c r="P887" s="805"/>
      <c r="Q887" s="805"/>
      <c r="R887" s="805"/>
      <c r="S887" s="805"/>
      <c r="T887" s="805"/>
      <c r="U887" s="805"/>
      <c r="V887" s="805"/>
      <c r="W887" s="805"/>
      <c r="X887" s="805"/>
      <c r="Y887" s="805"/>
      <c r="Z887" s="805"/>
      <c r="AA887" s="805"/>
      <c r="AB887" s="805"/>
      <c r="AC887" s="805"/>
      <c r="AD887" s="805"/>
      <c r="AE887" s="829"/>
      <c r="AF887" s="829"/>
      <c r="AG887" s="829"/>
      <c r="AH887" s="829"/>
      <c r="AI887" s="829"/>
      <c r="AJ887" s="829"/>
      <c r="AK887" s="805"/>
      <c r="AL887" s="829"/>
      <c r="AM887" s="805"/>
      <c r="AN887" s="2011"/>
      <c r="AO887" s="2012"/>
    </row>
    <row r="888" spans="1:41" ht="39.950000000000003" customHeight="1" thickBot="1">
      <c r="A888" s="1995" t="s">
        <v>510</v>
      </c>
      <c r="B888" s="1996"/>
      <c r="C888" s="1996"/>
      <c r="D888" s="1996"/>
      <c r="E888" s="1996"/>
      <c r="F888" s="1996"/>
      <c r="G888" s="1996"/>
      <c r="H888" s="1997"/>
      <c r="I888" s="1985" t="str">
        <f>I859</f>
        <v xml:space="preserve">CONSTRUCCIÓN AULA DE CLASES SEDE  
EDUCATIVA SANTA RITA, VEREDA SANTA RITA 
MUNICIPIO DE SARDINATA, NORTE DE SANTANDER </v>
      </c>
      <c r="J888" s="1985"/>
      <c r="K888" s="1985"/>
      <c r="L888" s="1985"/>
      <c r="M888" s="1985"/>
      <c r="N888" s="1985"/>
      <c r="O888" s="1985"/>
      <c r="P888" s="1985"/>
      <c r="Q888" s="1985"/>
      <c r="R888" s="1985"/>
      <c r="S888" s="1985"/>
      <c r="T888" s="1985"/>
      <c r="U888" s="1985"/>
      <c r="V888" s="1985"/>
      <c r="W888" s="1985"/>
      <c r="X888" s="1985"/>
      <c r="Y888" s="1985"/>
      <c r="Z888" s="1985"/>
      <c r="AA888" s="1985"/>
      <c r="AB888" s="1985"/>
      <c r="AC888" s="1985"/>
      <c r="AD888" s="1985"/>
      <c r="AE888" s="1998"/>
      <c r="AF888" s="1998"/>
      <c r="AG888" s="1998"/>
      <c r="AH888" s="1998"/>
      <c r="AI888" s="1998"/>
      <c r="AJ888" s="1985"/>
      <c r="AK888" s="1998"/>
      <c r="AL888" s="1998"/>
      <c r="AM888" s="1985"/>
      <c r="AN888" s="1985"/>
      <c r="AO888" s="1986"/>
    </row>
    <row r="889" spans="1:41" ht="13.5" thickBot="1">
      <c r="A889" s="1965" t="s">
        <v>511</v>
      </c>
      <c r="B889" s="1966"/>
      <c r="C889" s="1966"/>
      <c r="D889" s="1966"/>
      <c r="E889" s="1966"/>
      <c r="F889" s="1966"/>
      <c r="G889" s="1966"/>
      <c r="H889" s="1967"/>
      <c r="I889" s="1984"/>
      <c r="J889" s="1985"/>
      <c r="K889" s="1985"/>
      <c r="L889" s="1985"/>
      <c r="M889" s="1985"/>
      <c r="N889" s="1985"/>
      <c r="O889" s="1985"/>
      <c r="P889" s="1985"/>
      <c r="Q889" s="1985"/>
      <c r="R889" s="1985"/>
      <c r="S889" s="1985"/>
      <c r="T889" s="1985"/>
      <c r="U889" s="1985"/>
      <c r="V889" s="1985"/>
      <c r="W889" s="1985"/>
      <c r="X889" s="1985"/>
      <c r="Y889" s="1985"/>
      <c r="Z889" s="1985"/>
      <c r="AA889" s="1985"/>
      <c r="AB889" s="1985"/>
      <c r="AC889" s="1985"/>
      <c r="AD889" s="1986"/>
      <c r="AE889" s="1965" t="s">
        <v>512</v>
      </c>
      <c r="AF889" s="1966"/>
      <c r="AG889" s="1966"/>
      <c r="AH889" s="1966"/>
      <c r="AI889" s="1967"/>
      <c r="AJ889" s="831"/>
      <c r="AK889" s="1965" t="s">
        <v>513</v>
      </c>
      <c r="AL889" s="1967"/>
      <c r="AM889" s="1987"/>
      <c r="AN889" s="1988"/>
      <c r="AO889" s="1989"/>
    </row>
    <row r="890" spans="1:41" ht="13.5" thickBot="1">
      <c r="A890" s="1981" t="s">
        <v>514</v>
      </c>
      <c r="B890" s="1982"/>
      <c r="C890" s="1982"/>
      <c r="D890" s="1982"/>
      <c r="E890" s="1982"/>
      <c r="F890" s="1982"/>
      <c r="G890" s="1982"/>
      <c r="H890" s="1983"/>
      <c r="I890" s="1984"/>
      <c r="J890" s="1985"/>
      <c r="K890" s="1985"/>
      <c r="L890" s="1985"/>
      <c r="M890" s="1985"/>
      <c r="N890" s="1985"/>
      <c r="O890" s="1985"/>
      <c r="P890" s="1985"/>
      <c r="Q890" s="1985"/>
      <c r="R890" s="1985"/>
      <c r="S890" s="1985"/>
      <c r="T890" s="1985"/>
      <c r="U890" s="1985"/>
      <c r="V890" s="1985"/>
      <c r="W890" s="1985"/>
      <c r="X890" s="1985"/>
      <c r="Y890" s="1985"/>
      <c r="Z890" s="1985"/>
      <c r="AA890" s="1985"/>
      <c r="AB890" s="1985"/>
      <c r="AC890" s="1985"/>
      <c r="AD890" s="1986"/>
      <c r="AE890" s="1965" t="s">
        <v>512</v>
      </c>
      <c r="AF890" s="1966"/>
      <c r="AG890" s="1966"/>
      <c r="AH890" s="1966"/>
      <c r="AI890" s="1967"/>
      <c r="AJ890" s="794"/>
      <c r="AK890" s="1965" t="s">
        <v>513</v>
      </c>
      <c r="AL890" s="1967"/>
      <c r="AM890" s="1987"/>
      <c r="AN890" s="1988"/>
      <c r="AO890" s="1989"/>
    </row>
    <row r="891" spans="1:41" ht="13.5" thickBot="1">
      <c r="A891" s="832"/>
      <c r="B891" s="833"/>
      <c r="C891" s="833"/>
      <c r="D891" s="833"/>
      <c r="E891" s="833"/>
      <c r="F891" s="833"/>
      <c r="G891" s="833"/>
      <c r="H891" s="833"/>
      <c r="I891" s="833"/>
      <c r="J891" s="833"/>
      <c r="K891" s="833"/>
      <c r="L891" s="833"/>
      <c r="M891" s="833"/>
      <c r="N891" s="833"/>
      <c r="O891" s="833"/>
      <c r="P891" s="833"/>
      <c r="Q891" s="833"/>
      <c r="R891" s="833"/>
      <c r="S891" s="833"/>
      <c r="T891" s="833"/>
      <c r="U891" s="833"/>
      <c r="V891" s="833"/>
      <c r="W891" s="833"/>
      <c r="X891" s="833"/>
      <c r="Y891" s="833"/>
      <c r="Z891" s="833"/>
      <c r="AA891" s="833"/>
      <c r="AB891" s="833"/>
      <c r="AC891" s="833"/>
      <c r="AD891" s="833"/>
      <c r="AE891" s="833"/>
      <c r="AF891" s="833"/>
      <c r="AG891" s="833"/>
      <c r="AH891" s="833"/>
      <c r="AI891" s="833"/>
      <c r="AJ891" s="834"/>
      <c r="AK891" s="834"/>
      <c r="AL891" s="797"/>
      <c r="AM891" s="834"/>
      <c r="AN891" s="835"/>
      <c r="AO891" s="836"/>
    </row>
    <row r="892" spans="1:41" ht="33.75" customHeight="1" thickBot="1">
      <c r="A892" s="1965" t="s">
        <v>84</v>
      </c>
      <c r="B892" s="1966"/>
      <c r="C892" s="1966"/>
      <c r="D892" s="1967"/>
      <c r="E892" s="1965">
        <v>6.3</v>
      </c>
      <c r="F892" s="1966"/>
      <c r="G892" s="1967"/>
      <c r="H892" s="1992" t="e">
        <f>'[12]PRESUPUESTO AJUST'!#REF!</f>
        <v>#REF!</v>
      </c>
      <c r="I892" s="1993"/>
      <c r="J892" s="1993"/>
      <c r="K892" s="1993"/>
      <c r="L892" s="1993"/>
      <c r="M892" s="1993"/>
      <c r="N892" s="1993"/>
      <c r="O892" s="1993"/>
      <c r="P892" s="1993"/>
      <c r="Q892" s="1993"/>
      <c r="R892" s="1993"/>
      <c r="S892" s="1993"/>
      <c r="T892" s="1993"/>
      <c r="U892" s="1965" t="s">
        <v>515</v>
      </c>
      <c r="V892" s="1966"/>
      <c r="W892" s="1966"/>
      <c r="X892" s="1967"/>
      <c r="Y892" s="1968"/>
      <c r="Z892" s="1994"/>
      <c r="AA892" s="1965" t="s">
        <v>516</v>
      </c>
      <c r="AB892" s="1966"/>
      <c r="AC892" s="1966"/>
      <c r="AD892" s="1967"/>
      <c r="AE892" s="1968" t="e">
        <f>'[12]PRESUPUESTO AJUST'!#REF!</f>
        <v>#REF!</v>
      </c>
      <c r="AF892" s="1968"/>
      <c r="AG892" s="1965" t="s">
        <v>517</v>
      </c>
      <c r="AH892" s="1966"/>
      <c r="AI892" s="1967"/>
      <c r="AJ892" s="1969"/>
      <c r="AK892" s="1970"/>
      <c r="AL892" s="1971"/>
      <c r="AM892" s="800" t="s">
        <v>518</v>
      </c>
      <c r="AN892" s="1969" t="str">
        <f>AN863</f>
        <v>MUNICIPIO SARDINATA (N.D.S)</v>
      </c>
      <c r="AO892" s="1971"/>
    </row>
    <row r="893" spans="1:41">
      <c r="A893" s="801"/>
      <c r="B893" s="802"/>
      <c r="C893" s="802"/>
      <c r="D893" s="802"/>
      <c r="E893" s="802"/>
      <c r="F893" s="802"/>
      <c r="G893" s="802"/>
      <c r="H893" s="802"/>
      <c r="I893" s="802"/>
      <c r="J893" s="802"/>
      <c r="K893" s="802"/>
      <c r="L893" s="802"/>
      <c r="M893" s="802"/>
      <c r="N893" s="802"/>
      <c r="O893" s="802"/>
      <c r="P893" s="802"/>
      <c r="Q893" s="802"/>
      <c r="R893" s="802"/>
      <c r="S893" s="802"/>
      <c r="T893" s="802"/>
      <c r="U893" s="802"/>
      <c r="V893" s="802"/>
      <c r="W893" s="802"/>
      <c r="X893" s="802"/>
      <c r="Y893" s="802"/>
      <c r="Z893" s="802"/>
      <c r="AA893" s="802"/>
      <c r="AB893" s="802"/>
      <c r="AC893" s="802"/>
      <c r="AD893" s="802"/>
      <c r="AE893" s="802"/>
      <c r="AF893" s="802"/>
      <c r="AG893" s="802"/>
      <c r="AH893" s="802"/>
      <c r="AI893" s="803"/>
      <c r="AJ893" s="1972" t="s">
        <v>520</v>
      </c>
      <c r="AK893" s="1974" t="s">
        <v>521</v>
      </c>
      <c r="AL893" s="1975"/>
      <c r="AM893" s="1976"/>
      <c r="AN893" s="1977" t="s">
        <v>522</v>
      </c>
      <c r="AO893" s="1979" t="s">
        <v>633</v>
      </c>
    </row>
    <row r="894" spans="1:41" ht="13.5" thickBot="1">
      <c r="A894" s="804"/>
      <c r="B894" s="805"/>
      <c r="C894" s="805"/>
      <c r="D894" s="805"/>
      <c r="E894" s="805"/>
      <c r="F894" s="805"/>
      <c r="G894" s="805"/>
      <c r="H894" s="805"/>
      <c r="I894" s="805"/>
      <c r="J894" s="805"/>
      <c r="K894" s="805"/>
      <c r="L894" s="805"/>
      <c r="M894" s="805"/>
      <c r="N894" s="805"/>
      <c r="O894" s="805"/>
      <c r="P894" s="805"/>
      <c r="Q894" s="805"/>
      <c r="R894" s="805"/>
      <c r="S894" s="805"/>
      <c r="T894" s="805"/>
      <c r="U894" s="805"/>
      <c r="V894" s="805"/>
      <c r="W894" s="805"/>
      <c r="X894" s="805"/>
      <c r="Y894" s="805"/>
      <c r="Z894" s="805"/>
      <c r="AA894" s="805"/>
      <c r="AB894" s="805"/>
      <c r="AC894" s="805"/>
      <c r="AD894" s="805"/>
      <c r="AE894" s="805"/>
      <c r="AF894" s="805"/>
      <c r="AG894" s="805"/>
      <c r="AH894" s="805"/>
      <c r="AI894" s="805"/>
      <c r="AJ894" s="2024"/>
      <c r="AK894" s="806" t="s">
        <v>524</v>
      </c>
      <c r="AL894" s="807" t="s">
        <v>525</v>
      </c>
      <c r="AM894" s="935" t="s">
        <v>526</v>
      </c>
      <c r="AN894" s="2025"/>
      <c r="AO894" s="2026"/>
    </row>
    <row r="895" spans="1:41">
      <c r="A895" s="804"/>
      <c r="B895" s="805"/>
      <c r="C895" s="805"/>
      <c r="D895" s="805"/>
      <c r="E895" s="805"/>
      <c r="F895" s="805"/>
      <c r="G895" s="805"/>
      <c r="H895" s="805"/>
      <c r="I895" s="805"/>
      <c r="J895" s="805"/>
      <c r="K895" s="805"/>
      <c r="L895" s="805"/>
      <c r="M895" s="805"/>
      <c r="N895" s="837"/>
      <c r="O895" s="805"/>
      <c r="P895" s="805"/>
      <c r="Q895" s="805"/>
      <c r="R895" s="805"/>
      <c r="S895" s="805"/>
      <c r="T895" s="805"/>
      <c r="U895" s="805"/>
      <c r="V895" s="805"/>
      <c r="W895" s="805"/>
      <c r="X895" s="805"/>
      <c r="Y895" s="805"/>
      <c r="Z895" s="805"/>
      <c r="AA895" s="805"/>
      <c r="AB895" s="805"/>
      <c r="AC895" s="805"/>
      <c r="AD895" s="805"/>
      <c r="AE895" s="805"/>
      <c r="AF895" s="805"/>
      <c r="AG895" s="809"/>
      <c r="AH895" s="805"/>
      <c r="AI895" s="810"/>
      <c r="AJ895" s="842" t="s">
        <v>634</v>
      </c>
      <c r="AK895" s="843"/>
      <c r="AL895" s="844"/>
      <c r="AM895" s="845"/>
      <c r="AN895" s="845">
        <v>4</v>
      </c>
      <c r="AO895" s="956">
        <f>AN895</f>
        <v>4</v>
      </c>
    </row>
    <row r="896" spans="1:41">
      <c r="A896" s="804"/>
      <c r="B896" s="805"/>
      <c r="C896" s="805"/>
      <c r="D896" s="805"/>
      <c r="E896" s="805"/>
      <c r="F896" s="805"/>
      <c r="G896" s="805"/>
      <c r="H896" s="805"/>
      <c r="I896" s="805"/>
      <c r="J896" s="805"/>
      <c r="K896" s="805"/>
      <c r="L896" s="805"/>
      <c r="M896" s="805"/>
      <c r="N896" s="837"/>
      <c r="O896" s="805"/>
      <c r="P896" s="805"/>
      <c r="Q896" s="805"/>
      <c r="R896" s="805"/>
      <c r="S896" s="805"/>
      <c r="T896" s="805"/>
      <c r="U896" s="805"/>
      <c r="V896" s="805"/>
      <c r="W896" s="805"/>
      <c r="X896" s="805"/>
      <c r="Y896" s="805"/>
      <c r="Z896" s="805"/>
      <c r="AA896" s="805"/>
      <c r="AB896" s="805"/>
      <c r="AC896" s="805"/>
      <c r="AD896" s="805"/>
      <c r="AE896" s="805"/>
      <c r="AF896" s="805"/>
      <c r="AG896" s="809"/>
      <c r="AH896" s="805"/>
      <c r="AI896" s="810"/>
      <c r="AJ896" s="811"/>
      <c r="AK896" s="912"/>
      <c r="AL896" s="913"/>
      <c r="AM896" s="912"/>
      <c r="AN896" s="814"/>
      <c r="AO896" s="838"/>
    </row>
    <row r="897" spans="1:41">
      <c r="A897" s="804"/>
      <c r="B897" s="805"/>
      <c r="C897" s="805"/>
      <c r="D897" s="805"/>
      <c r="E897" s="805"/>
      <c r="F897" s="805"/>
      <c r="G897" s="805"/>
      <c r="H897" s="805"/>
      <c r="I897" s="805"/>
      <c r="J897" s="805"/>
      <c r="K897" s="805"/>
      <c r="L897" s="805"/>
      <c r="M897" s="805"/>
      <c r="N897" s="805"/>
      <c r="O897" s="805"/>
      <c r="P897" s="805"/>
      <c r="Q897" s="805"/>
      <c r="R897" s="805"/>
      <c r="S897" s="805"/>
      <c r="T897" s="805"/>
      <c r="U897" s="805"/>
      <c r="V897" s="805"/>
      <c r="W897" s="805"/>
      <c r="X897" s="805"/>
      <c r="Y897" s="805"/>
      <c r="Z897" s="805"/>
      <c r="AA897" s="805"/>
      <c r="AB897" s="805"/>
      <c r="AC897" s="805"/>
      <c r="AD897" s="805"/>
      <c r="AE897" s="805"/>
      <c r="AF897" s="805"/>
      <c r="AG897" s="809"/>
      <c r="AH897" s="805"/>
      <c r="AI897" s="810"/>
      <c r="AJ897" s="926"/>
      <c r="AK897" s="915"/>
      <c r="AL897" s="915"/>
      <c r="AM897" s="915"/>
      <c r="AN897" s="915"/>
      <c r="AO897" s="916"/>
    </row>
    <row r="898" spans="1:41">
      <c r="A898" s="804"/>
      <c r="B898" s="805"/>
      <c r="C898" s="805"/>
      <c r="D898" s="805"/>
      <c r="E898" s="805"/>
      <c r="F898" s="805"/>
      <c r="G898" s="805"/>
      <c r="H898" s="805"/>
      <c r="I898" s="805"/>
      <c r="J898" s="805"/>
      <c r="K898" s="805"/>
      <c r="L898" s="805"/>
      <c r="M898" s="805"/>
      <c r="N898" s="805"/>
      <c r="O898" s="805"/>
      <c r="P898" s="805"/>
      <c r="Q898" s="805"/>
      <c r="R898" s="805"/>
      <c r="S898" s="805"/>
      <c r="T898" s="805"/>
      <c r="U898" s="805"/>
      <c r="V898" s="805"/>
      <c r="W898" s="805"/>
      <c r="X898" s="805"/>
      <c r="Y898" s="805"/>
      <c r="Z898" s="805"/>
      <c r="AA898" s="805"/>
      <c r="AB898" s="805"/>
      <c r="AC898" s="805"/>
      <c r="AD898" s="805"/>
      <c r="AE898" s="805"/>
      <c r="AF898" s="805"/>
      <c r="AG898" s="809"/>
      <c r="AH898" s="805"/>
      <c r="AI898" s="810"/>
      <c r="AJ898" s="811"/>
      <c r="AK898" s="912"/>
      <c r="AL898" s="912"/>
      <c r="AM898" s="912"/>
      <c r="AN898" s="912"/>
      <c r="AO898" s="944"/>
    </row>
    <row r="899" spans="1:41">
      <c r="A899" s="804"/>
      <c r="B899" s="805"/>
      <c r="C899" s="805"/>
      <c r="D899" s="805"/>
      <c r="E899" s="805"/>
      <c r="F899" s="805"/>
      <c r="G899" s="805"/>
      <c r="H899" s="805"/>
      <c r="I899" s="805"/>
      <c r="J899" s="805"/>
      <c r="K899" s="805"/>
      <c r="L899" s="805"/>
      <c r="M899" s="805"/>
      <c r="N899" s="805"/>
      <c r="O899" s="805"/>
      <c r="P899" s="805"/>
      <c r="Q899" s="805"/>
      <c r="R899" s="805"/>
      <c r="S899" s="805"/>
      <c r="T899" s="805"/>
      <c r="U899" s="805"/>
      <c r="V899" s="805"/>
      <c r="W899" s="805"/>
      <c r="X899" s="805"/>
      <c r="Y899" s="805"/>
      <c r="Z899" s="805"/>
      <c r="AA899" s="805"/>
      <c r="AB899" s="805"/>
      <c r="AC899" s="805"/>
      <c r="AD899" s="805"/>
      <c r="AE899" s="805"/>
      <c r="AF899" s="805"/>
      <c r="AG899" s="809"/>
      <c r="AH899" s="805"/>
      <c r="AI899" s="810"/>
      <c r="AJ899" s="817"/>
      <c r="AK899" s="818"/>
      <c r="AL899" s="818"/>
      <c r="AM899" s="912"/>
      <c r="AN899" s="912"/>
      <c r="AO899" s="944"/>
    </row>
    <row r="900" spans="1:41">
      <c r="A900" s="804"/>
      <c r="B900" s="805"/>
      <c r="C900" s="805"/>
      <c r="D900" s="805"/>
      <c r="E900" s="805"/>
      <c r="F900" s="805"/>
      <c r="G900" s="805"/>
      <c r="H900" s="805"/>
      <c r="I900" s="805"/>
      <c r="J900" s="805"/>
      <c r="K900" s="805"/>
      <c r="L900" s="805"/>
      <c r="M900" s="805"/>
      <c r="N900" s="805"/>
      <c r="O900" s="805"/>
      <c r="P900" s="805"/>
      <c r="Q900" s="805"/>
      <c r="R900" s="805"/>
      <c r="S900" s="805"/>
      <c r="T900" s="805"/>
      <c r="U900" s="805"/>
      <c r="V900" s="805"/>
      <c r="W900" s="805"/>
      <c r="X900" s="805"/>
      <c r="Y900" s="805"/>
      <c r="Z900" s="805"/>
      <c r="AA900" s="805"/>
      <c r="AB900" s="805"/>
      <c r="AC900" s="805"/>
      <c r="AD900" s="805"/>
      <c r="AE900" s="805"/>
      <c r="AF900" s="805"/>
      <c r="AG900" s="809"/>
      <c r="AH900" s="805"/>
      <c r="AI900" s="810"/>
      <c r="AJ900" s="817"/>
      <c r="AK900" s="818"/>
      <c r="AL900" s="818"/>
      <c r="AM900" s="912"/>
      <c r="AN900" s="912"/>
      <c r="AO900" s="944"/>
    </row>
    <row r="901" spans="1:41">
      <c r="A901" s="804"/>
      <c r="B901" s="805"/>
      <c r="C901" s="805"/>
      <c r="D901" s="805"/>
      <c r="E901" s="805"/>
      <c r="F901" s="805"/>
      <c r="G901" s="805"/>
      <c r="H901" s="805"/>
      <c r="I901" s="805"/>
      <c r="J901" s="805"/>
      <c r="K901" s="805"/>
      <c r="L901" s="805"/>
      <c r="M901" s="805"/>
      <c r="N901" s="805"/>
      <c r="O901" s="805"/>
      <c r="P901" s="805"/>
      <c r="Q901" s="805"/>
      <c r="R901" s="805"/>
      <c r="S901" s="805"/>
      <c r="T901" s="805"/>
      <c r="U901" s="805"/>
      <c r="V901" s="805"/>
      <c r="W901" s="805"/>
      <c r="X901" s="805"/>
      <c r="Y901" s="805"/>
      <c r="Z901" s="805"/>
      <c r="AA901" s="805"/>
      <c r="AB901" s="805"/>
      <c r="AC901" s="805"/>
      <c r="AD901" s="805"/>
      <c r="AE901" s="805"/>
      <c r="AF901" s="805"/>
      <c r="AG901" s="809"/>
      <c r="AH901" s="805"/>
      <c r="AI901" s="810"/>
      <c r="AJ901" s="817"/>
      <c r="AK901" s="818"/>
      <c r="AL901" s="818"/>
      <c r="AM901" s="819"/>
      <c r="AN901" s="818"/>
      <c r="AO901" s="820"/>
    </row>
    <row r="902" spans="1:41">
      <c r="A902" s="804"/>
      <c r="B902" s="805"/>
      <c r="C902" s="805"/>
      <c r="D902" s="805"/>
      <c r="E902" s="805"/>
      <c r="F902" s="805"/>
      <c r="G902" s="805"/>
      <c r="H902" s="805"/>
      <c r="I902" s="805"/>
      <c r="J902" s="805"/>
      <c r="K902" s="805"/>
      <c r="L902" s="805"/>
      <c r="M902" s="805"/>
      <c r="N902" s="805"/>
      <c r="O902" s="805"/>
      <c r="P902" s="805"/>
      <c r="Q902" s="805"/>
      <c r="R902" s="805"/>
      <c r="S902" s="805"/>
      <c r="T902" s="805"/>
      <c r="U902" s="805"/>
      <c r="V902" s="805"/>
      <c r="W902" s="805"/>
      <c r="X902" s="805"/>
      <c r="Y902" s="805"/>
      <c r="Z902" s="805"/>
      <c r="AA902" s="805"/>
      <c r="AB902" s="805"/>
      <c r="AC902" s="805"/>
      <c r="AD902" s="805"/>
      <c r="AE902" s="805"/>
      <c r="AF902" s="805"/>
      <c r="AG902" s="809"/>
      <c r="AH902" s="805"/>
      <c r="AI902" s="810"/>
      <c r="AJ902" s="821"/>
      <c r="AK902" s="818"/>
      <c r="AL902" s="818"/>
      <c r="AM902" s="819"/>
      <c r="AN902" s="818"/>
      <c r="AO902" s="820"/>
    </row>
    <row r="903" spans="1:41">
      <c r="A903" s="804"/>
      <c r="B903" s="805"/>
      <c r="C903" s="805"/>
      <c r="D903" s="805"/>
      <c r="E903" s="805"/>
      <c r="F903" s="822"/>
      <c r="G903" s="822"/>
      <c r="H903" s="822"/>
      <c r="I903" s="822"/>
      <c r="J903" s="805"/>
      <c r="K903" s="805"/>
      <c r="L903" s="805"/>
      <c r="M903" s="822"/>
      <c r="N903" s="822"/>
      <c r="O903" s="822"/>
      <c r="P903" s="822"/>
      <c r="Q903" s="822"/>
      <c r="R903" s="822"/>
      <c r="S903" s="822"/>
      <c r="T903" s="822"/>
      <c r="U903" s="822"/>
      <c r="V903" s="822"/>
      <c r="W903" s="822"/>
      <c r="X903" s="822"/>
      <c r="Y903" s="822"/>
      <c r="Z903" s="822"/>
      <c r="AA903" s="822"/>
      <c r="AB903" s="822"/>
      <c r="AC903" s="822"/>
      <c r="AD903" s="822"/>
      <c r="AE903" s="822"/>
      <c r="AF903" s="822"/>
      <c r="AG903" s="805"/>
      <c r="AH903" s="805"/>
      <c r="AI903" s="810"/>
      <c r="AJ903" s="821"/>
      <c r="AK903" s="818"/>
      <c r="AL903" s="818"/>
      <c r="AM903" s="819"/>
      <c r="AN903" s="819"/>
      <c r="AO903" s="823"/>
    </row>
    <row r="904" spans="1:41">
      <c r="A904" s="804"/>
      <c r="B904" s="805"/>
      <c r="C904" s="805"/>
      <c r="D904" s="805"/>
      <c r="E904" s="805"/>
      <c r="F904" s="805"/>
      <c r="G904" s="805"/>
      <c r="H904" s="805"/>
      <c r="I904" s="805"/>
      <c r="J904" s="805"/>
      <c r="K904" s="805"/>
      <c r="L904" s="805"/>
      <c r="M904" s="805"/>
      <c r="N904" s="805"/>
      <c r="O904" s="805"/>
      <c r="P904" s="805"/>
      <c r="Q904" s="805"/>
      <c r="R904" s="805"/>
      <c r="S904" s="805"/>
      <c r="T904" s="805"/>
      <c r="U904" s="805"/>
      <c r="V904" s="805"/>
      <c r="W904" s="805"/>
      <c r="X904" s="805"/>
      <c r="Y904" s="805"/>
      <c r="Z904" s="805"/>
      <c r="AA904" s="805"/>
      <c r="AB904" s="805"/>
      <c r="AC904" s="805"/>
      <c r="AD904" s="805"/>
      <c r="AE904" s="805"/>
      <c r="AF904" s="805"/>
      <c r="AG904" s="805"/>
      <c r="AH904" s="805"/>
      <c r="AI904" s="810"/>
      <c r="AJ904" s="821"/>
      <c r="AK904" s="818"/>
      <c r="AL904" s="824"/>
      <c r="AM904" s="819"/>
      <c r="AN904" s="819"/>
      <c r="AO904" s="823"/>
    </row>
    <row r="905" spans="1:41">
      <c r="A905" s="804"/>
      <c r="B905" s="805"/>
      <c r="C905" s="805"/>
      <c r="D905" s="805"/>
      <c r="E905" s="805"/>
      <c r="F905" s="805"/>
      <c r="G905" s="805"/>
      <c r="H905" s="805"/>
      <c r="I905" s="805"/>
      <c r="J905" s="805"/>
      <c r="K905" s="805"/>
      <c r="L905" s="805"/>
      <c r="M905" s="805"/>
      <c r="N905" s="805"/>
      <c r="O905" s="805"/>
      <c r="P905" s="805"/>
      <c r="Q905" s="805"/>
      <c r="R905" s="805"/>
      <c r="S905" s="805"/>
      <c r="T905" s="805"/>
      <c r="U905" s="805"/>
      <c r="V905" s="805"/>
      <c r="W905" s="805"/>
      <c r="X905" s="805"/>
      <c r="Y905" s="805"/>
      <c r="Z905" s="805"/>
      <c r="AA905" s="805"/>
      <c r="AB905" s="805"/>
      <c r="AC905" s="805"/>
      <c r="AD905" s="805"/>
      <c r="AE905" s="805"/>
      <c r="AF905" s="805"/>
      <c r="AG905" s="805"/>
      <c r="AH905" s="805"/>
      <c r="AI905" s="810"/>
      <c r="AJ905" s="821"/>
      <c r="AK905" s="818"/>
      <c r="AL905" s="824"/>
      <c r="AM905" s="819"/>
      <c r="AN905" s="819"/>
      <c r="AO905" s="823"/>
    </row>
    <row r="906" spans="1:41">
      <c r="A906" s="804"/>
      <c r="B906" s="805"/>
      <c r="C906" s="805"/>
      <c r="D906" s="805"/>
      <c r="E906" s="805"/>
      <c r="F906" s="805"/>
      <c r="G906" s="805"/>
      <c r="H906" s="805"/>
      <c r="I906" s="805"/>
      <c r="J906" s="805"/>
      <c r="K906" s="805"/>
      <c r="L906" s="805"/>
      <c r="M906" s="805"/>
      <c r="N906" s="805"/>
      <c r="O906" s="805"/>
      <c r="P906" s="805"/>
      <c r="Q906" s="805"/>
      <c r="R906" s="805"/>
      <c r="S906" s="805"/>
      <c r="T906" s="805"/>
      <c r="U906" s="805"/>
      <c r="V906" s="805"/>
      <c r="W906" s="805"/>
      <c r="X906" s="805"/>
      <c r="Y906" s="805"/>
      <c r="Z906" s="805"/>
      <c r="AA906" s="805"/>
      <c r="AB906" s="805"/>
      <c r="AC906" s="805"/>
      <c r="AD906" s="805"/>
      <c r="AE906" s="805"/>
      <c r="AF906" s="805"/>
      <c r="AG906" s="805"/>
      <c r="AH906" s="805"/>
      <c r="AI906" s="810"/>
      <c r="AJ906" s="821"/>
      <c r="AK906" s="818"/>
      <c r="AL906" s="824"/>
      <c r="AM906" s="819"/>
      <c r="AN906" s="819"/>
      <c r="AO906" s="823"/>
    </row>
    <row r="907" spans="1:41" ht="13.5" thickBot="1">
      <c r="A907" s="804"/>
      <c r="B907" s="805"/>
      <c r="C907" s="805"/>
      <c r="D907" s="805"/>
      <c r="E907" s="805"/>
      <c r="F907" s="805"/>
      <c r="G907" s="805"/>
      <c r="H907" s="805"/>
      <c r="I907" s="805"/>
      <c r="J907" s="805"/>
      <c r="K907" s="805"/>
      <c r="L907" s="805"/>
      <c r="M907" s="805"/>
      <c r="N907" s="805"/>
      <c r="O907" s="805"/>
      <c r="P907" s="805"/>
      <c r="Q907" s="805"/>
      <c r="R907" s="805"/>
      <c r="S907" s="805"/>
      <c r="T907" s="805"/>
      <c r="U907" s="805"/>
      <c r="V907" s="805"/>
      <c r="W907" s="805"/>
      <c r="X907" s="805"/>
      <c r="Y907" s="805"/>
      <c r="Z907" s="805"/>
      <c r="AA907" s="805"/>
      <c r="AB907" s="805"/>
      <c r="AC907" s="805"/>
      <c r="AD907" s="805"/>
      <c r="AE907" s="805"/>
      <c r="AF907" s="805"/>
      <c r="AG907" s="805"/>
      <c r="AH907" s="805"/>
      <c r="AI907" s="810"/>
      <c r="AJ907" s="821"/>
      <c r="AK907" s="818"/>
      <c r="AL907" s="824"/>
      <c r="AM907" s="819"/>
      <c r="AN907" s="819"/>
      <c r="AO907" s="823"/>
    </row>
    <row r="908" spans="1:41">
      <c r="A908" s="1944" t="s">
        <v>528</v>
      </c>
      <c r="B908" s="1945"/>
      <c r="C908" s="1945"/>
      <c r="D908" s="1945"/>
      <c r="E908" s="1945"/>
      <c r="F908" s="1945"/>
      <c r="G908" s="1945"/>
      <c r="H908" s="1945"/>
      <c r="I908" s="1945"/>
      <c r="J908" s="1945"/>
      <c r="K908" s="1945"/>
      <c r="L908" s="1945"/>
      <c r="M908" s="1945"/>
      <c r="N908" s="1945"/>
      <c r="O908" s="1945"/>
      <c r="P908" s="1945"/>
      <c r="Q908" s="1945"/>
      <c r="R908" s="1945"/>
      <c r="S908" s="1945"/>
      <c r="T908" s="1945"/>
      <c r="U908" s="1945"/>
      <c r="V908" s="1945"/>
      <c r="W908" s="1945"/>
      <c r="X908" s="1945"/>
      <c r="Y908" s="1945"/>
      <c r="Z908" s="1945"/>
      <c r="AA908" s="1945"/>
      <c r="AB908" s="1945"/>
      <c r="AC908" s="1945"/>
      <c r="AD908" s="1945"/>
      <c r="AE908" s="1945"/>
      <c r="AF908" s="1945"/>
      <c r="AG908" s="1945"/>
      <c r="AH908" s="1945"/>
      <c r="AI908" s="1945"/>
      <c r="AJ908" s="1950" t="s">
        <v>529</v>
      </c>
      <c r="AK908" s="1951"/>
      <c r="AL908" s="1951"/>
      <c r="AM908" s="1951"/>
      <c r="AN908" s="1951"/>
      <c r="AO908" s="825">
        <f>ROUND(SUM(AO895:AO907),1)</f>
        <v>4</v>
      </c>
    </row>
    <row r="909" spans="1:41">
      <c r="A909" s="1946"/>
      <c r="B909" s="1947"/>
      <c r="C909" s="1947"/>
      <c r="D909" s="1947"/>
      <c r="E909" s="1947"/>
      <c r="F909" s="1947"/>
      <c r="G909" s="1947"/>
      <c r="H909" s="1947"/>
      <c r="I909" s="1947"/>
      <c r="J909" s="1947"/>
      <c r="K909" s="1947"/>
      <c r="L909" s="1947"/>
      <c r="M909" s="1947"/>
      <c r="N909" s="1947"/>
      <c r="O909" s="1947"/>
      <c r="P909" s="1947"/>
      <c r="Q909" s="1947"/>
      <c r="R909" s="1947"/>
      <c r="S909" s="1947"/>
      <c r="T909" s="1947"/>
      <c r="U909" s="1947"/>
      <c r="V909" s="1947"/>
      <c r="W909" s="1947"/>
      <c r="X909" s="1947"/>
      <c r="Y909" s="1947"/>
      <c r="Z909" s="1947"/>
      <c r="AA909" s="1947"/>
      <c r="AB909" s="1947"/>
      <c r="AC909" s="1947"/>
      <c r="AD909" s="1947"/>
      <c r="AE909" s="1947"/>
      <c r="AF909" s="1947"/>
      <c r="AG909" s="1947"/>
      <c r="AH909" s="1947"/>
      <c r="AI909" s="1947"/>
      <c r="AJ909" s="2021"/>
      <c r="AK909" s="1988"/>
      <c r="AL909" s="1988"/>
      <c r="AM909" s="1988"/>
      <c r="AN909" s="1988"/>
      <c r="AO909" s="826"/>
    </row>
    <row r="910" spans="1:41" s="951" customFormat="1" ht="13.5" thickBot="1">
      <c r="A910" s="1948"/>
      <c r="B910" s="1949"/>
      <c r="C910" s="1949"/>
      <c r="D910" s="1949"/>
      <c r="E910" s="1949"/>
      <c r="F910" s="1949"/>
      <c r="G910" s="1949"/>
      <c r="H910" s="1949"/>
      <c r="I910" s="1949"/>
      <c r="J910" s="1949"/>
      <c r="K910" s="1949"/>
      <c r="L910" s="1949"/>
      <c r="M910" s="1949"/>
      <c r="N910" s="1949"/>
      <c r="O910" s="1949"/>
      <c r="P910" s="1949"/>
      <c r="Q910" s="1949"/>
      <c r="R910" s="1949"/>
      <c r="S910" s="1949"/>
      <c r="T910" s="1949"/>
      <c r="U910" s="1949"/>
      <c r="V910" s="1949"/>
      <c r="W910" s="1949"/>
      <c r="X910" s="1949"/>
      <c r="Y910" s="1949"/>
      <c r="Z910" s="1949"/>
      <c r="AA910" s="1949"/>
      <c r="AB910" s="1949"/>
      <c r="AC910" s="1949"/>
      <c r="AD910" s="1949"/>
      <c r="AE910" s="1949"/>
      <c r="AF910" s="1949"/>
      <c r="AG910" s="1949"/>
      <c r="AH910" s="1949"/>
      <c r="AI910" s="1949"/>
      <c r="AJ910" s="2022" t="s">
        <v>530</v>
      </c>
      <c r="AK910" s="2023"/>
      <c r="AL910" s="2023"/>
      <c r="AM910" s="2023"/>
      <c r="AN910" s="2023"/>
      <c r="AO910" s="850">
        <f>+AO908</f>
        <v>4</v>
      </c>
    </row>
    <row r="911" spans="1:41" s="951" customFormat="1">
      <c r="A911" s="93"/>
      <c r="B911" s="93"/>
      <c r="C911" s="93"/>
      <c r="D911" s="93"/>
      <c r="E911" s="93"/>
      <c r="F911" s="93"/>
      <c r="G911" s="93"/>
      <c r="H911" s="93"/>
      <c r="I911" s="93"/>
      <c r="J911" s="93"/>
      <c r="K911" s="93"/>
      <c r="L911" s="93"/>
      <c r="M911" s="93"/>
      <c r="N911" s="93"/>
      <c r="O911" s="93"/>
      <c r="P911" s="93"/>
      <c r="Q911" s="93"/>
      <c r="R911" s="93"/>
      <c r="S911" s="93"/>
      <c r="T911" s="93"/>
      <c r="U911" s="93"/>
      <c r="V911" s="93"/>
      <c r="W911" s="93"/>
      <c r="X911" s="93"/>
      <c r="Y911" s="93"/>
      <c r="Z911" s="93"/>
      <c r="AA911" s="93"/>
      <c r="AB911" s="93"/>
      <c r="AC911" s="93"/>
      <c r="AD911" s="93"/>
      <c r="AE911" s="93"/>
      <c r="AF911" s="93"/>
      <c r="AG911" s="93"/>
      <c r="AH911" s="93"/>
      <c r="AI911" s="93"/>
      <c r="AJ911" s="93"/>
      <c r="AK911" s="93"/>
      <c r="AL911" s="93"/>
      <c r="AM911" s="93"/>
      <c r="AN911" s="93"/>
      <c r="AO911" s="93"/>
    </row>
    <row r="914" spans="1:41" ht="13.5" thickBot="1"/>
    <row r="915" spans="1:41">
      <c r="A915" s="2013"/>
      <c r="B915" s="2014"/>
      <c r="C915" s="2014"/>
      <c r="D915" s="2014"/>
      <c r="E915" s="2014"/>
      <c r="F915" s="2014"/>
      <c r="G915" s="2014"/>
      <c r="H915" s="2014"/>
      <c r="I915" s="2014"/>
      <c r="J915" s="2014"/>
      <c r="K915" s="2014"/>
      <c r="L915" s="2014"/>
      <c r="M915" s="2014"/>
      <c r="N915" s="2014"/>
      <c r="O915" s="2014"/>
      <c r="P915" s="2014"/>
      <c r="Q915" s="2014"/>
      <c r="R915" s="2014"/>
      <c r="S915" s="2015"/>
      <c r="T915" s="2019" t="s">
        <v>505</v>
      </c>
      <c r="U915" s="2019"/>
      <c r="V915" s="2019"/>
      <c r="W915" s="2019"/>
      <c r="X915" s="2019"/>
      <c r="Y915" s="2019"/>
      <c r="Z915" s="2019"/>
      <c r="AA915" s="2019"/>
      <c r="AB915" s="2019"/>
      <c r="AC915" s="2019"/>
      <c r="AD915" s="2019"/>
      <c r="AE915" s="2019"/>
      <c r="AF915" s="2019"/>
      <c r="AG915" s="2019"/>
      <c r="AH915" s="2019"/>
      <c r="AI915" s="2019"/>
      <c r="AJ915" s="2019"/>
      <c r="AK915" s="2019"/>
      <c r="AL915" s="2019"/>
      <c r="AM915" s="2019"/>
      <c r="AN915" s="2019"/>
      <c r="AO915" s="2020"/>
    </row>
    <row r="916" spans="1:41" ht="13.5" thickBot="1">
      <c r="A916" s="2016"/>
      <c r="B916" s="2017"/>
      <c r="C916" s="2017"/>
      <c r="D916" s="2017"/>
      <c r="E916" s="2017"/>
      <c r="F916" s="2017"/>
      <c r="G916" s="2017"/>
      <c r="H916" s="2017"/>
      <c r="I916" s="2017"/>
      <c r="J916" s="2017"/>
      <c r="K916" s="2017"/>
      <c r="L916" s="2017"/>
      <c r="M916" s="2017"/>
      <c r="N916" s="2017"/>
      <c r="O916" s="2017"/>
      <c r="P916" s="2017"/>
      <c r="Q916" s="2017"/>
      <c r="R916" s="2017"/>
      <c r="S916" s="2018"/>
      <c r="T916" s="1982"/>
      <c r="U916" s="1982"/>
      <c r="V916" s="1982"/>
      <c r="W916" s="1982"/>
      <c r="X916" s="1982"/>
      <c r="Y916" s="1982"/>
      <c r="Z916" s="1982"/>
      <c r="AA916" s="1982"/>
      <c r="AB916" s="1982"/>
      <c r="AC916" s="1982"/>
      <c r="AD916" s="1982"/>
      <c r="AE916" s="1982"/>
      <c r="AF916" s="1982"/>
      <c r="AG916" s="1982"/>
      <c r="AH916" s="1982"/>
      <c r="AI916" s="1982"/>
      <c r="AJ916" s="1982"/>
      <c r="AK916" s="1982"/>
      <c r="AL916" s="1982"/>
      <c r="AM916" s="1982"/>
      <c r="AN916" s="1982"/>
      <c r="AO916" s="1983"/>
    </row>
    <row r="917" spans="1:41" ht="13.5" thickBot="1">
      <c r="A917" s="1999" t="s">
        <v>506</v>
      </c>
      <c r="B917" s="2000"/>
      <c r="C917" s="2000"/>
      <c r="D917" s="2000"/>
      <c r="E917" s="2000"/>
      <c r="F917" s="2000"/>
      <c r="G917" s="2000"/>
      <c r="H917" s="2001"/>
      <c r="I917" s="2027"/>
      <c r="J917" s="1951"/>
      <c r="K917" s="1951"/>
      <c r="L917" s="1951"/>
      <c r="M917" s="1951"/>
      <c r="N917" s="1951"/>
      <c r="O917" s="1951"/>
      <c r="P917" s="1951"/>
      <c r="Q917" s="1951"/>
      <c r="R917" s="1951"/>
      <c r="S917" s="1951"/>
      <c r="T917" s="2003"/>
      <c r="U917" s="2004" t="s">
        <v>507</v>
      </c>
      <c r="V917" s="2005"/>
      <c r="W917" s="2005"/>
      <c r="X917" s="2005"/>
      <c r="Y917" s="2005"/>
      <c r="Z917" s="2005"/>
      <c r="AA917" s="2005"/>
      <c r="AB917" s="2005"/>
      <c r="AC917" s="2005"/>
      <c r="AD917" s="2006"/>
      <c r="AE917" s="2007"/>
      <c r="AF917" s="2008"/>
      <c r="AG917" s="2008"/>
      <c r="AH917" s="2008"/>
      <c r="AI917" s="2008"/>
      <c r="AJ917" s="2008"/>
      <c r="AK917" s="786" t="s">
        <v>508</v>
      </c>
      <c r="AL917" s="787">
        <v>32</v>
      </c>
      <c r="AM917" s="786" t="s">
        <v>509</v>
      </c>
      <c r="AN917" s="2009">
        <f>$AN$4</f>
        <v>42</v>
      </c>
      <c r="AO917" s="2010"/>
    </row>
    <row r="918" spans="1:41" ht="13.5" thickBot="1">
      <c r="A918" s="828"/>
      <c r="B918" s="805"/>
      <c r="C918" s="805"/>
      <c r="D918" s="805"/>
      <c r="E918" s="805"/>
      <c r="F918" s="805"/>
      <c r="G918" s="805"/>
      <c r="H918" s="805"/>
      <c r="I918" s="805"/>
      <c r="J918" s="805"/>
      <c r="K918" s="805"/>
      <c r="L918" s="805"/>
      <c r="M918" s="805"/>
      <c r="N918" s="805"/>
      <c r="O918" s="805"/>
      <c r="P918" s="805"/>
      <c r="Q918" s="805"/>
      <c r="R918" s="805"/>
      <c r="S918" s="805"/>
      <c r="T918" s="805"/>
      <c r="U918" s="805"/>
      <c r="V918" s="805"/>
      <c r="W918" s="805"/>
      <c r="X918" s="805"/>
      <c r="Y918" s="805"/>
      <c r="Z918" s="805"/>
      <c r="AA918" s="805"/>
      <c r="AB918" s="805"/>
      <c r="AC918" s="805"/>
      <c r="AD918" s="805"/>
      <c r="AE918" s="829"/>
      <c r="AF918" s="829"/>
      <c r="AG918" s="829"/>
      <c r="AH918" s="829"/>
      <c r="AI918" s="829"/>
      <c r="AJ918" s="829"/>
      <c r="AK918" s="805"/>
      <c r="AL918" s="829"/>
      <c r="AM918" s="805"/>
      <c r="AN918" s="2011"/>
      <c r="AO918" s="2012"/>
    </row>
    <row r="919" spans="1:41" ht="39.950000000000003" customHeight="1" thickBot="1">
      <c r="A919" s="1995" t="s">
        <v>510</v>
      </c>
      <c r="B919" s="1996"/>
      <c r="C919" s="1996"/>
      <c r="D919" s="1996"/>
      <c r="E919" s="1996"/>
      <c r="F919" s="1996"/>
      <c r="G919" s="1996"/>
      <c r="H919" s="1997"/>
      <c r="I919" s="1985" t="str">
        <f>I888</f>
        <v xml:space="preserve">CONSTRUCCIÓN AULA DE CLASES SEDE  
EDUCATIVA SANTA RITA, VEREDA SANTA RITA 
MUNICIPIO DE SARDINATA, NORTE DE SANTANDER </v>
      </c>
      <c r="J919" s="1985"/>
      <c r="K919" s="1985"/>
      <c r="L919" s="1985"/>
      <c r="M919" s="1985"/>
      <c r="N919" s="1985"/>
      <c r="O919" s="1985"/>
      <c r="P919" s="1985"/>
      <c r="Q919" s="1985"/>
      <c r="R919" s="1985"/>
      <c r="S919" s="1985"/>
      <c r="T919" s="1985"/>
      <c r="U919" s="1985"/>
      <c r="V919" s="1985"/>
      <c r="W919" s="1985"/>
      <c r="X919" s="1985"/>
      <c r="Y919" s="1985"/>
      <c r="Z919" s="1985"/>
      <c r="AA919" s="1985"/>
      <c r="AB919" s="1985"/>
      <c r="AC919" s="1985"/>
      <c r="AD919" s="1985"/>
      <c r="AE919" s="1998"/>
      <c r="AF919" s="1998"/>
      <c r="AG919" s="1998"/>
      <c r="AH919" s="1998"/>
      <c r="AI919" s="1998"/>
      <c r="AJ919" s="1985"/>
      <c r="AK919" s="1998"/>
      <c r="AL919" s="1998"/>
      <c r="AM919" s="1985"/>
      <c r="AN919" s="1985"/>
      <c r="AO919" s="1986"/>
    </row>
    <row r="920" spans="1:41" ht="13.5" thickBot="1">
      <c r="A920" s="1965" t="s">
        <v>511</v>
      </c>
      <c r="B920" s="1966"/>
      <c r="C920" s="1966"/>
      <c r="D920" s="1966"/>
      <c r="E920" s="1966"/>
      <c r="F920" s="1966"/>
      <c r="G920" s="1966"/>
      <c r="H920" s="1967"/>
      <c r="I920" s="1984"/>
      <c r="J920" s="1985"/>
      <c r="K920" s="1985"/>
      <c r="L920" s="1985"/>
      <c r="M920" s="1985"/>
      <c r="N920" s="1985"/>
      <c r="O920" s="1985"/>
      <c r="P920" s="1985"/>
      <c r="Q920" s="1985"/>
      <c r="R920" s="1985"/>
      <c r="S920" s="1985"/>
      <c r="T920" s="1985"/>
      <c r="U920" s="1985"/>
      <c r="V920" s="1985"/>
      <c r="W920" s="1985"/>
      <c r="X920" s="1985"/>
      <c r="Y920" s="1985"/>
      <c r="Z920" s="1985"/>
      <c r="AA920" s="1985"/>
      <c r="AB920" s="1985"/>
      <c r="AC920" s="1985"/>
      <c r="AD920" s="1986"/>
      <c r="AE920" s="1965" t="s">
        <v>512</v>
      </c>
      <c r="AF920" s="1966"/>
      <c r="AG920" s="1966"/>
      <c r="AH920" s="1966"/>
      <c r="AI920" s="1967"/>
      <c r="AJ920" s="831"/>
      <c r="AK920" s="1965" t="s">
        <v>513</v>
      </c>
      <c r="AL920" s="1967"/>
      <c r="AM920" s="1987"/>
      <c r="AN920" s="1988"/>
      <c r="AO920" s="1989"/>
    </row>
    <row r="921" spans="1:41" ht="13.5" thickBot="1">
      <c r="A921" s="1981" t="s">
        <v>514</v>
      </c>
      <c r="B921" s="1982"/>
      <c r="C921" s="1982"/>
      <c r="D921" s="1982"/>
      <c r="E921" s="1982"/>
      <c r="F921" s="1982"/>
      <c r="G921" s="1982"/>
      <c r="H921" s="1983"/>
      <c r="I921" s="1984"/>
      <c r="J921" s="1985"/>
      <c r="K921" s="1985"/>
      <c r="L921" s="1985"/>
      <c r="M921" s="1985"/>
      <c r="N921" s="1985"/>
      <c r="O921" s="1985"/>
      <c r="P921" s="1985"/>
      <c r="Q921" s="1985"/>
      <c r="R921" s="1985"/>
      <c r="S921" s="1985"/>
      <c r="T921" s="1985"/>
      <c r="U921" s="1985"/>
      <c r="V921" s="1985"/>
      <c r="W921" s="1985"/>
      <c r="X921" s="1985"/>
      <c r="Y921" s="1985"/>
      <c r="Z921" s="1985"/>
      <c r="AA921" s="1985"/>
      <c r="AB921" s="1985"/>
      <c r="AC921" s="1985"/>
      <c r="AD921" s="1986"/>
      <c r="AE921" s="1965" t="s">
        <v>512</v>
      </c>
      <c r="AF921" s="1966"/>
      <c r="AG921" s="1966"/>
      <c r="AH921" s="1966"/>
      <c r="AI921" s="1967"/>
      <c r="AJ921" s="794"/>
      <c r="AK921" s="1965" t="s">
        <v>513</v>
      </c>
      <c r="AL921" s="1967"/>
      <c r="AM921" s="1987"/>
      <c r="AN921" s="1988"/>
      <c r="AO921" s="1989"/>
    </row>
    <row r="922" spans="1:41" ht="13.5" thickBot="1">
      <c r="A922" s="832"/>
      <c r="B922" s="833"/>
      <c r="C922" s="833"/>
      <c r="D922" s="833"/>
      <c r="E922" s="833"/>
      <c r="F922" s="833"/>
      <c r="G922" s="833"/>
      <c r="H922" s="833"/>
      <c r="I922" s="833"/>
      <c r="J922" s="833"/>
      <c r="K922" s="833"/>
      <c r="L922" s="833"/>
      <c r="M922" s="833"/>
      <c r="N922" s="833"/>
      <c r="O922" s="833"/>
      <c r="P922" s="833"/>
      <c r="Q922" s="833"/>
      <c r="R922" s="833"/>
      <c r="S922" s="833"/>
      <c r="T922" s="833"/>
      <c r="U922" s="833"/>
      <c r="V922" s="833"/>
      <c r="W922" s="833"/>
      <c r="X922" s="833"/>
      <c r="Y922" s="833"/>
      <c r="Z922" s="833"/>
      <c r="AA922" s="833"/>
      <c r="AB922" s="833"/>
      <c r="AC922" s="833"/>
      <c r="AD922" s="833"/>
      <c r="AE922" s="833"/>
      <c r="AF922" s="833"/>
      <c r="AG922" s="833"/>
      <c r="AH922" s="833"/>
      <c r="AI922" s="833"/>
      <c r="AJ922" s="834"/>
      <c r="AK922" s="834"/>
      <c r="AL922" s="797"/>
      <c r="AM922" s="834"/>
      <c r="AN922" s="835"/>
      <c r="AO922" s="836"/>
    </row>
    <row r="923" spans="1:41" ht="48.75" customHeight="1" thickBot="1">
      <c r="A923" s="1965" t="s">
        <v>84</v>
      </c>
      <c r="B923" s="1966"/>
      <c r="C923" s="1966"/>
      <c r="D923" s="1967"/>
      <c r="E923" s="1965">
        <v>7.1</v>
      </c>
      <c r="F923" s="1966"/>
      <c r="G923" s="1967"/>
      <c r="H923" s="1992" t="str">
        <f>+'[12]PRESUPUESTO AJUST'!C40</f>
        <v>LOSA MACIZA ENTREPISO H = 10 cm - CONCRETO 3000 PSI</v>
      </c>
      <c r="I923" s="1993"/>
      <c r="J923" s="1993"/>
      <c r="K923" s="1993"/>
      <c r="L923" s="1993"/>
      <c r="M923" s="1993"/>
      <c r="N923" s="1993"/>
      <c r="O923" s="1993"/>
      <c r="P923" s="1993"/>
      <c r="Q923" s="1993"/>
      <c r="R923" s="1993"/>
      <c r="S923" s="1993"/>
      <c r="T923" s="1993"/>
      <c r="U923" s="1965" t="s">
        <v>515</v>
      </c>
      <c r="V923" s="1966"/>
      <c r="W923" s="1966"/>
      <c r="X923" s="1967"/>
      <c r="Y923" s="1968"/>
      <c r="Z923" s="1994"/>
      <c r="AA923" s="1965" t="s">
        <v>516</v>
      </c>
      <c r="AB923" s="1966"/>
      <c r="AC923" s="1966"/>
      <c r="AD923" s="1967"/>
      <c r="AE923" s="1968" t="str">
        <f>'[12]PRESUPUESTO AJUST'!D40</f>
        <v>M2</v>
      </c>
      <c r="AF923" s="1968"/>
      <c r="AG923" s="1965" t="s">
        <v>517</v>
      </c>
      <c r="AH923" s="1966"/>
      <c r="AI923" s="1967"/>
      <c r="AJ923" s="1969"/>
      <c r="AK923" s="1970"/>
      <c r="AL923" s="1971"/>
      <c r="AM923" s="800" t="s">
        <v>518</v>
      </c>
      <c r="AN923" s="1969" t="str">
        <f>+AN10</f>
        <v>MUNICIPIO SARDINATA (N.D.S)</v>
      </c>
      <c r="AO923" s="1971"/>
    </row>
    <row r="924" spans="1:41">
      <c r="A924" s="801"/>
      <c r="B924" s="802"/>
      <c r="C924" s="802"/>
      <c r="D924" s="802"/>
      <c r="E924" s="802"/>
      <c r="F924" s="802"/>
      <c r="G924" s="802"/>
      <c r="H924" s="802"/>
      <c r="I924" s="802"/>
      <c r="J924" s="802"/>
      <c r="K924" s="802"/>
      <c r="L924" s="802"/>
      <c r="M924" s="802"/>
      <c r="N924" s="802"/>
      <c r="O924" s="802"/>
      <c r="P924" s="802"/>
      <c r="Q924" s="802"/>
      <c r="R924" s="802"/>
      <c r="S924" s="802"/>
      <c r="T924" s="802"/>
      <c r="U924" s="802"/>
      <c r="V924" s="802"/>
      <c r="W924" s="802"/>
      <c r="X924" s="802"/>
      <c r="Y924" s="802"/>
      <c r="Z924" s="802"/>
      <c r="AA924" s="802"/>
      <c r="AB924" s="802"/>
      <c r="AC924" s="802"/>
      <c r="AD924" s="802"/>
      <c r="AE924" s="802"/>
      <c r="AF924" s="802"/>
      <c r="AG924" s="802"/>
      <c r="AH924" s="802"/>
      <c r="AI924" s="803"/>
      <c r="AJ924" s="1972" t="s">
        <v>520</v>
      </c>
      <c r="AK924" s="1974" t="s">
        <v>521</v>
      </c>
      <c r="AL924" s="1975"/>
      <c r="AM924" s="1976"/>
      <c r="AN924" s="1977" t="s">
        <v>522</v>
      </c>
      <c r="AO924" s="1979" t="s">
        <v>613</v>
      </c>
    </row>
    <row r="925" spans="1:41" ht="13.5" thickBot="1">
      <c r="A925" s="804"/>
      <c r="B925" s="805"/>
      <c r="C925" s="805"/>
      <c r="D925" s="805"/>
      <c r="E925" s="805"/>
      <c r="F925" s="805"/>
      <c r="G925" s="805"/>
      <c r="H925" s="805"/>
      <c r="I925" s="805"/>
      <c r="J925" s="805"/>
      <c r="K925" s="805"/>
      <c r="L925" s="805"/>
      <c r="M925" s="805"/>
      <c r="N925" s="805"/>
      <c r="O925" s="805"/>
      <c r="P925" s="805"/>
      <c r="Q925" s="805"/>
      <c r="R925" s="805"/>
      <c r="S925" s="805"/>
      <c r="T925" s="805"/>
      <c r="U925" s="805"/>
      <c r="V925" s="805"/>
      <c r="W925" s="805"/>
      <c r="X925" s="805"/>
      <c r="Y925" s="805"/>
      <c r="Z925" s="805"/>
      <c r="AA925" s="805"/>
      <c r="AB925" s="805"/>
      <c r="AC925" s="805"/>
      <c r="AD925" s="805"/>
      <c r="AE925" s="805"/>
      <c r="AF925" s="805"/>
      <c r="AG925" s="805"/>
      <c r="AH925" s="805"/>
      <c r="AI925" s="805"/>
      <c r="AJ925" s="2024"/>
      <c r="AK925" s="806" t="s">
        <v>524</v>
      </c>
      <c r="AL925" s="807" t="s">
        <v>525</v>
      </c>
      <c r="AM925" s="808" t="s">
        <v>526</v>
      </c>
      <c r="AN925" s="2025"/>
      <c r="AO925" s="2026"/>
    </row>
    <row r="926" spans="1:41">
      <c r="A926" s="804"/>
      <c r="B926" s="805"/>
      <c r="C926" s="805"/>
      <c r="D926" s="805"/>
      <c r="E926" s="805"/>
      <c r="F926" s="805"/>
      <c r="G926" s="805"/>
      <c r="H926" s="805"/>
      <c r="I926" s="805"/>
      <c r="J926" s="805"/>
      <c r="K926" s="805"/>
      <c r="L926" s="805"/>
      <c r="M926" s="805"/>
      <c r="N926" s="837"/>
      <c r="O926" s="805"/>
      <c r="P926" s="805"/>
      <c r="Q926" s="805"/>
      <c r="R926" s="805"/>
      <c r="S926" s="805"/>
      <c r="T926" s="805"/>
      <c r="U926" s="805"/>
      <c r="V926" s="805"/>
      <c r="W926" s="805"/>
      <c r="X926" s="805"/>
      <c r="Y926" s="805"/>
      <c r="Z926" s="805"/>
      <c r="AA926" s="805"/>
      <c r="AB926" s="805"/>
      <c r="AC926" s="805"/>
      <c r="AD926" s="805"/>
      <c r="AE926" s="805"/>
      <c r="AF926" s="805"/>
      <c r="AG926" s="809"/>
      <c r="AH926" s="805"/>
      <c r="AI926" s="810"/>
      <c r="AJ926" s="811" t="s">
        <v>635</v>
      </c>
      <c r="AK926" s="812">
        <v>10</v>
      </c>
      <c r="AL926" s="813">
        <v>7</v>
      </c>
      <c r="AM926" s="815"/>
      <c r="AN926" s="815"/>
      <c r="AO926" s="816">
        <f>SUM(AK926*AL926)</f>
        <v>70</v>
      </c>
    </row>
    <row r="927" spans="1:41">
      <c r="A927" s="804"/>
      <c r="B927" s="805"/>
      <c r="C927" s="805"/>
      <c r="D927" s="805"/>
      <c r="E927" s="805"/>
      <c r="F927" s="805"/>
      <c r="G927" s="805"/>
      <c r="H927" s="805"/>
      <c r="I927" s="805"/>
      <c r="J927" s="805"/>
      <c r="K927" s="805"/>
      <c r="L927" s="805"/>
      <c r="M927" s="805"/>
      <c r="N927" s="805"/>
      <c r="O927" s="805"/>
      <c r="P927" s="805"/>
      <c r="Q927" s="805"/>
      <c r="R927" s="805"/>
      <c r="S927" s="805"/>
      <c r="T927" s="805"/>
      <c r="U927" s="805"/>
      <c r="V927" s="805"/>
      <c r="W927" s="805"/>
      <c r="X927" s="805"/>
      <c r="Y927" s="805"/>
      <c r="Z927" s="805"/>
      <c r="AA927" s="805"/>
      <c r="AB927" s="805"/>
      <c r="AC927" s="805"/>
      <c r="AD927" s="805"/>
      <c r="AE927" s="805"/>
      <c r="AF927" s="805"/>
      <c r="AG927" s="809"/>
      <c r="AH927" s="805"/>
      <c r="AI927" s="810"/>
      <c r="AJ927" s="909"/>
      <c r="AK927" s="812"/>
      <c r="AL927" s="813"/>
      <c r="AM927" s="815"/>
      <c r="AN927" s="815"/>
      <c r="AO927" s="816"/>
    </row>
    <row r="928" spans="1:41">
      <c r="A928" s="804"/>
      <c r="B928" s="805"/>
      <c r="C928" s="805"/>
      <c r="D928" s="805"/>
      <c r="E928" s="805"/>
      <c r="F928" s="805"/>
      <c r="G928" s="805"/>
      <c r="H928" s="805"/>
      <c r="I928" s="805"/>
      <c r="J928" s="805"/>
      <c r="K928" s="805"/>
      <c r="L928" s="805"/>
      <c r="M928" s="805"/>
      <c r="N928" s="805"/>
      <c r="O928" s="805"/>
      <c r="P928" s="805"/>
      <c r="Q928" s="805"/>
      <c r="R928" s="805"/>
      <c r="S928" s="805"/>
      <c r="T928" s="805"/>
      <c r="U928" s="805"/>
      <c r="V928" s="805"/>
      <c r="W928" s="805"/>
      <c r="X928" s="805"/>
      <c r="Y928" s="805"/>
      <c r="Z928" s="805"/>
      <c r="AA928" s="805"/>
      <c r="AB928" s="805"/>
      <c r="AC928" s="805"/>
      <c r="AD928" s="805"/>
      <c r="AE928" s="805"/>
      <c r="AF928" s="805"/>
      <c r="AG928" s="809"/>
      <c r="AH928" s="805"/>
      <c r="AI928" s="810"/>
      <c r="AJ928" s="840"/>
      <c r="AK928" s="812"/>
      <c r="AL928" s="813"/>
      <c r="AM928" s="814"/>
      <c r="AN928" s="815"/>
      <c r="AO928" s="816"/>
    </row>
    <row r="929" spans="1:41">
      <c r="A929" s="804"/>
      <c r="B929" s="805"/>
      <c r="C929" s="805"/>
      <c r="D929" s="805"/>
      <c r="E929" s="805"/>
      <c r="F929" s="805"/>
      <c r="G929" s="805"/>
      <c r="H929" s="805"/>
      <c r="I929" s="805"/>
      <c r="J929" s="805"/>
      <c r="K929" s="805"/>
      <c r="L929" s="805"/>
      <c r="M929" s="805"/>
      <c r="N929" s="805"/>
      <c r="O929" s="805"/>
      <c r="P929" s="805"/>
      <c r="Q929" s="805"/>
      <c r="R929" s="805"/>
      <c r="S929" s="805"/>
      <c r="T929" s="805"/>
      <c r="U929" s="805"/>
      <c r="V929" s="805"/>
      <c r="W929" s="805"/>
      <c r="X929" s="805"/>
      <c r="Y929" s="805"/>
      <c r="Z929" s="805"/>
      <c r="AA929" s="805"/>
      <c r="AB929" s="805"/>
      <c r="AC929" s="805"/>
      <c r="AD929" s="805"/>
      <c r="AE929" s="805"/>
      <c r="AF929" s="805"/>
      <c r="AG929" s="809"/>
      <c r="AH929" s="805"/>
      <c r="AI929" s="810"/>
      <c r="AJ929" s="817"/>
      <c r="AK929" s="839"/>
      <c r="AL929" s="818"/>
      <c r="AM929" s="814"/>
      <c r="AN929" s="815"/>
      <c r="AO929" s="820"/>
    </row>
    <row r="930" spans="1:41">
      <c r="A930" s="804"/>
      <c r="B930" s="805"/>
      <c r="C930" s="805"/>
      <c r="D930" s="805"/>
      <c r="E930" s="805"/>
      <c r="F930" s="805"/>
      <c r="G930" s="805"/>
      <c r="H930" s="805"/>
      <c r="I930" s="805"/>
      <c r="J930" s="805"/>
      <c r="K930" s="805"/>
      <c r="L930" s="805"/>
      <c r="M930" s="805"/>
      <c r="N930" s="805"/>
      <c r="O930" s="805"/>
      <c r="P930" s="805"/>
      <c r="Q930" s="805"/>
      <c r="R930" s="805"/>
      <c r="S930" s="805"/>
      <c r="T930" s="805"/>
      <c r="U930" s="805"/>
      <c r="V930" s="805"/>
      <c r="W930" s="805"/>
      <c r="X930" s="805"/>
      <c r="Y930" s="805"/>
      <c r="Z930" s="805"/>
      <c r="AA930" s="805"/>
      <c r="AB930" s="805"/>
      <c r="AC930" s="805"/>
      <c r="AD930" s="805"/>
      <c r="AE930" s="805"/>
      <c r="AF930" s="805"/>
      <c r="AG930" s="809"/>
      <c r="AH930" s="805"/>
      <c r="AI930" s="810"/>
      <c r="AJ930" s="817"/>
      <c r="AK930" s="818"/>
      <c r="AL930" s="818"/>
      <c r="AM930" s="819"/>
      <c r="AN930" s="815"/>
      <c r="AO930" s="820"/>
    </row>
    <row r="931" spans="1:41">
      <c r="A931" s="804"/>
      <c r="B931" s="805"/>
      <c r="C931" s="805"/>
      <c r="D931" s="805"/>
      <c r="E931" s="805"/>
      <c r="F931" s="805"/>
      <c r="G931" s="805"/>
      <c r="H931" s="805"/>
      <c r="I931" s="805"/>
      <c r="J931" s="805"/>
      <c r="K931" s="805"/>
      <c r="L931" s="805"/>
      <c r="M931" s="805"/>
      <c r="N931" s="805"/>
      <c r="O931" s="805"/>
      <c r="P931" s="805"/>
      <c r="Q931" s="805"/>
      <c r="R931" s="805"/>
      <c r="S931" s="805"/>
      <c r="T931" s="805"/>
      <c r="U931" s="805"/>
      <c r="V931" s="805"/>
      <c r="W931" s="805"/>
      <c r="X931" s="805"/>
      <c r="Y931" s="805"/>
      <c r="Z931" s="805"/>
      <c r="AA931" s="805"/>
      <c r="AB931" s="805"/>
      <c r="AC931" s="805"/>
      <c r="AD931" s="805"/>
      <c r="AE931" s="805"/>
      <c r="AF931" s="805"/>
      <c r="AG931" s="809"/>
      <c r="AH931" s="805"/>
      <c r="AI931" s="810"/>
      <c r="AJ931" s="817"/>
      <c r="AK931" s="818"/>
      <c r="AL931" s="818"/>
      <c r="AM931" s="819"/>
      <c r="AN931" s="815"/>
      <c r="AO931" s="820"/>
    </row>
    <row r="932" spans="1:41">
      <c r="A932" s="804"/>
      <c r="B932" s="805"/>
      <c r="C932" s="805"/>
      <c r="D932" s="805"/>
      <c r="E932" s="805"/>
      <c r="F932" s="805"/>
      <c r="G932" s="805"/>
      <c r="H932" s="805"/>
      <c r="I932" s="805"/>
      <c r="J932" s="805"/>
      <c r="K932" s="805"/>
      <c r="L932" s="805"/>
      <c r="M932" s="805"/>
      <c r="N932" s="805"/>
      <c r="O932" s="805"/>
      <c r="P932" s="805"/>
      <c r="Q932" s="805"/>
      <c r="R932" s="805"/>
      <c r="S932" s="805"/>
      <c r="T932" s="805"/>
      <c r="U932" s="805"/>
      <c r="V932" s="805"/>
      <c r="W932" s="805"/>
      <c r="X932" s="805"/>
      <c r="Y932" s="805"/>
      <c r="Z932" s="805"/>
      <c r="AA932" s="805"/>
      <c r="AB932" s="805"/>
      <c r="AC932" s="805"/>
      <c r="AD932" s="805"/>
      <c r="AE932" s="805"/>
      <c r="AF932" s="805"/>
      <c r="AG932" s="809"/>
      <c r="AH932" s="805"/>
      <c r="AI932" s="810"/>
      <c r="AJ932" s="817"/>
      <c r="AK932" s="818"/>
      <c r="AL932" s="818"/>
      <c r="AM932" s="819"/>
      <c r="AN932" s="818"/>
      <c r="AO932" s="820"/>
    </row>
    <row r="933" spans="1:41">
      <c r="A933" s="804"/>
      <c r="B933" s="805"/>
      <c r="C933" s="805"/>
      <c r="D933" s="805"/>
      <c r="E933" s="805"/>
      <c r="F933" s="805"/>
      <c r="G933" s="805"/>
      <c r="H933" s="805"/>
      <c r="I933" s="805"/>
      <c r="J933" s="805"/>
      <c r="K933" s="805"/>
      <c r="L933" s="805"/>
      <c r="M933" s="805"/>
      <c r="N933" s="805"/>
      <c r="O933" s="805"/>
      <c r="P933" s="805"/>
      <c r="Q933" s="805"/>
      <c r="R933" s="805"/>
      <c r="S933" s="805"/>
      <c r="T933" s="805"/>
      <c r="U933" s="805"/>
      <c r="V933" s="805"/>
      <c r="W933" s="805"/>
      <c r="X933" s="805"/>
      <c r="Y933" s="805"/>
      <c r="Z933" s="805"/>
      <c r="AA933" s="805"/>
      <c r="AB933" s="805"/>
      <c r="AC933" s="805"/>
      <c r="AD933" s="805"/>
      <c r="AE933" s="805"/>
      <c r="AF933" s="805"/>
      <c r="AG933" s="809"/>
      <c r="AH933" s="805"/>
      <c r="AI933" s="810"/>
      <c r="AJ933" s="821"/>
      <c r="AK933" s="818"/>
      <c r="AL933" s="818"/>
      <c r="AM933" s="819"/>
      <c r="AN933" s="818"/>
      <c r="AO933" s="820"/>
    </row>
    <row r="934" spans="1:41">
      <c r="A934" s="804"/>
      <c r="B934" s="805"/>
      <c r="C934" s="805"/>
      <c r="D934" s="805"/>
      <c r="E934" s="805"/>
      <c r="F934" s="822"/>
      <c r="G934" s="822"/>
      <c r="H934" s="822"/>
      <c r="I934" s="822"/>
      <c r="J934" s="805"/>
      <c r="K934" s="805"/>
      <c r="L934" s="805"/>
      <c r="M934" s="822"/>
      <c r="N934" s="822"/>
      <c r="O934" s="822"/>
      <c r="P934" s="822"/>
      <c r="Q934" s="822"/>
      <c r="R934" s="822"/>
      <c r="S934" s="822"/>
      <c r="T934" s="822"/>
      <c r="U934" s="822"/>
      <c r="V934" s="822"/>
      <c r="W934" s="822"/>
      <c r="X934" s="822"/>
      <c r="Y934" s="822"/>
      <c r="Z934" s="822"/>
      <c r="AA934" s="822"/>
      <c r="AB934" s="822"/>
      <c r="AC934" s="822"/>
      <c r="AD934" s="822"/>
      <c r="AE934" s="822"/>
      <c r="AF934" s="822"/>
      <c r="AG934" s="805"/>
      <c r="AH934" s="805"/>
      <c r="AI934" s="810"/>
      <c r="AJ934" s="821"/>
      <c r="AK934" s="818"/>
      <c r="AL934" s="818"/>
      <c r="AM934" s="819"/>
      <c r="AN934" s="819"/>
      <c r="AO934" s="823"/>
    </row>
    <row r="935" spans="1:41">
      <c r="A935" s="804"/>
      <c r="B935" s="805"/>
      <c r="C935" s="805"/>
      <c r="D935" s="805"/>
      <c r="E935" s="805"/>
      <c r="F935" s="805"/>
      <c r="G935" s="805"/>
      <c r="H935" s="805"/>
      <c r="I935" s="805"/>
      <c r="J935" s="805"/>
      <c r="K935" s="805"/>
      <c r="L935" s="805"/>
      <c r="M935" s="805"/>
      <c r="N935" s="805"/>
      <c r="O935" s="805"/>
      <c r="P935" s="805"/>
      <c r="Q935" s="805"/>
      <c r="R935" s="805"/>
      <c r="S935" s="805"/>
      <c r="T935" s="805"/>
      <c r="U935" s="805"/>
      <c r="V935" s="805"/>
      <c r="W935" s="805"/>
      <c r="X935" s="805"/>
      <c r="Y935" s="805"/>
      <c r="Z935" s="805"/>
      <c r="AA935" s="805"/>
      <c r="AB935" s="805"/>
      <c r="AC935" s="805"/>
      <c r="AD935" s="805"/>
      <c r="AE935" s="805"/>
      <c r="AF935" s="805"/>
      <c r="AG935" s="805"/>
      <c r="AH935" s="805"/>
      <c r="AI935" s="810"/>
      <c r="AJ935" s="821"/>
      <c r="AK935" s="818"/>
      <c r="AL935" s="824"/>
      <c r="AM935" s="819"/>
      <c r="AN935" s="819"/>
      <c r="AO935" s="823"/>
    </row>
    <row r="936" spans="1:41">
      <c r="A936" s="804"/>
      <c r="B936" s="805"/>
      <c r="C936" s="805"/>
      <c r="D936" s="805"/>
      <c r="E936" s="805"/>
      <c r="F936" s="805"/>
      <c r="G936" s="805"/>
      <c r="H936" s="805"/>
      <c r="I936" s="805"/>
      <c r="J936" s="805"/>
      <c r="K936" s="805"/>
      <c r="L936" s="805"/>
      <c r="M936" s="805"/>
      <c r="N936" s="805"/>
      <c r="O936" s="805"/>
      <c r="P936" s="805"/>
      <c r="Q936" s="805"/>
      <c r="R936" s="805"/>
      <c r="S936" s="805"/>
      <c r="T936" s="805"/>
      <c r="U936" s="805"/>
      <c r="V936" s="805"/>
      <c r="W936" s="805"/>
      <c r="X936" s="805"/>
      <c r="Y936" s="805"/>
      <c r="Z936" s="805"/>
      <c r="AA936" s="805"/>
      <c r="AB936" s="805"/>
      <c r="AC936" s="805"/>
      <c r="AD936" s="805"/>
      <c r="AE936" s="805"/>
      <c r="AF936" s="805"/>
      <c r="AG936" s="805"/>
      <c r="AH936" s="805"/>
      <c r="AI936" s="810"/>
      <c r="AJ936" s="821"/>
      <c r="AK936" s="818"/>
      <c r="AL936" s="824"/>
      <c r="AM936" s="819"/>
      <c r="AN936" s="819"/>
      <c r="AO936" s="823"/>
    </row>
    <row r="937" spans="1:41">
      <c r="A937" s="804"/>
      <c r="B937" s="805"/>
      <c r="C937" s="805"/>
      <c r="D937" s="805"/>
      <c r="E937" s="805"/>
      <c r="F937" s="805"/>
      <c r="G937" s="805"/>
      <c r="H937" s="805"/>
      <c r="I937" s="805"/>
      <c r="J937" s="805"/>
      <c r="K937" s="805"/>
      <c r="L937" s="805"/>
      <c r="M937" s="805"/>
      <c r="N937" s="805"/>
      <c r="O937" s="805"/>
      <c r="P937" s="805"/>
      <c r="Q937" s="805"/>
      <c r="R937" s="805"/>
      <c r="S937" s="805"/>
      <c r="T937" s="805"/>
      <c r="U937" s="805"/>
      <c r="V937" s="805"/>
      <c r="W937" s="805"/>
      <c r="X937" s="805"/>
      <c r="Y937" s="805"/>
      <c r="Z937" s="805"/>
      <c r="AA937" s="805"/>
      <c r="AB937" s="805"/>
      <c r="AC937" s="805"/>
      <c r="AD937" s="805"/>
      <c r="AE937" s="805"/>
      <c r="AF937" s="805"/>
      <c r="AG937" s="805"/>
      <c r="AH937" s="805"/>
      <c r="AI937" s="810"/>
      <c r="AJ937" s="821"/>
      <c r="AK937" s="818"/>
      <c r="AL937" s="824"/>
      <c r="AM937" s="819"/>
      <c r="AN937" s="819"/>
      <c r="AO937" s="823"/>
    </row>
    <row r="938" spans="1:41" ht="13.5" thickBot="1">
      <c r="A938" s="804"/>
      <c r="B938" s="805"/>
      <c r="C938" s="805"/>
      <c r="D938" s="805"/>
      <c r="E938" s="805"/>
      <c r="F938" s="805"/>
      <c r="G938" s="805"/>
      <c r="H938" s="805"/>
      <c r="I938" s="805"/>
      <c r="J938" s="805"/>
      <c r="K938" s="805"/>
      <c r="L938" s="805"/>
      <c r="M938" s="805"/>
      <c r="N938" s="805"/>
      <c r="O938" s="805"/>
      <c r="P938" s="805"/>
      <c r="Q938" s="805"/>
      <c r="R938" s="805"/>
      <c r="S938" s="805"/>
      <c r="T938" s="805"/>
      <c r="U938" s="805"/>
      <c r="V938" s="805"/>
      <c r="W938" s="805"/>
      <c r="X938" s="805"/>
      <c r="Y938" s="805"/>
      <c r="Z938" s="805"/>
      <c r="AA938" s="805"/>
      <c r="AB938" s="805"/>
      <c r="AC938" s="805"/>
      <c r="AD938" s="805"/>
      <c r="AE938" s="805"/>
      <c r="AF938" s="805"/>
      <c r="AG938" s="805"/>
      <c r="AH938" s="805"/>
      <c r="AI938" s="810"/>
      <c r="AJ938" s="821"/>
      <c r="AK938" s="818"/>
      <c r="AL938" s="824"/>
      <c r="AM938" s="819"/>
      <c r="AN938" s="819"/>
      <c r="AO938" s="823"/>
    </row>
    <row r="939" spans="1:41">
      <c r="A939" s="1944" t="s">
        <v>528</v>
      </c>
      <c r="B939" s="1945"/>
      <c r="C939" s="1945"/>
      <c r="D939" s="1945"/>
      <c r="E939" s="1945"/>
      <c r="F939" s="1945"/>
      <c r="G939" s="1945"/>
      <c r="H939" s="1945"/>
      <c r="I939" s="1945"/>
      <c r="J939" s="1945"/>
      <c r="K939" s="1945"/>
      <c r="L939" s="1945"/>
      <c r="M939" s="1945"/>
      <c r="N939" s="1945"/>
      <c r="O939" s="1945"/>
      <c r="P939" s="1945"/>
      <c r="Q939" s="1945"/>
      <c r="R939" s="1945"/>
      <c r="S939" s="1945"/>
      <c r="T939" s="1945"/>
      <c r="U939" s="1945"/>
      <c r="V939" s="1945"/>
      <c r="W939" s="1945"/>
      <c r="X939" s="1945"/>
      <c r="Y939" s="1945"/>
      <c r="Z939" s="1945"/>
      <c r="AA939" s="1945"/>
      <c r="AB939" s="1945"/>
      <c r="AC939" s="1945"/>
      <c r="AD939" s="1945"/>
      <c r="AE939" s="1945"/>
      <c r="AF939" s="1945"/>
      <c r="AG939" s="1945"/>
      <c r="AH939" s="1945"/>
      <c r="AI939" s="2028"/>
      <c r="AJ939" s="1950" t="s">
        <v>529</v>
      </c>
      <c r="AK939" s="1951"/>
      <c r="AL939" s="1951"/>
      <c r="AM939" s="1951"/>
      <c r="AN939" s="1951"/>
      <c r="AO939" s="825">
        <f>ROUND(SUM(AO926:AO938),1)</f>
        <v>70</v>
      </c>
    </row>
    <row r="940" spans="1:41">
      <c r="A940" s="1946"/>
      <c r="B940" s="1947"/>
      <c r="C940" s="1947"/>
      <c r="D940" s="1947"/>
      <c r="E940" s="1947"/>
      <c r="F940" s="1947"/>
      <c r="G940" s="1947"/>
      <c r="H940" s="1947"/>
      <c r="I940" s="1947"/>
      <c r="J940" s="1947"/>
      <c r="K940" s="1947"/>
      <c r="L940" s="1947"/>
      <c r="M940" s="1947"/>
      <c r="N940" s="1947"/>
      <c r="O940" s="1947"/>
      <c r="P940" s="1947"/>
      <c r="Q940" s="1947"/>
      <c r="R940" s="1947"/>
      <c r="S940" s="1947"/>
      <c r="T940" s="1947"/>
      <c r="U940" s="1947"/>
      <c r="V940" s="1947"/>
      <c r="W940" s="1947"/>
      <c r="X940" s="1947"/>
      <c r="Y940" s="1947"/>
      <c r="Z940" s="1947"/>
      <c r="AA940" s="1947"/>
      <c r="AB940" s="1947"/>
      <c r="AC940" s="1947"/>
      <c r="AD940" s="1947"/>
      <c r="AE940" s="1947"/>
      <c r="AF940" s="1947"/>
      <c r="AG940" s="1947"/>
      <c r="AH940" s="1947"/>
      <c r="AI940" s="2029"/>
      <c r="AJ940" s="2021"/>
      <c r="AK940" s="1988"/>
      <c r="AL940" s="1988"/>
      <c r="AM940" s="1988"/>
      <c r="AN940" s="1988"/>
      <c r="AO940" s="826"/>
    </row>
    <row r="941" spans="1:41" ht="13.5" thickBot="1">
      <c r="A941" s="1948"/>
      <c r="B941" s="1949"/>
      <c r="C941" s="1949"/>
      <c r="D941" s="1949"/>
      <c r="E941" s="1949"/>
      <c r="F941" s="1949"/>
      <c r="G941" s="1949"/>
      <c r="H941" s="1949"/>
      <c r="I941" s="1949"/>
      <c r="J941" s="1949"/>
      <c r="K941" s="1949"/>
      <c r="L941" s="1949"/>
      <c r="M941" s="1949"/>
      <c r="N941" s="1949"/>
      <c r="O941" s="1949"/>
      <c r="P941" s="1949"/>
      <c r="Q941" s="1949"/>
      <c r="R941" s="1949"/>
      <c r="S941" s="1949"/>
      <c r="T941" s="1949"/>
      <c r="U941" s="1949"/>
      <c r="V941" s="1949"/>
      <c r="W941" s="1949"/>
      <c r="X941" s="1949"/>
      <c r="Y941" s="1949"/>
      <c r="Z941" s="1949"/>
      <c r="AA941" s="1949"/>
      <c r="AB941" s="1949"/>
      <c r="AC941" s="1949"/>
      <c r="AD941" s="1949"/>
      <c r="AE941" s="1949"/>
      <c r="AF941" s="1949"/>
      <c r="AG941" s="1949"/>
      <c r="AH941" s="1949"/>
      <c r="AI941" s="2030"/>
      <c r="AJ941" s="2022" t="s">
        <v>530</v>
      </c>
      <c r="AK941" s="2023"/>
      <c r="AL941" s="2023"/>
      <c r="AM941" s="2023"/>
      <c r="AN941" s="2023"/>
      <c r="AO941" s="827">
        <f>+AO939</f>
        <v>70</v>
      </c>
    </row>
    <row r="942" spans="1:41">
      <c r="A942" s="2013"/>
      <c r="B942" s="2014"/>
      <c r="C942" s="2014"/>
      <c r="D942" s="2014"/>
      <c r="E942" s="2014"/>
      <c r="F942" s="2014"/>
      <c r="G942" s="2014"/>
      <c r="H942" s="2014"/>
      <c r="I942" s="2014"/>
      <c r="J942" s="2014"/>
      <c r="K942" s="2014"/>
      <c r="L942" s="2014"/>
      <c r="M942" s="2014"/>
      <c r="N942" s="2014"/>
      <c r="O942" s="2014"/>
      <c r="P942" s="2014"/>
      <c r="Q942" s="2014"/>
      <c r="R942" s="2014"/>
      <c r="S942" s="2015"/>
      <c r="T942" s="2019" t="s">
        <v>505</v>
      </c>
      <c r="U942" s="2019"/>
      <c r="V942" s="2019"/>
      <c r="W942" s="2019"/>
      <c r="X942" s="2019"/>
      <c r="Y942" s="2019"/>
      <c r="Z942" s="2019"/>
      <c r="AA942" s="2019"/>
      <c r="AB942" s="2019"/>
      <c r="AC942" s="2019"/>
      <c r="AD942" s="2019"/>
      <c r="AE942" s="2019"/>
      <c r="AF942" s="2019"/>
      <c r="AG942" s="2019"/>
      <c r="AH942" s="2019"/>
      <c r="AI942" s="2019"/>
      <c r="AJ942" s="2019"/>
      <c r="AK942" s="2019"/>
      <c r="AL942" s="2019"/>
      <c r="AM942" s="2019"/>
      <c r="AN942" s="2019"/>
      <c r="AO942" s="2020"/>
    </row>
    <row r="943" spans="1:41" ht="13.5" thickBot="1">
      <c r="A943" s="2016"/>
      <c r="B943" s="2017"/>
      <c r="C943" s="2017"/>
      <c r="D943" s="2017"/>
      <c r="E943" s="2017"/>
      <c r="F943" s="2017"/>
      <c r="G943" s="2017"/>
      <c r="H943" s="2017"/>
      <c r="I943" s="2017"/>
      <c r="J943" s="2017"/>
      <c r="K943" s="2017"/>
      <c r="L943" s="2017"/>
      <c r="M943" s="2017"/>
      <c r="N943" s="2017"/>
      <c r="O943" s="2017"/>
      <c r="P943" s="2017"/>
      <c r="Q943" s="2017"/>
      <c r="R943" s="2017"/>
      <c r="S943" s="2018"/>
      <c r="T943" s="1982"/>
      <c r="U943" s="1982"/>
      <c r="V943" s="1982"/>
      <c r="W943" s="1982"/>
      <c r="X943" s="1982"/>
      <c r="Y943" s="1982"/>
      <c r="Z943" s="1982"/>
      <c r="AA943" s="1982"/>
      <c r="AB943" s="1982"/>
      <c r="AC943" s="1982"/>
      <c r="AD943" s="1982"/>
      <c r="AE943" s="1982"/>
      <c r="AF943" s="1982"/>
      <c r="AG943" s="1982"/>
      <c r="AH943" s="1982"/>
      <c r="AI943" s="1982"/>
      <c r="AJ943" s="1982"/>
      <c r="AK943" s="1982"/>
      <c r="AL943" s="1982"/>
      <c r="AM943" s="1982"/>
      <c r="AN943" s="1982"/>
      <c r="AO943" s="1983"/>
    </row>
    <row r="944" spans="1:41" ht="13.5" thickBot="1">
      <c r="A944" s="1999" t="s">
        <v>506</v>
      </c>
      <c r="B944" s="2000"/>
      <c r="C944" s="2000"/>
      <c r="D944" s="2000"/>
      <c r="E944" s="2000"/>
      <c r="F944" s="2000"/>
      <c r="G944" s="2000"/>
      <c r="H944" s="2001"/>
      <c r="I944" s="2027"/>
      <c r="J944" s="1951"/>
      <c r="K944" s="1951"/>
      <c r="L944" s="1951"/>
      <c r="M944" s="1951"/>
      <c r="N944" s="1951"/>
      <c r="O944" s="1951"/>
      <c r="P944" s="1951"/>
      <c r="Q944" s="1951"/>
      <c r="R944" s="1951"/>
      <c r="S944" s="1951"/>
      <c r="T944" s="2003"/>
      <c r="U944" s="2004" t="s">
        <v>507</v>
      </c>
      <c r="V944" s="2005"/>
      <c r="W944" s="2005"/>
      <c r="X944" s="2005"/>
      <c r="Y944" s="2005"/>
      <c r="Z944" s="2005"/>
      <c r="AA944" s="2005"/>
      <c r="AB944" s="2005"/>
      <c r="AC944" s="2005"/>
      <c r="AD944" s="2006"/>
      <c r="AE944" s="2007"/>
      <c r="AF944" s="2008"/>
      <c r="AG944" s="2008"/>
      <c r="AH944" s="2008"/>
      <c r="AI944" s="2008"/>
      <c r="AJ944" s="2008"/>
      <c r="AK944" s="786" t="s">
        <v>508</v>
      </c>
      <c r="AL944" s="787">
        <v>33</v>
      </c>
      <c r="AM944" s="786" t="s">
        <v>509</v>
      </c>
      <c r="AN944" s="2009">
        <f>$AN$4</f>
        <v>42</v>
      </c>
      <c r="AO944" s="2010"/>
    </row>
    <row r="945" spans="1:41" ht="13.5" thickBot="1">
      <c r="A945" s="828"/>
      <c r="B945" s="805"/>
      <c r="C945" s="805"/>
      <c r="D945" s="805"/>
      <c r="E945" s="805"/>
      <c r="F945" s="805"/>
      <c r="G945" s="805"/>
      <c r="H945" s="805"/>
      <c r="I945" s="805"/>
      <c r="J945" s="805"/>
      <c r="K945" s="805"/>
      <c r="L945" s="805"/>
      <c r="M945" s="805"/>
      <c r="N945" s="805"/>
      <c r="O945" s="805"/>
      <c r="P945" s="805"/>
      <c r="Q945" s="805"/>
      <c r="R945" s="805"/>
      <c r="S945" s="805"/>
      <c r="T945" s="805"/>
      <c r="U945" s="805"/>
      <c r="V945" s="805"/>
      <c r="W945" s="805"/>
      <c r="X945" s="805"/>
      <c r="Y945" s="805"/>
      <c r="Z945" s="805"/>
      <c r="AA945" s="805"/>
      <c r="AB945" s="805"/>
      <c r="AC945" s="805"/>
      <c r="AD945" s="805"/>
      <c r="AE945" s="829"/>
      <c r="AF945" s="829"/>
      <c r="AG945" s="829"/>
      <c r="AH945" s="829"/>
      <c r="AI945" s="829"/>
      <c r="AJ945" s="829"/>
      <c r="AK945" s="805"/>
      <c r="AL945" s="829"/>
      <c r="AM945" s="805"/>
      <c r="AN945" s="2011"/>
      <c r="AO945" s="2012"/>
    </row>
    <row r="946" spans="1:41" ht="13.5" thickBot="1">
      <c r="A946" s="1995" t="s">
        <v>510</v>
      </c>
      <c r="B946" s="1996"/>
      <c r="C946" s="1996"/>
      <c r="D946" s="1996"/>
      <c r="E946" s="1996"/>
      <c r="F946" s="1996"/>
      <c r="G946" s="1996"/>
      <c r="H946" s="1997"/>
      <c r="I946" s="1985" t="str">
        <f>I919</f>
        <v xml:space="preserve">CONSTRUCCIÓN AULA DE CLASES SEDE  
EDUCATIVA SANTA RITA, VEREDA SANTA RITA 
MUNICIPIO DE SARDINATA, NORTE DE SANTANDER </v>
      </c>
      <c r="J946" s="1985"/>
      <c r="K946" s="1985"/>
      <c r="L946" s="1985"/>
      <c r="M946" s="1985"/>
      <c r="N946" s="1985"/>
      <c r="O946" s="1985"/>
      <c r="P946" s="1985"/>
      <c r="Q946" s="1985"/>
      <c r="R946" s="1985"/>
      <c r="S946" s="1985"/>
      <c r="T946" s="1985"/>
      <c r="U946" s="1985"/>
      <c r="V946" s="1985"/>
      <c r="W946" s="1985"/>
      <c r="X946" s="1985"/>
      <c r="Y946" s="1985"/>
      <c r="Z946" s="1985"/>
      <c r="AA946" s="1985"/>
      <c r="AB946" s="1985"/>
      <c r="AC946" s="1985"/>
      <c r="AD946" s="1985"/>
      <c r="AE946" s="1998"/>
      <c r="AF946" s="1998"/>
      <c r="AG946" s="1998"/>
      <c r="AH946" s="1998"/>
      <c r="AI946" s="1998"/>
      <c r="AJ946" s="1985"/>
      <c r="AK946" s="1998"/>
      <c r="AL946" s="1998"/>
      <c r="AM946" s="1985"/>
      <c r="AN946" s="1985"/>
      <c r="AO946" s="1986"/>
    </row>
    <row r="947" spans="1:41" ht="13.5" thickBot="1">
      <c r="A947" s="1965" t="s">
        <v>511</v>
      </c>
      <c r="B947" s="1966"/>
      <c r="C947" s="1966"/>
      <c r="D947" s="1966"/>
      <c r="E947" s="1966"/>
      <c r="F947" s="1966"/>
      <c r="G947" s="1966"/>
      <c r="H947" s="1967"/>
      <c r="I947" s="1984"/>
      <c r="J947" s="1985"/>
      <c r="K947" s="1985"/>
      <c r="L947" s="1985"/>
      <c r="M947" s="1985"/>
      <c r="N947" s="1985"/>
      <c r="O947" s="1985"/>
      <c r="P947" s="1985"/>
      <c r="Q947" s="1985"/>
      <c r="R947" s="1985"/>
      <c r="S947" s="1985"/>
      <c r="T947" s="1985"/>
      <c r="U947" s="1985"/>
      <c r="V947" s="1985"/>
      <c r="W947" s="1985"/>
      <c r="X947" s="1985"/>
      <c r="Y947" s="1985"/>
      <c r="Z947" s="1985"/>
      <c r="AA947" s="1985"/>
      <c r="AB947" s="1985"/>
      <c r="AC947" s="1985"/>
      <c r="AD947" s="1986"/>
      <c r="AE947" s="1965" t="s">
        <v>512</v>
      </c>
      <c r="AF947" s="1966"/>
      <c r="AG947" s="1966"/>
      <c r="AH947" s="1966"/>
      <c r="AI947" s="1967"/>
      <c r="AJ947" s="831"/>
      <c r="AK947" s="1965" t="s">
        <v>513</v>
      </c>
      <c r="AL947" s="1967"/>
      <c r="AM947" s="1987"/>
      <c r="AN947" s="1988"/>
      <c r="AO947" s="1989"/>
    </row>
    <row r="948" spans="1:41" ht="13.5" thickBot="1">
      <c r="A948" s="1981" t="s">
        <v>514</v>
      </c>
      <c r="B948" s="1982"/>
      <c r="C948" s="1982"/>
      <c r="D948" s="1982"/>
      <c r="E948" s="1982"/>
      <c r="F948" s="1982"/>
      <c r="G948" s="1982"/>
      <c r="H948" s="1983"/>
      <c r="I948" s="1984"/>
      <c r="J948" s="1985"/>
      <c r="K948" s="1985"/>
      <c r="L948" s="1985"/>
      <c r="M948" s="1985"/>
      <c r="N948" s="1985"/>
      <c r="O948" s="1985"/>
      <c r="P948" s="1985"/>
      <c r="Q948" s="1985"/>
      <c r="R948" s="1985"/>
      <c r="S948" s="1985"/>
      <c r="T948" s="1985"/>
      <c r="U948" s="1985"/>
      <c r="V948" s="1985"/>
      <c r="W948" s="1985"/>
      <c r="X948" s="1985"/>
      <c r="Y948" s="1985"/>
      <c r="Z948" s="1985"/>
      <c r="AA948" s="1985"/>
      <c r="AB948" s="1985"/>
      <c r="AC948" s="1985"/>
      <c r="AD948" s="1986"/>
      <c r="AE948" s="1965" t="s">
        <v>512</v>
      </c>
      <c r="AF948" s="1966"/>
      <c r="AG948" s="1966"/>
      <c r="AH948" s="1966"/>
      <c r="AI948" s="1967"/>
      <c r="AJ948" s="794"/>
      <c r="AK948" s="1965" t="s">
        <v>513</v>
      </c>
      <c r="AL948" s="1967"/>
      <c r="AM948" s="1987"/>
      <c r="AN948" s="1988"/>
      <c r="AO948" s="1989"/>
    </row>
    <row r="949" spans="1:41" ht="13.5" thickBot="1">
      <c r="A949" s="832"/>
      <c r="B949" s="833"/>
      <c r="C949" s="833"/>
      <c r="D949" s="833"/>
      <c r="E949" s="833"/>
      <c r="F949" s="833"/>
      <c r="G949" s="833"/>
      <c r="H949" s="833"/>
      <c r="I949" s="833"/>
      <c r="J949" s="833"/>
      <c r="K949" s="833"/>
      <c r="L949" s="833"/>
      <c r="M949" s="833"/>
      <c r="N949" s="833"/>
      <c r="O949" s="833"/>
      <c r="P949" s="833"/>
      <c r="Q949" s="833"/>
      <c r="R949" s="833"/>
      <c r="S949" s="833"/>
      <c r="T949" s="833"/>
      <c r="U949" s="833"/>
      <c r="V949" s="833"/>
      <c r="W949" s="833"/>
      <c r="X949" s="833"/>
      <c r="Y949" s="833"/>
      <c r="Z949" s="833"/>
      <c r="AA949" s="833"/>
      <c r="AB949" s="833"/>
      <c r="AC949" s="833"/>
      <c r="AD949" s="833"/>
      <c r="AE949" s="833"/>
      <c r="AF949" s="833"/>
      <c r="AG949" s="833"/>
      <c r="AH949" s="833"/>
      <c r="AI949" s="833"/>
      <c r="AJ949" s="834"/>
      <c r="AK949" s="834"/>
      <c r="AL949" s="797"/>
      <c r="AM949" s="834"/>
      <c r="AN949" s="835"/>
      <c r="AO949" s="836"/>
    </row>
    <row r="950" spans="1:41" ht="58.5" customHeight="1" thickBot="1">
      <c r="A950" s="1965" t="s">
        <v>84</v>
      </c>
      <c r="B950" s="1966"/>
      <c r="C950" s="1966"/>
      <c r="D950" s="1967"/>
      <c r="E950" s="1965">
        <v>7.2</v>
      </c>
      <c r="F950" s="1966"/>
      <c r="G950" s="1967"/>
      <c r="H950" s="1992" t="str">
        <f>+'[12]PRECIOS TOPE'!B278</f>
        <v>SARDINEL H=0.40m, e=0.15m CONCRETO 3000 PSI (Fundido en Sitio. Inc. Sumin, Formalet. y Const.)</v>
      </c>
      <c r="I950" s="1993"/>
      <c r="J950" s="1993"/>
      <c r="K950" s="1993"/>
      <c r="L950" s="1993"/>
      <c r="M950" s="1993"/>
      <c r="N950" s="1993"/>
      <c r="O950" s="1993"/>
      <c r="P950" s="1993"/>
      <c r="Q950" s="1993"/>
      <c r="R950" s="1993"/>
      <c r="S950" s="1993"/>
      <c r="T950" s="1993"/>
      <c r="U950" s="1965" t="s">
        <v>515</v>
      </c>
      <c r="V950" s="1966"/>
      <c r="W950" s="1966"/>
      <c r="X950" s="1967"/>
      <c r="Y950" s="1968"/>
      <c r="Z950" s="1994"/>
      <c r="AA950" s="1965" t="s">
        <v>516</v>
      </c>
      <c r="AB950" s="1966"/>
      <c r="AC950" s="1966"/>
      <c r="AD950" s="1967"/>
      <c r="AE950" s="1968" t="str">
        <f>'[12]PRESUPUESTO AJUST'!D41</f>
        <v>ML</v>
      </c>
      <c r="AF950" s="1968"/>
      <c r="AG950" s="1965" t="s">
        <v>517</v>
      </c>
      <c r="AH950" s="1966"/>
      <c r="AI950" s="1967"/>
      <c r="AJ950" s="1969"/>
      <c r="AK950" s="1970"/>
      <c r="AL950" s="1971"/>
      <c r="AM950" s="800" t="s">
        <v>518</v>
      </c>
      <c r="AN950" s="1969" t="str">
        <f>+AN10</f>
        <v>MUNICIPIO SARDINATA (N.D.S)</v>
      </c>
      <c r="AO950" s="1971"/>
    </row>
    <row r="951" spans="1:41">
      <c r="A951" s="801"/>
      <c r="B951" s="802"/>
      <c r="C951" s="802"/>
      <c r="D951" s="802"/>
      <c r="E951" s="802"/>
      <c r="F951" s="802"/>
      <c r="G951" s="802"/>
      <c r="H951" s="802"/>
      <c r="I951" s="802"/>
      <c r="J951" s="802"/>
      <c r="K951" s="802"/>
      <c r="L951" s="802"/>
      <c r="M951" s="802"/>
      <c r="N951" s="802"/>
      <c r="O951" s="802"/>
      <c r="P951" s="802"/>
      <c r="Q951" s="802"/>
      <c r="R951" s="802"/>
      <c r="S951" s="802"/>
      <c r="T951" s="802"/>
      <c r="U951" s="802"/>
      <c r="V951" s="802"/>
      <c r="W951" s="802"/>
      <c r="X951" s="802"/>
      <c r="Y951" s="802"/>
      <c r="Z951" s="802"/>
      <c r="AA951" s="802"/>
      <c r="AB951" s="802"/>
      <c r="AC951" s="802"/>
      <c r="AD951" s="802"/>
      <c r="AE951" s="802"/>
      <c r="AF951" s="802"/>
      <c r="AG951" s="802"/>
      <c r="AH951" s="802"/>
      <c r="AI951" s="803"/>
      <c r="AJ951" s="1972" t="s">
        <v>520</v>
      </c>
      <c r="AK951" s="1974" t="s">
        <v>521</v>
      </c>
      <c r="AL951" s="1975"/>
      <c r="AM951" s="1976"/>
      <c r="AN951" s="1977" t="s">
        <v>522</v>
      </c>
      <c r="AO951" s="1979" t="s">
        <v>596</v>
      </c>
    </row>
    <row r="952" spans="1:41" ht="13.5" thickBot="1">
      <c r="A952" s="804"/>
      <c r="B952" s="805"/>
      <c r="C952" s="805"/>
      <c r="D952" s="805"/>
      <c r="E952" s="805"/>
      <c r="F952" s="805"/>
      <c r="G952" s="805"/>
      <c r="H952" s="805"/>
      <c r="I952" s="805"/>
      <c r="J952" s="805"/>
      <c r="K952" s="805"/>
      <c r="L952" s="805"/>
      <c r="M952" s="805"/>
      <c r="N952" s="805"/>
      <c r="O952" s="805"/>
      <c r="P952" s="805"/>
      <c r="Q952" s="805"/>
      <c r="R952" s="805"/>
      <c r="S952" s="805"/>
      <c r="T952" s="805"/>
      <c r="U952" s="805"/>
      <c r="V952" s="805"/>
      <c r="W952" s="805"/>
      <c r="X952" s="805"/>
      <c r="Y952" s="805"/>
      <c r="Z952" s="805"/>
      <c r="AA952" s="805"/>
      <c r="AB952" s="805"/>
      <c r="AC952" s="805"/>
      <c r="AD952" s="805"/>
      <c r="AE952" s="805"/>
      <c r="AF952" s="805"/>
      <c r="AG952" s="805"/>
      <c r="AH952" s="805"/>
      <c r="AI952" s="805"/>
      <c r="AJ952" s="2024"/>
      <c r="AK952" s="806" t="s">
        <v>524</v>
      </c>
      <c r="AL952" s="807" t="s">
        <v>525</v>
      </c>
      <c r="AM952" s="808" t="s">
        <v>526</v>
      </c>
      <c r="AN952" s="2025"/>
      <c r="AO952" s="2026"/>
    </row>
    <row r="953" spans="1:41">
      <c r="A953" s="804"/>
      <c r="B953" s="805"/>
      <c r="C953" s="805"/>
      <c r="D953" s="805"/>
      <c r="E953" s="805"/>
      <c r="F953" s="805"/>
      <c r="G953" s="805"/>
      <c r="H953" s="805"/>
      <c r="I953" s="805"/>
      <c r="J953" s="805"/>
      <c r="K953" s="805"/>
      <c r="L953" s="805"/>
      <c r="M953" s="805"/>
      <c r="N953" s="837"/>
      <c r="O953" s="805"/>
      <c r="P953" s="805"/>
      <c r="Q953" s="805"/>
      <c r="R953" s="805"/>
      <c r="S953" s="805"/>
      <c r="T953" s="805"/>
      <c r="U953" s="805"/>
      <c r="V953" s="805"/>
      <c r="W953" s="805"/>
      <c r="X953" s="805"/>
      <c r="Y953" s="805"/>
      <c r="Z953" s="805"/>
      <c r="AA953" s="805"/>
      <c r="AB953" s="805"/>
      <c r="AC953" s="805"/>
      <c r="AD953" s="805"/>
      <c r="AE953" s="805"/>
      <c r="AF953" s="805"/>
      <c r="AG953" s="809"/>
      <c r="AH953" s="805"/>
      <c r="AI953" s="810"/>
      <c r="AJ953" s="811" t="s">
        <v>636</v>
      </c>
      <c r="AK953" s="812">
        <f>10+10+7+7</f>
        <v>34</v>
      </c>
      <c r="AL953" s="813"/>
      <c r="AM953" s="815"/>
      <c r="AN953" s="815">
        <v>1</v>
      </c>
      <c r="AO953" s="816">
        <f>SUM(AK953*AN953)</f>
        <v>34</v>
      </c>
    </row>
    <row r="954" spans="1:41">
      <c r="A954" s="804"/>
      <c r="B954" s="805"/>
      <c r="C954" s="805"/>
      <c r="D954" s="805"/>
      <c r="E954" s="805"/>
      <c r="F954" s="805"/>
      <c r="G954" s="805"/>
      <c r="H954" s="805"/>
      <c r="I954" s="805"/>
      <c r="J954" s="805"/>
      <c r="K954" s="805"/>
      <c r="L954" s="805"/>
      <c r="M954" s="805"/>
      <c r="N954" s="805"/>
      <c r="O954" s="805"/>
      <c r="P954" s="805"/>
      <c r="Q954" s="805"/>
      <c r="R954" s="805"/>
      <c r="S954" s="805"/>
      <c r="T954" s="805"/>
      <c r="U954" s="805"/>
      <c r="V954" s="805"/>
      <c r="W954" s="805"/>
      <c r="X954" s="805"/>
      <c r="Y954" s="805"/>
      <c r="Z954" s="805"/>
      <c r="AA954" s="805"/>
      <c r="AB954" s="805"/>
      <c r="AC954" s="805"/>
      <c r="AD954" s="805"/>
      <c r="AE954" s="805"/>
      <c r="AF954" s="805"/>
      <c r="AG954" s="809"/>
      <c r="AH954" s="805"/>
      <c r="AI954" s="810"/>
      <c r="AJ954" s="909"/>
      <c r="AK954" s="812"/>
      <c r="AL954" s="813"/>
      <c r="AM954" s="815"/>
      <c r="AN954" s="815"/>
      <c r="AO954" s="816"/>
    </row>
    <row r="955" spans="1:41">
      <c r="A955" s="804"/>
      <c r="B955" s="805"/>
      <c r="C955" s="805"/>
      <c r="D955" s="805"/>
      <c r="E955" s="805"/>
      <c r="F955" s="805"/>
      <c r="G955" s="805"/>
      <c r="H955" s="805"/>
      <c r="I955" s="805"/>
      <c r="J955" s="805"/>
      <c r="K955" s="805"/>
      <c r="L955" s="805"/>
      <c r="M955" s="805"/>
      <c r="N955" s="805"/>
      <c r="O955" s="805"/>
      <c r="P955" s="805"/>
      <c r="Q955" s="805"/>
      <c r="R955" s="805"/>
      <c r="S955" s="805"/>
      <c r="T955" s="805"/>
      <c r="U955" s="805"/>
      <c r="V955" s="805"/>
      <c r="W955" s="805"/>
      <c r="X955" s="805"/>
      <c r="Y955" s="805"/>
      <c r="Z955" s="805"/>
      <c r="AA955" s="805"/>
      <c r="AB955" s="805"/>
      <c r="AC955" s="805"/>
      <c r="AD955" s="805"/>
      <c r="AE955" s="805"/>
      <c r="AF955" s="805"/>
      <c r="AG955" s="809"/>
      <c r="AH955" s="805"/>
      <c r="AI955" s="810"/>
      <c r="AJ955" s="840"/>
      <c r="AK955" s="812"/>
      <c r="AL955" s="813"/>
      <c r="AM955" s="814"/>
      <c r="AN955" s="815"/>
      <c r="AO955" s="816"/>
    </row>
    <row r="956" spans="1:41">
      <c r="A956" s="804"/>
      <c r="B956" s="805"/>
      <c r="C956" s="805"/>
      <c r="D956" s="805"/>
      <c r="E956" s="805"/>
      <c r="F956" s="805"/>
      <c r="G956" s="805"/>
      <c r="H956" s="805"/>
      <c r="I956" s="805"/>
      <c r="J956" s="805"/>
      <c r="K956" s="805"/>
      <c r="L956" s="805"/>
      <c r="M956" s="805"/>
      <c r="N956" s="805"/>
      <c r="O956" s="805"/>
      <c r="P956" s="805"/>
      <c r="Q956" s="805"/>
      <c r="R956" s="805"/>
      <c r="S956" s="805"/>
      <c r="T956" s="805"/>
      <c r="U956" s="805"/>
      <c r="V956" s="805"/>
      <c r="W956" s="805"/>
      <c r="X956" s="805"/>
      <c r="Y956" s="805"/>
      <c r="Z956" s="805"/>
      <c r="AA956" s="805"/>
      <c r="AB956" s="805"/>
      <c r="AC956" s="805"/>
      <c r="AD956" s="805"/>
      <c r="AE956" s="805"/>
      <c r="AF956" s="805"/>
      <c r="AG956" s="809"/>
      <c r="AH956" s="805"/>
      <c r="AI956" s="810"/>
      <c r="AJ956" s="817"/>
      <c r="AK956" s="839"/>
      <c r="AL956" s="818"/>
      <c r="AM956" s="814"/>
      <c r="AN956" s="815"/>
      <c r="AO956" s="820"/>
    </row>
    <row r="957" spans="1:41">
      <c r="A957" s="804"/>
      <c r="B957" s="805"/>
      <c r="C957" s="805"/>
      <c r="D957" s="805"/>
      <c r="E957" s="805"/>
      <c r="F957" s="805"/>
      <c r="G957" s="805"/>
      <c r="H957" s="805"/>
      <c r="I957" s="805"/>
      <c r="J957" s="805"/>
      <c r="K957" s="805"/>
      <c r="L957" s="805"/>
      <c r="M957" s="805"/>
      <c r="N957" s="805"/>
      <c r="O957" s="805"/>
      <c r="P957" s="805"/>
      <c r="Q957" s="805"/>
      <c r="R957" s="805"/>
      <c r="S957" s="805"/>
      <c r="T957" s="805"/>
      <c r="U957" s="805"/>
      <c r="V957" s="805"/>
      <c r="W957" s="805"/>
      <c r="X957" s="805"/>
      <c r="Y957" s="805"/>
      <c r="Z957" s="805"/>
      <c r="AA957" s="805"/>
      <c r="AB957" s="805"/>
      <c r="AC957" s="805"/>
      <c r="AD957" s="805"/>
      <c r="AE957" s="805"/>
      <c r="AF957" s="805"/>
      <c r="AG957" s="809"/>
      <c r="AH957" s="805"/>
      <c r="AI957" s="810"/>
      <c r="AJ957" s="817"/>
      <c r="AK957" s="818"/>
      <c r="AL957" s="818"/>
      <c r="AM957" s="819"/>
      <c r="AN957" s="815"/>
      <c r="AO957" s="820"/>
    </row>
    <row r="958" spans="1:41" s="951" customFormat="1">
      <c r="A958" s="804"/>
      <c r="B958" s="805"/>
      <c r="C958" s="805"/>
      <c r="D958" s="805"/>
      <c r="E958" s="805"/>
      <c r="F958" s="805"/>
      <c r="G958" s="805"/>
      <c r="H958" s="805"/>
      <c r="I958" s="805"/>
      <c r="J958" s="805"/>
      <c r="K958" s="805"/>
      <c r="L958" s="805"/>
      <c r="M958" s="805"/>
      <c r="N958" s="805"/>
      <c r="O958" s="805"/>
      <c r="P958" s="805"/>
      <c r="Q958" s="805"/>
      <c r="R958" s="805"/>
      <c r="S958" s="805"/>
      <c r="T958" s="805"/>
      <c r="U958" s="805"/>
      <c r="V958" s="805"/>
      <c r="W958" s="805"/>
      <c r="X958" s="805"/>
      <c r="Y958" s="805"/>
      <c r="Z958" s="805"/>
      <c r="AA958" s="805"/>
      <c r="AB958" s="805"/>
      <c r="AC958" s="805"/>
      <c r="AD958" s="805"/>
      <c r="AE958" s="805"/>
      <c r="AF958" s="805"/>
      <c r="AG958" s="809"/>
      <c r="AH958" s="805"/>
      <c r="AI958" s="810"/>
      <c r="AJ958" s="817"/>
      <c r="AK958" s="818"/>
      <c r="AL958" s="818"/>
      <c r="AM958" s="819"/>
      <c r="AN958" s="815"/>
      <c r="AO958" s="820"/>
    </row>
    <row r="959" spans="1:41">
      <c r="A959" s="804"/>
      <c r="B959" s="805"/>
      <c r="C959" s="805"/>
      <c r="D959" s="805"/>
      <c r="E959" s="805"/>
      <c r="F959" s="805"/>
      <c r="G959" s="805"/>
      <c r="H959" s="805"/>
      <c r="I959" s="805"/>
      <c r="J959" s="805"/>
      <c r="K959" s="805"/>
      <c r="L959" s="805"/>
      <c r="M959" s="805"/>
      <c r="N959" s="805"/>
      <c r="O959" s="805"/>
      <c r="P959" s="805"/>
      <c r="Q959" s="805"/>
      <c r="R959" s="805"/>
      <c r="S959" s="805"/>
      <c r="T959" s="805"/>
      <c r="U959" s="805"/>
      <c r="V959" s="805"/>
      <c r="W959" s="805"/>
      <c r="X959" s="805"/>
      <c r="Y959" s="805"/>
      <c r="Z959" s="805"/>
      <c r="AA959" s="805"/>
      <c r="AB959" s="805"/>
      <c r="AC959" s="805"/>
      <c r="AD959" s="805"/>
      <c r="AE959" s="805"/>
      <c r="AF959" s="805"/>
      <c r="AG959" s="809"/>
      <c r="AH959" s="805"/>
      <c r="AI959" s="810"/>
      <c r="AJ959" s="817"/>
      <c r="AK959" s="818"/>
      <c r="AL959" s="818"/>
      <c r="AM959" s="819"/>
      <c r="AN959" s="818"/>
      <c r="AO959" s="820"/>
    </row>
    <row r="960" spans="1:41">
      <c r="A960" s="804"/>
      <c r="B960" s="805"/>
      <c r="C960" s="805"/>
      <c r="D960" s="805"/>
      <c r="E960" s="805"/>
      <c r="F960" s="805"/>
      <c r="G960" s="805"/>
      <c r="H960" s="805"/>
      <c r="I960" s="805"/>
      <c r="J960" s="805"/>
      <c r="K960" s="805"/>
      <c r="L960" s="805"/>
      <c r="M960" s="805"/>
      <c r="N960" s="805"/>
      <c r="O960" s="805"/>
      <c r="P960" s="805"/>
      <c r="Q960" s="805"/>
      <c r="R960" s="805"/>
      <c r="S960" s="805"/>
      <c r="T960" s="805"/>
      <c r="U960" s="805"/>
      <c r="V960" s="805"/>
      <c r="W960" s="805"/>
      <c r="X960" s="805"/>
      <c r="Y960" s="805"/>
      <c r="Z960" s="805"/>
      <c r="AA960" s="805"/>
      <c r="AB960" s="805"/>
      <c r="AC960" s="805"/>
      <c r="AD960" s="805"/>
      <c r="AE960" s="805"/>
      <c r="AF960" s="805"/>
      <c r="AG960" s="809"/>
      <c r="AH960" s="805"/>
      <c r="AI960" s="810"/>
      <c r="AJ960" s="821"/>
      <c r="AK960" s="818"/>
      <c r="AL960" s="818"/>
      <c r="AM960" s="819"/>
      <c r="AN960" s="818"/>
      <c r="AO960" s="820"/>
    </row>
    <row r="961" spans="1:41">
      <c r="A961" s="804"/>
      <c r="B961" s="805"/>
      <c r="C961" s="805"/>
      <c r="D961" s="805"/>
      <c r="E961" s="805"/>
      <c r="F961" s="805"/>
      <c r="G961" s="805"/>
      <c r="H961" s="805"/>
      <c r="I961" s="805"/>
      <c r="J961" s="805"/>
      <c r="K961" s="805"/>
      <c r="L961" s="805"/>
      <c r="M961" s="805"/>
      <c r="N961" s="805"/>
      <c r="O961" s="805"/>
      <c r="P961" s="805"/>
      <c r="Q961" s="805"/>
      <c r="R961" s="805"/>
      <c r="S961" s="805"/>
      <c r="T961" s="805"/>
      <c r="U961" s="805"/>
      <c r="V961" s="805"/>
      <c r="W961" s="805"/>
      <c r="X961" s="805"/>
      <c r="Y961" s="805"/>
      <c r="Z961" s="805"/>
      <c r="AA961" s="805"/>
      <c r="AB961" s="805"/>
      <c r="AC961" s="805"/>
      <c r="AD961" s="805"/>
      <c r="AE961" s="805"/>
      <c r="AF961" s="805"/>
      <c r="AG961" s="805"/>
      <c r="AH961" s="805"/>
      <c r="AI961" s="810"/>
      <c r="AJ961" s="821"/>
      <c r="AK961" s="818"/>
      <c r="AL961" s="824"/>
      <c r="AM961" s="819"/>
      <c r="AN961" s="819"/>
      <c r="AO961" s="823"/>
    </row>
    <row r="962" spans="1:41">
      <c r="A962" s="804"/>
      <c r="B962" s="805"/>
      <c r="C962" s="805"/>
      <c r="D962" s="805"/>
      <c r="E962" s="805"/>
      <c r="F962" s="805"/>
      <c r="G962" s="805"/>
      <c r="H962" s="805"/>
      <c r="I962" s="805"/>
      <c r="J962" s="805"/>
      <c r="K962" s="805"/>
      <c r="L962" s="805"/>
      <c r="M962" s="805"/>
      <c r="N962" s="805"/>
      <c r="O962" s="805"/>
      <c r="P962" s="805"/>
      <c r="Q962" s="805"/>
      <c r="R962" s="805"/>
      <c r="S962" s="805"/>
      <c r="T962" s="805"/>
      <c r="U962" s="805"/>
      <c r="V962" s="805"/>
      <c r="W962" s="805"/>
      <c r="X962" s="805"/>
      <c r="Y962" s="805"/>
      <c r="Z962" s="805"/>
      <c r="AA962" s="805"/>
      <c r="AB962" s="805"/>
      <c r="AC962" s="805"/>
      <c r="AD962" s="805"/>
      <c r="AE962" s="805"/>
      <c r="AF962" s="805"/>
      <c r="AG962" s="805"/>
      <c r="AH962" s="805"/>
      <c r="AI962" s="810"/>
      <c r="AJ962" s="821"/>
      <c r="AK962" s="818"/>
      <c r="AL962" s="824"/>
      <c r="AM962" s="819"/>
      <c r="AN962" s="819"/>
      <c r="AO962" s="823"/>
    </row>
    <row r="963" spans="1:41" ht="13.5" thickBot="1">
      <c r="A963" s="804"/>
      <c r="B963" s="805"/>
      <c r="C963" s="805"/>
      <c r="D963" s="805"/>
      <c r="E963" s="805"/>
      <c r="F963" s="805"/>
      <c r="G963" s="805"/>
      <c r="H963" s="805"/>
      <c r="I963" s="805"/>
      <c r="J963" s="805"/>
      <c r="K963" s="805"/>
      <c r="L963" s="805"/>
      <c r="M963" s="805"/>
      <c r="N963" s="805"/>
      <c r="O963" s="805"/>
      <c r="P963" s="805"/>
      <c r="Q963" s="805"/>
      <c r="R963" s="805"/>
      <c r="S963" s="805"/>
      <c r="T963" s="805"/>
      <c r="U963" s="805"/>
      <c r="V963" s="805"/>
      <c r="W963" s="805"/>
      <c r="X963" s="805"/>
      <c r="Y963" s="805"/>
      <c r="Z963" s="805"/>
      <c r="AA963" s="805"/>
      <c r="AB963" s="805"/>
      <c r="AC963" s="805"/>
      <c r="AD963" s="805"/>
      <c r="AE963" s="805"/>
      <c r="AF963" s="805"/>
      <c r="AG963" s="805"/>
      <c r="AH963" s="805"/>
      <c r="AI963" s="810"/>
      <c r="AJ963" s="821"/>
      <c r="AK963" s="818"/>
      <c r="AL963" s="824"/>
      <c r="AM963" s="819"/>
      <c r="AN963" s="819"/>
      <c r="AO963" s="823"/>
    </row>
    <row r="964" spans="1:41">
      <c r="A964" s="1944" t="s">
        <v>528</v>
      </c>
      <c r="B964" s="1945"/>
      <c r="C964" s="1945"/>
      <c r="D964" s="1945"/>
      <c r="E964" s="1945"/>
      <c r="F964" s="1945"/>
      <c r="G964" s="1945"/>
      <c r="H964" s="1945"/>
      <c r="I964" s="1945"/>
      <c r="J964" s="1945"/>
      <c r="K964" s="1945"/>
      <c r="L964" s="1945"/>
      <c r="M964" s="1945"/>
      <c r="N964" s="1945"/>
      <c r="O964" s="1945"/>
      <c r="P964" s="1945"/>
      <c r="Q964" s="1945"/>
      <c r="R964" s="1945"/>
      <c r="S964" s="1945"/>
      <c r="T964" s="1945"/>
      <c r="U964" s="1945"/>
      <c r="V964" s="1945"/>
      <c r="W964" s="1945"/>
      <c r="X964" s="1945"/>
      <c r="Y964" s="1945"/>
      <c r="Z964" s="1945"/>
      <c r="AA964" s="1945"/>
      <c r="AB964" s="1945"/>
      <c r="AC964" s="1945"/>
      <c r="AD964" s="1945"/>
      <c r="AE964" s="1945"/>
      <c r="AF964" s="1945"/>
      <c r="AG964" s="1945"/>
      <c r="AH964" s="1945"/>
      <c r="AI964" s="2028"/>
      <c r="AJ964" s="1950" t="s">
        <v>529</v>
      </c>
      <c r="AK964" s="1951"/>
      <c r="AL964" s="1951"/>
      <c r="AM964" s="1951"/>
      <c r="AN964" s="1951"/>
      <c r="AO964" s="825">
        <f>ROUND(SUM(AO953:AO963),1)</f>
        <v>34</v>
      </c>
    </row>
    <row r="965" spans="1:41">
      <c r="A965" s="1946"/>
      <c r="B965" s="1947"/>
      <c r="C965" s="1947"/>
      <c r="D965" s="1947"/>
      <c r="E965" s="1947"/>
      <c r="F965" s="1947"/>
      <c r="G965" s="1947"/>
      <c r="H965" s="1947"/>
      <c r="I965" s="1947"/>
      <c r="J965" s="1947"/>
      <c r="K965" s="1947"/>
      <c r="L965" s="1947"/>
      <c r="M965" s="1947"/>
      <c r="N965" s="1947"/>
      <c r="O965" s="1947"/>
      <c r="P965" s="1947"/>
      <c r="Q965" s="1947"/>
      <c r="R965" s="1947"/>
      <c r="S965" s="1947"/>
      <c r="T965" s="1947"/>
      <c r="U965" s="1947"/>
      <c r="V965" s="1947"/>
      <c r="W965" s="1947"/>
      <c r="X965" s="1947"/>
      <c r="Y965" s="1947"/>
      <c r="Z965" s="1947"/>
      <c r="AA965" s="1947"/>
      <c r="AB965" s="1947"/>
      <c r="AC965" s="1947"/>
      <c r="AD965" s="1947"/>
      <c r="AE965" s="1947"/>
      <c r="AF965" s="1947"/>
      <c r="AG965" s="1947"/>
      <c r="AH965" s="1947"/>
      <c r="AI965" s="2029"/>
      <c r="AJ965" s="2021"/>
      <c r="AK965" s="1988"/>
      <c r="AL965" s="1988"/>
      <c r="AM965" s="1988"/>
      <c r="AN965" s="1988"/>
      <c r="AO965" s="826"/>
    </row>
    <row r="966" spans="1:41" ht="13.5" thickBot="1">
      <c r="A966" s="1948"/>
      <c r="B966" s="1949"/>
      <c r="C966" s="1949"/>
      <c r="D966" s="1949"/>
      <c r="E966" s="1949"/>
      <c r="F966" s="1949"/>
      <c r="G966" s="1949"/>
      <c r="H966" s="1949"/>
      <c r="I966" s="1949"/>
      <c r="J966" s="1949"/>
      <c r="K966" s="1949"/>
      <c r="L966" s="1949"/>
      <c r="M966" s="1949"/>
      <c r="N966" s="1949"/>
      <c r="O966" s="1949"/>
      <c r="P966" s="1949"/>
      <c r="Q966" s="1949"/>
      <c r="R966" s="1949"/>
      <c r="S966" s="1949"/>
      <c r="T966" s="1949"/>
      <c r="U966" s="1949"/>
      <c r="V966" s="1949"/>
      <c r="W966" s="1949"/>
      <c r="X966" s="1949"/>
      <c r="Y966" s="1949"/>
      <c r="Z966" s="1949"/>
      <c r="AA966" s="1949"/>
      <c r="AB966" s="1949"/>
      <c r="AC966" s="1949"/>
      <c r="AD966" s="1949"/>
      <c r="AE966" s="1949"/>
      <c r="AF966" s="1949"/>
      <c r="AG966" s="1949"/>
      <c r="AH966" s="1949"/>
      <c r="AI966" s="2030"/>
      <c r="AJ966" s="2022" t="s">
        <v>530</v>
      </c>
      <c r="AK966" s="2023"/>
      <c r="AL966" s="2023"/>
      <c r="AM966" s="2023"/>
      <c r="AN966" s="2023"/>
      <c r="AO966" s="827">
        <f>+AO964</f>
        <v>34</v>
      </c>
    </row>
    <row r="967" spans="1:41">
      <c r="A967" s="2013"/>
      <c r="B967" s="2014"/>
      <c r="C967" s="2014"/>
      <c r="D967" s="2014"/>
      <c r="E967" s="2014"/>
      <c r="F967" s="2014"/>
      <c r="G967" s="2014"/>
      <c r="H967" s="2014"/>
      <c r="I967" s="2014"/>
      <c r="J967" s="2014"/>
      <c r="K967" s="2014"/>
      <c r="L967" s="2014"/>
      <c r="M967" s="2014"/>
      <c r="N967" s="2014"/>
      <c r="O967" s="2014"/>
      <c r="P967" s="2014"/>
      <c r="Q967" s="2014"/>
      <c r="R967" s="2014"/>
      <c r="S967" s="2015"/>
      <c r="T967" s="2019" t="s">
        <v>505</v>
      </c>
      <c r="U967" s="2019"/>
      <c r="V967" s="2019"/>
      <c r="W967" s="2019"/>
      <c r="X967" s="2019"/>
      <c r="Y967" s="2019"/>
      <c r="Z967" s="2019"/>
      <c r="AA967" s="2019"/>
      <c r="AB967" s="2019"/>
      <c r="AC967" s="2019"/>
      <c r="AD967" s="2019"/>
      <c r="AE967" s="2019"/>
      <c r="AF967" s="2019"/>
      <c r="AG967" s="2019"/>
      <c r="AH967" s="2019"/>
      <c r="AI967" s="2019"/>
      <c r="AJ967" s="2019"/>
      <c r="AK967" s="2019"/>
      <c r="AL967" s="2019"/>
      <c r="AM967" s="2019"/>
      <c r="AN967" s="2019"/>
      <c r="AO967" s="2020"/>
    </row>
    <row r="968" spans="1:41" ht="13.5" thickBot="1">
      <c r="A968" s="2016"/>
      <c r="B968" s="2017"/>
      <c r="C968" s="2017"/>
      <c r="D968" s="2017"/>
      <c r="E968" s="2017"/>
      <c r="F968" s="2017"/>
      <c r="G968" s="2017"/>
      <c r="H968" s="2017"/>
      <c r="I968" s="2017"/>
      <c r="J968" s="2017"/>
      <c r="K968" s="2017"/>
      <c r="L968" s="2017"/>
      <c r="M968" s="2017"/>
      <c r="N968" s="2017"/>
      <c r="O968" s="2017"/>
      <c r="P968" s="2017"/>
      <c r="Q968" s="2017"/>
      <c r="R968" s="2017"/>
      <c r="S968" s="2018"/>
      <c r="T968" s="1982"/>
      <c r="U968" s="1982"/>
      <c r="V968" s="1982"/>
      <c r="W968" s="1982"/>
      <c r="X968" s="1982"/>
      <c r="Y968" s="1982"/>
      <c r="Z968" s="1982"/>
      <c r="AA968" s="1982"/>
      <c r="AB968" s="1982"/>
      <c r="AC968" s="1982"/>
      <c r="AD968" s="1982"/>
      <c r="AE968" s="1982"/>
      <c r="AF968" s="1982"/>
      <c r="AG968" s="1982"/>
      <c r="AH968" s="1982"/>
      <c r="AI968" s="1982"/>
      <c r="AJ968" s="1982"/>
      <c r="AK968" s="1982"/>
      <c r="AL968" s="1982"/>
      <c r="AM968" s="1982"/>
      <c r="AN968" s="1982"/>
      <c r="AO968" s="1983"/>
    </row>
    <row r="969" spans="1:41" ht="13.5" thickBot="1">
      <c r="A969" s="1999" t="s">
        <v>506</v>
      </c>
      <c r="B969" s="2000"/>
      <c r="C969" s="2000"/>
      <c r="D969" s="2000"/>
      <c r="E969" s="2000"/>
      <c r="F969" s="2000"/>
      <c r="G969" s="2000"/>
      <c r="H969" s="2001"/>
      <c r="I969" s="2027"/>
      <c r="J969" s="1951"/>
      <c r="K969" s="1951"/>
      <c r="L969" s="1951"/>
      <c r="M969" s="1951"/>
      <c r="N969" s="1951"/>
      <c r="O969" s="1951"/>
      <c r="P969" s="1951"/>
      <c r="Q969" s="1951"/>
      <c r="R969" s="1951"/>
      <c r="S969" s="1951"/>
      <c r="T969" s="2003"/>
      <c r="U969" s="2004" t="s">
        <v>507</v>
      </c>
      <c r="V969" s="2005"/>
      <c r="W969" s="2005"/>
      <c r="X969" s="2005"/>
      <c r="Y969" s="2005"/>
      <c r="Z969" s="2005"/>
      <c r="AA969" s="2005"/>
      <c r="AB969" s="2005"/>
      <c r="AC969" s="2005"/>
      <c r="AD969" s="2006"/>
      <c r="AE969" s="2007"/>
      <c r="AF969" s="2008"/>
      <c r="AG969" s="2008"/>
      <c r="AH969" s="2008"/>
      <c r="AI969" s="2008"/>
      <c r="AJ969" s="2008"/>
      <c r="AK969" s="786" t="s">
        <v>508</v>
      </c>
      <c r="AL969" s="787">
        <v>34</v>
      </c>
      <c r="AM969" s="786" t="s">
        <v>509</v>
      </c>
      <c r="AN969" s="2009">
        <f>$AN$4</f>
        <v>42</v>
      </c>
      <c r="AO969" s="2010"/>
    </row>
    <row r="970" spans="1:41">
      <c r="A970" s="828"/>
      <c r="B970" s="805"/>
      <c r="C970" s="805"/>
      <c r="D970" s="805"/>
      <c r="E970" s="805"/>
      <c r="F970" s="805"/>
      <c r="G970" s="805"/>
      <c r="H970" s="805"/>
      <c r="I970" s="805"/>
      <c r="J970" s="805"/>
      <c r="K970" s="805"/>
      <c r="L970" s="805"/>
      <c r="M970" s="805"/>
      <c r="N970" s="805"/>
      <c r="O970" s="805"/>
      <c r="P970" s="805"/>
      <c r="Q970" s="805"/>
      <c r="R970" s="805"/>
      <c r="S970" s="805"/>
      <c r="T970" s="805"/>
      <c r="U970" s="805"/>
      <c r="V970" s="805"/>
      <c r="W970" s="805"/>
      <c r="X970" s="805"/>
      <c r="Y970" s="805"/>
      <c r="Z970" s="805"/>
      <c r="AA970" s="805"/>
      <c r="AB970" s="805"/>
      <c r="AC970" s="805"/>
      <c r="AD970" s="805"/>
      <c r="AE970" s="829"/>
      <c r="AF970" s="829"/>
      <c r="AG970" s="829"/>
      <c r="AH970" s="829"/>
      <c r="AI970" s="829"/>
      <c r="AJ970" s="829"/>
      <c r="AK970" s="805"/>
      <c r="AL970" s="829"/>
      <c r="AM970" s="805"/>
      <c r="AN970" s="2011"/>
      <c r="AO970" s="2012"/>
    </row>
    <row r="971" spans="1:41" ht="13.5" thickBot="1">
      <c r="A971" s="804"/>
      <c r="B971" s="805"/>
      <c r="C971" s="805"/>
      <c r="D971" s="805"/>
      <c r="E971" s="805"/>
      <c r="F971" s="805"/>
      <c r="G971" s="805"/>
      <c r="H971" s="805"/>
      <c r="I971" s="805"/>
      <c r="J971" s="805"/>
      <c r="K971" s="805"/>
      <c r="L971" s="805"/>
      <c r="M971" s="805"/>
      <c r="N971" s="805"/>
      <c r="O971" s="805"/>
      <c r="P971" s="805"/>
      <c r="Q971" s="805"/>
      <c r="R971" s="805"/>
      <c r="S971" s="805"/>
      <c r="T971" s="805"/>
      <c r="U971" s="805"/>
      <c r="V971" s="805"/>
      <c r="W971" s="805"/>
      <c r="X971" s="805"/>
      <c r="Y971" s="805"/>
      <c r="Z971" s="805"/>
      <c r="AA971" s="805"/>
      <c r="AB971" s="805"/>
      <c r="AC971" s="805"/>
      <c r="AD971" s="805"/>
      <c r="AE971" s="805"/>
      <c r="AF971" s="805"/>
      <c r="AG971" s="805"/>
      <c r="AH971" s="805"/>
      <c r="AI971" s="805"/>
      <c r="AJ971" s="805"/>
      <c r="AK971" s="805"/>
      <c r="AL971" s="805"/>
      <c r="AM971" s="805"/>
      <c r="AN971" s="810"/>
      <c r="AO971" s="830"/>
    </row>
    <row r="972" spans="1:41" ht="39.950000000000003" customHeight="1" thickBot="1">
      <c r="A972" s="1995" t="s">
        <v>510</v>
      </c>
      <c r="B972" s="1996"/>
      <c r="C972" s="1996"/>
      <c r="D972" s="1996"/>
      <c r="E972" s="1996"/>
      <c r="F972" s="1996"/>
      <c r="G972" s="1996"/>
      <c r="H972" s="1997"/>
      <c r="I972" s="1985" t="str">
        <f>I946</f>
        <v xml:space="preserve">CONSTRUCCIÓN AULA DE CLASES SEDE  
EDUCATIVA SANTA RITA, VEREDA SANTA RITA 
MUNICIPIO DE SARDINATA, NORTE DE SANTANDER </v>
      </c>
      <c r="J972" s="1985"/>
      <c r="K972" s="1985"/>
      <c r="L972" s="1985"/>
      <c r="M972" s="1985"/>
      <c r="N972" s="1985"/>
      <c r="O972" s="1985"/>
      <c r="P972" s="1985"/>
      <c r="Q972" s="1985"/>
      <c r="R972" s="1985"/>
      <c r="S972" s="1985"/>
      <c r="T972" s="1985"/>
      <c r="U972" s="1985"/>
      <c r="V972" s="1985"/>
      <c r="W972" s="1985"/>
      <c r="X972" s="1985"/>
      <c r="Y972" s="1985"/>
      <c r="Z972" s="1985"/>
      <c r="AA972" s="1985"/>
      <c r="AB972" s="1985"/>
      <c r="AC972" s="1985"/>
      <c r="AD972" s="1985"/>
      <c r="AE972" s="1998"/>
      <c r="AF972" s="1998"/>
      <c r="AG972" s="1998"/>
      <c r="AH972" s="1998"/>
      <c r="AI972" s="1998"/>
      <c r="AJ972" s="1985"/>
      <c r="AK972" s="1998"/>
      <c r="AL972" s="1998"/>
      <c r="AM972" s="1985"/>
      <c r="AN972" s="1985"/>
      <c r="AO972" s="1986"/>
    </row>
    <row r="973" spans="1:41" ht="13.5" thickBot="1">
      <c r="A973" s="1965" t="s">
        <v>511</v>
      </c>
      <c r="B973" s="1966"/>
      <c r="C973" s="1966"/>
      <c r="D973" s="1966"/>
      <c r="E973" s="1966"/>
      <c r="F973" s="1966"/>
      <c r="G973" s="1966"/>
      <c r="H973" s="1967"/>
      <c r="I973" s="1984"/>
      <c r="J973" s="1985"/>
      <c r="K973" s="1985"/>
      <c r="L973" s="1985"/>
      <c r="M973" s="1985"/>
      <c r="N973" s="1985"/>
      <c r="O973" s="1985"/>
      <c r="P973" s="1985"/>
      <c r="Q973" s="1985"/>
      <c r="R973" s="1985"/>
      <c r="S973" s="1985"/>
      <c r="T973" s="1985"/>
      <c r="U973" s="1985"/>
      <c r="V973" s="1985"/>
      <c r="W973" s="1985"/>
      <c r="X973" s="1985"/>
      <c r="Y973" s="1985"/>
      <c r="Z973" s="1985"/>
      <c r="AA973" s="1985"/>
      <c r="AB973" s="1985"/>
      <c r="AC973" s="1985"/>
      <c r="AD973" s="1986"/>
      <c r="AE973" s="1965" t="s">
        <v>512</v>
      </c>
      <c r="AF973" s="1966"/>
      <c r="AG973" s="1966"/>
      <c r="AH973" s="1966"/>
      <c r="AI973" s="1967"/>
      <c r="AJ973" s="831"/>
      <c r="AK973" s="1965" t="s">
        <v>513</v>
      </c>
      <c r="AL973" s="1967"/>
      <c r="AM973" s="1987"/>
      <c r="AN973" s="1988"/>
      <c r="AO973" s="1989"/>
    </row>
    <row r="974" spans="1:41" ht="13.5" thickBot="1">
      <c r="A974" s="1981" t="s">
        <v>514</v>
      </c>
      <c r="B974" s="1982"/>
      <c r="C974" s="1982"/>
      <c r="D974" s="1982"/>
      <c r="E974" s="1982"/>
      <c r="F974" s="1982"/>
      <c r="G974" s="1982"/>
      <c r="H974" s="1983"/>
      <c r="I974" s="1984"/>
      <c r="J974" s="1985"/>
      <c r="K974" s="1985"/>
      <c r="L974" s="1985"/>
      <c r="M974" s="1985"/>
      <c r="N974" s="1985"/>
      <c r="O974" s="1985"/>
      <c r="P974" s="1985"/>
      <c r="Q974" s="1985"/>
      <c r="R974" s="1985"/>
      <c r="S974" s="1985"/>
      <c r="T974" s="1985"/>
      <c r="U974" s="1985"/>
      <c r="V974" s="1985"/>
      <c r="W974" s="1985"/>
      <c r="X974" s="1985"/>
      <c r="Y974" s="1985"/>
      <c r="Z974" s="1985"/>
      <c r="AA974" s="1985"/>
      <c r="AB974" s="1985"/>
      <c r="AC974" s="1985"/>
      <c r="AD974" s="1986"/>
      <c r="AE974" s="1965" t="s">
        <v>512</v>
      </c>
      <c r="AF974" s="1966"/>
      <c r="AG974" s="1966"/>
      <c r="AH974" s="1966"/>
      <c r="AI974" s="1967"/>
      <c r="AJ974" s="794"/>
      <c r="AK974" s="1965" t="s">
        <v>513</v>
      </c>
      <c r="AL974" s="1967"/>
      <c r="AM974" s="1987"/>
      <c r="AN974" s="1988"/>
      <c r="AO974" s="1989"/>
    </row>
    <row r="975" spans="1:41" ht="13.5" thickBot="1">
      <c r="A975" s="832"/>
      <c r="B975" s="833"/>
      <c r="C975" s="833"/>
      <c r="D975" s="833"/>
      <c r="E975" s="833"/>
      <c r="F975" s="833"/>
      <c r="G975" s="833"/>
      <c r="H975" s="833"/>
      <c r="I975" s="833"/>
      <c r="J975" s="833"/>
      <c r="K975" s="833"/>
      <c r="L975" s="833"/>
      <c r="M975" s="833"/>
      <c r="N975" s="833"/>
      <c r="O975" s="833"/>
      <c r="P975" s="833"/>
      <c r="Q975" s="833"/>
      <c r="R975" s="833"/>
      <c r="S975" s="833"/>
      <c r="T975" s="833"/>
      <c r="U975" s="833"/>
      <c r="V975" s="833"/>
      <c r="W975" s="833"/>
      <c r="X975" s="833"/>
      <c r="Y975" s="833"/>
      <c r="Z975" s="833"/>
      <c r="AA975" s="833"/>
      <c r="AB975" s="833"/>
      <c r="AC975" s="833"/>
      <c r="AD975" s="833"/>
      <c r="AE975" s="833"/>
      <c r="AF975" s="833"/>
      <c r="AG975" s="833"/>
      <c r="AH975" s="833"/>
      <c r="AI975" s="833"/>
      <c r="AJ975" s="834"/>
      <c r="AK975" s="834"/>
      <c r="AL975" s="797"/>
      <c r="AM975" s="834"/>
      <c r="AN975" s="835"/>
      <c r="AO975" s="836"/>
    </row>
    <row r="976" spans="1:41" ht="60.75" customHeight="1" thickBot="1">
      <c r="A976" s="1965" t="s">
        <v>84</v>
      </c>
      <c r="B976" s="1966"/>
      <c r="C976" s="1966"/>
      <c r="D976" s="1967"/>
      <c r="E976" s="1965">
        <v>7.3</v>
      </c>
      <c r="F976" s="1966"/>
      <c r="G976" s="1967"/>
      <c r="H976" s="1992" t="e">
        <f>'[12]PRESUPUESTO AJUST'!#REF!</f>
        <v>#REF!</v>
      </c>
      <c r="I976" s="1993"/>
      <c r="J976" s="1993"/>
      <c r="K976" s="1993"/>
      <c r="L976" s="1993"/>
      <c r="M976" s="1993"/>
      <c r="N976" s="1993"/>
      <c r="O976" s="1993"/>
      <c r="P976" s="1993"/>
      <c r="Q976" s="1993"/>
      <c r="R976" s="1993"/>
      <c r="S976" s="1993"/>
      <c r="T976" s="1993"/>
      <c r="U976" s="1965" t="s">
        <v>515</v>
      </c>
      <c r="V976" s="1966"/>
      <c r="W976" s="1966"/>
      <c r="X976" s="1967"/>
      <c r="Y976" s="1968"/>
      <c r="Z976" s="1994"/>
      <c r="AA976" s="1965" t="s">
        <v>516</v>
      </c>
      <c r="AB976" s="1966"/>
      <c r="AC976" s="1966"/>
      <c r="AD976" s="1967"/>
      <c r="AE976" s="1968" t="e">
        <f>'[12]PRESUPUESTO AJUST'!#REF!</f>
        <v>#REF!</v>
      </c>
      <c r="AF976" s="1968"/>
      <c r="AG976" s="1965" t="s">
        <v>517</v>
      </c>
      <c r="AH976" s="1966"/>
      <c r="AI976" s="1967"/>
      <c r="AJ976" s="1969"/>
      <c r="AK976" s="1970"/>
      <c r="AL976" s="1971"/>
      <c r="AM976" s="800" t="s">
        <v>518</v>
      </c>
      <c r="AN976" s="1969" t="str">
        <f>+AN10</f>
        <v>MUNICIPIO SARDINATA (N.D.S)</v>
      </c>
      <c r="AO976" s="1971"/>
    </row>
    <row r="977" spans="1:41">
      <c r="A977" s="801"/>
      <c r="B977" s="802"/>
      <c r="C977" s="802"/>
      <c r="D977" s="802"/>
      <c r="E977" s="802"/>
      <c r="F977" s="802"/>
      <c r="G977" s="802"/>
      <c r="H977" s="802"/>
      <c r="I977" s="802"/>
      <c r="J977" s="802"/>
      <c r="K977" s="802"/>
      <c r="L977" s="802"/>
      <c r="M977" s="802"/>
      <c r="N977" s="802"/>
      <c r="O977" s="802"/>
      <c r="P977" s="802"/>
      <c r="Q977" s="802"/>
      <c r="R977" s="802"/>
      <c r="S977" s="802"/>
      <c r="T977" s="802"/>
      <c r="U977" s="802"/>
      <c r="V977" s="802"/>
      <c r="W977" s="802"/>
      <c r="X977" s="802"/>
      <c r="Y977" s="802"/>
      <c r="Z977" s="802"/>
      <c r="AA977" s="802"/>
      <c r="AB977" s="802"/>
      <c r="AC977" s="802"/>
      <c r="AD977" s="802"/>
      <c r="AE977" s="802"/>
      <c r="AF977" s="802"/>
      <c r="AG977" s="802"/>
      <c r="AH977" s="802"/>
      <c r="AI977" s="803"/>
      <c r="AJ977" s="1972" t="s">
        <v>520</v>
      </c>
      <c r="AK977" s="1974" t="s">
        <v>521</v>
      </c>
      <c r="AL977" s="1975"/>
      <c r="AM977" s="1976"/>
      <c r="AN977" s="1977" t="s">
        <v>522</v>
      </c>
      <c r="AO977" s="1979" t="s">
        <v>637</v>
      </c>
    </row>
    <row r="978" spans="1:41" ht="13.5" thickBot="1">
      <c r="A978" s="804"/>
      <c r="B978" s="805"/>
      <c r="C978" s="805"/>
      <c r="D978" s="805"/>
      <c r="E978" s="805"/>
      <c r="F978" s="805"/>
      <c r="G978" s="805"/>
      <c r="H978" s="805"/>
      <c r="I978" s="805"/>
      <c r="J978" s="805"/>
      <c r="K978" s="805"/>
      <c r="L978" s="805"/>
      <c r="M978" s="805"/>
      <c r="N978" s="805"/>
      <c r="O978" s="805"/>
      <c r="P978" s="805"/>
      <c r="Q978" s="805"/>
      <c r="R978" s="805"/>
      <c r="S978" s="805"/>
      <c r="T978" s="805"/>
      <c r="U978" s="805"/>
      <c r="V978" s="805"/>
      <c r="W978" s="805"/>
      <c r="X978" s="805"/>
      <c r="Y978" s="805"/>
      <c r="Z978" s="805"/>
      <c r="AA978" s="805"/>
      <c r="AB978" s="805"/>
      <c r="AC978" s="805"/>
      <c r="AD978" s="805"/>
      <c r="AE978" s="805"/>
      <c r="AF978" s="805"/>
      <c r="AG978" s="805"/>
      <c r="AH978" s="805"/>
      <c r="AI978" s="805"/>
      <c r="AJ978" s="2024"/>
      <c r="AK978" s="806" t="s">
        <v>524</v>
      </c>
      <c r="AL978" s="807" t="s">
        <v>525</v>
      </c>
      <c r="AM978" s="808" t="s">
        <v>526</v>
      </c>
      <c r="AN978" s="2025"/>
      <c r="AO978" s="2026"/>
    </row>
    <row r="979" spans="1:41">
      <c r="A979" s="804"/>
      <c r="B979" s="805"/>
      <c r="C979" s="805"/>
      <c r="D979" s="805"/>
      <c r="E979" s="805"/>
      <c r="F979" s="805"/>
      <c r="G979" s="805"/>
      <c r="H979" s="805"/>
      <c r="I979" s="805"/>
      <c r="J979" s="805"/>
      <c r="K979" s="805"/>
      <c r="L979" s="805"/>
      <c r="M979" s="805"/>
      <c r="N979" s="837"/>
      <c r="O979" s="805"/>
      <c r="P979" s="805"/>
      <c r="Q979" s="805"/>
      <c r="R979" s="805"/>
      <c r="S979" s="805"/>
      <c r="T979" s="805"/>
      <c r="U979" s="805"/>
      <c r="V979" s="805"/>
      <c r="W979" s="805"/>
      <c r="X979" s="805"/>
      <c r="Y979" s="805"/>
      <c r="Z979" s="805"/>
      <c r="AA979" s="805"/>
      <c r="AB979" s="805"/>
      <c r="AC979" s="805"/>
      <c r="AD979" s="805"/>
      <c r="AE979" s="805"/>
      <c r="AF979" s="805"/>
      <c r="AG979" s="809"/>
      <c r="AH979" s="805"/>
      <c r="AI979" s="810"/>
      <c r="AJ979" s="817" t="s">
        <v>635</v>
      </c>
      <c r="AK979" s="812">
        <v>8</v>
      </c>
      <c r="AL979" s="813">
        <v>5</v>
      </c>
      <c r="AM979" s="815"/>
      <c r="AN979" s="815">
        <v>1</v>
      </c>
      <c r="AO979" s="816">
        <f>SUM(AK979*AL979)</f>
        <v>40</v>
      </c>
    </row>
    <row r="980" spans="1:41">
      <c r="A980" s="804"/>
      <c r="B980" s="805"/>
      <c r="C980" s="805"/>
      <c r="D980" s="805"/>
      <c r="E980" s="805"/>
      <c r="F980" s="805"/>
      <c r="G980" s="805"/>
      <c r="H980" s="805"/>
      <c r="I980" s="805"/>
      <c r="J980" s="805"/>
      <c r="K980" s="805"/>
      <c r="L980" s="805"/>
      <c r="M980" s="805"/>
      <c r="N980" s="805"/>
      <c r="O980" s="805"/>
      <c r="P980" s="805"/>
      <c r="Q980" s="805"/>
      <c r="R980" s="805"/>
      <c r="S980" s="805"/>
      <c r="T980" s="805"/>
      <c r="U980" s="805"/>
      <c r="V980" s="805"/>
      <c r="W980" s="805"/>
      <c r="X980" s="805"/>
      <c r="Y980" s="805"/>
      <c r="Z980" s="805"/>
      <c r="AA980" s="805"/>
      <c r="AB980" s="805"/>
      <c r="AC980" s="805"/>
      <c r="AD980" s="805"/>
      <c r="AE980" s="805"/>
      <c r="AF980" s="805"/>
      <c r="AG980" s="809"/>
      <c r="AH980" s="805"/>
      <c r="AI980" s="810"/>
      <c r="AJ980" s="909"/>
      <c r="AK980" s="812"/>
      <c r="AL980" s="813"/>
      <c r="AM980" s="815"/>
      <c r="AN980" s="815"/>
      <c r="AO980" s="816"/>
    </row>
    <row r="981" spans="1:41">
      <c r="A981" s="804"/>
      <c r="B981" s="805"/>
      <c r="C981" s="805"/>
      <c r="D981" s="805"/>
      <c r="E981" s="805"/>
      <c r="F981" s="805"/>
      <c r="G981" s="805"/>
      <c r="H981" s="805"/>
      <c r="I981" s="805"/>
      <c r="J981" s="805"/>
      <c r="K981" s="805"/>
      <c r="L981" s="805"/>
      <c r="M981" s="805"/>
      <c r="N981" s="805"/>
      <c r="O981" s="805"/>
      <c r="P981" s="805"/>
      <c r="Q981" s="805"/>
      <c r="R981" s="805"/>
      <c r="S981" s="805"/>
      <c r="T981" s="805"/>
      <c r="U981" s="805"/>
      <c r="V981" s="805"/>
      <c r="W981" s="805"/>
      <c r="X981" s="805"/>
      <c r="Y981" s="805"/>
      <c r="Z981" s="805"/>
      <c r="AA981" s="805"/>
      <c r="AB981" s="805"/>
      <c r="AC981" s="805"/>
      <c r="AD981" s="805"/>
      <c r="AE981" s="805"/>
      <c r="AF981" s="805"/>
      <c r="AG981" s="809"/>
      <c r="AH981" s="805"/>
      <c r="AI981" s="810"/>
      <c r="AJ981" s="840"/>
      <c r="AK981" s="812"/>
      <c r="AL981" s="813"/>
      <c r="AM981" s="814"/>
      <c r="AN981" s="815"/>
      <c r="AO981" s="816"/>
    </row>
    <row r="982" spans="1:41">
      <c r="A982" s="804"/>
      <c r="B982" s="805"/>
      <c r="C982" s="805"/>
      <c r="D982" s="805"/>
      <c r="E982" s="805"/>
      <c r="F982" s="805"/>
      <c r="G982" s="805"/>
      <c r="H982" s="805"/>
      <c r="I982" s="805"/>
      <c r="J982" s="805"/>
      <c r="K982" s="805"/>
      <c r="L982" s="805"/>
      <c r="M982" s="805"/>
      <c r="N982" s="805"/>
      <c r="O982" s="805"/>
      <c r="P982" s="805"/>
      <c r="Q982" s="805"/>
      <c r="R982" s="805"/>
      <c r="S982" s="805"/>
      <c r="T982" s="805"/>
      <c r="U982" s="805"/>
      <c r="V982" s="805"/>
      <c r="W982" s="805"/>
      <c r="X982" s="805"/>
      <c r="Y982" s="805"/>
      <c r="Z982" s="805"/>
      <c r="AA982" s="805"/>
      <c r="AB982" s="805"/>
      <c r="AC982" s="805"/>
      <c r="AD982" s="805" t="s">
        <v>638</v>
      </c>
      <c r="AE982" s="805"/>
      <c r="AF982" s="805"/>
      <c r="AG982" s="809"/>
      <c r="AH982" s="805"/>
      <c r="AI982" s="810"/>
      <c r="AJ982" s="817"/>
      <c r="AK982" s="839"/>
      <c r="AL982" s="818"/>
      <c r="AM982" s="814"/>
      <c r="AN982" s="815"/>
      <c r="AO982" s="820"/>
    </row>
    <row r="983" spans="1:41">
      <c r="A983" s="804"/>
      <c r="B983" s="805"/>
      <c r="C983" s="805"/>
      <c r="D983" s="805"/>
      <c r="E983" s="805"/>
      <c r="F983" s="805"/>
      <c r="G983" s="805"/>
      <c r="H983" s="805"/>
      <c r="I983" s="805"/>
      <c r="J983" s="805"/>
      <c r="K983" s="805"/>
      <c r="L983" s="805"/>
      <c r="M983" s="805"/>
      <c r="N983" s="805"/>
      <c r="O983" s="805"/>
      <c r="P983" s="805"/>
      <c r="Q983" s="805"/>
      <c r="R983" s="805"/>
      <c r="S983" s="805"/>
      <c r="T983" s="805"/>
      <c r="U983" s="805"/>
      <c r="V983" s="805"/>
      <c r="W983" s="805"/>
      <c r="X983" s="805"/>
      <c r="Y983" s="805"/>
      <c r="Z983" s="805"/>
      <c r="AA983" s="805"/>
      <c r="AB983" s="805"/>
      <c r="AC983" s="805"/>
      <c r="AD983" s="805"/>
      <c r="AE983" s="805"/>
      <c r="AF983" s="805"/>
      <c r="AG983" s="809"/>
      <c r="AH983" s="805"/>
      <c r="AI983" s="810"/>
      <c r="AJ983" s="817"/>
      <c r="AK983" s="818"/>
      <c r="AL983" s="818"/>
      <c r="AM983" s="819"/>
      <c r="AN983" s="815"/>
      <c r="AO983" s="820"/>
    </row>
    <row r="984" spans="1:41" s="951" customFormat="1">
      <c r="A984" s="804"/>
      <c r="B984" s="805"/>
      <c r="C984" s="805"/>
      <c r="D984" s="805"/>
      <c r="E984" s="805"/>
      <c r="F984" s="805"/>
      <c r="G984" s="805"/>
      <c r="H984" s="805"/>
      <c r="I984" s="805"/>
      <c r="J984" s="805"/>
      <c r="K984" s="805"/>
      <c r="L984" s="805"/>
      <c r="M984" s="805"/>
      <c r="N984" s="805"/>
      <c r="O984" s="805"/>
      <c r="P984" s="805"/>
      <c r="Q984" s="805"/>
      <c r="R984" s="805"/>
      <c r="S984" s="805"/>
      <c r="T984" s="805"/>
      <c r="U984" s="805"/>
      <c r="V984" s="805"/>
      <c r="W984" s="805"/>
      <c r="X984" s="805"/>
      <c r="Y984" s="805"/>
      <c r="Z984" s="805"/>
      <c r="AA984" s="805"/>
      <c r="AB984" s="805"/>
      <c r="AC984" s="805"/>
      <c r="AD984" s="805"/>
      <c r="AE984" s="805"/>
      <c r="AF984" s="805"/>
      <c r="AG984" s="809"/>
      <c r="AH984" s="805"/>
      <c r="AI984" s="810"/>
      <c r="AJ984" s="817"/>
      <c r="AK984" s="818"/>
      <c r="AL984" s="818"/>
      <c r="AM984" s="819"/>
      <c r="AN984" s="815"/>
      <c r="AO984" s="820"/>
    </row>
    <row r="985" spans="1:41">
      <c r="A985" s="804"/>
      <c r="B985" s="805"/>
      <c r="C985" s="805"/>
      <c r="D985" s="805"/>
      <c r="E985" s="805"/>
      <c r="F985" s="805"/>
      <c r="G985" s="805"/>
      <c r="H985" s="805"/>
      <c r="I985" s="805"/>
      <c r="J985" s="805"/>
      <c r="K985" s="805"/>
      <c r="L985" s="805"/>
      <c r="M985" s="805"/>
      <c r="N985" s="805"/>
      <c r="O985" s="805"/>
      <c r="P985" s="805"/>
      <c r="Q985" s="805"/>
      <c r="R985" s="805"/>
      <c r="S985" s="805"/>
      <c r="T985" s="805"/>
      <c r="U985" s="805"/>
      <c r="V985" s="805"/>
      <c r="W985" s="805"/>
      <c r="X985" s="805"/>
      <c r="Y985" s="805"/>
      <c r="Z985" s="805"/>
      <c r="AA985" s="805"/>
      <c r="AB985" s="805"/>
      <c r="AC985" s="805"/>
      <c r="AD985" s="805"/>
      <c r="AE985" s="805"/>
      <c r="AF985" s="805"/>
      <c r="AG985" s="809"/>
      <c r="AH985" s="805"/>
      <c r="AI985" s="810"/>
      <c r="AJ985" s="817"/>
      <c r="AK985" s="818"/>
      <c r="AL985" s="818"/>
      <c r="AM985" s="819"/>
      <c r="AN985" s="818"/>
      <c r="AO985" s="820"/>
    </row>
    <row r="986" spans="1:41">
      <c r="A986" s="804"/>
      <c r="B986" s="805"/>
      <c r="C986" s="805"/>
      <c r="D986" s="805"/>
      <c r="E986" s="805"/>
      <c r="F986" s="805"/>
      <c r="G986" s="805"/>
      <c r="H986" s="805"/>
      <c r="I986" s="805"/>
      <c r="J986" s="805"/>
      <c r="K986" s="805"/>
      <c r="L986" s="805"/>
      <c r="M986" s="805"/>
      <c r="N986" s="805"/>
      <c r="O986" s="805"/>
      <c r="P986" s="805"/>
      <c r="Q986" s="805"/>
      <c r="R986" s="805"/>
      <c r="S986" s="805"/>
      <c r="T986" s="805"/>
      <c r="U986" s="805"/>
      <c r="V986" s="805"/>
      <c r="W986" s="805"/>
      <c r="X986" s="805"/>
      <c r="Y986" s="805"/>
      <c r="Z986" s="805"/>
      <c r="AA986" s="805"/>
      <c r="AB986" s="805"/>
      <c r="AC986" s="805"/>
      <c r="AD986" s="805"/>
      <c r="AE986" s="805"/>
      <c r="AF986" s="805"/>
      <c r="AG986" s="809"/>
      <c r="AH986" s="805"/>
      <c r="AI986" s="810"/>
      <c r="AJ986" s="821"/>
      <c r="AK986" s="818"/>
      <c r="AL986" s="818"/>
      <c r="AM986" s="819"/>
      <c r="AN986" s="818"/>
      <c r="AO986" s="820"/>
    </row>
    <row r="987" spans="1:41">
      <c r="A987" s="804"/>
      <c r="B987" s="805"/>
      <c r="C987" s="805"/>
      <c r="D987" s="805"/>
      <c r="E987" s="805"/>
      <c r="F987" s="822"/>
      <c r="G987" s="822"/>
      <c r="H987" s="822"/>
      <c r="I987" s="822"/>
      <c r="J987" s="805"/>
      <c r="K987" s="805"/>
      <c r="L987" s="805"/>
      <c r="M987" s="822"/>
      <c r="N987" s="822"/>
      <c r="O987" s="822"/>
      <c r="P987" s="822"/>
      <c r="Q987" s="822"/>
      <c r="R987" s="822"/>
      <c r="S987" s="822"/>
      <c r="T987" s="822"/>
      <c r="U987" s="822"/>
      <c r="V987" s="822"/>
      <c r="W987" s="822"/>
      <c r="X987" s="822"/>
      <c r="Y987" s="822"/>
      <c r="Z987" s="822"/>
      <c r="AA987" s="822"/>
      <c r="AB987" s="822"/>
      <c r="AC987" s="822"/>
      <c r="AD987" s="822"/>
      <c r="AE987" s="822"/>
      <c r="AF987" s="822"/>
      <c r="AG987" s="805"/>
      <c r="AH987" s="805"/>
      <c r="AI987" s="810"/>
      <c r="AJ987" s="821"/>
      <c r="AK987" s="818"/>
      <c r="AL987" s="818"/>
      <c r="AM987" s="819"/>
      <c r="AN987" s="819"/>
      <c r="AO987" s="823"/>
    </row>
    <row r="988" spans="1:41">
      <c r="A988" s="804"/>
      <c r="B988" s="805"/>
      <c r="C988" s="805"/>
      <c r="D988" s="805"/>
      <c r="E988" s="805"/>
      <c r="F988" s="805"/>
      <c r="G988" s="805"/>
      <c r="H988" s="805"/>
      <c r="I988" s="805"/>
      <c r="J988" s="805"/>
      <c r="K988" s="805"/>
      <c r="L988" s="805"/>
      <c r="M988" s="805"/>
      <c r="N988" s="805"/>
      <c r="O988" s="805"/>
      <c r="P988" s="805"/>
      <c r="Q988" s="805"/>
      <c r="R988" s="805"/>
      <c r="S988" s="805"/>
      <c r="T988" s="805"/>
      <c r="U988" s="805"/>
      <c r="V988" s="805"/>
      <c r="W988" s="805"/>
      <c r="X988" s="805"/>
      <c r="Y988" s="805"/>
      <c r="Z988" s="805"/>
      <c r="AA988" s="805"/>
      <c r="AB988" s="805"/>
      <c r="AC988" s="805"/>
      <c r="AD988" s="805"/>
      <c r="AE988" s="805"/>
      <c r="AF988" s="805"/>
      <c r="AG988" s="805"/>
      <c r="AH988" s="805"/>
      <c r="AI988" s="810"/>
      <c r="AJ988" s="821"/>
      <c r="AK988" s="818"/>
      <c r="AL988" s="824"/>
      <c r="AM988" s="819"/>
      <c r="AN988" s="819"/>
      <c r="AO988" s="823"/>
    </row>
    <row r="989" spans="1:41">
      <c r="A989" s="804"/>
      <c r="B989" s="805"/>
      <c r="C989" s="805"/>
      <c r="D989" s="805"/>
      <c r="E989" s="805"/>
      <c r="F989" s="805"/>
      <c r="G989" s="805"/>
      <c r="H989" s="805"/>
      <c r="I989" s="805"/>
      <c r="J989" s="805"/>
      <c r="K989" s="805"/>
      <c r="L989" s="805"/>
      <c r="M989" s="805"/>
      <c r="N989" s="805"/>
      <c r="O989" s="805"/>
      <c r="P989" s="805"/>
      <c r="Q989" s="805"/>
      <c r="R989" s="805"/>
      <c r="S989" s="805"/>
      <c r="T989" s="805"/>
      <c r="U989" s="805"/>
      <c r="V989" s="805"/>
      <c r="W989" s="805"/>
      <c r="X989" s="805"/>
      <c r="Y989" s="805"/>
      <c r="Z989" s="805"/>
      <c r="AA989" s="805"/>
      <c r="AB989" s="805"/>
      <c r="AC989" s="805"/>
      <c r="AD989" s="805"/>
      <c r="AE989" s="805"/>
      <c r="AF989" s="805"/>
      <c r="AG989" s="805"/>
      <c r="AH989" s="805"/>
      <c r="AI989" s="810"/>
      <c r="AJ989" s="821"/>
      <c r="AK989" s="818"/>
      <c r="AL989" s="824"/>
      <c r="AM989" s="819"/>
      <c r="AN989" s="819"/>
      <c r="AO989" s="823"/>
    </row>
    <row r="990" spans="1:41">
      <c r="A990" s="804"/>
      <c r="B990" s="805"/>
      <c r="C990" s="805"/>
      <c r="D990" s="805"/>
      <c r="E990" s="805"/>
      <c r="F990" s="805"/>
      <c r="G990" s="805"/>
      <c r="H990" s="805"/>
      <c r="I990" s="805"/>
      <c r="J990" s="805"/>
      <c r="K990" s="805"/>
      <c r="L990" s="805"/>
      <c r="M990" s="805"/>
      <c r="N990" s="805"/>
      <c r="O990" s="805"/>
      <c r="P990" s="805"/>
      <c r="Q990" s="805"/>
      <c r="R990" s="805"/>
      <c r="S990" s="805"/>
      <c r="T990" s="805"/>
      <c r="U990" s="805"/>
      <c r="V990" s="805"/>
      <c r="W990" s="805"/>
      <c r="X990" s="805"/>
      <c r="Y990" s="805"/>
      <c r="Z990" s="805"/>
      <c r="AA990" s="805"/>
      <c r="AB990" s="805"/>
      <c r="AC990" s="805"/>
      <c r="AD990" s="805"/>
      <c r="AE990" s="805"/>
      <c r="AF990" s="805"/>
      <c r="AG990" s="805"/>
      <c r="AH990" s="805"/>
      <c r="AI990" s="810"/>
      <c r="AJ990" s="821"/>
      <c r="AK990" s="818"/>
      <c r="AL990" s="824"/>
      <c r="AM990" s="819"/>
      <c r="AN990" s="819"/>
      <c r="AO990" s="823"/>
    </row>
    <row r="991" spans="1:41" ht="13.5" thickBot="1">
      <c r="A991" s="804"/>
      <c r="B991" s="805"/>
      <c r="C991" s="805"/>
      <c r="D991" s="805"/>
      <c r="E991" s="805"/>
      <c r="F991" s="805"/>
      <c r="G991" s="805"/>
      <c r="H991" s="805"/>
      <c r="I991" s="805"/>
      <c r="J991" s="805"/>
      <c r="K991" s="805"/>
      <c r="L991" s="805"/>
      <c r="M991" s="805"/>
      <c r="N991" s="805"/>
      <c r="O991" s="805"/>
      <c r="P991" s="805"/>
      <c r="Q991" s="805"/>
      <c r="R991" s="805"/>
      <c r="S991" s="805"/>
      <c r="T991" s="805"/>
      <c r="U991" s="805"/>
      <c r="V991" s="805"/>
      <c r="W991" s="805"/>
      <c r="X991" s="805"/>
      <c r="Y991" s="805"/>
      <c r="Z991" s="805"/>
      <c r="AA991" s="805"/>
      <c r="AB991" s="805"/>
      <c r="AC991" s="805"/>
      <c r="AD991" s="805"/>
      <c r="AE991" s="805"/>
      <c r="AF991" s="805"/>
      <c r="AG991" s="805"/>
      <c r="AH991" s="805"/>
      <c r="AI991" s="810"/>
      <c r="AJ991" s="821"/>
      <c r="AK991" s="818"/>
      <c r="AL991" s="824"/>
      <c r="AM991" s="819"/>
      <c r="AN991" s="819"/>
      <c r="AO991" s="823"/>
    </row>
    <row r="992" spans="1:41">
      <c r="A992" s="1944" t="s">
        <v>528</v>
      </c>
      <c r="B992" s="1945"/>
      <c r="C992" s="1945"/>
      <c r="D992" s="1945"/>
      <c r="E992" s="1945"/>
      <c r="F992" s="1945"/>
      <c r="G992" s="1945"/>
      <c r="H992" s="1945"/>
      <c r="I992" s="1945"/>
      <c r="J992" s="1945"/>
      <c r="K992" s="1945"/>
      <c r="L992" s="1945"/>
      <c r="M992" s="1945"/>
      <c r="N992" s="1945"/>
      <c r="O992" s="1945"/>
      <c r="P992" s="1945"/>
      <c r="Q992" s="1945"/>
      <c r="R992" s="1945"/>
      <c r="S992" s="1945"/>
      <c r="T992" s="1945"/>
      <c r="U992" s="1945"/>
      <c r="V992" s="1945"/>
      <c r="W992" s="1945"/>
      <c r="X992" s="1945"/>
      <c r="Y992" s="1945"/>
      <c r="Z992" s="1945"/>
      <c r="AA992" s="1945"/>
      <c r="AB992" s="1945"/>
      <c r="AC992" s="1945"/>
      <c r="AD992" s="1945"/>
      <c r="AE992" s="1945"/>
      <c r="AF992" s="1945"/>
      <c r="AG992" s="1945"/>
      <c r="AH992" s="1945"/>
      <c r="AI992" s="2028"/>
      <c r="AJ992" s="1950" t="s">
        <v>529</v>
      </c>
      <c r="AK992" s="1951"/>
      <c r="AL992" s="1951"/>
      <c r="AM992" s="1951"/>
      <c r="AN992" s="1951"/>
      <c r="AO992" s="825">
        <f>ROUND(SUM(AO979:AO991),1)</f>
        <v>40</v>
      </c>
    </row>
    <row r="993" spans="1:41">
      <c r="A993" s="1946"/>
      <c r="B993" s="1947"/>
      <c r="C993" s="1947"/>
      <c r="D993" s="1947"/>
      <c r="E993" s="1947"/>
      <c r="F993" s="1947"/>
      <c r="G993" s="1947"/>
      <c r="H993" s="1947"/>
      <c r="I993" s="1947"/>
      <c r="J993" s="1947"/>
      <c r="K993" s="1947"/>
      <c r="L993" s="1947"/>
      <c r="M993" s="1947"/>
      <c r="N993" s="1947"/>
      <c r="O993" s="1947"/>
      <c r="P993" s="1947"/>
      <c r="Q993" s="1947"/>
      <c r="R993" s="1947"/>
      <c r="S993" s="1947"/>
      <c r="T993" s="1947"/>
      <c r="U993" s="1947"/>
      <c r="V993" s="1947"/>
      <c r="W993" s="1947"/>
      <c r="X993" s="1947"/>
      <c r="Y993" s="1947"/>
      <c r="Z993" s="1947"/>
      <c r="AA993" s="1947"/>
      <c r="AB993" s="1947"/>
      <c r="AC993" s="1947"/>
      <c r="AD993" s="1947"/>
      <c r="AE993" s="1947"/>
      <c r="AF993" s="1947"/>
      <c r="AG993" s="1947"/>
      <c r="AH993" s="1947"/>
      <c r="AI993" s="2029"/>
      <c r="AJ993" s="2021"/>
      <c r="AK993" s="1988"/>
      <c r="AL993" s="1988"/>
      <c r="AM993" s="1988"/>
      <c r="AN993" s="1988"/>
      <c r="AO993" s="826"/>
    </row>
    <row r="994" spans="1:41" ht="13.5" thickBot="1">
      <c r="A994" s="1948"/>
      <c r="B994" s="1949"/>
      <c r="C994" s="1949"/>
      <c r="D994" s="1949"/>
      <c r="E994" s="1949"/>
      <c r="F994" s="1949"/>
      <c r="G994" s="1949"/>
      <c r="H994" s="1949"/>
      <c r="I994" s="1949"/>
      <c r="J994" s="1949"/>
      <c r="K994" s="1949"/>
      <c r="L994" s="1949"/>
      <c r="M994" s="1949"/>
      <c r="N994" s="1949"/>
      <c r="O994" s="1949"/>
      <c r="P994" s="1949"/>
      <c r="Q994" s="1949"/>
      <c r="R994" s="1949"/>
      <c r="S994" s="1949"/>
      <c r="T994" s="1949"/>
      <c r="U994" s="1949"/>
      <c r="V994" s="1949"/>
      <c r="W994" s="1949"/>
      <c r="X994" s="1949"/>
      <c r="Y994" s="1949"/>
      <c r="Z994" s="1949"/>
      <c r="AA994" s="1949"/>
      <c r="AB994" s="1949"/>
      <c r="AC994" s="1949"/>
      <c r="AD994" s="1949"/>
      <c r="AE994" s="1949"/>
      <c r="AF994" s="1949"/>
      <c r="AG994" s="1949"/>
      <c r="AH994" s="1949"/>
      <c r="AI994" s="2030"/>
      <c r="AJ994" s="2022" t="s">
        <v>530</v>
      </c>
      <c r="AK994" s="2023"/>
      <c r="AL994" s="2023"/>
      <c r="AM994" s="2023"/>
      <c r="AN994" s="2023"/>
      <c r="AO994" s="827">
        <f>+AO992</f>
        <v>40</v>
      </c>
    </row>
    <row r="996" spans="1:41" ht="13.5" thickBot="1"/>
    <row r="997" spans="1:41">
      <c r="A997" s="2013"/>
      <c r="B997" s="2014"/>
      <c r="C997" s="2014"/>
      <c r="D997" s="2014"/>
      <c r="E997" s="2014"/>
      <c r="F997" s="2014"/>
      <c r="G997" s="2014"/>
      <c r="H997" s="2014"/>
      <c r="I997" s="2014"/>
      <c r="J997" s="2014"/>
      <c r="K997" s="2014"/>
      <c r="L997" s="2014"/>
      <c r="M997" s="2014"/>
      <c r="N997" s="2014"/>
      <c r="O997" s="2014"/>
      <c r="P997" s="2014"/>
      <c r="Q997" s="2014"/>
      <c r="R997" s="2014"/>
      <c r="S997" s="2015"/>
      <c r="T997" s="2019" t="s">
        <v>505</v>
      </c>
      <c r="U997" s="2019"/>
      <c r="V997" s="2019"/>
      <c r="W997" s="2019"/>
      <c r="X997" s="2019"/>
      <c r="Y997" s="2019"/>
      <c r="Z997" s="2019"/>
      <c r="AA997" s="2019"/>
      <c r="AB997" s="2019"/>
      <c r="AC997" s="2019"/>
      <c r="AD997" s="2019"/>
      <c r="AE997" s="2019"/>
      <c r="AF997" s="2019"/>
      <c r="AG997" s="2019"/>
      <c r="AH997" s="2019"/>
      <c r="AI997" s="2019"/>
      <c r="AJ997" s="2019"/>
      <c r="AK997" s="2019"/>
      <c r="AL997" s="2019"/>
      <c r="AM997" s="2019"/>
      <c r="AN997" s="2019"/>
      <c r="AO997" s="2020"/>
    </row>
    <row r="998" spans="1:41" ht="13.5" thickBot="1">
      <c r="A998" s="2016"/>
      <c r="B998" s="2017"/>
      <c r="C998" s="2017"/>
      <c r="D998" s="2017"/>
      <c r="E998" s="2017"/>
      <c r="F998" s="2017"/>
      <c r="G998" s="2017"/>
      <c r="H998" s="2017"/>
      <c r="I998" s="2017"/>
      <c r="J998" s="2017"/>
      <c r="K998" s="2017"/>
      <c r="L998" s="2017"/>
      <c r="M998" s="2017"/>
      <c r="N998" s="2017"/>
      <c r="O998" s="2017"/>
      <c r="P998" s="2017"/>
      <c r="Q998" s="2017"/>
      <c r="R998" s="2017"/>
      <c r="S998" s="2018"/>
      <c r="T998" s="1982"/>
      <c r="U998" s="1982"/>
      <c r="V998" s="1982"/>
      <c r="W998" s="1982"/>
      <c r="X998" s="1982"/>
      <c r="Y998" s="1982"/>
      <c r="Z998" s="1982"/>
      <c r="AA998" s="1982"/>
      <c r="AB998" s="1982"/>
      <c r="AC998" s="1982"/>
      <c r="AD998" s="1982"/>
      <c r="AE998" s="1982"/>
      <c r="AF998" s="1982"/>
      <c r="AG998" s="1982"/>
      <c r="AH998" s="1982"/>
      <c r="AI998" s="1982"/>
      <c r="AJ998" s="1982"/>
      <c r="AK998" s="1982"/>
      <c r="AL998" s="1982"/>
      <c r="AM998" s="1982"/>
      <c r="AN998" s="1982"/>
      <c r="AO998" s="1983"/>
    </row>
    <row r="999" spans="1:41" ht="13.5" thickBot="1">
      <c r="A999" s="1999" t="s">
        <v>506</v>
      </c>
      <c r="B999" s="2000"/>
      <c r="C999" s="2000"/>
      <c r="D999" s="2000"/>
      <c r="E999" s="2000"/>
      <c r="F999" s="2000"/>
      <c r="G999" s="2000"/>
      <c r="H999" s="2001"/>
      <c r="I999" s="2027"/>
      <c r="J999" s="1951"/>
      <c r="K999" s="1951"/>
      <c r="L999" s="1951"/>
      <c r="M999" s="1951"/>
      <c r="N999" s="1951"/>
      <c r="O999" s="1951"/>
      <c r="P999" s="1951"/>
      <c r="Q999" s="1951"/>
      <c r="R999" s="1951"/>
      <c r="S999" s="1951"/>
      <c r="T999" s="2003"/>
      <c r="U999" s="2004" t="s">
        <v>507</v>
      </c>
      <c r="V999" s="2005"/>
      <c r="W999" s="2005"/>
      <c r="X999" s="2005"/>
      <c r="Y999" s="2005"/>
      <c r="Z999" s="2005"/>
      <c r="AA999" s="2005"/>
      <c r="AB999" s="2005"/>
      <c r="AC999" s="2005"/>
      <c r="AD999" s="2006"/>
      <c r="AE999" s="2007"/>
      <c r="AF999" s="2008"/>
      <c r="AG999" s="2008"/>
      <c r="AH999" s="2008"/>
      <c r="AI999" s="2008"/>
      <c r="AJ999" s="2008"/>
      <c r="AK999" s="786" t="s">
        <v>508</v>
      </c>
      <c r="AL999" s="787">
        <v>35</v>
      </c>
      <c r="AM999" s="786" t="s">
        <v>509</v>
      </c>
      <c r="AN999" s="2009">
        <f>$AN$4</f>
        <v>42</v>
      </c>
      <c r="AO999" s="2010"/>
    </row>
    <row r="1000" spans="1:41">
      <c r="A1000" s="828"/>
      <c r="B1000" s="805"/>
      <c r="C1000" s="805"/>
      <c r="D1000" s="805"/>
      <c r="E1000" s="805"/>
      <c r="F1000" s="805"/>
      <c r="G1000" s="805"/>
      <c r="H1000" s="805"/>
      <c r="I1000" s="805"/>
      <c r="J1000" s="805"/>
      <c r="K1000" s="805"/>
      <c r="L1000" s="805"/>
      <c r="M1000" s="805"/>
      <c r="N1000" s="805"/>
      <c r="O1000" s="805"/>
      <c r="P1000" s="805"/>
      <c r="Q1000" s="805"/>
      <c r="R1000" s="805"/>
      <c r="S1000" s="805"/>
      <c r="T1000" s="805"/>
      <c r="U1000" s="805"/>
      <c r="V1000" s="805"/>
      <c r="W1000" s="805"/>
      <c r="X1000" s="805"/>
      <c r="Y1000" s="805"/>
      <c r="Z1000" s="805"/>
      <c r="AA1000" s="805"/>
      <c r="AB1000" s="805"/>
      <c r="AC1000" s="805"/>
      <c r="AD1000" s="805"/>
      <c r="AE1000" s="829"/>
      <c r="AF1000" s="829"/>
      <c r="AG1000" s="829"/>
      <c r="AH1000" s="829"/>
      <c r="AI1000" s="829"/>
      <c r="AJ1000" s="829"/>
      <c r="AK1000" s="805"/>
      <c r="AL1000" s="829"/>
      <c r="AM1000" s="805"/>
      <c r="AN1000" s="2011"/>
      <c r="AO1000" s="2012"/>
    </row>
    <row r="1001" spans="1:41" ht="13.5" thickBot="1">
      <c r="A1001" s="804"/>
      <c r="B1001" s="805"/>
      <c r="C1001" s="805"/>
      <c r="D1001" s="805"/>
      <c r="E1001" s="805"/>
      <c r="F1001" s="805"/>
      <c r="G1001" s="805"/>
      <c r="H1001" s="805"/>
      <c r="I1001" s="805"/>
      <c r="J1001" s="805"/>
      <c r="K1001" s="805"/>
      <c r="L1001" s="805"/>
      <c r="M1001" s="805"/>
      <c r="N1001" s="805"/>
      <c r="O1001" s="805"/>
      <c r="P1001" s="805"/>
      <c r="Q1001" s="805"/>
      <c r="R1001" s="805"/>
      <c r="S1001" s="805"/>
      <c r="T1001" s="805"/>
      <c r="U1001" s="805"/>
      <c r="V1001" s="805"/>
      <c r="W1001" s="805"/>
      <c r="X1001" s="805"/>
      <c r="Y1001" s="805"/>
      <c r="Z1001" s="805"/>
      <c r="AA1001" s="805"/>
      <c r="AB1001" s="805"/>
      <c r="AC1001" s="805"/>
      <c r="AD1001" s="805"/>
      <c r="AE1001" s="805"/>
      <c r="AF1001" s="805"/>
      <c r="AG1001" s="805"/>
      <c r="AH1001" s="805"/>
      <c r="AI1001" s="805"/>
      <c r="AJ1001" s="805"/>
      <c r="AK1001" s="805"/>
      <c r="AL1001" s="805"/>
      <c r="AM1001" s="805"/>
      <c r="AN1001" s="810"/>
      <c r="AO1001" s="830"/>
    </row>
    <row r="1002" spans="1:41" ht="39.950000000000003" customHeight="1" thickBot="1">
      <c r="A1002" s="1995" t="s">
        <v>510</v>
      </c>
      <c r="B1002" s="1996"/>
      <c r="C1002" s="1996"/>
      <c r="D1002" s="1996"/>
      <c r="E1002" s="1996"/>
      <c r="F1002" s="1996"/>
      <c r="G1002" s="1996"/>
      <c r="H1002" s="1997"/>
      <c r="I1002" s="1985" t="str">
        <f>I972</f>
        <v xml:space="preserve">CONSTRUCCIÓN AULA DE CLASES SEDE  
EDUCATIVA SANTA RITA, VEREDA SANTA RITA 
MUNICIPIO DE SARDINATA, NORTE DE SANTANDER </v>
      </c>
      <c r="J1002" s="1985"/>
      <c r="K1002" s="1985"/>
      <c r="L1002" s="1985"/>
      <c r="M1002" s="1985"/>
      <c r="N1002" s="1985"/>
      <c r="O1002" s="1985"/>
      <c r="P1002" s="1985"/>
      <c r="Q1002" s="1985"/>
      <c r="R1002" s="1985"/>
      <c r="S1002" s="1985"/>
      <c r="T1002" s="1985"/>
      <c r="U1002" s="1985"/>
      <c r="V1002" s="1985"/>
      <c r="W1002" s="1985"/>
      <c r="X1002" s="1985"/>
      <c r="Y1002" s="1985"/>
      <c r="Z1002" s="1985"/>
      <c r="AA1002" s="1985"/>
      <c r="AB1002" s="1985"/>
      <c r="AC1002" s="1985"/>
      <c r="AD1002" s="1985"/>
      <c r="AE1002" s="1998"/>
      <c r="AF1002" s="1998"/>
      <c r="AG1002" s="1998"/>
      <c r="AH1002" s="1998"/>
      <c r="AI1002" s="1998"/>
      <c r="AJ1002" s="1985"/>
      <c r="AK1002" s="1998"/>
      <c r="AL1002" s="1998"/>
      <c r="AM1002" s="1985"/>
      <c r="AN1002" s="1985"/>
      <c r="AO1002" s="1986"/>
    </row>
    <row r="1003" spans="1:41" ht="13.5" thickBot="1">
      <c r="A1003" s="1965" t="s">
        <v>511</v>
      </c>
      <c r="B1003" s="1966"/>
      <c r="C1003" s="1966"/>
      <c r="D1003" s="1966"/>
      <c r="E1003" s="1966"/>
      <c r="F1003" s="1966"/>
      <c r="G1003" s="1966"/>
      <c r="H1003" s="1967"/>
      <c r="I1003" s="1984"/>
      <c r="J1003" s="1985"/>
      <c r="K1003" s="1985"/>
      <c r="L1003" s="1985"/>
      <c r="M1003" s="1985"/>
      <c r="N1003" s="1985"/>
      <c r="O1003" s="1985"/>
      <c r="P1003" s="1985"/>
      <c r="Q1003" s="1985"/>
      <c r="R1003" s="1985"/>
      <c r="S1003" s="1985"/>
      <c r="T1003" s="1985"/>
      <c r="U1003" s="1985"/>
      <c r="V1003" s="1985"/>
      <c r="W1003" s="1985"/>
      <c r="X1003" s="1985"/>
      <c r="Y1003" s="1985"/>
      <c r="Z1003" s="1985"/>
      <c r="AA1003" s="1985"/>
      <c r="AB1003" s="1985"/>
      <c r="AC1003" s="1985"/>
      <c r="AD1003" s="1986"/>
      <c r="AE1003" s="1965" t="s">
        <v>512</v>
      </c>
      <c r="AF1003" s="1966"/>
      <c r="AG1003" s="1966"/>
      <c r="AH1003" s="1966"/>
      <c r="AI1003" s="1967"/>
      <c r="AJ1003" s="831"/>
      <c r="AK1003" s="1965" t="s">
        <v>513</v>
      </c>
      <c r="AL1003" s="1967"/>
      <c r="AM1003" s="1987"/>
      <c r="AN1003" s="1988"/>
      <c r="AO1003" s="1989"/>
    </row>
    <row r="1004" spans="1:41" ht="13.5" thickBot="1">
      <c r="A1004" s="1981" t="s">
        <v>514</v>
      </c>
      <c r="B1004" s="1982"/>
      <c r="C1004" s="1982"/>
      <c r="D1004" s="1982"/>
      <c r="E1004" s="1982"/>
      <c r="F1004" s="1982"/>
      <c r="G1004" s="1982"/>
      <c r="H1004" s="1983"/>
      <c r="I1004" s="1984"/>
      <c r="J1004" s="1985"/>
      <c r="K1004" s="1985"/>
      <c r="L1004" s="1985"/>
      <c r="M1004" s="1985"/>
      <c r="N1004" s="1985"/>
      <c r="O1004" s="1985"/>
      <c r="P1004" s="1985"/>
      <c r="Q1004" s="1985"/>
      <c r="R1004" s="1985"/>
      <c r="S1004" s="1985"/>
      <c r="T1004" s="1985"/>
      <c r="U1004" s="1985"/>
      <c r="V1004" s="1985"/>
      <c r="W1004" s="1985"/>
      <c r="X1004" s="1985"/>
      <c r="Y1004" s="1985"/>
      <c r="Z1004" s="1985"/>
      <c r="AA1004" s="1985"/>
      <c r="AB1004" s="1985"/>
      <c r="AC1004" s="1985"/>
      <c r="AD1004" s="1986"/>
      <c r="AE1004" s="1965" t="s">
        <v>512</v>
      </c>
      <c r="AF1004" s="1966"/>
      <c r="AG1004" s="1966"/>
      <c r="AH1004" s="1966"/>
      <c r="AI1004" s="1967"/>
      <c r="AJ1004" s="794"/>
      <c r="AK1004" s="1965" t="s">
        <v>513</v>
      </c>
      <c r="AL1004" s="1967"/>
      <c r="AM1004" s="1987"/>
      <c r="AN1004" s="1988"/>
      <c r="AO1004" s="1989"/>
    </row>
    <row r="1005" spans="1:41" ht="13.5" thickBot="1">
      <c r="A1005" s="832"/>
      <c r="B1005" s="833"/>
      <c r="C1005" s="833"/>
      <c r="D1005" s="833"/>
      <c r="E1005" s="833"/>
      <c r="F1005" s="833"/>
      <c r="G1005" s="833"/>
      <c r="H1005" s="833"/>
      <c r="I1005" s="833"/>
      <c r="J1005" s="833"/>
      <c r="K1005" s="833"/>
      <c r="L1005" s="833"/>
      <c r="M1005" s="833"/>
      <c r="N1005" s="833"/>
      <c r="O1005" s="833"/>
      <c r="P1005" s="833"/>
      <c r="Q1005" s="833"/>
      <c r="R1005" s="833"/>
      <c r="S1005" s="833"/>
      <c r="T1005" s="833"/>
      <c r="U1005" s="833"/>
      <c r="V1005" s="833"/>
      <c r="W1005" s="833"/>
      <c r="X1005" s="833"/>
      <c r="Y1005" s="833"/>
      <c r="Z1005" s="833"/>
      <c r="AA1005" s="833"/>
      <c r="AB1005" s="833"/>
      <c r="AC1005" s="833"/>
      <c r="AD1005" s="833"/>
      <c r="AE1005" s="833"/>
      <c r="AF1005" s="833"/>
      <c r="AG1005" s="833"/>
      <c r="AH1005" s="833"/>
      <c r="AI1005" s="833"/>
      <c r="AJ1005" s="834"/>
      <c r="AK1005" s="834"/>
      <c r="AL1005" s="797"/>
      <c r="AM1005" s="834"/>
      <c r="AN1005" s="835"/>
      <c r="AO1005" s="836"/>
    </row>
    <row r="1006" spans="1:41" ht="60.75" customHeight="1" thickBot="1">
      <c r="A1006" s="1965" t="s">
        <v>84</v>
      </c>
      <c r="B1006" s="1966"/>
      <c r="C1006" s="1966"/>
      <c r="D1006" s="1967"/>
      <c r="E1006" s="1965">
        <v>7.4</v>
      </c>
      <c r="F1006" s="1966"/>
      <c r="G1006" s="1967"/>
      <c r="H1006" s="1992" t="str">
        <f>'[12]PRESUPUESTO AJUST'!$C$42</f>
        <v>TABLETA GRES LISO DE 33 x 33 MORTERO 1:4</v>
      </c>
      <c r="I1006" s="1993"/>
      <c r="J1006" s="1993"/>
      <c r="K1006" s="1993"/>
      <c r="L1006" s="1993"/>
      <c r="M1006" s="1993"/>
      <c r="N1006" s="1993"/>
      <c r="O1006" s="1993"/>
      <c r="P1006" s="1993"/>
      <c r="Q1006" s="1993"/>
      <c r="R1006" s="1993"/>
      <c r="S1006" s="1993"/>
      <c r="T1006" s="1993"/>
      <c r="U1006" s="1965" t="s">
        <v>515</v>
      </c>
      <c r="V1006" s="1966"/>
      <c r="W1006" s="1966"/>
      <c r="X1006" s="1967"/>
      <c r="Y1006" s="1968"/>
      <c r="Z1006" s="1994"/>
      <c r="AA1006" s="1965" t="s">
        <v>516</v>
      </c>
      <c r="AB1006" s="1966"/>
      <c r="AC1006" s="1966"/>
      <c r="AD1006" s="1967"/>
      <c r="AE1006" s="1968" t="str">
        <f>'[12]PRESUPUESTO AJUST'!D42</f>
        <v>M2</v>
      </c>
      <c r="AF1006" s="1968"/>
      <c r="AG1006" s="1965" t="s">
        <v>517</v>
      </c>
      <c r="AH1006" s="1966"/>
      <c r="AI1006" s="1967"/>
      <c r="AJ1006" s="1969"/>
      <c r="AK1006" s="1970"/>
      <c r="AL1006" s="1971"/>
      <c r="AM1006" s="800" t="s">
        <v>518</v>
      </c>
      <c r="AN1006" s="1969" t="str">
        <f>+AN10</f>
        <v>MUNICIPIO SARDINATA (N.D.S)</v>
      </c>
      <c r="AO1006" s="1971"/>
    </row>
    <row r="1007" spans="1:41">
      <c r="A1007" s="801"/>
      <c r="B1007" s="802"/>
      <c r="C1007" s="802"/>
      <c r="D1007" s="802"/>
      <c r="E1007" s="802"/>
      <c r="F1007" s="802"/>
      <c r="G1007" s="802"/>
      <c r="H1007" s="802"/>
      <c r="I1007" s="802"/>
      <c r="J1007" s="802"/>
      <c r="K1007" s="802"/>
      <c r="L1007" s="802"/>
      <c r="M1007" s="802"/>
      <c r="N1007" s="802"/>
      <c r="O1007" s="802"/>
      <c r="P1007" s="802"/>
      <c r="Q1007" s="802"/>
      <c r="R1007" s="802"/>
      <c r="S1007" s="802"/>
      <c r="T1007" s="802"/>
      <c r="U1007" s="802"/>
      <c r="V1007" s="802"/>
      <c r="W1007" s="802"/>
      <c r="X1007" s="802"/>
      <c r="Y1007" s="802"/>
      <c r="Z1007" s="802"/>
      <c r="AA1007" s="802"/>
      <c r="AB1007" s="802"/>
      <c r="AC1007" s="802"/>
      <c r="AD1007" s="802"/>
      <c r="AE1007" s="802"/>
      <c r="AF1007" s="802"/>
      <c r="AG1007" s="802"/>
      <c r="AH1007" s="802"/>
      <c r="AI1007" s="803"/>
      <c r="AJ1007" s="1972" t="s">
        <v>520</v>
      </c>
      <c r="AK1007" s="1974" t="s">
        <v>521</v>
      </c>
      <c r="AL1007" s="1975"/>
      <c r="AM1007" s="1976"/>
      <c r="AN1007" s="1977" t="s">
        <v>522</v>
      </c>
      <c r="AO1007" s="1979" t="s">
        <v>531</v>
      </c>
    </row>
    <row r="1008" spans="1:41" ht="13.5" thickBot="1">
      <c r="A1008" s="804"/>
      <c r="B1008" s="805"/>
      <c r="C1008" s="805"/>
      <c r="D1008" s="805"/>
      <c r="E1008" s="805"/>
      <c r="F1008" s="805"/>
      <c r="G1008" s="805"/>
      <c r="H1008" s="805"/>
      <c r="I1008" s="805"/>
      <c r="J1008" s="805"/>
      <c r="K1008" s="805"/>
      <c r="L1008" s="805"/>
      <c r="M1008" s="805"/>
      <c r="N1008" s="805"/>
      <c r="O1008" s="805"/>
      <c r="P1008" s="805"/>
      <c r="Q1008" s="805"/>
      <c r="R1008" s="805"/>
      <c r="S1008" s="805"/>
      <c r="T1008" s="805"/>
      <c r="U1008" s="805"/>
      <c r="V1008" s="805"/>
      <c r="W1008" s="805"/>
      <c r="X1008" s="805"/>
      <c r="Y1008" s="805"/>
      <c r="Z1008" s="805"/>
      <c r="AA1008" s="805"/>
      <c r="AB1008" s="805"/>
      <c r="AC1008" s="805"/>
      <c r="AD1008" s="805"/>
      <c r="AE1008" s="805"/>
      <c r="AF1008" s="805"/>
      <c r="AG1008" s="805"/>
      <c r="AH1008" s="805"/>
      <c r="AI1008" s="805"/>
      <c r="AJ1008" s="2024"/>
      <c r="AK1008" s="806" t="s">
        <v>524</v>
      </c>
      <c r="AL1008" s="807" t="s">
        <v>525</v>
      </c>
      <c r="AM1008" s="808" t="s">
        <v>526</v>
      </c>
      <c r="AN1008" s="2025"/>
      <c r="AO1008" s="2026"/>
    </row>
    <row r="1009" spans="1:41">
      <c r="A1009" s="804"/>
      <c r="B1009" s="805"/>
      <c r="C1009" s="805"/>
      <c r="D1009" s="805"/>
      <c r="E1009" s="805"/>
      <c r="F1009" s="805"/>
      <c r="G1009" s="805"/>
      <c r="H1009" s="805"/>
      <c r="I1009" s="805"/>
      <c r="J1009" s="805"/>
      <c r="K1009" s="805"/>
      <c r="L1009" s="805"/>
      <c r="M1009" s="805"/>
      <c r="N1009" s="837"/>
      <c r="O1009" s="805"/>
      <c r="P1009" s="805"/>
      <c r="Q1009" s="805"/>
      <c r="R1009" s="805"/>
      <c r="S1009" s="805"/>
      <c r="T1009" s="805"/>
      <c r="U1009" s="805"/>
      <c r="V1009" s="805"/>
      <c r="W1009" s="805"/>
      <c r="X1009" s="805"/>
      <c r="Y1009" s="805"/>
      <c r="Z1009" s="805"/>
      <c r="AA1009" s="805"/>
      <c r="AB1009" s="805"/>
      <c r="AC1009" s="805"/>
      <c r="AD1009" s="805"/>
      <c r="AE1009" s="805"/>
      <c r="AF1009" s="805"/>
      <c r="AG1009" s="809"/>
      <c r="AH1009" s="805"/>
      <c r="AI1009" s="810"/>
      <c r="AJ1009" s="840" t="s">
        <v>639</v>
      </c>
      <c r="AK1009" s="812">
        <v>8</v>
      </c>
      <c r="AL1009" s="813">
        <v>5</v>
      </c>
      <c r="AM1009" s="815"/>
      <c r="AN1009" s="815"/>
      <c r="AO1009" s="816">
        <f>+AK1009*AL1009</f>
        <v>40</v>
      </c>
    </row>
    <row r="1010" spans="1:41">
      <c r="A1010" s="804"/>
      <c r="B1010" s="805"/>
      <c r="C1010" s="805"/>
      <c r="D1010" s="805"/>
      <c r="E1010" s="805"/>
      <c r="F1010" s="805"/>
      <c r="G1010" s="805"/>
      <c r="H1010" s="805"/>
      <c r="I1010" s="805"/>
      <c r="J1010" s="805"/>
      <c r="K1010" s="805"/>
      <c r="L1010" s="805"/>
      <c r="M1010" s="805"/>
      <c r="N1010" s="837"/>
      <c r="O1010" s="805"/>
      <c r="P1010" s="805"/>
      <c r="Q1010" s="805"/>
      <c r="R1010" s="805"/>
      <c r="S1010" s="805"/>
      <c r="T1010" s="805"/>
      <c r="U1010" s="805"/>
      <c r="V1010" s="805"/>
      <c r="W1010" s="805"/>
      <c r="X1010" s="805"/>
      <c r="Y1010" s="805"/>
      <c r="Z1010" s="805"/>
      <c r="AA1010" s="805"/>
      <c r="AB1010" s="805"/>
      <c r="AC1010" s="805"/>
      <c r="AD1010" s="805"/>
      <c r="AE1010" s="805"/>
      <c r="AF1010" s="805"/>
      <c r="AG1010" s="809"/>
      <c r="AH1010" s="805"/>
      <c r="AI1010" s="810"/>
      <c r="AJ1010" s="909"/>
      <c r="AK1010" s="812"/>
      <c r="AL1010" s="813"/>
      <c r="AM1010" s="815"/>
      <c r="AN1010" s="815"/>
      <c r="AO1010" s="816"/>
    </row>
    <row r="1011" spans="1:41">
      <c r="A1011" s="804"/>
      <c r="B1011" s="805"/>
      <c r="C1011" s="805"/>
      <c r="D1011" s="805"/>
      <c r="E1011" s="805"/>
      <c r="F1011" s="805"/>
      <c r="G1011" s="805"/>
      <c r="H1011" s="805"/>
      <c r="I1011" s="805"/>
      <c r="J1011" s="805"/>
      <c r="K1011" s="805"/>
      <c r="L1011" s="805"/>
      <c r="M1011" s="805"/>
      <c r="N1011" s="805"/>
      <c r="O1011" s="805"/>
      <c r="P1011" s="805"/>
      <c r="Q1011" s="805"/>
      <c r="R1011" s="805"/>
      <c r="S1011" s="805"/>
      <c r="T1011" s="805"/>
      <c r="U1011" s="805"/>
      <c r="V1011" s="805"/>
      <c r="W1011" s="805"/>
      <c r="X1011" s="805"/>
      <c r="Y1011" s="805"/>
      <c r="Z1011" s="805"/>
      <c r="AA1011" s="805"/>
      <c r="AB1011" s="805"/>
      <c r="AC1011" s="805"/>
      <c r="AD1011" s="805"/>
      <c r="AE1011" s="805"/>
      <c r="AF1011" s="805"/>
      <c r="AG1011" s="809"/>
      <c r="AH1011" s="805"/>
      <c r="AI1011" s="810"/>
      <c r="AJ1011" s="909"/>
      <c r="AK1011" s="812"/>
      <c r="AL1011" s="813"/>
      <c r="AM1011" s="815"/>
      <c r="AN1011" s="815"/>
      <c r="AO1011" s="816"/>
    </row>
    <row r="1012" spans="1:41">
      <c r="A1012" s="804"/>
      <c r="B1012" s="805"/>
      <c r="C1012" s="805"/>
      <c r="D1012" s="805"/>
      <c r="E1012" s="805"/>
      <c r="F1012" s="805"/>
      <c r="G1012" s="805"/>
      <c r="H1012" s="805"/>
      <c r="I1012" s="805"/>
      <c r="J1012" s="805"/>
      <c r="K1012" s="805"/>
      <c r="L1012" s="805"/>
      <c r="M1012" s="805"/>
      <c r="N1012" s="805"/>
      <c r="O1012" s="805"/>
      <c r="P1012" s="805"/>
      <c r="Q1012" s="805"/>
      <c r="R1012" s="805"/>
      <c r="S1012" s="805"/>
      <c r="T1012" s="805"/>
      <c r="U1012" s="805"/>
      <c r="V1012" s="805"/>
      <c r="W1012" s="805"/>
      <c r="X1012" s="805"/>
      <c r="Y1012" s="805"/>
      <c r="Z1012" s="805"/>
      <c r="AA1012" s="805"/>
      <c r="AB1012" s="805"/>
      <c r="AC1012" s="805"/>
      <c r="AD1012" s="805"/>
      <c r="AE1012" s="805"/>
      <c r="AF1012" s="805"/>
      <c r="AG1012" s="809"/>
      <c r="AH1012" s="805"/>
      <c r="AI1012" s="810"/>
      <c r="AJ1012" s="840"/>
      <c r="AK1012" s="812"/>
      <c r="AL1012" s="813"/>
      <c r="AM1012" s="814"/>
      <c r="AN1012" s="815"/>
      <c r="AO1012" s="816"/>
    </row>
    <row r="1013" spans="1:41">
      <c r="A1013" s="804"/>
      <c r="B1013" s="805"/>
      <c r="C1013" s="805"/>
      <c r="D1013" s="805"/>
      <c r="E1013" s="805"/>
      <c r="F1013" s="805"/>
      <c r="G1013" s="805"/>
      <c r="H1013" s="805"/>
      <c r="I1013" s="805"/>
      <c r="J1013" s="805"/>
      <c r="K1013" s="805"/>
      <c r="L1013" s="805"/>
      <c r="M1013" s="805"/>
      <c r="N1013" s="805"/>
      <c r="O1013" s="805"/>
      <c r="P1013" s="805"/>
      <c r="Q1013" s="805"/>
      <c r="R1013" s="805"/>
      <c r="S1013" s="805"/>
      <c r="T1013" s="805"/>
      <c r="U1013" s="805"/>
      <c r="V1013" s="805"/>
      <c r="W1013" s="805"/>
      <c r="X1013" s="805"/>
      <c r="Y1013" s="805"/>
      <c r="Z1013" s="805"/>
      <c r="AA1013" s="805"/>
      <c r="AB1013" s="805"/>
      <c r="AC1013" s="805"/>
      <c r="AD1013" s="805"/>
      <c r="AE1013" s="805"/>
      <c r="AF1013" s="805"/>
      <c r="AG1013" s="809"/>
      <c r="AH1013" s="805"/>
      <c r="AI1013" s="810"/>
      <c r="AJ1013" s="817"/>
      <c r="AK1013" s="839"/>
      <c r="AL1013" s="818"/>
      <c r="AM1013" s="814"/>
      <c r="AN1013" s="815"/>
      <c r="AO1013" s="820"/>
    </row>
    <row r="1014" spans="1:41">
      <c r="A1014" s="804"/>
      <c r="B1014" s="805"/>
      <c r="C1014" s="805"/>
      <c r="D1014" s="805"/>
      <c r="E1014" s="805"/>
      <c r="F1014" s="805"/>
      <c r="G1014" s="805"/>
      <c r="H1014" s="805"/>
      <c r="I1014" s="805"/>
      <c r="J1014" s="805"/>
      <c r="K1014" s="805"/>
      <c r="L1014" s="805"/>
      <c r="M1014" s="805"/>
      <c r="N1014" s="805"/>
      <c r="O1014" s="805"/>
      <c r="P1014" s="805"/>
      <c r="Q1014" s="805"/>
      <c r="R1014" s="805"/>
      <c r="S1014" s="805"/>
      <c r="T1014" s="805"/>
      <c r="U1014" s="805"/>
      <c r="V1014" s="805"/>
      <c r="W1014" s="805"/>
      <c r="X1014" s="805"/>
      <c r="Y1014" s="805"/>
      <c r="Z1014" s="805"/>
      <c r="AA1014" s="805"/>
      <c r="AB1014" s="805"/>
      <c r="AC1014" s="805"/>
      <c r="AD1014" s="805"/>
      <c r="AE1014" s="805"/>
      <c r="AF1014" s="805"/>
      <c r="AG1014" s="809"/>
      <c r="AH1014" s="805"/>
      <c r="AI1014" s="810"/>
      <c r="AJ1014" s="817"/>
      <c r="AK1014" s="818"/>
      <c r="AL1014" s="818"/>
      <c r="AM1014" s="819"/>
      <c r="AN1014" s="815"/>
      <c r="AO1014" s="820"/>
    </row>
    <row r="1015" spans="1:41" s="951" customFormat="1">
      <c r="A1015" s="804"/>
      <c r="B1015" s="805"/>
      <c r="C1015" s="805"/>
      <c r="D1015" s="805"/>
      <c r="E1015" s="805"/>
      <c r="F1015" s="805"/>
      <c r="G1015" s="805"/>
      <c r="H1015" s="805"/>
      <c r="I1015" s="805"/>
      <c r="J1015" s="805"/>
      <c r="K1015" s="805"/>
      <c r="L1015" s="805"/>
      <c r="M1015" s="805"/>
      <c r="N1015" s="805"/>
      <c r="O1015" s="805"/>
      <c r="P1015" s="805"/>
      <c r="Q1015" s="805"/>
      <c r="R1015" s="805"/>
      <c r="S1015" s="805"/>
      <c r="T1015" s="805"/>
      <c r="U1015" s="805"/>
      <c r="V1015" s="805"/>
      <c r="W1015" s="805"/>
      <c r="X1015" s="805"/>
      <c r="Y1015" s="805"/>
      <c r="Z1015" s="805"/>
      <c r="AA1015" s="805"/>
      <c r="AB1015" s="805"/>
      <c r="AC1015" s="805"/>
      <c r="AD1015" s="805"/>
      <c r="AE1015" s="805"/>
      <c r="AF1015" s="805"/>
      <c r="AG1015" s="809"/>
      <c r="AH1015" s="805"/>
      <c r="AI1015" s="810"/>
      <c r="AJ1015" s="817"/>
      <c r="AK1015" s="818"/>
      <c r="AL1015" s="818"/>
      <c r="AM1015" s="819"/>
      <c r="AN1015" s="815"/>
      <c r="AO1015" s="820"/>
    </row>
    <row r="1016" spans="1:41">
      <c r="A1016" s="804"/>
      <c r="B1016" s="805"/>
      <c r="C1016" s="805"/>
      <c r="D1016" s="805"/>
      <c r="E1016" s="805"/>
      <c r="F1016" s="805"/>
      <c r="G1016" s="805"/>
      <c r="H1016" s="805"/>
      <c r="I1016" s="805"/>
      <c r="J1016" s="805"/>
      <c r="K1016" s="805"/>
      <c r="L1016" s="805"/>
      <c r="M1016" s="805"/>
      <c r="N1016" s="805"/>
      <c r="O1016" s="805"/>
      <c r="P1016" s="805"/>
      <c r="Q1016" s="805"/>
      <c r="R1016" s="805"/>
      <c r="S1016" s="805"/>
      <c r="T1016" s="805"/>
      <c r="U1016" s="805"/>
      <c r="V1016" s="805"/>
      <c r="W1016" s="805"/>
      <c r="X1016" s="805"/>
      <c r="Y1016" s="805"/>
      <c r="Z1016" s="805"/>
      <c r="AA1016" s="805"/>
      <c r="AB1016" s="805"/>
      <c r="AC1016" s="805"/>
      <c r="AD1016" s="805"/>
      <c r="AE1016" s="805"/>
      <c r="AF1016" s="805"/>
      <c r="AG1016" s="809"/>
      <c r="AH1016" s="805"/>
      <c r="AI1016" s="810"/>
      <c r="AJ1016" s="817"/>
      <c r="AK1016" s="818"/>
      <c r="AL1016" s="818"/>
      <c r="AM1016" s="819"/>
      <c r="AN1016" s="818"/>
      <c r="AO1016" s="820"/>
    </row>
    <row r="1017" spans="1:41">
      <c r="A1017" s="804"/>
      <c r="B1017" s="805"/>
      <c r="C1017" s="805"/>
      <c r="D1017" s="805"/>
      <c r="E1017" s="805"/>
      <c r="F1017" s="805"/>
      <c r="G1017" s="805"/>
      <c r="H1017" s="805"/>
      <c r="I1017" s="805"/>
      <c r="J1017" s="805"/>
      <c r="K1017" s="805"/>
      <c r="L1017" s="805"/>
      <c r="M1017" s="805"/>
      <c r="N1017" s="805"/>
      <c r="O1017" s="805"/>
      <c r="P1017" s="805"/>
      <c r="Q1017" s="805"/>
      <c r="R1017" s="805"/>
      <c r="S1017" s="805"/>
      <c r="T1017" s="805"/>
      <c r="U1017" s="805"/>
      <c r="V1017" s="805"/>
      <c r="W1017" s="805"/>
      <c r="X1017" s="805"/>
      <c r="Y1017" s="805"/>
      <c r="Z1017" s="805"/>
      <c r="AA1017" s="805"/>
      <c r="AB1017" s="805"/>
      <c r="AC1017" s="805"/>
      <c r="AD1017" s="805"/>
      <c r="AE1017" s="805"/>
      <c r="AF1017" s="805"/>
      <c r="AG1017" s="809"/>
      <c r="AH1017" s="805"/>
      <c r="AI1017" s="810"/>
      <c r="AJ1017" s="821"/>
      <c r="AK1017" s="818"/>
      <c r="AL1017" s="818"/>
      <c r="AM1017" s="819"/>
      <c r="AN1017" s="818"/>
      <c r="AO1017" s="820"/>
    </row>
    <row r="1018" spans="1:41">
      <c r="A1018" s="804"/>
      <c r="B1018" s="805"/>
      <c r="C1018" s="805"/>
      <c r="D1018" s="805"/>
      <c r="E1018" s="805"/>
      <c r="F1018" s="822"/>
      <c r="G1018" s="822"/>
      <c r="H1018" s="822"/>
      <c r="I1018" s="822"/>
      <c r="J1018" s="805"/>
      <c r="K1018" s="805"/>
      <c r="L1018" s="805"/>
      <c r="M1018" s="822"/>
      <c r="N1018" s="822"/>
      <c r="O1018" s="822"/>
      <c r="P1018" s="822"/>
      <c r="Q1018" s="822"/>
      <c r="R1018" s="822"/>
      <c r="S1018" s="822"/>
      <c r="T1018" s="822"/>
      <c r="U1018" s="822"/>
      <c r="V1018" s="822"/>
      <c r="W1018" s="822"/>
      <c r="X1018" s="822"/>
      <c r="Y1018" s="822"/>
      <c r="Z1018" s="822"/>
      <c r="AA1018" s="822"/>
      <c r="AB1018" s="822"/>
      <c r="AC1018" s="822"/>
      <c r="AD1018" s="822"/>
      <c r="AE1018" s="822"/>
      <c r="AF1018" s="822"/>
      <c r="AG1018" s="805"/>
      <c r="AH1018" s="805"/>
      <c r="AI1018" s="810"/>
      <c r="AJ1018" s="821"/>
      <c r="AK1018" s="818"/>
      <c r="AL1018" s="818"/>
      <c r="AM1018" s="819"/>
      <c r="AN1018" s="819"/>
      <c r="AO1018" s="823"/>
    </row>
    <row r="1019" spans="1:41">
      <c r="A1019" s="804"/>
      <c r="B1019" s="805"/>
      <c r="C1019" s="805"/>
      <c r="D1019" s="805"/>
      <c r="E1019" s="805"/>
      <c r="F1019" s="805"/>
      <c r="G1019" s="805"/>
      <c r="H1019" s="805"/>
      <c r="I1019" s="805"/>
      <c r="J1019" s="805"/>
      <c r="K1019" s="805"/>
      <c r="L1019" s="805"/>
      <c r="M1019" s="805"/>
      <c r="N1019" s="805"/>
      <c r="O1019" s="805"/>
      <c r="P1019" s="805"/>
      <c r="Q1019" s="805"/>
      <c r="R1019" s="805"/>
      <c r="S1019" s="805"/>
      <c r="T1019" s="805"/>
      <c r="U1019" s="805"/>
      <c r="V1019" s="805"/>
      <c r="W1019" s="805"/>
      <c r="X1019" s="805"/>
      <c r="Y1019" s="805"/>
      <c r="Z1019" s="805"/>
      <c r="AA1019" s="805"/>
      <c r="AB1019" s="805"/>
      <c r="AC1019" s="805"/>
      <c r="AD1019" s="805"/>
      <c r="AE1019" s="805"/>
      <c r="AF1019" s="805"/>
      <c r="AG1019" s="805"/>
      <c r="AH1019" s="805"/>
      <c r="AI1019" s="810"/>
      <c r="AJ1019" s="821"/>
      <c r="AK1019" s="818"/>
      <c r="AL1019" s="824"/>
      <c r="AM1019" s="819"/>
      <c r="AN1019" s="819"/>
      <c r="AO1019" s="823"/>
    </row>
    <row r="1020" spans="1:41">
      <c r="A1020" s="804"/>
      <c r="B1020" s="805"/>
      <c r="C1020" s="805"/>
      <c r="D1020" s="805"/>
      <c r="E1020" s="805"/>
      <c r="F1020" s="805"/>
      <c r="G1020" s="805"/>
      <c r="H1020" s="805"/>
      <c r="I1020" s="805"/>
      <c r="J1020" s="805"/>
      <c r="K1020" s="805"/>
      <c r="L1020" s="805"/>
      <c r="M1020" s="805"/>
      <c r="N1020" s="805"/>
      <c r="O1020" s="805"/>
      <c r="P1020" s="805"/>
      <c r="Q1020" s="805"/>
      <c r="R1020" s="805"/>
      <c r="S1020" s="805"/>
      <c r="T1020" s="805"/>
      <c r="U1020" s="805"/>
      <c r="V1020" s="805"/>
      <c r="W1020" s="805"/>
      <c r="X1020" s="805"/>
      <c r="Y1020" s="805"/>
      <c r="Z1020" s="805"/>
      <c r="AA1020" s="805"/>
      <c r="AB1020" s="805"/>
      <c r="AC1020" s="805"/>
      <c r="AD1020" s="805"/>
      <c r="AE1020" s="805"/>
      <c r="AF1020" s="805"/>
      <c r="AG1020" s="805"/>
      <c r="AH1020" s="805"/>
      <c r="AI1020" s="810"/>
      <c r="AJ1020" s="821"/>
      <c r="AK1020" s="818"/>
      <c r="AL1020" s="824"/>
      <c r="AM1020" s="819"/>
      <c r="AN1020" s="819"/>
      <c r="AO1020" s="823"/>
    </row>
    <row r="1021" spans="1:41">
      <c r="A1021" s="804"/>
      <c r="B1021" s="805"/>
      <c r="C1021" s="805"/>
      <c r="D1021" s="805"/>
      <c r="E1021" s="805"/>
      <c r="F1021" s="805"/>
      <c r="G1021" s="805"/>
      <c r="H1021" s="805"/>
      <c r="I1021" s="805"/>
      <c r="J1021" s="805"/>
      <c r="K1021" s="805"/>
      <c r="L1021" s="805"/>
      <c r="M1021" s="805"/>
      <c r="N1021" s="805"/>
      <c r="O1021" s="805"/>
      <c r="P1021" s="805"/>
      <c r="Q1021" s="805"/>
      <c r="R1021" s="805"/>
      <c r="S1021" s="805"/>
      <c r="T1021" s="805"/>
      <c r="U1021" s="805"/>
      <c r="V1021" s="805"/>
      <c r="W1021" s="805"/>
      <c r="X1021" s="805"/>
      <c r="Y1021" s="805"/>
      <c r="Z1021" s="805"/>
      <c r="AA1021" s="805"/>
      <c r="AB1021" s="805"/>
      <c r="AC1021" s="805"/>
      <c r="AD1021" s="805"/>
      <c r="AE1021" s="805"/>
      <c r="AF1021" s="805"/>
      <c r="AG1021" s="805"/>
      <c r="AH1021" s="805"/>
      <c r="AI1021" s="810"/>
      <c r="AJ1021" s="821"/>
      <c r="AK1021" s="818"/>
      <c r="AL1021" s="824"/>
      <c r="AM1021" s="819"/>
      <c r="AN1021" s="819"/>
      <c r="AO1021" s="823"/>
    </row>
    <row r="1022" spans="1:41" ht="13.5" thickBot="1">
      <c r="A1022" s="804"/>
      <c r="B1022" s="805"/>
      <c r="C1022" s="805"/>
      <c r="D1022" s="805"/>
      <c r="E1022" s="805"/>
      <c r="F1022" s="805"/>
      <c r="G1022" s="805"/>
      <c r="H1022" s="805"/>
      <c r="I1022" s="805"/>
      <c r="J1022" s="805"/>
      <c r="K1022" s="805"/>
      <c r="L1022" s="805"/>
      <c r="M1022" s="805"/>
      <c r="N1022" s="805"/>
      <c r="O1022" s="805"/>
      <c r="P1022" s="805"/>
      <c r="Q1022" s="805"/>
      <c r="R1022" s="805"/>
      <c r="S1022" s="805"/>
      <c r="T1022" s="805"/>
      <c r="U1022" s="805"/>
      <c r="V1022" s="805"/>
      <c r="W1022" s="805"/>
      <c r="X1022" s="805"/>
      <c r="Y1022" s="805"/>
      <c r="Z1022" s="805"/>
      <c r="AA1022" s="805"/>
      <c r="AB1022" s="805"/>
      <c r="AC1022" s="805"/>
      <c r="AD1022" s="805"/>
      <c r="AE1022" s="805"/>
      <c r="AF1022" s="805"/>
      <c r="AG1022" s="805"/>
      <c r="AH1022" s="805"/>
      <c r="AI1022" s="810"/>
      <c r="AJ1022" s="821"/>
      <c r="AK1022" s="818"/>
      <c r="AL1022" s="824"/>
      <c r="AM1022" s="819"/>
      <c r="AN1022" s="819"/>
      <c r="AO1022" s="823"/>
    </row>
    <row r="1023" spans="1:41">
      <c r="A1023" s="1944" t="s">
        <v>528</v>
      </c>
      <c r="B1023" s="1945"/>
      <c r="C1023" s="1945"/>
      <c r="D1023" s="1945"/>
      <c r="E1023" s="1945"/>
      <c r="F1023" s="1945"/>
      <c r="G1023" s="1945"/>
      <c r="H1023" s="1945"/>
      <c r="I1023" s="1945"/>
      <c r="J1023" s="1945"/>
      <c r="K1023" s="1945"/>
      <c r="L1023" s="1945"/>
      <c r="M1023" s="1945"/>
      <c r="N1023" s="1945"/>
      <c r="O1023" s="1945"/>
      <c r="P1023" s="1945"/>
      <c r="Q1023" s="1945"/>
      <c r="R1023" s="1945"/>
      <c r="S1023" s="1945"/>
      <c r="T1023" s="1945"/>
      <c r="U1023" s="1945"/>
      <c r="V1023" s="1945"/>
      <c r="W1023" s="1945"/>
      <c r="X1023" s="1945"/>
      <c r="Y1023" s="1945"/>
      <c r="Z1023" s="1945"/>
      <c r="AA1023" s="1945"/>
      <c r="AB1023" s="1945"/>
      <c r="AC1023" s="1945"/>
      <c r="AD1023" s="1945"/>
      <c r="AE1023" s="1945"/>
      <c r="AF1023" s="1945"/>
      <c r="AG1023" s="1945"/>
      <c r="AH1023" s="1945"/>
      <c r="AI1023" s="2028"/>
      <c r="AJ1023" s="1950" t="s">
        <v>529</v>
      </c>
      <c r="AK1023" s="1951"/>
      <c r="AL1023" s="1951"/>
      <c r="AM1023" s="1951"/>
      <c r="AN1023" s="1951"/>
      <c r="AO1023" s="825">
        <f>ROUND(SUM(AO1009:AO1022),1)</f>
        <v>40</v>
      </c>
    </row>
    <row r="1024" spans="1:41">
      <c r="A1024" s="1946"/>
      <c r="B1024" s="1947"/>
      <c r="C1024" s="1947"/>
      <c r="D1024" s="1947"/>
      <c r="E1024" s="1947"/>
      <c r="F1024" s="1947"/>
      <c r="G1024" s="1947"/>
      <c r="H1024" s="1947"/>
      <c r="I1024" s="1947"/>
      <c r="J1024" s="1947"/>
      <c r="K1024" s="1947"/>
      <c r="L1024" s="1947"/>
      <c r="M1024" s="1947"/>
      <c r="N1024" s="1947"/>
      <c r="O1024" s="1947"/>
      <c r="P1024" s="1947"/>
      <c r="Q1024" s="1947"/>
      <c r="R1024" s="1947"/>
      <c r="S1024" s="1947"/>
      <c r="T1024" s="1947"/>
      <c r="U1024" s="1947"/>
      <c r="V1024" s="1947"/>
      <c r="W1024" s="1947"/>
      <c r="X1024" s="1947"/>
      <c r="Y1024" s="1947"/>
      <c r="Z1024" s="1947"/>
      <c r="AA1024" s="1947"/>
      <c r="AB1024" s="1947"/>
      <c r="AC1024" s="1947"/>
      <c r="AD1024" s="1947"/>
      <c r="AE1024" s="1947"/>
      <c r="AF1024" s="1947"/>
      <c r="AG1024" s="1947"/>
      <c r="AH1024" s="1947"/>
      <c r="AI1024" s="2029"/>
      <c r="AJ1024" s="2021"/>
      <c r="AK1024" s="1988"/>
      <c r="AL1024" s="1988"/>
      <c r="AM1024" s="1988"/>
      <c r="AN1024" s="1988"/>
      <c r="AO1024" s="826"/>
    </row>
    <row r="1025" spans="1:41" ht="13.5" thickBot="1">
      <c r="A1025" s="1948"/>
      <c r="B1025" s="1949"/>
      <c r="C1025" s="1949"/>
      <c r="D1025" s="1949"/>
      <c r="E1025" s="1949"/>
      <c r="F1025" s="1949"/>
      <c r="G1025" s="1949"/>
      <c r="H1025" s="1949"/>
      <c r="I1025" s="1949"/>
      <c r="J1025" s="1949"/>
      <c r="K1025" s="1949"/>
      <c r="L1025" s="1949"/>
      <c r="M1025" s="1949"/>
      <c r="N1025" s="1949"/>
      <c r="O1025" s="1949"/>
      <c r="P1025" s="1949"/>
      <c r="Q1025" s="1949"/>
      <c r="R1025" s="1949"/>
      <c r="S1025" s="1949"/>
      <c r="T1025" s="1949"/>
      <c r="U1025" s="1949"/>
      <c r="V1025" s="1949"/>
      <c r="W1025" s="1949"/>
      <c r="X1025" s="1949"/>
      <c r="Y1025" s="1949"/>
      <c r="Z1025" s="1949"/>
      <c r="AA1025" s="1949"/>
      <c r="AB1025" s="1949"/>
      <c r="AC1025" s="1949"/>
      <c r="AD1025" s="1949"/>
      <c r="AE1025" s="1949"/>
      <c r="AF1025" s="1949"/>
      <c r="AG1025" s="1949"/>
      <c r="AH1025" s="1949"/>
      <c r="AI1025" s="2030"/>
      <c r="AJ1025" s="2022" t="s">
        <v>530</v>
      </c>
      <c r="AK1025" s="2023"/>
      <c r="AL1025" s="2023"/>
      <c r="AM1025" s="2023"/>
      <c r="AN1025" s="2023"/>
      <c r="AO1025" s="827">
        <f>+AO1023</f>
        <v>40</v>
      </c>
    </row>
    <row r="1027" spans="1:41" ht="13.5" thickBot="1"/>
    <row r="1028" spans="1:41">
      <c r="A1028" s="2013"/>
      <c r="B1028" s="2014"/>
      <c r="C1028" s="2014"/>
      <c r="D1028" s="2014"/>
      <c r="E1028" s="2014"/>
      <c r="F1028" s="2014"/>
      <c r="G1028" s="2014"/>
      <c r="H1028" s="2014"/>
      <c r="I1028" s="2014"/>
      <c r="J1028" s="2014"/>
      <c r="K1028" s="2014"/>
      <c r="L1028" s="2014"/>
      <c r="M1028" s="2014"/>
      <c r="N1028" s="2014"/>
      <c r="O1028" s="2014"/>
      <c r="P1028" s="2014"/>
      <c r="Q1028" s="2014"/>
      <c r="R1028" s="2014"/>
      <c r="S1028" s="2015"/>
      <c r="T1028" s="2019" t="s">
        <v>505</v>
      </c>
      <c r="U1028" s="2019"/>
      <c r="V1028" s="2019"/>
      <c r="W1028" s="2019"/>
      <c r="X1028" s="2019"/>
      <c r="Y1028" s="2019"/>
      <c r="Z1028" s="2019"/>
      <c r="AA1028" s="2019"/>
      <c r="AB1028" s="2019"/>
      <c r="AC1028" s="2019"/>
      <c r="AD1028" s="2019"/>
      <c r="AE1028" s="2019"/>
      <c r="AF1028" s="2019"/>
      <c r="AG1028" s="2019"/>
      <c r="AH1028" s="2019"/>
      <c r="AI1028" s="2019"/>
      <c r="AJ1028" s="2019"/>
      <c r="AK1028" s="2019"/>
      <c r="AL1028" s="2019"/>
      <c r="AM1028" s="2019"/>
      <c r="AN1028" s="2019"/>
      <c r="AO1028" s="2020"/>
    </row>
    <row r="1029" spans="1:41" ht="13.5" thickBot="1">
      <c r="A1029" s="2016"/>
      <c r="B1029" s="2017"/>
      <c r="C1029" s="2017"/>
      <c r="D1029" s="2017"/>
      <c r="E1029" s="2017"/>
      <c r="F1029" s="2017"/>
      <c r="G1029" s="2017"/>
      <c r="H1029" s="2017"/>
      <c r="I1029" s="2017"/>
      <c r="J1029" s="2017"/>
      <c r="K1029" s="2017"/>
      <c r="L1029" s="2017"/>
      <c r="M1029" s="2017"/>
      <c r="N1029" s="2017"/>
      <c r="O1029" s="2017"/>
      <c r="P1029" s="2017"/>
      <c r="Q1029" s="2017"/>
      <c r="R1029" s="2017"/>
      <c r="S1029" s="2018"/>
      <c r="T1029" s="1982"/>
      <c r="U1029" s="1982"/>
      <c r="V1029" s="1982"/>
      <c r="W1029" s="1982"/>
      <c r="X1029" s="1982"/>
      <c r="Y1029" s="1982"/>
      <c r="Z1029" s="1982"/>
      <c r="AA1029" s="1982"/>
      <c r="AB1029" s="1982"/>
      <c r="AC1029" s="1982"/>
      <c r="AD1029" s="1982"/>
      <c r="AE1029" s="1982"/>
      <c r="AF1029" s="1982"/>
      <c r="AG1029" s="1982"/>
      <c r="AH1029" s="1982"/>
      <c r="AI1029" s="1982"/>
      <c r="AJ1029" s="1982"/>
      <c r="AK1029" s="1982"/>
      <c r="AL1029" s="1982"/>
      <c r="AM1029" s="1982"/>
      <c r="AN1029" s="1982"/>
      <c r="AO1029" s="1983"/>
    </row>
    <row r="1030" spans="1:41" ht="13.5" thickBot="1">
      <c r="A1030" s="1999" t="s">
        <v>506</v>
      </c>
      <c r="B1030" s="2000"/>
      <c r="C1030" s="2000"/>
      <c r="D1030" s="2000"/>
      <c r="E1030" s="2000"/>
      <c r="F1030" s="2000"/>
      <c r="G1030" s="2000"/>
      <c r="H1030" s="2001"/>
      <c r="I1030" s="2027"/>
      <c r="J1030" s="1951"/>
      <c r="K1030" s="1951"/>
      <c r="L1030" s="1951"/>
      <c r="M1030" s="1951"/>
      <c r="N1030" s="1951"/>
      <c r="O1030" s="1951"/>
      <c r="P1030" s="1951"/>
      <c r="Q1030" s="1951"/>
      <c r="R1030" s="1951"/>
      <c r="S1030" s="1951"/>
      <c r="T1030" s="2003"/>
      <c r="U1030" s="2004" t="s">
        <v>507</v>
      </c>
      <c r="V1030" s="2005"/>
      <c r="W1030" s="2005"/>
      <c r="X1030" s="2005"/>
      <c r="Y1030" s="2005"/>
      <c r="Z1030" s="2005"/>
      <c r="AA1030" s="2005"/>
      <c r="AB1030" s="2005"/>
      <c r="AC1030" s="2005"/>
      <c r="AD1030" s="2006"/>
      <c r="AE1030" s="2007"/>
      <c r="AF1030" s="2008"/>
      <c r="AG1030" s="2008"/>
      <c r="AH1030" s="2008"/>
      <c r="AI1030" s="2008"/>
      <c r="AJ1030" s="2008"/>
      <c r="AK1030" s="786" t="s">
        <v>508</v>
      </c>
      <c r="AL1030" s="787">
        <v>36</v>
      </c>
      <c r="AM1030" s="786" t="s">
        <v>509</v>
      </c>
      <c r="AN1030" s="2009">
        <f>$AN$4</f>
        <v>42</v>
      </c>
      <c r="AO1030" s="2010"/>
    </row>
    <row r="1031" spans="1:41">
      <c r="A1031" s="828"/>
      <c r="B1031" s="805"/>
      <c r="C1031" s="805"/>
      <c r="D1031" s="805"/>
      <c r="E1031" s="805"/>
      <c r="F1031" s="805"/>
      <c r="G1031" s="805"/>
      <c r="H1031" s="805"/>
      <c r="I1031" s="805"/>
      <c r="J1031" s="805"/>
      <c r="K1031" s="805"/>
      <c r="L1031" s="805"/>
      <c r="M1031" s="805"/>
      <c r="N1031" s="805"/>
      <c r="O1031" s="805"/>
      <c r="P1031" s="805"/>
      <c r="Q1031" s="805"/>
      <c r="R1031" s="805"/>
      <c r="S1031" s="805"/>
      <c r="T1031" s="805"/>
      <c r="U1031" s="805"/>
      <c r="V1031" s="805"/>
      <c r="W1031" s="805"/>
      <c r="X1031" s="805"/>
      <c r="Y1031" s="805"/>
      <c r="Z1031" s="805"/>
      <c r="AA1031" s="805"/>
      <c r="AB1031" s="805"/>
      <c r="AC1031" s="805"/>
      <c r="AD1031" s="805"/>
      <c r="AE1031" s="829"/>
      <c r="AF1031" s="829"/>
      <c r="AG1031" s="829"/>
      <c r="AH1031" s="829"/>
      <c r="AI1031" s="829"/>
      <c r="AJ1031" s="829"/>
      <c r="AK1031" s="805"/>
      <c r="AL1031" s="829"/>
      <c r="AM1031" s="805"/>
      <c r="AN1031" s="2011"/>
      <c r="AO1031" s="2012"/>
    </row>
    <row r="1032" spans="1:41" ht="13.5" thickBot="1">
      <c r="A1032" s="804"/>
      <c r="B1032" s="805"/>
      <c r="C1032" s="805"/>
      <c r="D1032" s="805"/>
      <c r="E1032" s="805"/>
      <c r="F1032" s="805"/>
      <c r="G1032" s="805"/>
      <c r="H1032" s="805"/>
      <c r="I1032" s="805"/>
      <c r="J1032" s="805"/>
      <c r="K1032" s="805"/>
      <c r="L1032" s="805"/>
      <c r="M1032" s="805"/>
      <c r="N1032" s="805"/>
      <c r="O1032" s="805"/>
      <c r="P1032" s="805"/>
      <c r="Q1032" s="805"/>
      <c r="R1032" s="805"/>
      <c r="S1032" s="805"/>
      <c r="T1032" s="805"/>
      <c r="U1032" s="805"/>
      <c r="V1032" s="805"/>
      <c r="W1032" s="805"/>
      <c r="X1032" s="805"/>
      <c r="Y1032" s="805"/>
      <c r="Z1032" s="805"/>
      <c r="AA1032" s="805"/>
      <c r="AB1032" s="805"/>
      <c r="AC1032" s="805"/>
      <c r="AD1032" s="805"/>
      <c r="AE1032" s="805"/>
      <c r="AF1032" s="805"/>
      <c r="AG1032" s="805"/>
      <c r="AH1032" s="805"/>
      <c r="AI1032" s="805"/>
      <c r="AJ1032" s="805"/>
      <c r="AK1032" s="805"/>
      <c r="AL1032" s="805"/>
      <c r="AM1032" s="805"/>
      <c r="AN1032" s="810"/>
      <c r="AO1032" s="830"/>
    </row>
    <row r="1033" spans="1:41" ht="39.950000000000003" customHeight="1" thickBot="1">
      <c r="A1033" s="1995" t="s">
        <v>510</v>
      </c>
      <c r="B1033" s="1996"/>
      <c r="C1033" s="1996"/>
      <c r="D1033" s="1996"/>
      <c r="E1033" s="1996"/>
      <c r="F1033" s="1996"/>
      <c r="G1033" s="1996"/>
      <c r="H1033" s="1997"/>
      <c r="I1033" s="1985" t="str">
        <f>I1002</f>
        <v xml:space="preserve">CONSTRUCCIÓN AULA DE CLASES SEDE  
EDUCATIVA SANTA RITA, VEREDA SANTA RITA 
MUNICIPIO DE SARDINATA, NORTE DE SANTANDER </v>
      </c>
      <c r="J1033" s="1985"/>
      <c r="K1033" s="1985"/>
      <c r="L1033" s="1985"/>
      <c r="M1033" s="1985"/>
      <c r="N1033" s="1985"/>
      <c r="O1033" s="1985"/>
      <c r="P1033" s="1985"/>
      <c r="Q1033" s="1985"/>
      <c r="R1033" s="1985"/>
      <c r="S1033" s="1985"/>
      <c r="T1033" s="1985"/>
      <c r="U1033" s="1985"/>
      <c r="V1033" s="1985"/>
      <c r="W1033" s="1985"/>
      <c r="X1033" s="1985"/>
      <c r="Y1033" s="1985"/>
      <c r="Z1033" s="1985"/>
      <c r="AA1033" s="1985"/>
      <c r="AB1033" s="1985"/>
      <c r="AC1033" s="1985"/>
      <c r="AD1033" s="1985"/>
      <c r="AE1033" s="1998"/>
      <c r="AF1033" s="1998"/>
      <c r="AG1033" s="1998"/>
      <c r="AH1033" s="1998"/>
      <c r="AI1033" s="1998"/>
      <c r="AJ1033" s="1985"/>
      <c r="AK1033" s="1998"/>
      <c r="AL1033" s="1998"/>
      <c r="AM1033" s="1985"/>
      <c r="AN1033" s="1985"/>
      <c r="AO1033" s="1986"/>
    </row>
    <row r="1034" spans="1:41" ht="13.5" thickBot="1">
      <c r="A1034" s="1965" t="s">
        <v>511</v>
      </c>
      <c r="B1034" s="1966"/>
      <c r="C1034" s="1966"/>
      <c r="D1034" s="1966"/>
      <c r="E1034" s="1966"/>
      <c r="F1034" s="1966"/>
      <c r="G1034" s="1966"/>
      <c r="H1034" s="1967"/>
      <c r="I1034" s="1984"/>
      <c r="J1034" s="1985"/>
      <c r="K1034" s="1985"/>
      <c r="L1034" s="1985"/>
      <c r="M1034" s="1985"/>
      <c r="N1034" s="1985"/>
      <c r="O1034" s="1985"/>
      <c r="P1034" s="1985"/>
      <c r="Q1034" s="1985"/>
      <c r="R1034" s="1985"/>
      <c r="S1034" s="1985"/>
      <c r="T1034" s="1985"/>
      <c r="U1034" s="1985"/>
      <c r="V1034" s="1985"/>
      <c r="W1034" s="1985"/>
      <c r="X1034" s="1985"/>
      <c r="Y1034" s="1985"/>
      <c r="Z1034" s="1985"/>
      <c r="AA1034" s="1985"/>
      <c r="AB1034" s="1985"/>
      <c r="AC1034" s="1985"/>
      <c r="AD1034" s="1986"/>
      <c r="AE1034" s="1965" t="s">
        <v>512</v>
      </c>
      <c r="AF1034" s="1966"/>
      <c r="AG1034" s="1966"/>
      <c r="AH1034" s="1966"/>
      <c r="AI1034" s="1967"/>
      <c r="AJ1034" s="831"/>
      <c r="AK1034" s="1965" t="s">
        <v>513</v>
      </c>
      <c r="AL1034" s="1967"/>
      <c r="AM1034" s="1987"/>
      <c r="AN1034" s="1988"/>
      <c r="AO1034" s="1989"/>
    </row>
    <row r="1035" spans="1:41" ht="13.5" thickBot="1">
      <c r="A1035" s="1981" t="s">
        <v>514</v>
      </c>
      <c r="B1035" s="1982"/>
      <c r="C1035" s="1982"/>
      <c r="D1035" s="1982"/>
      <c r="E1035" s="1982"/>
      <c r="F1035" s="1982"/>
      <c r="G1035" s="1982"/>
      <c r="H1035" s="1983"/>
      <c r="I1035" s="1984"/>
      <c r="J1035" s="1985"/>
      <c r="K1035" s="1985"/>
      <c r="L1035" s="1985"/>
      <c r="M1035" s="1985"/>
      <c r="N1035" s="1985"/>
      <c r="O1035" s="1985"/>
      <c r="P1035" s="1985"/>
      <c r="Q1035" s="1985"/>
      <c r="R1035" s="1985"/>
      <c r="S1035" s="1985"/>
      <c r="T1035" s="1985"/>
      <c r="U1035" s="1985"/>
      <c r="V1035" s="1985"/>
      <c r="W1035" s="1985"/>
      <c r="X1035" s="1985"/>
      <c r="Y1035" s="1985"/>
      <c r="Z1035" s="1985"/>
      <c r="AA1035" s="1985"/>
      <c r="AB1035" s="1985"/>
      <c r="AC1035" s="1985"/>
      <c r="AD1035" s="1986"/>
      <c r="AE1035" s="1965" t="s">
        <v>512</v>
      </c>
      <c r="AF1035" s="1966"/>
      <c r="AG1035" s="1966"/>
      <c r="AH1035" s="1966"/>
      <c r="AI1035" s="1967"/>
      <c r="AJ1035" s="794"/>
      <c r="AK1035" s="1965" t="s">
        <v>513</v>
      </c>
      <c r="AL1035" s="1967"/>
      <c r="AM1035" s="1987"/>
      <c r="AN1035" s="1988"/>
      <c r="AO1035" s="1989"/>
    </row>
    <row r="1036" spans="1:41" ht="13.5" thickBot="1">
      <c r="A1036" s="832"/>
      <c r="B1036" s="833"/>
      <c r="C1036" s="833"/>
      <c r="D1036" s="833"/>
      <c r="E1036" s="833"/>
      <c r="F1036" s="833"/>
      <c r="G1036" s="833"/>
      <c r="H1036" s="833"/>
      <c r="I1036" s="833"/>
      <c r="J1036" s="833"/>
      <c r="K1036" s="833"/>
      <c r="L1036" s="833"/>
      <c r="M1036" s="833"/>
      <c r="N1036" s="833"/>
      <c r="O1036" s="833"/>
      <c r="P1036" s="833"/>
      <c r="Q1036" s="833"/>
      <c r="R1036" s="833"/>
      <c r="S1036" s="833"/>
      <c r="T1036" s="833"/>
      <c r="U1036" s="833"/>
      <c r="V1036" s="833"/>
      <c r="W1036" s="833"/>
      <c r="X1036" s="833"/>
      <c r="Y1036" s="833"/>
      <c r="Z1036" s="833"/>
      <c r="AA1036" s="833"/>
      <c r="AB1036" s="833"/>
      <c r="AC1036" s="833"/>
      <c r="AD1036" s="833"/>
      <c r="AE1036" s="833"/>
      <c r="AF1036" s="833"/>
      <c r="AG1036" s="833"/>
      <c r="AH1036" s="833"/>
      <c r="AI1036" s="833"/>
      <c r="AJ1036" s="834"/>
      <c r="AK1036" s="834"/>
      <c r="AL1036" s="797"/>
      <c r="AM1036" s="834"/>
      <c r="AN1036" s="835"/>
      <c r="AO1036" s="836"/>
    </row>
    <row r="1037" spans="1:41" ht="60.75" customHeight="1" thickBot="1">
      <c r="A1037" s="1965" t="s">
        <v>84</v>
      </c>
      <c r="B1037" s="1966"/>
      <c r="C1037" s="1966"/>
      <c r="D1037" s="1967"/>
      <c r="E1037" s="1965">
        <v>7.5</v>
      </c>
      <c r="F1037" s="1966"/>
      <c r="G1037" s="1967"/>
      <c r="H1037" s="1992" t="e">
        <f>'[12]PRESUPUESTO AJUST'!#REF!</f>
        <v>#REF!</v>
      </c>
      <c r="I1037" s="1993"/>
      <c r="J1037" s="1993"/>
      <c r="K1037" s="1993"/>
      <c r="L1037" s="1993"/>
      <c r="M1037" s="1993"/>
      <c r="N1037" s="1993"/>
      <c r="O1037" s="1993"/>
      <c r="P1037" s="1993"/>
      <c r="Q1037" s="1993"/>
      <c r="R1037" s="1993"/>
      <c r="S1037" s="1993"/>
      <c r="T1037" s="1993"/>
      <c r="U1037" s="1965" t="s">
        <v>515</v>
      </c>
      <c r="V1037" s="1966"/>
      <c r="W1037" s="1966"/>
      <c r="X1037" s="1967"/>
      <c r="Y1037" s="1968"/>
      <c r="Z1037" s="1994"/>
      <c r="AA1037" s="1965" t="s">
        <v>516</v>
      </c>
      <c r="AB1037" s="1966"/>
      <c r="AC1037" s="1966"/>
      <c r="AD1037" s="1967"/>
      <c r="AE1037" s="1968" t="e">
        <f>'[12]PRESUPUESTO AJUST'!#REF!</f>
        <v>#REF!</v>
      </c>
      <c r="AF1037" s="1968"/>
      <c r="AG1037" s="1965" t="s">
        <v>517</v>
      </c>
      <c r="AH1037" s="1966"/>
      <c r="AI1037" s="1967"/>
      <c r="AJ1037" s="1969"/>
      <c r="AK1037" s="1970"/>
      <c r="AL1037" s="1971"/>
      <c r="AM1037" s="800" t="s">
        <v>518</v>
      </c>
      <c r="AN1037" s="1969" t="str">
        <f>AN1006</f>
        <v>MUNICIPIO SARDINATA (N.D.S)</v>
      </c>
      <c r="AO1037" s="1971"/>
    </row>
    <row r="1038" spans="1:41">
      <c r="A1038" s="801"/>
      <c r="B1038" s="802"/>
      <c r="C1038" s="802"/>
      <c r="D1038" s="802"/>
      <c r="E1038" s="802"/>
      <c r="F1038" s="802"/>
      <c r="G1038" s="802"/>
      <c r="H1038" s="802"/>
      <c r="I1038" s="802"/>
      <c r="J1038" s="802"/>
      <c r="K1038" s="802"/>
      <c r="L1038" s="802"/>
      <c r="M1038" s="802"/>
      <c r="N1038" s="802"/>
      <c r="O1038" s="802"/>
      <c r="P1038" s="802"/>
      <c r="Q1038" s="802"/>
      <c r="R1038" s="802"/>
      <c r="S1038" s="802"/>
      <c r="T1038" s="802"/>
      <c r="U1038" s="802"/>
      <c r="V1038" s="802"/>
      <c r="W1038" s="802"/>
      <c r="X1038" s="802"/>
      <c r="Y1038" s="802"/>
      <c r="Z1038" s="802"/>
      <c r="AA1038" s="802"/>
      <c r="AB1038" s="802"/>
      <c r="AC1038" s="802"/>
      <c r="AD1038" s="802"/>
      <c r="AE1038" s="802"/>
      <c r="AF1038" s="802"/>
      <c r="AG1038" s="802"/>
      <c r="AH1038" s="802"/>
      <c r="AI1038" s="803"/>
      <c r="AJ1038" s="1972" t="s">
        <v>520</v>
      </c>
      <c r="AK1038" s="1974" t="s">
        <v>521</v>
      </c>
      <c r="AL1038" s="1975"/>
      <c r="AM1038" s="1976"/>
      <c r="AN1038" s="1977" t="s">
        <v>522</v>
      </c>
      <c r="AO1038" s="1979" t="s">
        <v>631</v>
      </c>
    </row>
    <row r="1039" spans="1:41" ht="13.5" thickBot="1">
      <c r="A1039" s="804"/>
      <c r="B1039" s="805"/>
      <c r="C1039" s="805"/>
      <c r="D1039" s="805"/>
      <c r="E1039" s="805"/>
      <c r="F1039" s="805"/>
      <c r="G1039" s="805"/>
      <c r="H1039" s="805"/>
      <c r="I1039" s="805"/>
      <c r="J1039" s="805"/>
      <c r="K1039" s="805"/>
      <c r="L1039" s="805"/>
      <c r="M1039" s="805"/>
      <c r="N1039" s="805"/>
      <c r="O1039" s="805"/>
      <c r="P1039" s="805"/>
      <c r="Q1039" s="805"/>
      <c r="R1039" s="805"/>
      <c r="S1039" s="805"/>
      <c r="T1039" s="805"/>
      <c r="U1039" s="805"/>
      <c r="V1039" s="805"/>
      <c r="W1039" s="805"/>
      <c r="X1039" s="805"/>
      <c r="Y1039" s="805"/>
      <c r="Z1039" s="805"/>
      <c r="AA1039" s="805"/>
      <c r="AB1039" s="805"/>
      <c r="AC1039" s="805"/>
      <c r="AD1039" s="805"/>
      <c r="AE1039" s="805"/>
      <c r="AF1039" s="805"/>
      <c r="AG1039" s="805"/>
      <c r="AH1039" s="805"/>
      <c r="AI1039" s="805"/>
      <c r="AJ1039" s="2024"/>
      <c r="AK1039" s="806" t="s">
        <v>524</v>
      </c>
      <c r="AL1039" s="807" t="s">
        <v>525</v>
      </c>
      <c r="AM1039" s="808" t="s">
        <v>526</v>
      </c>
      <c r="AN1039" s="2025"/>
      <c r="AO1039" s="2026"/>
    </row>
    <row r="1040" spans="1:41">
      <c r="A1040" s="804"/>
      <c r="B1040" s="805"/>
      <c r="C1040" s="805"/>
      <c r="D1040" s="805"/>
      <c r="E1040" s="805"/>
      <c r="F1040" s="805"/>
      <c r="G1040" s="805"/>
      <c r="H1040" s="805"/>
      <c r="I1040" s="805"/>
      <c r="J1040" s="805"/>
      <c r="K1040" s="805"/>
      <c r="L1040" s="805"/>
      <c r="M1040" s="805"/>
      <c r="N1040" s="837"/>
      <c r="O1040" s="805"/>
      <c r="P1040" s="805"/>
      <c r="Q1040" s="805"/>
      <c r="R1040" s="805"/>
      <c r="S1040" s="805"/>
      <c r="T1040" s="805"/>
      <c r="U1040" s="805"/>
      <c r="V1040" s="805"/>
      <c r="W1040" s="805"/>
      <c r="X1040" s="805"/>
      <c r="Y1040" s="805"/>
      <c r="Z1040" s="805"/>
      <c r="AA1040" s="805"/>
      <c r="AB1040" s="805"/>
      <c r="AC1040" s="805"/>
      <c r="AD1040" s="805"/>
      <c r="AE1040" s="805"/>
      <c r="AF1040" s="805"/>
      <c r="AG1040" s="809"/>
      <c r="AH1040" s="805"/>
      <c r="AI1040" s="810"/>
      <c r="AJ1040" s="840" t="s">
        <v>640</v>
      </c>
      <c r="AK1040" s="812">
        <f>8+8+5+5</f>
        <v>26</v>
      </c>
      <c r="AL1040" s="813"/>
      <c r="AM1040" s="815"/>
      <c r="AN1040" s="815"/>
      <c r="AO1040" s="816">
        <f>+AK1040+AL1040</f>
        <v>26</v>
      </c>
    </row>
    <row r="1041" spans="1:41">
      <c r="A1041" s="804"/>
      <c r="B1041" s="805"/>
      <c r="C1041" s="805"/>
      <c r="D1041" s="805"/>
      <c r="E1041" s="805"/>
      <c r="F1041" s="805"/>
      <c r="G1041" s="805"/>
      <c r="H1041" s="805"/>
      <c r="I1041" s="805"/>
      <c r="J1041" s="805"/>
      <c r="K1041" s="805"/>
      <c r="L1041" s="805"/>
      <c r="M1041" s="805"/>
      <c r="N1041" s="837"/>
      <c r="O1041" s="805"/>
      <c r="P1041" s="805"/>
      <c r="Q1041" s="805"/>
      <c r="R1041" s="805"/>
      <c r="S1041" s="805"/>
      <c r="T1041" s="805"/>
      <c r="U1041" s="805"/>
      <c r="V1041" s="805"/>
      <c r="W1041" s="805"/>
      <c r="X1041" s="805"/>
      <c r="Y1041" s="805"/>
      <c r="Z1041" s="805"/>
      <c r="AA1041" s="805"/>
      <c r="AB1041" s="805"/>
      <c r="AC1041" s="805"/>
      <c r="AD1041" s="805"/>
      <c r="AE1041" s="805"/>
      <c r="AF1041" s="805"/>
      <c r="AG1041" s="809"/>
      <c r="AH1041" s="805"/>
      <c r="AI1041" s="810"/>
      <c r="AJ1041" s="909"/>
      <c r="AK1041" s="812"/>
      <c r="AL1041" s="813"/>
      <c r="AM1041" s="815"/>
      <c r="AN1041" s="815"/>
      <c r="AO1041" s="816"/>
    </row>
    <row r="1042" spans="1:41">
      <c r="A1042" s="804"/>
      <c r="B1042" s="805"/>
      <c r="C1042" s="805"/>
      <c r="D1042" s="805"/>
      <c r="E1042" s="805"/>
      <c r="F1042" s="805"/>
      <c r="G1042" s="805"/>
      <c r="H1042" s="805"/>
      <c r="I1042" s="805"/>
      <c r="J1042" s="805"/>
      <c r="K1042" s="805"/>
      <c r="L1042" s="805"/>
      <c r="M1042" s="805"/>
      <c r="N1042" s="805"/>
      <c r="O1042" s="805"/>
      <c r="P1042" s="805"/>
      <c r="Q1042" s="805"/>
      <c r="R1042" s="805"/>
      <c r="S1042" s="805"/>
      <c r="T1042" s="805"/>
      <c r="U1042" s="805"/>
      <c r="V1042" s="805"/>
      <c r="W1042" s="805"/>
      <c r="X1042" s="805"/>
      <c r="Y1042" s="805"/>
      <c r="Z1042" s="805"/>
      <c r="AA1042" s="805"/>
      <c r="AB1042" s="805"/>
      <c r="AC1042" s="805"/>
      <c r="AD1042" s="805"/>
      <c r="AE1042" s="805"/>
      <c r="AF1042" s="805"/>
      <c r="AG1042" s="809"/>
      <c r="AH1042" s="805"/>
      <c r="AI1042" s="810"/>
      <c r="AJ1042" s="909"/>
      <c r="AK1042" s="812"/>
      <c r="AL1042" s="813"/>
      <c r="AM1042" s="815"/>
      <c r="AN1042" s="815"/>
      <c r="AO1042" s="816"/>
    </row>
    <row r="1043" spans="1:41">
      <c r="A1043" s="804"/>
      <c r="B1043" s="805"/>
      <c r="C1043" s="805"/>
      <c r="D1043" s="805"/>
      <c r="E1043" s="805"/>
      <c r="F1043" s="805"/>
      <c r="G1043" s="805"/>
      <c r="H1043" s="805"/>
      <c r="I1043" s="805"/>
      <c r="J1043" s="805"/>
      <c r="K1043" s="805"/>
      <c r="L1043" s="805"/>
      <c r="M1043" s="805"/>
      <c r="N1043" s="805"/>
      <c r="O1043" s="805"/>
      <c r="P1043" s="805"/>
      <c r="Q1043" s="805"/>
      <c r="R1043" s="805"/>
      <c r="S1043" s="805"/>
      <c r="T1043" s="805"/>
      <c r="U1043" s="805"/>
      <c r="V1043" s="805"/>
      <c r="W1043" s="805"/>
      <c r="X1043" s="805"/>
      <c r="Y1043" s="805"/>
      <c r="Z1043" s="805"/>
      <c r="AA1043" s="805"/>
      <c r="AB1043" s="805"/>
      <c r="AC1043" s="805"/>
      <c r="AD1043" s="805"/>
      <c r="AE1043" s="805"/>
      <c r="AF1043" s="805"/>
      <c r="AG1043" s="809"/>
      <c r="AH1043" s="805"/>
      <c r="AI1043" s="810"/>
      <c r="AJ1043" s="840"/>
      <c r="AK1043" s="812"/>
      <c r="AL1043" s="813"/>
      <c r="AM1043" s="814"/>
      <c r="AN1043" s="815"/>
      <c r="AO1043" s="816"/>
    </row>
    <row r="1044" spans="1:41">
      <c r="A1044" s="804"/>
      <c r="B1044" s="805"/>
      <c r="C1044" s="805"/>
      <c r="D1044" s="805"/>
      <c r="E1044" s="805"/>
      <c r="F1044" s="805"/>
      <c r="G1044" s="805"/>
      <c r="H1044" s="805"/>
      <c r="I1044" s="805"/>
      <c r="J1044" s="805"/>
      <c r="K1044" s="805"/>
      <c r="L1044" s="805"/>
      <c r="M1044" s="805"/>
      <c r="N1044" s="805"/>
      <c r="O1044" s="805"/>
      <c r="P1044" s="805"/>
      <c r="Q1044" s="805"/>
      <c r="R1044" s="805"/>
      <c r="S1044" s="805"/>
      <c r="T1044" s="805"/>
      <c r="U1044" s="805"/>
      <c r="V1044" s="805"/>
      <c r="W1044" s="805"/>
      <c r="X1044" s="805"/>
      <c r="Y1044" s="805"/>
      <c r="Z1044" s="805"/>
      <c r="AA1044" s="805"/>
      <c r="AB1044" s="805"/>
      <c r="AC1044" s="805"/>
      <c r="AD1044" s="805"/>
      <c r="AE1044" s="805"/>
      <c r="AF1044" s="805"/>
      <c r="AG1044" s="809"/>
      <c r="AH1044" s="805"/>
      <c r="AI1044" s="810"/>
      <c r="AJ1044" s="817"/>
      <c r="AK1044" s="839"/>
      <c r="AL1044" s="818"/>
      <c r="AM1044" s="814"/>
      <c r="AN1044" s="815"/>
      <c r="AO1044" s="820"/>
    </row>
    <row r="1045" spans="1:41">
      <c r="A1045" s="804"/>
      <c r="B1045" s="805"/>
      <c r="C1045" s="805"/>
      <c r="D1045" s="805"/>
      <c r="E1045" s="805"/>
      <c r="F1045" s="805"/>
      <c r="G1045" s="805"/>
      <c r="H1045" s="805"/>
      <c r="I1045" s="805"/>
      <c r="J1045" s="805"/>
      <c r="K1045" s="805"/>
      <c r="L1045" s="805"/>
      <c r="M1045" s="805"/>
      <c r="N1045" s="805"/>
      <c r="O1045" s="805"/>
      <c r="P1045" s="805"/>
      <c r="Q1045" s="805"/>
      <c r="R1045" s="805"/>
      <c r="S1045" s="805"/>
      <c r="T1045" s="805"/>
      <c r="U1045" s="805"/>
      <c r="V1045" s="805"/>
      <c r="W1045" s="805"/>
      <c r="X1045" s="805"/>
      <c r="Y1045" s="805"/>
      <c r="Z1045" s="805"/>
      <c r="AA1045" s="805"/>
      <c r="AB1045" s="805"/>
      <c r="AC1045" s="805"/>
      <c r="AD1045" s="805"/>
      <c r="AE1045" s="805"/>
      <c r="AF1045" s="805"/>
      <c r="AG1045" s="809"/>
      <c r="AH1045" s="805"/>
      <c r="AI1045" s="810"/>
      <c r="AJ1045" s="817"/>
      <c r="AK1045" s="818"/>
      <c r="AL1045" s="818"/>
      <c r="AM1045" s="819"/>
      <c r="AN1045" s="815"/>
      <c r="AO1045" s="820"/>
    </row>
    <row r="1046" spans="1:41" s="951" customFormat="1">
      <c r="A1046" s="804"/>
      <c r="B1046" s="805"/>
      <c r="C1046" s="805"/>
      <c r="D1046" s="805"/>
      <c r="E1046" s="805"/>
      <c r="F1046" s="805"/>
      <c r="G1046" s="805"/>
      <c r="H1046" s="805"/>
      <c r="I1046" s="805"/>
      <c r="J1046" s="805"/>
      <c r="K1046" s="805"/>
      <c r="L1046" s="805"/>
      <c r="M1046" s="805"/>
      <c r="N1046" s="805"/>
      <c r="O1046" s="805"/>
      <c r="P1046" s="805"/>
      <c r="Q1046" s="805"/>
      <c r="R1046" s="805"/>
      <c r="S1046" s="805"/>
      <c r="T1046" s="805"/>
      <c r="U1046" s="805"/>
      <c r="V1046" s="805"/>
      <c r="W1046" s="805"/>
      <c r="X1046" s="805"/>
      <c r="Y1046" s="805"/>
      <c r="Z1046" s="805"/>
      <c r="AA1046" s="805"/>
      <c r="AB1046" s="805"/>
      <c r="AC1046" s="805"/>
      <c r="AD1046" s="805"/>
      <c r="AE1046" s="805"/>
      <c r="AF1046" s="805"/>
      <c r="AG1046" s="809"/>
      <c r="AH1046" s="805"/>
      <c r="AI1046" s="810"/>
      <c r="AJ1046" s="817"/>
      <c r="AK1046" s="818"/>
      <c r="AL1046" s="818"/>
      <c r="AM1046" s="819"/>
      <c r="AN1046" s="815"/>
      <c r="AO1046" s="820"/>
    </row>
    <row r="1047" spans="1:41">
      <c r="A1047" s="804"/>
      <c r="B1047" s="805"/>
      <c r="C1047" s="805"/>
      <c r="D1047" s="805"/>
      <c r="E1047" s="805"/>
      <c r="F1047" s="805"/>
      <c r="G1047" s="805"/>
      <c r="H1047" s="805"/>
      <c r="I1047" s="805"/>
      <c r="J1047" s="805"/>
      <c r="K1047" s="805"/>
      <c r="L1047" s="805"/>
      <c r="M1047" s="805"/>
      <c r="N1047" s="805"/>
      <c r="O1047" s="805"/>
      <c r="P1047" s="805"/>
      <c r="Q1047" s="805"/>
      <c r="R1047" s="805"/>
      <c r="S1047" s="805"/>
      <c r="T1047" s="805"/>
      <c r="U1047" s="805"/>
      <c r="V1047" s="805"/>
      <c r="W1047" s="805"/>
      <c r="X1047" s="805"/>
      <c r="Y1047" s="805"/>
      <c r="Z1047" s="805"/>
      <c r="AA1047" s="805"/>
      <c r="AB1047" s="805"/>
      <c r="AC1047" s="805"/>
      <c r="AD1047" s="805"/>
      <c r="AE1047" s="805"/>
      <c r="AF1047" s="805"/>
      <c r="AG1047" s="809"/>
      <c r="AH1047" s="805"/>
      <c r="AI1047" s="810"/>
      <c r="AJ1047" s="817"/>
      <c r="AK1047" s="818"/>
      <c r="AL1047" s="818"/>
      <c r="AM1047" s="819"/>
      <c r="AN1047" s="818"/>
      <c r="AO1047" s="820"/>
    </row>
    <row r="1048" spans="1:41">
      <c r="A1048" s="804"/>
      <c r="B1048" s="805"/>
      <c r="C1048" s="805"/>
      <c r="D1048" s="805"/>
      <c r="E1048" s="805"/>
      <c r="F1048" s="805"/>
      <c r="G1048" s="805"/>
      <c r="H1048" s="805"/>
      <c r="I1048" s="805"/>
      <c r="J1048" s="805"/>
      <c r="K1048" s="805"/>
      <c r="L1048" s="805"/>
      <c r="M1048" s="805"/>
      <c r="N1048" s="805"/>
      <c r="O1048" s="805"/>
      <c r="P1048" s="805"/>
      <c r="Q1048" s="805"/>
      <c r="R1048" s="805"/>
      <c r="S1048" s="805"/>
      <c r="T1048" s="805"/>
      <c r="U1048" s="805"/>
      <c r="V1048" s="805"/>
      <c r="W1048" s="805"/>
      <c r="X1048" s="805"/>
      <c r="Y1048" s="805"/>
      <c r="Z1048" s="805"/>
      <c r="AA1048" s="805"/>
      <c r="AB1048" s="805"/>
      <c r="AC1048" s="805"/>
      <c r="AD1048" s="805"/>
      <c r="AE1048" s="805"/>
      <c r="AF1048" s="805"/>
      <c r="AG1048" s="809"/>
      <c r="AH1048" s="805"/>
      <c r="AI1048" s="810"/>
      <c r="AJ1048" s="821"/>
      <c r="AK1048" s="818"/>
      <c r="AL1048" s="818"/>
      <c r="AM1048" s="819"/>
      <c r="AN1048" s="818"/>
      <c r="AO1048" s="820"/>
    </row>
    <row r="1049" spans="1:41">
      <c r="A1049" s="804"/>
      <c r="B1049" s="805"/>
      <c r="C1049" s="805"/>
      <c r="D1049" s="805"/>
      <c r="E1049" s="805"/>
      <c r="F1049" s="822"/>
      <c r="G1049" s="822"/>
      <c r="H1049" s="822"/>
      <c r="I1049" s="822"/>
      <c r="J1049" s="805"/>
      <c r="K1049" s="805"/>
      <c r="L1049" s="805"/>
      <c r="M1049" s="822"/>
      <c r="N1049" s="822"/>
      <c r="O1049" s="822"/>
      <c r="P1049" s="822"/>
      <c r="Q1049" s="822"/>
      <c r="R1049" s="822"/>
      <c r="S1049" s="822"/>
      <c r="T1049" s="822"/>
      <c r="U1049" s="822"/>
      <c r="V1049" s="822"/>
      <c r="W1049" s="822"/>
      <c r="X1049" s="822"/>
      <c r="Y1049" s="822"/>
      <c r="Z1049" s="822"/>
      <c r="AA1049" s="822"/>
      <c r="AB1049" s="822"/>
      <c r="AC1049" s="822"/>
      <c r="AD1049" s="822"/>
      <c r="AE1049" s="822"/>
      <c r="AF1049" s="822"/>
      <c r="AG1049" s="805"/>
      <c r="AH1049" s="805"/>
      <c r="AI1049" s="810"/>
      <c r="AJ1049" s="821"/>
      <c r="AK1049" s="818"/>
      <c r="AL1049" s="818"/>
      <c r="AM1049" s="819"/>
      <c r="AN1049" s="819"/>
      <c r="AO1049" s="823"/>
    </row>
    <row r="1050" spans="1:41">
      <c r="A1050" s="804"/>
      <c r="B1050" s="805"/>
      <c r="C1050" s="805"/>
      <c r="D1050" s="805"/>
      <c r="E1050" s="805"/>
      <c r="F1050" s="805"/>
      <c r="G1050" s="805"/>
      <c r="H1050" s="805"/>
      <c r="I1050" s="805"/>
      <c r="J1050" s="805"/>
      <c r="K1050" s="805"/>
      <c r="L1050" s="805"/>
      <c r="M1050" s="805"/>
      <c r="N1050" s="805"/>
      <c r="O1050" s="805"/>
      <c r="P1050" s="805"/>
      <c r="Q1050" s="805"/>
      <c r="R1050" s="805"/>
      <c r="S1050" s="805"/>
      <c r="T1050" s="805"/>
      <c r="U1050" s="805"/>
      <c r="V1050" s="805"/>
      <c r="W1050" s="805"/>
      <c r="X1050" s="805"/>
      <c r="Y1050" s="805"/>
      <c r="Z1050" s="805"/>
      <c r="AA1050" s="805"/>
      <c r="AB1050" s="805"/>
      <c r="AC1050" s="805"/>
      <c r="AD1050" s="805"/>
      <c r="AE1050" s="805"/>
      <c r="AF1050" s="805"/>
      <c r="AG1050" s="805"/>
      <c r="AH1050" s="805"/>
      <c r="AI1050" s="810"/>
      <c r="AJ1050" s="821"/>
      <c r="AK1050" s="818"/>
      <c r="AL1050" s="824"/>
      <c r="AM1050" s="819"/>
      <c r="AN1050" s="819"/>
      <c r="AO1050" s="823"/>
    </row>
    <row r="1051" spans="1:41">
      <c r="A1051" s="804"/>
      <c r="B1051" s="805"/>
      <c r="C1051" s="805"/>
      <c r="D1051" s="805"/>
      <c r="E1051" s="805"/>
      <c r="F1051" s="805"/>
      <c r="G1051" s="805"/>
      <c r="H1051" s="805"/>
      <c r="I1051" s="805"/>
      <c r="J1051" s="805"/>
      <c r="K1051" s="805"/>
      <c r="L1051" s="805"/>
      <c r="M1051" s="805"/>
      <c r="N1051" s="805"/>
      <c r="O1051" s="805"/>
      <c r="P1051" s="805"/>
      <c r="Q1051" s="805"/>
      <c r="R1051" s="805"/>
      <c r="S1051" s="805"/>
      <c r="T1051" s="805"/>
      <c r="U1051" s="805"/>
      <c r="V1051" s="805"/>
      <c r="W1051" s="805"/>
      <c r="X1051" s="805"/>
      <c r="Y1051" s="805"/>
      <c r="Z1051" s="805"/>
      <c r="AA1051" s="805"/>
      <c r="AB1051" s="805"/>
      <c r="AC1051" s="805"/>
      <c r="AD1051" s="805"/>
      <c r="AE1051" s="805"/>
      <c r="AF1051" s="805"/>
      <c r="AG1051" s="805"/>
      <c r="AH1051" s="805"/>
      <c r="AI1051" s="810"/>
      <c r="AJ1051" s="821"/>
      <c r="AK1051" s="818"/>
      <c r="AL1051" s="824"/>
      <c r="AM1051" s="819"/>
      <c r="AN1051" s="819"/>
      <c r="AO1051" s="823"/>
    </row>
    <row r="1052" spans="1:41">
      <c r="A1052" s="804"/>
      <c r="B1052" s="805"/>
      <c r="C1052" s="805"/>
      <c r="D1052" s="805"/>
      <c r="E1052" s="805"/>
      <c r="F1052" s="805"/>
      <c r="G1052" s="805"/>
      <c r="H1052" s="805"/>
      <c r="I1052" s="805"/>
      <c r="J1052" s="805"/>
      <c r="K1052" s="805"/>
      <c r="L1052" s="805"/>
      <c r="M1052" s="805"/>
      <c r="N1052" s="805"/>
      <c r="O1052" s="805"/>
      <c r="P1052" s="805"/>
      <c r="Q1052" s="805"/>
      <c r="R1052" s="805"/>
      <c r="S1052" s="805"/>
      <c r="T1052" s="805"/>
      <c r="U1052" s="805"/>
      <c r="V1052" s="805"/>
      <c r="W1052" s="805"/>
      <c r="X1052" s="805"/>
      <c r="Y1052" s="805"/>
      <c r="Z1052" s="805"/>
      <c r="AA1052" s="805"/>
      <c r="AB1052" s="805"/>
      <c r="AC1052" s="805"/>
      <c r="AD1052" s="805"/>
      <c r="AE1052" s="805"/>
      <c r="AF1052" s="805"/>
      <c r="AG1052" s="805"/>
      <c r="AH1052" s="805"/>
      <c r="AI1052" s="810"/>
      <c r="AJ1052" s="821"/>
      <c r="AK1052" s="818"/>
      <c r="AL1052" s="824"/>
      <c r="AM1052" s="819"/>
      <c r="AN1052" s="819"/>
      <c r="AO1052" s="823"/>
    </row>
    <row r="1053" spans="1:41" ht="13.5" thickBot="1">
      <c r="A1053" s="804"/>
      <c r="B1053" s="805"/>
      <c r="C1053" s="805"/>
      <c r="D1053" s="805"/>
      <c r="E1053" s="805"/>
      <c r="F1053" s="805"/>
      <c r="G1053" s="805"/>
      <c r="H1053" s="805"/>
      <c r="I1053" s="805"/>
      <c r="J1053" s="805"/>
      <c r="K1053" s="805"/>
      <c r="L1053" s="805"/>
      <c r="M1053" s="805"/>
      <c r="N1053" s="805"/>
      <c r="O1053" s="805"/>
      <c r="P1053" s="805"/>
      <c r="Q1053" s="805"/>
      <c r="R1053" s="805"/>
      <c r="S1053" s="805"/>
      <c r="T1053" s="805"/>
      <c r="U1053" s="805"/>
      <c r="V1053" s="805"/>
      <c r="W1053" s="805"/>
      <c r="X1053" s="805"/>
      <c r="Y1053" s="805"/>
      <c r="Z1053" s="805"/>
      <c r="AA1053" s="805"/>
      <c r="AB1053" s="805"/>
      <c r="AC1053" s="805"/>
      <c r="AD1053" s="805"/>
      <c r="AE1053" s="805"/>
      <c r="AF1053" s="805"/>
      <c r="AG1053" s="805"/>
      <c r="AH1053" s="805"/>
      <c r="AI1053" s="810"/>
      <c r="AJ1053" s="821"/>
      <c r="AK1053" s="818"/>
      <c r="AL1053" s="824"/>
      <c r="AM1053" s="819"/>
      <c r="AN1053" s="819"/>
      <c r="AO1053" s="823"/>
    </row>
    <row r="1054" spans="1:41">
      <c r="A1054" s="1944" t="s">
        <v>528</v>
      </c>
      <c r="B1054" s="1945"/>
      <c r="C1054" s="1945"/>
      <c r="D1054" s="1945"/>
      <c r="E1054" s="1945"/>
      <c r="F1054" s="1945"/>
      <c r="G1054" s="1945"/>
      <c r="H1054" s="1945"/>
      <c r="I1054" s="1945"/>
      <c r="J1054" s="1945"/>
      <c r="K1054" s="1945"/>
      <c r="L1054" s="1945"/>
      <c r="M1054" s="1945"/>
      <c r="N1054" s="1945"/>
      <c r="O1054" s="1945"/>
      <c r="P1054" s="1945"/>
      <c r="Q1054" s="1945"/>
      <c r="R1054" s="1945"/>
      <c r="S1054" s="1945"/>
      <c r="T1054" s="1945"/>
      <c r="U1054" s="1945"/>
      <c r="V1054" s="1945"/>
      <c r="W1054" s="1945"/>
      <c r="X1054" s="1945"/>
      <c r="Y1054" s="1945"/>
      <c r="Z1054" s="1945"/>
      <c r="AA1054" s="1945"/>
      <c r="AB1054" s="1945"/>
      <c r="AC1054" s="1945"/>
      <c r="AD1054" s="1945"/>
      <c r="AE1054" s="1945"/>
      <c r="AF1054" s="1945"/>
      <c r="AG1054" s="1945"/>
      <c r="AH1054" s="1945"/>
      <c r="AI1054" s="2028"/>
      <c r="AJ1054" s="1950" t="s">
        <v>529</v>
      </c>
      <c r="AK1054" s="1951"/>
      <c r="AL1054" s="1951"/>
      <c r="AM1054" s="1951"/>
      <c r="AN1054" s="1951"/>
      <c r="AO1054" s="825">
        <f>SUM(AO1040:AO1053)</f>
        <v>26</v>
      </c>
    </row>
    <row r="1055" spans="1:41">
      <c r="A1055" s="1946"/>
      <c r="B1055" s="1947"/>
      <c r="C1055" s="1947"/>
      <c r="D1055" s="1947"/>
      <c r="E1055" s="1947"/>
      <c r="F1055" s="1947"/>
      <c r="G1055" s="1947"/>
      <c r="H1055" s="1947"/>
      <c r="I1055" s="1947"/>
      <c r="J1055" s="1947"/>
      <c r="K1055" s="1947"/>
      <c r="L1055" s="1947"/>
      <c r="M1055" s="1947"/>
      <c r="N1055" s="1947"/>
      <c r="O1055" s="1947"/>
      <c r="P1055" s="1947"/>
      <c r="Q1055" s="1947"/>
      <c r="R1055" s="1947"/>
      <c r="S1055" s="1947"/>
      <c r="T1055" s="1947"/>
      <c r="U1055" s="1947"/>
      <c r="V1055" s="1947"/>
      <c r="W1055" s="1947"/>
      <c r="X1055" s="1947"/>
      <c r="Y1055" s="1947"/>
      <c r="Z1055" s="1947"/>
      <c r="AA1055" s="1947"/>
      <c r="AB1055" s="1947"/>
      <c r="AC1055" s="1947"/>
      <c r="AD1055" s="1947"/>
      <c r="AE1055" s="1947"/>
      <c r="AF1055" s="1947"/>
      <c r="AG1055" s="1947"/>
      <c r="AH1055" s="1947"/>
      <c r="AI1055" s="2029"/>
      <c r="AJ1055" s="2021"/>
      <c r="AK1055" s="1988"/>
      <c r="AL1055" s="1988"/>
      <c r="AM1055" s="1988"/>
      <c r="AN1055" s="1988"/>
      <c r="AO1055" s="826"/>
    </row>
    <row r="1056" spans="1:41" ht="13.5" thickBot="1">
      <c r="A1056" s="1948"/>
      <c r="B1056" s="1949"/>
      <c r="C1056" s="1949"/>
      <c r="D1056" s="1949"/>
      <c r="E1056" s="1949"/>
      <c r="F1056" s="1949"/>
      <c r="G1056" s="1949"/>
      <c r="H1056" s="1949"/>
      <c r="I1056" s="1949"/>
      <c r="J1056" s="1949"/>
      <c r="K1056" s="1949"/>
      <c r="L1056" s="1949"/>
      <c r="M1056" s="1949"/>
      <c r="N1056" s="1949"/>
      <c r="O1056" s="1949"/>
      <c r="P1056" s="1949"/>
      <c r="Q1056" s="1949"/>
      <c r="R1056" s="1949"/>
      <c r="S1056" s="1949"/>
      <c r="T1056" s="1949"/>
      <c r="U1056" s="1949"/>
      <c r="V1056" s="1949"/>
      <c r="W1056" s="1949"/>
      <c r="X1056" s="1949"/>
      <c r="Y1056" s="1949"/>
      <c r="Z1056" s="1949"/>
      <c r="AA1056" s="1949"/>
      <c r="AB1056" s="1949"/>
      <c r="AC1056" s="1949"/>
      <c r="AD1056" s="1949"/>
      <c r="AE1056" s="1949"/>
      <c r="AF1056" s="1949"/>
      <c r="AG1056" s="1949"/>
      <c r="AH1056" s="1949"/>
      <c r="AI1056" s="2030"/>
      <c r="AJ1056" s="2022" t="s">
        <v>530</v>
      </c>
      <c r="AK1056" s="2023"/>
      <c r="AL1056" s="2023"/>
      <c r="AM1056" s="2023"/>
      <c r="AN1056" s="2023"/>
      <c r="AO1056" s="827">
        <f>+AO1054</f>
        <v>26</v>
      </c>
    </row>
    <row r="1058" spans="1:41" ht="13.5" thickBot="1"/>
    <row r="1059" spans="1:41">
      <c r="A1059" s="2013"/>
      <c r="B1059" s="2014"/>
      <c r="C1059" s="2014"/>
      <c r="D1059" s="2014"/>
      <c r="E1059" s="2014"/>
      <c r="F1059" s="2014"/>
      <c r="G1059" s="2014"/>
      <c r="H1059" s="2014"/>
      <c r="I1059" s="2014"/>
      <c r="J1059" s="2014"/>
      <c r="K1059" s="2014"/>
      <c r="L1059" s="2014"/>
      <c r="M1059" s="2014"/>
      <c r="N1059" s="2014"/>
      <c r="O1059" s="2014"/>
      <c r="P1059" s="2014"/>
      <c r="Q1059" s="2014"/>
      <c r="R1059" s="2014"/>
      <c r="S1059" s="2015"/>
      <c r="T1059" s="2019" t="s">
        <v>505</v>
      </c>
      <c r="U1059" s="2019"/>
      <c r="V1059" s="2019"/>
      <c r="W1059" s="2019"/>
      <c r="X1059" s="2019"/>
      <c r="Y1059" s="2019"/>
      <c r="Z1059" s="2019"/>
      <c r="AA1059" s="2019"/>
      <c r="AB1059" s="2019"/>
      <c r="AC1059" s="2019"/>
      <c r="AD1059" s="2019"/>
      <c r="AE1059" s="2019"/>
      <c r="AF1059" s="2019"/>
      <c r="AG1059" s="2019"/>
      <c r="AH1059" s="2019"/>
      <c r="AI1059" s="2019"/>
      <c r="AJ1059" s="2019"/>
      <c r="AK1059" s="2019"/>
      <c r="AL1059" s="2019"/>
      <c r="AM1059" s="2019"/>
      <c r="AN1059" s="2019"/>
      <c r="AO1059" s="2020"/>
    </row>
    <row r="1060" spans="1:41" ht="13.5" thickBot="1">
      <c r="A1060" s="2016"/>
      <c r="B1060" s="2017"/>
      <c r="C1060" s="2017"/>
      <c r="D1060" s="2017"/>
      <c r="E1060" s="2017"/>
      <c r="F1060" s="2017"/>
      <c r="G1060" s="2017"/>
      <c r="H1060" s="2017"/>
      <c r="I1060" s="2017"/>
      <c r="J1060" s="2017"/>
      <c r="K1060" s="2017"/>
      <c r="L1060" s="2017"/>
      <c r="M1060" s="2017"/>
      <c r="N1060" s="2017"/>
      <c r="O1060" s="2017"/>
      <c r="P1060" s="2017"/>
      <c r="Q1060" s="2017"/>
      <c r="R1060" s="2017"/>
      <c r="S1060" s="2018"/>
      <c r="T1060" s="1982"/>
      <c r="U1060" s="1982"/>
      <c r="V1060" s="1982"/>
      <c r="W1060" s="1982"/>
      <c r="X1060" s="1982"/>
      <c r="Y1060" s="1982"/>
      <c r="Z1060" s="1982"/>
      <c r="AA1060" s="1982"/>
      <c r="AB1060" s="1982"/>
      <c r="AC1060" s="1982"/>
      <c r="AD1060" s="1982"/>
      <c r="AE1060" s="1982"/>
      <c r="AF1060" s="1982"/>
      <c r="AG1060" s="1982"/>
      <c r="AH1060" s="1982"/>
      <c r="AI1060" s="1982"/>
      <c r="AJ1060" s="1982"/>
      <c r="AK1060" s="1982"/>
      <c r="AL1060" s="1982"/>
      <c r="AM1060" s="1982"/>
      <c r="AN1060" s="1982"/>
      <c r="AO1060" s="1983"/>
    </row>
    <row r="1061" spans="1:41" ht="13.5" thickBot="1">
      <c r="A1061" s="1999" t="s">
        <v>506</v>
      </c>
      <c r="B1061" s="2000"/>
      <c r="C1061" s="2000"/>
      <c r="D1061" s="2000"/>
      <c r="E1061" s="2000"/>
      <c r="F1061" s="2000"/>
      <c r="G1061" s="2000"/>
      <c r="H1061" s="2001"/>
      <c r="I1061" s="2027"/>
      <c r="J1061" s="1951"/>
      <c r="K1061" s="1951"/>
      <c r="L1061" s="1951"/>
      <c r="M1061" s="1951"/>
      <c r="N1061" s="1951"/>
      <c r="O1061" s="1951"/>
      <c r="P1061" s="1951"/>
      <c r="Q1061" s="1951"/>
      <c r="R1061" s="1951"/>
      <c r="S1061" s="1951"/>
      <c r="T1061" s="2003"/>
      <c r="U1061" s="2004" t="s">
        <v>507</v>
      </c>
      <c r="V1061" s="2005"/>
      <c r="W1061" s="2005"/>
      <c r="X1061" s="2005"/>
      <c r="Y1061" s="2005"/>
      <c r="Z1061" s="2005"/>
      <c r="AA1061" s="2005"/>
      <c r="AB1061" s="2005"/>
      <c r="AC1061" s="2005"/>
      <c r="AD1061" s="2006"/>
      <c r="AE1061" s="2007"/>
      <c r="AF1061" s="2008"/>
      <c r="AG1061" s="2008"/>
      <c r="AH1061" s="2008"/>
      <c r="AI1061" s="2008"/>
      <c r="AJ1061" s="2008"/>
      <c r="AK1061" s="786" t="s">
        <v>508</v>
      </c>
      <c r="AL1061" s="787">
        <v>37</v>
      </c>
      <c r="AM1061" s="786" t="s">
        <v>509</v>
      </c>
      <c r="AN1061" s="2009">
        <f>$AN$4</f>
        <v>42</v>
      </c>
      <c r="AO1061" s="2010"/>
    </row>
    <row r="1062" spans="1:41">
      <c r="A1062" s="828"/>
      <c r="B1062" s="805"/>
      <c r="C1062" s="805"/>
      <c r="D1062" s="805"/>
      <c r="E1062" s="805"/>
      <c r="F1062" s="805"/>
      <c r="G1062" s="805"/>
      <c r="H1062" s="805"/>
      <c r="I1062" s="805"/>
      <c r="J1062" s="805"/>
      <c r="K1062" s="805"/>
      <c r="L1062" s="805"/>
      <c r="M1062" s="805"/>
      <c r="N1062" s="805"/>
      <c r="O1062" s="805"/>
      <c r="P1062" s="805"/>
      <c r="Q1062" s="805"/>
      <c r="R1062" s="805"/>
      <c r="S1062" s="805"/>
      <c r="T1062" s="805"/>
      <c r="U1062" s="805"/>
      <c r="V1062" s="805"/>
      <c r="W1062" s="805"/>
      <c r="X1062" s="805"/>
      <c r="Y1062" s="805"/>
      <c r="Z1062" s="805"/>
      <c r="AA1062" s="805"/>
      <c r="AB1062" s="805"/>
      <c r="AC1062" s="805"/>
      <c r="AD1062" s="805"/>
      <c r="AE1062" s="829"/>
      <c r="AF1062" s="829"/>
      <c r="AG1062" s="829"/>
      <c r="AH1062" s="829"/>
      <c r="AI1062" s="829"/>
      <c r="AJ1062" s="829"/>
      <c r="AK1062" s="805"/>
      <c r="AL1062" s="829"/>
      <c r="AM1062" s="805"/>
      <c r="AN1062" s="2011"/>
      <c r="AO1062" s="2012"/>
    </row>
    <row r="1063" spans="1:41" ht="13.5" thickBot="1">
      <c r="A1063" s="804"/>
      <c r="B1063" s="805"/>
      <c r="C1063" s="805"/>
      <c r="D1063" s="805"/>
      <c r="E1063" s="805"/>
      <c r="F1063" s="805"/>
      <c r="G1063" s="805"/>
      <c r="H1063" s="805"/>
      <c r="I1063" s="805"/>
      <c r="J1063" s="805"/>
      <c r="K1063" s="805"/>
      <c r="L1063" s="805"/>
      <c r="M1063" s="805"/>
      <c r="N1063" s="805"/>
      <c r="O1063" s="805"/>
      <c r="P1063" s="805"/>
      <c r="Q1063" s="805"/>
      <c r="R1063" s="805"/>
      <c r="S1063" s="805"/>
      <c r="T1063" s="805"/>
      <c r="U1063" s="805"/>
      <c r="V1063" s="805"/>
      <c r="W1063" s="805"/>
      <c r="X1063" s="805"/>
      <c r="Y1063" s="805"/>
      <c r="Z1063" s="805"/>
      <c r="AA1063" s="805"/>
      <c r="AB1063" s="805"/>
      <c r="AC1063" s="805"/>
      <c r="AD1063" s="805"/>
      <c r="AE1063" s="805"/>
      <c r="AF1063" s="805"/>
      <c r="AG1063" s="805"/>
      <c r="AH1063" s="805"/>
      <c r="AI1063" s="805"/>
      <c r="AJ1063" s="805"/>
      <c r="AK1063" s="805"/>
      <c r="AL1063" s="805"/>
      <c r="AM1063" s="805"/>
      <c r="AN1063" s="810"/>
      <c r="AO1063" s="830"/>
    </row>
    <row r="1064" spans="1:41" ht="46.5" customHeight="1" thickBot="1">
      <c r="A1064" s="1995" t="s">
        <v>510</v>
      </c>
      <c r="B1064" s="1996"/>
      <c r="C1064" s="1996"/>
      <c r="D1064" s="1996"/>
      <c r="E1064" s="1996"/>
      <c r="F1064" s="1996"/>
      <c r="G1064" s="1996"/>
      <c r="H1064" s="1997"/>
      <c r="I1064" s="1985" t="str">
        <f>I1033</f>
        <v xml:space="preserve">CONSTRUCCIÓN AULA DE CLASES SEDE  
EDUCATIVA SANTA RITA, VEREDA SANTA RITA 
MUNICIPIO DE SARDINATA, NORTE DE SANTANDER </v>
      </c>
      <c r="J1064" s="1985"/>
      <c r="K1064" s="1985"/>
      <c r="L1064" s="1985"/>
      <c r="M1064" s="1985"/>
      <c r="N1064" s="1985"/>
      <c r="O1064" s="1985"/>
      <c r="P1064" s="1985"/>
      <c r="Q1064" s="1985"/>
      <c r="R1064" s="1985"/>
      <c r="S1064" s="1985"/>
      <c r="T1064" s="1985"/>
      <c r="U1064" s="1985"/>
      <c r="V1064" s="1985"/>
      <c r="W1064" s="1985"/>
      <c r="X1064" s="1985"/>
      <c r="Y1064" s="1985"/>
      <c r="Z1064" s="1985"/>
      <c r="AA1064" s="1985"/>
      <c r="AB1064" s="1985"/>
      <c r="AC1064" s="1985"/>
      <c r="AD1064" s="1985"/>
      <c r="AE1064" s="1998"/>
      <c r="AF1064" s="1998"/>
      <c r="AG1064" s="1998"/>
      <c r="AH1064" s="1998"/>
      <c r="AI1064" s="1998"/>
      <c r="AJ1064" s="1985"/>
      <c r="AK1064" s="1998"/>
      <c r="AL1064" s="1998"/>
      <c r="AM1064" s="1985"/>
      <c r="AN1064" s="1985"/>
      <c r="AO1064" s="1986"/>
    </row>
    <row r="1065" spans="1:41" ht="13.5" thickBot="1">
      <c r="A1065" s="1965" t="s">
        <v>511</v>
      </c>
      <c r="B1065" s="1966"/>
      <c r="C1065" s="1966"/>
      <c r="D1065" s="1966"/>
      <c r="E1065" s="1966"/>
      <c r="F1065" s="1966"/>
      <c r="G1065" s="1966"/>
      <c r="H1065" s="1967"/>
      <c r="I1065" s="1984"/>
      <c r="J1065" s="1985"/>
      <c r="K1065" s="1985"/>
      <c r="L1065" s="1985"/>
      <c r="M1065" s="1985"/>
      <c r="N1065" s="1985"/>
      <c r="O1065" s="1985"/>
      <c r="P1065" s="1985"/>
      <c r="Q1065" s="1985"/>
      <c r="R1065" s="1985"/>
      <c r="S1065" s="1985"/>
      <c r="T1065" s="1985"/>
      <c r="U1065" s="1985"/>
      <c r="V1065" s="1985"/>
      <c r="W1065" s="1985"/>
      <c r="X1065" s="1985"/>
      <c r="Y1065" s="1985"/>
      <c r="Z1065" s="1985"/>
      <c r="AA1065" s="1985"/>
      <c r="AB1065" s="1985"/>
      <c r="AC1065" s="1985"/>
      <c r="AD1065" s="1986"/>
      <c r="AE1065" s="1965" t="s">
        <v>512</v>
      </c>
      <c r="AF1065" s="1966"/>
      <c r="AG1065" s="1966"/>
      <c r="AH1065" s="1966"/>
      <c r="AI1065" s="1967"/>
      <c r="AJ1065" s="831"/>
      <c r="AK1065" s="1965" t="s">
        <v>513</v>
      </c>
      <c r="AL1065" s="1967"/>
      <c r="AM1065" s="1987"/>
      <c r="AN1065" s="1988"/>
      <c r="AO1065" s="1989"/>
    </row>
    <row r="1066" spans="1:41" ht="13.5" thickBot="1">
      <c r="A1066" s="1981" t="s">
        <v>514</v>
      </c>
      <c r="B1066" s="1982"/>
      <c r="C1066" s="1982"/>
      <c r="D1066" s="1982"/>
      <c r="E1066" s="1982"/>
      <c r="F1066" s="1982"/>
      <c r="G1066" s="1982"/>
      <c r="H1066" s="1983"/>
      <c r="I1066" s="1984"/>
      <c r="J1066" s="1985"/>
      <c r="K1066" s="1985"/>
      <c r="L1066" s="1985"/>
      <c r="M1066" s="1985"/>
      <c r="N1066" s="1985"/>
      <c r="O1066" s="1985"/>
      <c r="P1066" s="1985"/>
      <c r="Q1066" s="1985"/>
      <c r="R1066" s="1985"/>
      <c r="S1066" s="1985"/>
      <c r="T1066" s="1985"/>
      <c r="U1066" s="1985"/>
      <c r="V1066" s="1985"/>
      <c r="W1066" s="1985"/>
      <c r="X1066" s="1985"/>
      <c r="Y1066" s="1985"/>
      <c r="Z1066" s="1985"/>
      <c r="AA1066" s="1985"/>
      <c r="AB1066" s="1985"/>
      <c r="AC1066" s="1985"/>
      <c r="AD1066" s="1986"/>
      <c r="AE1066" s="1965" t="s">
        <v>512</v>
      </c>
      <c r="AF1066" s="1966"/>
      <c r="AG1066" s="1966"/>
      <c r="AH1066" s="1966"/>
      <c r="AI1066" s="1967"/>
      <c r="AJ1066" s="794"/>
      <c r="AK1066" s="1965" t="s">
        <v>513</v>
      </c>
      <c r="AL1066" s="1967"/>
      <c r="AM1066" s="1987"/>
      <c r="AN1066" s="1988"/>
      <c r="AO1066" s="1989"/>
    </row>
    <row r="1067" spans="1:41" ht="60.75" customHeight="1" thickBot="1">
      <c r="A1067" s="832"/>
      <c r="B1067" s="833"/>
      <c r="C1067" s="833"/>
      <c r="D1067" s="833"/>
      <c r="E1067" s="833"/>
      <c r="F1067" s="833"/>
      <c r="G1067" s="833"/>
      <c r="H1067" s="833"/>
      <c r="I1067" s="833"/>
      <c r="J1067" s="833"/>
      <c r="K1067" s="833"/>
      <c r="L1067" s="833"/>
      <c r="M1067" s="833"/>
      <c r="N1067" s="833"/>
      <c r="O1067" s="833"/>
      <c r="P1067" s="833"/>
      <c r="Q1067" s="833"/>
      <c r="R1067" s="833"/>
      <c r="S1067" s="833"/>
      <c r="T1067" s="833"/>
      <c r="U1067" s="833"/>
      <c r="V1067" s="833"/>
      <c r="W1067" s="833"/>
      <c r="X1067" s="833"/>
      <c r="Y1067" s="833"/>
      <c r="Z1067" s="833"/>
      <c r="AA1067" s="833"/>
      <c r="AB1067" s="833"/>
      <c r="AC1067" s="833"/>
      <c r="AD1067" s="833"/>
      <c r="AE1067" s="833"/>
      <c r="AF1067" s="833"/>
      <c r="AG1067" s="833"/>
      <c r="AH1067" s="833"/>
      <c r="AI1067" s="833"/>
      <c r="AJ1067" s="834"/>
      <c r="AK1067" s="834"/>
      <c r="AL1067" s="797"/>
      <c r="AM1067" s="834"/>
      <c r="AN1067" s="835"/>
      <c r="AO1067" s="836"/>
    </row>
    <row r="1068" spans="1:41" ht="36.75" customHeight="1" thickBot="1">
      <c r="A1068" s="1965" t="s">
        <v>84</v>
      </c>
      <c r="B1068" s="1966"/>
      <c r="C1068" s="1966"/>
      <c r="D1068" s="1967"/>
      <c r="E1068" s="1965">
        <v>8.1</v>
      </c>
      <c r="F1068" s="1966"/>
      <c r="G1068" s="1967"/>
      <c r="H1068" s="1992" t="str">
        <f>'[12]PRESUPUESTO AJUST'!$C$44</f>
        <v xml:space="preserve">Pintura en aceite rejas, puertas </v>
      </c>
      <c r="I1068" s="1993"/>
      <c r="J1068" s="1993"/>
      <c r="K1068" s="1993"/>
      <c r="L1068" s="1993"/>
      <c r="M1068" s="1993"/>
      <c r="N1068" s="1993"/>
      <c r="O1068" s="1993"/>
      <c r="P1068" s="1993"/>
      <c r="Q1068" s="1993"/>
      <c r="R1068" s="1993"/>
      <c r="S1068" s="1993"/>
      <c r="T1068" s="1993"/>
      <c r="U1068" s="1965" t="s">
        <v>515</v>
      </c>
      <c r="V1068" s="1966"/>
      <c r="W1068" s="1966"/>
      <c r="X1068" s="1967"/>
      <c r="Y1068" s="1968"/>
      <c r="Z1068" s="1994"/>
      <c r="AA1068" s="1965" t="s">
        <v>516</v>
      </c>
      <c r="AB1068" s="1966"/>
      <c r="AC1068" s="1966"/>
      <c r="AD1068" s="1967"/>
      <c r="AE1068" s="1968" t="str">
        <f>'[12]PRESUPUESTO AJUST'!D44</f>
        <v>M2</v>
      </c>
      <c r="AF1068" s="1968"/>
      <c r="AG1068" s="1965" t="s">
        <v>517</v>
      </c>
      <c r="AH1068" s="1966"/>
      <c r="AI1068" s="1967"/>
      <c r="AJ1068" s="1969"/>
      <c r="AK1068" s="1970"/>
      <c r="AL1068" s="1971"/>
      <c r="AM1068" s="800" t="s">
        <v>518</v>
      </c>
      <c r="AN1068" s="1969" t="str">
        <f>+AN10</f>
        <v>MUNICIPIO SARDINATA (N.D.S)</v>
      </c>
      <c r="AO1068" s="1971"/>
    </row>
    <row r="1069" spans="1:41">
      <c r="A1069" s="801"/>
      <c r="B1069" s="802"/>
      <c r="C1069" s="802"/>
      <c r="D1069" s="802"/>
      <c r="E1069" s="802"/>
      <c r="F1069" s="802"/>
      <c r="G1069" s="802"/>
      <c r="H1069" s="802"/>
      <c r="I1069" s="802"/>
      <c r="J1069" s="802"/>
      <c r="K1069" s="802"/>
      <c r="L1069" s="802"/>
      <c r="M1069" s="802"/>
      <c r="N1069" s="802"/>
      <c r="O1069" s="802"/>
      <c r="P1069" s="802"/>
      <c r="Q1069" s="802"/>
      <c r="R1069" s="802"/>
      <c r="S1069" s="802"/>
      <c r="T1069" s="802"/>
      <c r="U1069" s="802"/>
      <c r="V1069" s="802"/>
      <c r="W1069" s="802"/>
      <c r="X1069" s="802"/>
      <c r="Y1069" s="802"/>
      <c r="Z1069" s="802"/>
      <c r="AA1069" s="802"/>
      <c r="AB1069" s="802"/>
      <c r="AC1069" s="802"/>
      <c r="AD1069" s="802"/>
      <c r="AE1069" s="802"/>
      <c r="AF1069" s="802"/>
      <c r="AG1069" s="802"/>
      <c r="AH1069" s="802"/>
      <c r="AI1069" s="803"/>
      <c r="AJ1069" s="1972" t="s">
        <v>520</v>
      </c>
      <c r="AK1069" s="1974" t="s">
        <v>521</v>
      </c>
      <c r="AL1069" s="1975"/>
      <c r="AM1069" s="1976"/>
      <c r="AN1069" s="1977" t="s">
        <v>641</v>
      </c>
      <c r="AO1069" s="1979" t="s">
        <v>642</v>
      </c>
    </row>
    <row r="1070" spans="1:41" ht="13.5" thickBot="1">
      <c r="A1070" s="804"/>
      <c r="B1070" s="805"/>
      <c r="C1070" s="805"/>
      <c r="D1070" s="805"/>
      <c r="E1070" s="805"/>
      <c r="F1070" s="805"/>
      <c r="G1070" s="805"/>
      <c r="H1070" s="805"/>
      <c r="I1070" s="805"/>
      <c r="J1070" s="805"/>
      <c r="K1070" s="805"/>
      <c r="L1070" s="805"/>
      <c r="M1070" s="805"/>
      <c r="N1070" s="805"/>
      <c r="O1070" s="805"/>
      <c r="P1070" s="805"/>
      <c r="Q1070" s="805"/>
      <c r="R1070" s="805"/>
      <c r="S1070" s="805"/>
      <c r="T1070" s="805"/>
      <c r="U1070" s="805"/>
      <c r="V1070" s="805"/>
      <c r="W1070" s="805"/>
      <c r="X1070" s="805"/>
      <c r="Y1070" s="805"/>
      <c r="Z1070" s="805"/>
      <c r="AA1070" s="805"/>
      <c r="AB1070" s="805"/>
      <c r="AC1070" s="805"/>
      <c r="AD1070" s="805"/>
      <c r="AE1070" s="805"/>
      <c r="AF1070" s="805"/>
      <c r="AG1070" s="805"/>
      <c r="AH1070" s="805"/>
      <c r="AI1070" s="805"/>
      <c r="AJ1070" s="2024"/>
      <c r="AK1070" s="806" t="s">
        <v>524</v>
      </c>
      <c r="AL1070" s="807" t="s">
        <v>525</v>
      </c>
      <c r="AM1070" s="808" t="s">
        <v>87</v>
      </c>
      <c r="AN1070" s="2025"/>
      <c r="AO1070" s="2026"/>
    </row>
    <row r="1071" spans="1:41">
      <c r="A1071" s="804"/>
      <c r="B1071" s="805"/>
      <c r="C1071" s="805"/>
      <c r="D1071" s="805"/>
      <c r="E1071" s="805"/>
      <c r="F1071" s="805"/>
      <c r="G1071" s="805"/>
      <c r="H1071" s="805"/>
      <c r="I1071" s="805"/>
      <c r="J1071" s="805"/>
      <c r="K1071" s="805"/>
      <c r="L1071" s="805"/>
      <c r="M1071" s="805"/>
      <c r="N1071" s="837"/>
      <c r="O1071" s="805"/>
      <c r="P1071" s="805"/>
      <c r="Q1071" s="805"/>
      <c r="R1071" s="805"/>
      <c r="S1071" s="805"/>
      <c r="T1071" s="805"/>
      <c r="U1071" s="805"/>
      <c r="V1071" s="805"/>
      <c r="W1071" s="805"/>
      <c r="X1071" s="805"/>
      <c r="Y1071" s="805"/>
      <c r="Z1071" s="805"/>
      <c r="AA1071" s="805"/>
      <c r="AB1071" s="805"/>
      <c r="AC1071" s="805"/>
      <c r="AD1071" s="805"/>
      <c r="AE1071" s="805"/>
      <c r="AF1071" s="805"/>
      <c r="AG1071" s="809"/>
      <c r="AH1071" s="805"/>
      <c r="AI1071" s="810"/>
      <c r="AJ1071" s="909" t="s">
        <v>643</v>
      </c>
      <c r="AK1071" s="813">
        <v>2.4</v>
      </c>
      <c r="AL1071" s="813">
        <v>1.2</v>
      </c>
      <c r="AM1071" s="813">
        <v>2</v>
      </c>
      <c r="AN1071" s="813">
        <v>2</v>
      </c>
      <c r="AO1071" s="816">
        <f>+AK1071*AL1071*AM1071*AN1071</f>
        <v>11.52</v>
      </c>
    </row>
    <row r="1072" spans="1:41">
      <c r="A1072" s="804"/>
      <c r="B1072" s="805"/>
      <c r="C1072" s="805"/>
      <c r="D1072" s="805"/>
      <c r="E1072" s="805"/>
      <c r="F1072" s="805"/>
      <c r="G1072" s="805"/>
      <c r="H1072" s="805"/>
      <c r="I1072" s="805"/>
      <c r="J1072" s="805"/>
      <c r="K1072" s="805"/>
      <c r="L1072" s="805"/>
      <c r="M1072" s="805"/>
      <c r="N1072" s="837"/>
      <c r="O1072" s="805"/>
      <c r="P1072" s="805"/>
      <c r="Q1072" s="805"/>
      <c r="R1072" s="805"/>
      <c r="S1072" s="805"/>
      <c r="T1072" s="805"/>
      <c r="U1072" s="805"/>
      <c r="V1072" s="805"/>
      <c r="W1072" s="805"/>
      <c r="X1072" s="805"/>
      <c r="Y1072" s="805"/>
      <c r="Z1072" s="805"/>
      <c r="AA1072" s="805"/>
      <c r="AB1072" s="805"/>
      <c r="AC1072" s="805"/>
      <c r="AD1072" s="805"/>
      <c r="AE1072" s="805"/>
      <c r="AF1072" s="805"/>
      <c r="AG1072" s="809"/>
      <c r="AH1072" s="805"/>
      <c r="AI1072" s="810"/>
      <c r="AJ1072" s="811" t="s">
        <v>644</v>
      </c>
      <c r="AK1072" s="913">
        <v>2.15</v>
      </c>
      <c r="AL1072" s="913">
        <v>1.5</v>
      </c>
      <c r="AM1072" s="913">
        <v>4</v>
      </c>
      <c r="AN1072" s="913">
        <v>2</v>
      </c>
      <c r="AO1072" s="838">
        <f t="shared" ref="AO1072:AO1073" si="4">+AK1072*AL1072*AM1072*AN1072</f>
        <v>25.799999999999997</v>
      </c>
    </row>
    <row r="1073" spans="1:41">
      <c r="A1073" s="804"/>
      <c r="B1073" s="805"/>
      <c r="C1073" s="805"/>
      <c r="D1073" s="805"/>
      <c r="E1073" s="805"/>
      <c r="F1073" s="805"/>
      <c r="G1073" s="805"/>
      <c r="H1073" s="805"/>
      <c r="I1073" s="805"/>
      <c r="J1073" s="805"/>
      <c r="K1073" s="805"/>
      <c r="L1073" s="805"/>
      <c r="M1073" s="805"/>
      <c r="N1073" s="805"/>
      <c r="O1073" s="805"/>
      <c r="P1073" s="805"/>
      <c r="Q1073" s="805"/>
      <c r="R1073" s="805"/>
      <c r="S1073" s="805"/>
      <c r="T1073" s="805"/>
      <c r="U1073" s="805"/>
      <c r="V1073" s="805"/>
      <c r="W1073" s="805"/>
      <c r="X1073" s="805"/>
      <c r="Y1073" s="805"/>
      <c r="Z1073" s="805"/>
      <c r="AA1073" s="805"/>
      <c r="AB1073" s="805"/>
      <c r="AC1073" s="805"/>
      <c r="AD1073" s="805"/>
      <c r="AE1073" s="805"/>
      <c r="AF1073" s="805"/>
      <c r="AG1073" s="809"/>
      <c r="AH1073" s="805"/>
      <c r="AI1073" s="810"/>
      <c r="AJ1073" s="811" t="s">
        <v>645</v>
      </c>
      <c r="AK1073" s="957">
        <v>2.4</v>
      </c>
      <c r="AL1073" s="957">
        <v>1.2</v>
      </c>
      <c r="AM1073" s="958">
        <v>3</v>
      </c>
      <c r="AN1073" s="913">
        <v>2</v>
      </c>
      <c r="AO1073" s="838">
        <f t="shared" si="4"/>
        <v>17.28</v>
      </c>
    </row>
    <row r="1074" spans="1:41">
      <c r="A1074" s="804"/>
      <c r="B1074" s="805"/>
      <c r="C1074" s="805"/>
      <c r="D1074" s="805"/>
      <c r="E1074" s="805"/>
      <c r="F1074" s="805"/>
      <c r="G1074" s="805"/>
      <c r="H1074" s="805"/>
      <c r="I1074" s="805"/>
      <c r="J1074" s="805"/>
      <c r="K1074" s="805"/>
      <c r="L1074" s="805"/>
      <c r="M1074" s="805"/>
      <c r="N1074" s="805"/>
      <c r="O1074" s="805"/>
      <c r="P1074" s="805"/>
      <c r="Q1074" s="805"/>
      <c r="R1074" s="805"/>
      <c r="S1074" s="805"/>
      <c r="T1074" s="805"/>
      <c r="U1074" s="805"/>
      <c r="V1074" s="805"/>
      <c r="W1074" s="805"/>
      <c r="X1074" s="805"/>
      <c r="Y1074" s="805"/>
      <c r="Z1074" s="805"/>
      <c r="AA1074" s="805"/>
      <c r="AB1074" s="805"/>
      <c r="AC1074" s="805"/>
      <c r="AD1074" s="805"/>
      <c r="AE1074" s="805"/>
      <c r="AF1074" s="805"/>
      <c r="AG1074" s="809"/>
      <c r="AH1074" s="805"/>
      <c r="AI1074" s="810"/>
      <c r="AJ1074" s="811"/>
      <c r="AK1074" s="913"/>
      <c r="AL1074" s="913"/>
      <c r="AM1074" s="913"/>
      <c r="AN1074" s="913"/>
      <c r="AO1074" s="838"/>
    </row>
    <row r="1075" spans="1:41">
      <c r="A1075" s="804"/>
      <c r="B1075" s="805"/>
      <c r="C1075" s="805"/>
      <c r="D1075" s="805"/>
      <c r="E1075" s="805"/>
      <c r="F1075" s="805"/>
      <c r="G1075" s="805"/>
      <c r="H1075" s="805"/>
      <c r="I1075" s="805"/>
      <c r="J1075" s="805"/>
      <c r="K1075" s="805"/>
      <c r="L1075" s="805"/>
      <c r="M1075" s="805"/>
      <c r="N1075" s="805"/>
      <c r="O1075" s="805"/>
      <c r="P1075" s="805"/>
      <c r="Q1075" s="805"/>
      <c r="R1075" s="805"/>
      <c r="S1075" s="805"/>
      <c r="T1075" s="805"/>
      <c r="U1075" s="805"/>
      <c r="V1075" s="805"/>
      <c r="W1075" s="805"/>
      <c r="X1075" s="805"/>
      <c r="Y1075" s="805"/>
      <c r="Z1075" s="805"/>
      <c r="AA1075" s="805"/>
      <c r="AB1075" s="805"/>
      <c r="AC1075" s="805"/>
      <c r="AD1075" s="805"/>
      <c r="AE1075" s="805"/>
      <c r="AF1075" s="805"/>
      <c r="AG1075" s="809"/>
      <c r="AH1075" s="805"/>
      <c r="AI1075" s="810"/>
      <c r="AJ1075" s="817"/>
      <c r="AK1075" s="818"/>
      <c r="AL1075" s="818"/>
      <c r="AM1075" s="912"/>
      <c r="AN1075" s="912"/>
      <c r="AO1075" s="838"/>
    </row>
    <row r="1076" spans="1:41">
      <c r="A1076" s="804"/>
      <c r="B1076" s="805"/>
      <c r="C1076" s="805"/>
      <c r="D1076" s="805"/>
      <c r="E1076" s="805"/>
      <c r="F1076" s="805"/>
      <c r="G1076" s="805"/>
      <c r="H1076" s="805"/>
      <c r="I1076" s="805"/>
      <c r="J1076" s="805"/>
      <c r="K1076" s="805"/>
      <c r="L1076" s="805"/>
      <c r="M1076" s="805"/>
      <c r="N1076" s="805"/>
      <c r="O1076" s="805"/>
      <c r="P1076" s="805"/>
      <c r="Q1076" s="805"/>
      <c r="R1076" s="805"/>
      <c r="S1076" s="805"/>
      <c r="T1076" s="805"/>
      <c r="U1076" s="805"/>
      <c r="V1076" s="805"/>
      <c r="W1076" s="805"/>
      <c r="X1076" s="805"/>
      <c r="Y1076" s="805"/>
      <c r="Z1076" s="805"/>
      <c r="AA1076" s="805"/>
      <c r="AB1076" s="805"/>
      <c r="AC1076" s="805"/>
      <c r="AD1076" s="805"/>
      <c r="AE1076" s="805"/>
      <c r="AF1076" s="805"/>
      <c r="AG1076" s="809"/>
      <c r="AH1076" s="805"/>
      <c r="AI1076" s="810"/>
      <c r="AJ1076" s="817"/>
      <c r="AK1076" s="818"/>
      <c r="AL1076" s="818"/>
      <c r="AM1076" s="912"/>
      <c r="AN1076" s="912"/>
      <c r="AO1076" s="944"/>
    </row>
    <row r="1077" spans="1:41">
      <c r="A1077" s="804"/>
      <c r="B1077" s="805"/>
      <c r="C1077" s="805"/>
      <c r="D1077" s="805"/>
      <c r="E1077" s="805"/>
      <c r="F1077" s="805"/>
      <c r="G1077" s="805"/>
      <c r="H1077" s="805"/>
      <c r="I1077" s="805"/>
      <c r="J1077" s="805"/>
      <c r="K1077" s="805"/>
      <c r="L1077" s="805"/>
      <c r="M1077" s="805"/>
      <c r="N1077" s="805"/>
      <c r="O1077" s="805"/>
      <c r="P1077" s="805"/>
      <c r="Q1077" s="805"/>
      <c r="R1077" s="805"/>
      <c r="S1077" s="805"/>
      <c r="T1077" s="805"/>
      <c r="U1077" s="805"/>
      <c r="V1077" s="805"/>
      <c r="W1077" s="805"/>
      <c r="X1077" s="805"/>
      <c r="Y1077" s="805"/>
      <c r="Z1077" s="805"/>
      <c r="AA1077" s="805"/>
      <c r="AB1077" s="805"/>
      <c r="AC1077" s="805"/>
      <c r="AD1077" s="805"/>
      <c r="AE1077" s="805"/>
      <c r="AF1077" s="805"/>
      <c r="AG1077" s="809"/>
      <c r="AH1077" s="805"/>
      <c r="AI1077" s="810"/>
      <c r="AJ1077" s="817"/>
      <c r="AK1077" s="818"/>
      <c r="AL1077" s="818"/>
      <c r="AM1077" s="819"/>
      <c r="AN1077" s="818"/>
      <c r="AO1077" s="820"/>
    </row>
    <row r="1078" spans="1:41">
      <c r="A1078" s="804"/>
      <c r="B1078" s="805"/>
      <c r="C1078" s="805"/>
      <c r="D1078" s="805"/>
      <c r="E1078" s="805"/>
      <c r="F1078" s="805"/>
      <c r="G1078" s="805"/>
      <c r="H1078" s="805"/>
      <c r="I1078" s="805"/>
      <c r="J1078" s="805"/>
      <c r="K1078" s="805"/>
      <c r="L1078" s="805"/>
      <c r="M1078" s="805"/>
      <c r="N1078" s="805"/>
      <c r="O1078" s="805"/>
      <c r="P1078" s="805"/>
      <c r="Q1078" s="805"/>
      <c r="R1078" s="805"/>
      <c r="S1078" s="805"/>
      <c r="T1078" s="805"/>
      <c r="U1078" s="805"/>
      <c r="V1078" s="805"/>
      <c r="W1078" s="805"/>
      <c r="X1078" s="805"/>
      <c r="Y1078" s="805"/>
      <c r="Z1078" s="805"/>
      <c r="AA1078" s="805"/>
      <c r="AB1078" s="805"/>
      <c r="AC1078" s="805"/>
      <c r="AD1078" s="805"/>
      <c r="AE1078" s="805"/>
      <c r="AF1078" s="805"/>
      <c r="AG1078" s="809"/>
      <c r="AH1078" s="805"/>
      <c r="AI1078" s="810"/>
      <c r="AJ1078" s="821"/>
      <c r="AK1078" s="818"/>
      <c r="AL1078" s="818"/>
      <c r="AM1078" s="819"/>
      <c r="AN1078" s="818"/>
      <c r="AO1078" s="820"/>
    </row>
    <row r="1079" spans="1:41">
      <c r="A1079" s="804"/>
      <c r="B1079" s="805"/>
      <c r="C1079" s="805"/>
      <c r="D1079" s="805"/>
      <c r="E1079" s="805"/>
      <c r="F1079" s="822"/>
      <c r="G1079" s="822"/>
      <c r="H1079" s="822"/>
      <c r="I1079" s="822"/>
      <c r="J1079" s="805"/>
      <c r="K1079" s="805"/>
      <c r="L1079" s="805"/>
      <c r="M1079" s="822"/>
      <c r="N1079" s="822"/>
      <c r="O1079" s="822"/>
      <c r="P1079" s="822"/>
      <c r="Q1079" s="822"/>
      <c r="R1079" s="822"/>
      <c r="S1079" s="822"/>
      <c r="T1079" s="822"/>
      <c r="U1079" s="822"/>
      <c r="V1079" s="822"/>
      <c r="W1079" s="822"/>
      <c r="X1079" s="822"/>
      <c r="Y1079" s="822"/>
      <c r="Z1079" s="822"/>
      <c r="AA1079" s="822"/>
      <c r="AB1079" s="822"/>
      <c r="AC1079" s="822"/>
      <c r="AD1079" s="822"/>
      <c r="AE1079" s="822"/>
      <c r="AF1079" s="822"/>
      <c r="AG1079" s="805"/>
      <c r="AH1079" s="805"/>
      <c r="AI1079" s="810"/>
      <c r="AJ1079" s="821"/>
      <c r="AK1079" s="818"/>
      <c r="AL1079" s="818"/>
      <c r="AM1079" s="819"/>
      <c r="AN1079" s="819"/>
      <c r="AO1079" s="823"/>
    </row>
    <row r="1080" spans="1:41">
      <c r="A1080" s="804"/>
      <c r="B1080" s="805"/>
      <c r="C1080" s="805"/>
      <c r="D1080" s="805"/>
      <c r="E1080" s="805"/>
      <c r="F1080" s="805"/>
      <c r="G1080" s="805"/>
      <c r="H1080" s="805"/>
      <c r="I1080" s="805"/>
      <c r="J1080" s="805"/>
      <c r="K1080" s="805"/>
      <c r="L1080" s="805"/>
      <c r="M1080" s="805"/>
      <c r="N1080" s="805"/>
      <c r="O1080" s="805"/>
      <c r="P1080" s="805"/>
      <c r="Q1080" s="805"/>
      <c r="R1080" s="805"/>
      <c r="S1080" s="805"/>
      <c r="T1080" s="805"/>
      <c r="U1080" s="805"/>
      <c r="V1080" s="805"/>
      <c r="W1080" s="805"/>
      <c r="X1080" s="805"/>
      <c r="Y1080" s="805"/>
      <c r="Z1080" s="805"/>
      <c r="AA1080" s="805"/>
      <c r="AB1080" s="805"/>
      <c r="AC1080" s="805"/>
      <c r="AD1080" s="805"/>
      <c r="AE1080" s="805"/>
      <c r="AF1080" s="805"/>
      <c r="AG1080" s="805"/>
      <c r="AH1080" s="805"/>
      <c r="AI1080" s="810"/>
      <c r="AJ1080" s="821"/>
      <c r="AK1080" s="818"/>
      <c r="AL1080" s="824"/>
      <c r="AM1080" s="819"/>
      <c r="AN1080" s="819"/>
      <c r="AO1080" s="823"/>
    </row>
    <row r="1081" spans="1:41">
      <c r="A1081" s="804"/>
      <c r="B1081" s="805"/>
      <c r="C1081" s="805"/>
      <c r="D1081" s="805"/>
      <c r="E1081" s="805"/>
      <c r="F1081" s="805"/>
      <c r="G1081" s="805"/>
      <c r="H1081" s="805"/>
      <c r="I1081" s="805"/>
      <c r="J1081" s="805"/>
      <c r="K1081" s="805"/>
      <c r="L1081" s="805"/>
      <c r="M1081" s="805"/>
      <c r="N1081" s="805"/>
      <c r="O1081" s="805"/>
      <c r="P1081" s="805"/>
      <c r="Q1081" s="805"/>
      <c r="R1081" s="805"/>
      <c r="S1081" s="805"/>
      <c r="T1081" s="805"/>
      <c r="U1081" s="805"/>
      <c r="V1081" s="805"/>
      <c r="W1081" s="805"/>
      <c r="X1081" s="805"/>
      <c r="Y1081" s="805"/>
      <c r="Z1081" s="805"/>
      <c r="AA1081" s="805"/>
      <c r="AB1081" s="805"/>
      <c r="AC1081" s="805"/>
      <c r="AD1081" s="805"/>
      <c r="AE1081" s="805"/>
      <c r="AF1081" s="805"/>
      <c r="AG1081" s="805"/>
      <c r="AH1081" s="805"/>
      <c r="AI1081" s="810"/>
      <c r="AJ1081" s="821"/>
      <c r="AK1081" s="818"/>
      <c r="AL1081" s="824"/>
      <c r="AM1081" s="819"/>
      <c r="AN1081" s="819"/>
      <c r="AO1081" s="823"/>
    </row>
    <row r="1082" spans="1:41">
      <c r="A1082" s="804"/>
      <c r="B1082" s="805"/>
      <c r="C1082" s="805"/>
      <c r="D1082" s="805"/>
      <c r="E1082" s="805"/>
      <c r="F1082" s="805"/>
      <c r="G1082" s="805"/>
      <c r="H1082" s="805"/>
      <c r="I1082" s="805"/>
      <c r="J1082" s="805"/>
      <c r="K1082" s="805"/>
      <c r="L1082" s="805"/>
      <c r="M1082" s="805"/>
      <c r="N1082" s="805"/>
      <c r="O1082" s="805"/>
      <c r="P1082" s="805"/>
      <c r="Q1082" s="805"/>
      <c r="R1082" s="805"/>
      <c r="S1082" s="805"/>
      <c r="T1082" s="805"/>
      <c r="U1082" s="805"/>
      <c r="V1082" s="805"/>
      <c r="W1082" s="805"/>
      <c r="X1082" s="805"/>
      <c r="Y1082" s="805"/>
      <c r="Z1082" s="805"/>
      <c r="AA1082" s="805"/>
      <c r="AB1082" s="805"/>
      <c r="AC1082" s="805"/>
      <c r="AD1082" s="805"/>
      <c r="AE1082" s="805"/>
      <c r="AF1082" s="805"/>
      <c r="AG1082" s="805"/>
      <c r="AH1082" s="805"/>
      <c r="AI1082" s="810"/>
      <c r="AJ1082" s="821"/>
      <c r="AK1082" s="818"/>
      <c r="AL1082" s="824"/>
      <c r="AM1082" s="819"/>
      <c r="AN1082" s="819"/>
      <c r="AO1082" s="823"/>
    </row>
    <row r="1083" spans="1:41" ht="13.5" thickBot="1">
      <c r="A1083" s="804"/>
      <c r="B1083" s="805"/>
      <c r="C1083" s="805"/>
      <c r="D1083" s="805"/>
      <c r="E1083" s="805"/>
      <c r="F1083" s="805"/>
      <c r="G1083" s="805"/>
      <c r="H1083" s="805"/>
      <c r="I1083" s="805"/>
      <c r="J1083" s="805"/>
      <c r="K1083" s="805"/>
      <c r="L1083" s="805"/>
      <c r="M1083" s="805"/>
      <c r="N1083" s="805"/>
      <c r="O1083" s="805"/>
      <c r="P1083" s="805"/>
      <c r="Q1083" s="805"/>
      <c r="R1083" s="805"/>
      <c r="S1083" s="805"/>
      <c r="T1083" s="805"/>
      <c r="U1083" s="805"/>
      <c r="V1083" s="805"/>
      <c r="W1083" s="805"/>
      <c r="X1083" s="805"/>
      <c r="Y1083" s="805"/>
      <c r="Z1083" s="805"/>
      <c r="AA1083" s="805"/>
      <c r="AB1083" s="805"/>
      <c r="AC1083" s="805"/>
      <c r="AD1083" s="805"/>
      <c r="AE1083" s="805"/>
      <c r="AF1083" s="805"/>
      <c r="AG1083" s="805"/>
      <c r="AH1083" s="805"/>
      <c r="AI1083" s="810"/>
      <c r="AJ1083" s="821"/>
      <c r="AK1083" s="818"/>
      <c r="AL1083" s="824"/>
      <c r="AM1083" s="819"/>
      <c r="AN1083" s="819"/>
      <c r="AO1083" s="823"/>
    </row>
    <row r="1084" spans="1:41">
      <c r="A1084" s="1944" t="s">
        <v>528</v>
      </c>
      <c r="B1084" s="1945"/>
      <c r="C1084" s="1945"/>
      <c r="D1084" s="1945"/>
      <c r="E1084" s="1945"/>
      <c r="F1084" s="1945"/>
      <c r="G1084" s="1945"/>
      <c r="H1084" s="1945"/>
      <c r="I1084" s="1945"/>
      <c r="J1084" s="1945"/>
      <c r="K1084" s="1945"/>
      <c r="L1084" s="1945"/>
      <c r="M1084" s="1945"/>
      <c r="N1084" s="1945"/>
      <c r="O1084" s="1945"/>
      <c r="P1084" s="1945"/>
      <c r="Q1084" s="1945"/>
      <c r="R1084" s="1945"/>
      <c r="S1084" s="1945"/>
      <c r="T1084" s="1945"/>
      <c r="U1084" s="1945"/>
      <c r="V1084" s="1945"/>
      <c r="W1084" s="1945"/>
      <c r="X1084" s="1945"/>
      <c r="Y1084" s="1945"/>
      <c r="Z1084" s="1945"/>
      <c r="AA1084" s="1945"/>
      <c r="AB1084" s="1945"/>
      <c r="AC1084" s="1945"/>
      <c r="AD1084" s="1945"/>
      <c r="AE1084" s="1945"/>
      <c r="AF1084" s="1945"/>
      <c r="AG1084" s="1945"/>
      <c r="AH1084" s="1945"/>
      <c r="AI1084" s="1945"/>
      <c r="AJ1084" s="1950" t="s">
        <v>529</v>
      </c>
      <c r="AK1084" s="1951"/>
      <c r="AL1084" s="1951"/>
      <c r="AM1084" s="1951"/>
      <c r="AN1084" s="1951"/>
      <c r="AO1084" s="825">
        <f>SUM(AO1071:AO1083)</f>
        <v>54.599999999999994</v>
      </c>
    </row>
    <row r="1085" spans="1:41">
      <c r="A1085" s="1946"/>
      <c r="B1085" s="1947"/>
      <c r="C1085" s="1947"/>
      <c r="D1085" s="1947"/>
      <c r="E1085" s="1947"/>
      <c r="F1085" s="1947"/>
      <c r="G1085" s="1947"/>
      <c r="H1085" s="1947"/>
      <c r="I1085" s="1947"/>
      <c r="J1085" s="1947"/>
      <c r="K1085" s="1947"/>
      <c r="L1085" s="1947"/>
      <c r="M1085" s="1947"/>
      <c r="N1085" s="1947"/>
      <c r="O1085" s="1947"/>
      <c r="P1085" s="1947"/>
      <c r="Q1085" s="1947"/>
      <c r="R1085" s="1947"/>
      <c r="S1085" s="1947"/>
      <c r="T1085" s="1947"/>
      <c r="U1085" s="1947"/>
      <c r="V1085" s="1947"/>
      <c r="W1085" s="1947"/>
      <c r="X1085" s="1947"/>
      <c r="Y1085" s="1947"/>
      <c r="Z1085" s="1947"/>
      <c r="AA1085" s="1947"/>
      <c r="AB1085" s="1947"/>
      <c r="AC1085" s="1947"/>
      <c r="AD1085" s="1947"/>
      <c r="AE1085" s="1947"/>
      <c r="AF1085" s="1947"/>
      <c r="AG1085" s="1947"/>
      <c r="AH1085" s="1947"/>
      <c r="AI1085" s="1947"/>
      <c r="AJ1085" s="2021"/>
      <c r="AK1085" s="1988"/>
      <c r="AL1085" s="1988"/>
      <c r="AM1085" s="1988"/>
      <c r="AN1085" s="1988"/>
      <c r="AO1085" s="826"/>
    </row>
    <row r="1086" spans="1:41" ht="13.5" thickBot="1">
      <c r="A1086" s="1948"/>
      <c r="B1086" s="1949"/>
      <c r="C1086" s="1949"/>
      <c r="D1086" s="1949"/>
      <c r="E1086" s="1949"/>
      <c r="F1086" s="1949"/>
      <c r="G1086" s="1949"/>
      <c r="H1086" s="1949"/>
      <c r="I1086" s="1949"/>
      <c r="J1086" s="1949"/>
      <c r="K1086" s="1949"/>
      <c r="L1086" s="1949"/>
      <c r="M1086" s="1949"/>
      <c r="N1086" s="1949"/>
      <c r="O1086" s="1949"/>
      <c r="P1086" s="1949"/>
      <c r="Q1086" s="1949"/>
      <c r="R1086" s="1949"/>
      <c r="S1086" s="1949"/>
      <c r="T1086" s="1949"/>
      <c r="U1086" s="1949"/>
      <c r="V1086" s="1949"/>
      <c r="W1086" s="1949"/>
      <c r="X1086" s="1949"/>
      <c r="Y1086" s="1949"/>
      <c r="Z1086" s="1949"/>
      <c r="AA1086" s="1949"/>
      <c r="AB1086" s="1949"/>
      <c r="AC1086" s="1949"/>
      <c r="AD1086" s="1949"/>
      <c r="AE1086" s="1949"/>
      <c r="AF1086" s="1949"/>
      <c r="AG1086" s="1949"/>
      <c r="AH1086" s="1949"/>
      <c r="AI1086" s="1949"/>
      <c r="AJ1086" s="2022" t="s">
        <v>530</v>
      </c>
      <c r="AK1086" s="2023"/>
      <c r="AL1086" s="2023"/>
      <c r="AM1086" s="2023"/>
      <c r="AN1086" s="2023"/>
      <c r="AO1086" s="850">
        <f>+AO1084</f>
        <v>54.599999999999994</v>
      </c>
    </row>
    <row r="1088" spans="1:41" ht="13.5" thickBot="1"/>
    <row r="1089" spans="1:41">
      <c r="A1089" s="2013"/>
      <c r="B1089" s="2014"/>
      <c r="C1089" s="2014"/>
      <c r="D1089" s="2014"/>
      <c r="E1089" s="2014"/>
      <c r="F1089" s="2014"/>
      <c r="G1089" s="2014"/>
      <c r="H1089" s="2014"/>
      <c r="I1089" s="2014"/>
      <c r="J1089" s="2014"/>
      <c r="K1089" s="2014"/>
      <c r="L1089" s="2014"/>
      <c r="M1089" s="2014"/>
      <c r="N1089" s="2014"/>
      <c r="O1089" s="2014"/>
      <c r="P1089" s="2014"/>
      <c r="Q1089" s="2014"/>
      <c r="R1089" s="2014"/>
      <c r="S1089" s="2015"/>
      <c r="T1089" s="2019" t="s">
        <v>505</v>
      </c>
      <c r="U1089" s="2019"/>
      <c r="V1089" s="2019"/>
      <c r="W1089" s="2019"/>
      <c r="X1089" s="2019"/>
      <c r="Y1089" s="2019"/>
      <c r="Z1089" s="2019"/>
      <c r="AA1089" s="2019"/>
      <c r="AB1089" s="2019"/>
      <c r="AC1089" s="2019"/>
      <c r="AD1089" s="2019"/>
      <c r="AE1089" s="2019"/>
      <c r="AF1089" s="2019"/>
      <c r="AG1089" s="2019"/>
      <c r="AH1089" s="2019"/>
      <c r="AI1089" s="2019"/>
      <c r="AJ1089" s="2019"/>
      <c r="AK1089" s="2019"/>
      <c r="AL1089" s="2019"/>
      <c r="AM1089" s="2019"/>
      <c r="AN1089" s="2019"/>
      <c r="AO1089" s="2020"/>
    </row>
    <row r="1090" spans="1:41" ht="13.5" thickBot="1">
      <c r="A1090" s="2016"/>
      <c r="B1090" s="2017"/>
      <c r="C1090" s="2017"/>
      <c r="D1090" s="2017"/>
      <c r="E1090" s="2017"/>
      <c r="F1090" s="2017"/>
      <c r="G1090" s="2017"/>
      <c r="H1090" s="2017"/>
      <c r="I1090" s="2017"/>
      <c r="J1090" s="2017"/>
      <c r="K1090" s="2017"/>
      <c r="L1090" s="2017"/>
      <c r="M1090" s="2017"/>
      <c r="N1090" s="2017"/>
      <c r="O1090" s="2017"/>
      <c r="P1090" s="2017"/>
      <c r="Q1090" s="2017"/>
      <c r="R1090" s="2017"/>
      <c r="S1090" s="2018"/>
      <c r="T1090" s="1982"/>
      <c r="U1090" s="1982"/>
      <c r="V1090" s="1982"/>
      <c r="W1090" s="1982"/>
      <c r="X1090" s="1982"/>
      <c r="Y1090" s="1982"/>
      <c r="Z1090" s="1982"/>
      <c r="AA1090" s="1982"/>
      <c r="AB1090" s="1982"/>
      <c r="AC1090" s="1982"/>
      <c r="AD1090" s="1982"/>
      <c r="AE1090" s="1982"/>
      <c r="AF1090" s="1982"/>
      <c r="AG1090" s="1982"/>
      <c r="AH1090" s="1982"/>
      <c r="AI1090" s="1982"/>
      <c r="AJ1090" s="1982"/>
      <c r="AK1090" s="1982"/>
      <c r="AL1090" s="1982"/>
      <c r="AM1090" s="1982"/>
      <c r="AN1090" s="1982"/>
      <c r="AO1090" s="1983"/>
    </row>
    <row r="1091" spans="1:41" ht="13.5" thickBot="1">
      <c r="A1091" s="1999" t="s">
        <v>506</v>
      </c>
      <c r="B1091" s="2000"/>
      <c r="C1091" s="2000"/>
      <c r="D1091" s="2000"/>
      <c r="E1091" s="2000"/>
      <c r="F1091" s="2000"/>
      <c r="G1091" s="2000"/>
      <c r="H1091" s="2001"/>
      <c r="I1091" s="2027"/>
      <c r="J1091" s="1951"/>
      <c r="K1091" s="1951"/>
      <c r="L1091" s="1951"/>
      <c r="M1091" s="1951"/>
      <c r="N1091" s="1951"/>
      <c r="O1091" s="1951"/>
      <c r="P1091" s="1951"/>
      <c r="Q1091" s="1951"/>
      <c r="R1091" s="1951"/>
      <c r="S1091" s="1951"/>
      <c r="T1091" s="2003"/>
      <c r="U1091" s="2004" t="s">
        <v>507</v>
      </c>
      <c r="V1091" s="2005"/>
      <c r="W1091" s="2005"/>
      <c r="X1091" s="2005"/>
      <c r="Y1091" s="2005"/>
      <c r="Z1091" s="2005"/>
      <c r="AA1091" s="2005"/>
      <c r="AB1091" s="2005"/>
      <c r="AC1091" s="2005"/>
      <c r="AD1091" s="2006"/>
      <c r="AE1091" s="2007"/>
      <c r="AF1091" s="2008"/>
      <c r="AG1091" s="2008"/>
      <c r="AH1091" s="2008"/>
      <c r="AI1091" s="2008"/>
      <c r="AJ1091" s="2008"/>
      <c r="AK1091" s="786" t="s">
        <v>508</v>
      </c>
      <c r="AL1091" s="787">
        <v>38</v>
      </c>
      <c r="AM1091" s="786" t="s">
        <v>509</v>
      </c>
      <c r="AN1091" s="2009">
        <f>$AN$4</f>
        <v>42</v>
      </c>
      <c r="AO1091" s="2010"/>
    </row>
    <row r="1092" spans="1:41">
      <c r="A1092" s="828"/>
      <c r="B1092" s="805"/>
      <c r="C1092" s="805"/>
      <c r="D1092" s="805"/>
      <c r="E1092" s="805"/>
      <c r="F1092" s="805"/>
      <c r="G1092" s="805"/>
      <c r="H1092" s="805"/>
      <c r="I1092" s="805"/>
      <c r="J1092" s="805"/>
      <c r="K1092" s="805"/>
      <c r="L1092" s="805"/>
      <c r="M1092" s="805"/>
      <c r="N1092" s="805"/>
      <c r="O1092" s="805"/>
      <c r="P1092" s="805"/>
      <c r="Q1092" s="805"/>
      <c r="R1092" s="805"/>
      <c r="S1092" s="805"/>
      <c r="T1092" s="805"/>
      <c r="U1092" s="805"/>
      <c r="V1092" s="805"/>
      <c r="W1092" s="805"/>
      <c r="X1092" s="805"/>
      <c r="Y1092" s="805"/>
      <c r="Z1092" s="805"/>
      <c r="AA1092" s="805"/>
      <c r="AB1092" s="805"/>
      <c r="AC1092" s="805"/>
      <c r="AD1092" s="805"/>
      <c r="AE1092" s="829"/>
      <c r="AF1092" s="829"/>
      <c r="AG1092" s="829"/>
      <c r="AH1092" s="829"/>
      <c r="AI1092" s="829"/>
      <c r="AJ1092" s="829"/>
      <c r="AK1092" s="805"/>
      <c r="AL1092" s="829"/>
      <c r="AM1092" s="805"/>
      <c r="AN1092" s="2011"/>
      <c r="AO1092" s="2012"/>
    </row>
    <row r="1093" spans="1:41" ht="13.5" thickBot="1">
      <c r="A1093" s="804"/>
      <c r="B1093" s="805"/>
      <c r="C1093" s="805"/>
      <c r="D1093" s="805"/>
      <c r="E1093" s="805"/>
      <c r="F1093" s="805"/>
      <c r="G1093" s="805"/>
      <c r="H1093" s="805"/>
      <c r="I1093" s="805"/>
      <c r="J1093" s="805"/>
      <c r="K1093" s="805"/>
      <c r="L1093" s="805"/>
      <c r="M1093" s="805"/>
      <c r="N1093" s="805"/>
      <c r="O1093" s="805"/>
      <c r="P1093" s="805"/>
      <c r="Q1093" s="805"/>
      <c r="R1093" s="805"/>
      <c r="S1093" s="805"/>
      <c r="T1093" s="805"/>
      <c r="U1093" s="805"/>
      <c r="V1093" s="805"/>
      <c r="W1093" s="805"/>
      <c r="X1093" s="805"/>
      <c r="Y1093" s="805"/>
      <c r="Z1093" s="805"/>
      <c r="AA1093" s="805"/>
      <c r="AB1093" s="805"/>
      <c r="AC1093" s="805"/>
      <c r="AD1093" s="805"/>
      <c r="AE1093" s="805"/>
      <c r="AF1093" s="805"/>
      <c r="AG1093" s="805"/>
      <c r="AH1093" s="805"/>
      <c r="AI1093" s="805"/>
      <c r="AJ1093" s="805"/>
      <c r="AK1093" s="805"/>
      <c r="AL1093" s="805"/>
      <c r="AM1093" s="805"/>
      <c r="AN1093" s="810"/>
      <c r="AO1093" s="830"/>
    </row>
    <row r="1094" spans="1:41" ht="39.950000000000003" customHeight="1" thickBot="1">
      <c r="A1094" s="1995" t="s">
        <v>510</v>
      </c>
      <c r="B1094" s="1996"/>
      <c r="C1094" s="1996"/>
      <c r="D1094" s="1996"/>
      <c r="E1094" s="1996"/>
      <c r="F1094" s="1996"/>
      <c r="G1094" s="1996"/>
      <c r="H1094" s="1997"/>
      <c r="I1094" s="1985" t="str">
        <f>I1064</f>
        <v xml:space="preserve">CONSTRUCCIÓN AULA DE CLASES SEDE  
EDUCATIVA SANTA RITA, VEREDA SANTA RITA 
MUNICIPIO DE SARDINATA, NORTE DE SANTANDER </v>
      </c>
      <c r="J1094" s="1985"/>
      <c r="K1094" s="1985"/>
      <c r="L1094" s="1985"/>
      <c r="M1094" s="1985"/>
      <c r="N1094" s="1985"/>
      <c r="O1094" s="1985"/>
      <c r="P1094" s="1985"/>
      <c r="Q1094" s="1985"/>
      <c r="R1094" s="1985"/>
      <c r="S1094" s="1985"/>
      <c r="T1094" s="1985"/>
      <c r="U1094" s="1985"/>
      <c r="V1094" s="1985"/>
      <c r="W1094" s="1985"/>
      <c r="X1094" s="1985"/>
      <c r="Y1094" s="1985"/>
      <c r="Z1094" s="1985"/>
      <c r="AA1094" s="1985"/>
      <c r="AB1094" s="1985"/>
      <c r="AC1094" s="1985"/>
      <c r="AD1094" s="1985"/>
      <c r="AE1094" s="1998"/>
      <c r="AF1094" s="1998"/>
      <c r="AG1094" s="1998"/>
      <c r="AH1094" s="1998"/>
      <c r="AI1094" s="1998"/>
      <c r="AJ1094" s="1985"/>
      <c r="AK1094" s="1998"/>
      <c r="AL1094" s="1998"/>
      <c r="AM1094" s="1985"/>
      <c r="AN1094" s="1985"/>
      <c r="AO1094" s="1986"/>
    </row>
    <row r="1095" spans="1:41" ht="13.5" thickBot="1">
      <c r="A1095" s="1965" t="s">
        <v>511</v>
      </c>
      <c r="B1095" s="1966"/>
      <c r="C1095" s="1966"/>
      <c r="D1095" s="1966"/>
      <c r="E1095" s="1966"/>
      <c r="F1095" s="1966"/>
      <c r="G1095" s="1966"/>
      <c r="H1095" s="1967"/>
      <c r="I1095" s="1984"/>
      <c r="J1095" s="1985"/>
      <c r="K1095" s="1985"/>
      <c r="L1095" s="1985"/>
      <c r="M1095" s="1985"/>
      <c r="N1095" s="1985"/>
      <c r="O1095" s="1985"/>
      <c r="P1095" s="1985"/>
      <c r="Q1095" s="1985"/>
      <c r="R1095" s="1985"/>
      <c r="S1095" s="1985"/>
      <c r="T1095" s="1985"/>
      <c r="U1095" s="1985"/>
      <c r="V1095" s="1985"/>
      <c r="W1095" s="1985"/>
      <c r="X1095" s="1985"/>
      <c r="Y1095" s="1985"/>
      <c r="Z1095" s="1985"/>
      <c r="AA1095" s="1985"/>
      <c r="AB1095" s="1985"/>
      <c r="AC1095" s="1985"/>
      <c r="AD1095" s="1986"/>
      <c r="AE1095" s="1965" t="s">
        <v>512</v>
      </c>
      <c r="AF1095" s="1966"/>
      <c r="AG1095" s="1966"/>
      <c r="AH1095" s="1966"/>
      <c r="AI1095" s="1967"/>
      <c r="AJ1095" s="831"/>
      <c r="AK1095" s="1965" t="s">
        <v>513</v>
      </c>
      <c r="AL1095" s="1967"/>
      <c r="AM1095" s="1987"/>
      <c r="AN1095" s="1988"/>
      <c r="AO1095" s="1989"/>
    </row>
    <row r="1096" spans="1:41" ht="13.5" thickBot="1">
      <c r="A1096" s="1981" t="s">
        <v>514</v>
      </c>
      <c r="B1096" s="1982"/>
      <c r="C1096" s="1982"/>
      <c r="D1096" s="1982"/>
      <c r="E1096" s="1982"/>
      <c r="F1096" s="1982"/>
      <c r="G1096" s="1982"/>
      <c r="H1096" s="1983"/>
      <c r="I1096" s="1984"/>
      <c r="J1096" s="1985"/>
      <c r="K1096" s="1985"/>
      <c r="L1096" s="1985"/>
      <c r="M1096" s="1985"/>
      <c r="N1096" s="1985"/>
      <c r="O1096" s="1985"/>
      <c r="P1096" s="1985"/>
      <c r="Q1096" s="1985"/>
      <c r="R1096" s="1985"/>
      <c r="S1096" s="1985"/>
      <c r="T1096" s="1985"/>
      <c r="U1096" s="1985"/>
      <c r="V1096" s="1985"/>
      <c r="W1096" s="1985"/>
      <c r="X1096" s="1985"/>
      <c r="Y1096" s="1985"/>
      <c r="Z1096" s="1985"/>
      <c r="AA1096" s="1985"/>
      <c r="AB1096" s="1985"/>
      <c r="AC1096" s="1985"/>
      <c r="AD1096" s="1986"/>
      <c r="AE1096" s="1965" t="s">
        <v>512</v>
      </c>
      <c r="AF1096" s="1966"/>
      <c r="AG1096" s="1966"/>
      <c r="AH1096" s="1966"/>
      <c r="AI1096" s="1967"/>
      <c r="AJ1096" s="794"/>
      <c r="AK1096" s="1965" t="s">
        <v>513</v>
      </c>
      <c r="AL1096" s="1967"/>
      <c r="AM1096" s="1987"/>
      <c r="AN1096" s="1988"/>
      <c r="AO1096" s="1989"/>
    </row>
    <row r="1097" spans="1:41" ht="9" customHeight="1" thickBot="1">
      <c r="A1097" s="832"/>
      <c r="B1097" s="833"/>
      <c r="C1097" s="833"/>
      <c r="D1097" s="833"/>
      <c r="E1097" s="833"/>
      <c r="F1097" s="833"/>
      <c r="G1097" s="833"/>
      <c r="H1097" s="833"/>
      <c r="I1097" s="833"/>
      <c r="J1097" s="833"/>
      <c r="K1097" s="833"/>
      <c r="L1097" s="833"/>
      <c r="M1097" s="833"/>
      <c r="N1097" s="833"/>
      <c r="O1097" s="833"/>
      <c r="P1097" s="833"/>
      <c r="Q1097" s="833"/>
      <c r="R1097" s="833"/>
      <c r="S1097" s="833"/>
      <c r="T1097" s="833"/>
      <c r="U1097" s="833"/>
      <c r="V1097" s="833"/>
      <c r="W1097" s="833"/>
      <c r="X1097" s="833"/>
      <c r="Y1097" s="833"/>
      <c r="Z1097" s="833"/>
      <c r="AA1097" s="833"/>
      <c r="AB1097" s="833"/>
      <c r="AC1097" s="833"/>
      <c r="AD1097" s="833"/>
      <c r="AE1097" s="833"/>
      <c r="AF1097" s="833"/>
      <c r="AG1097" s="833"/>
      <c r="AH1097" s="833"/>
      <c r="AI1097" s="833"/>
      <c r="AJ1097" s="834"/>
      <c r="AK1097" s="834"/>
      <c r="AL1097" s="797"/>
      <c r="AM1097" s="834"/>
      <c r="AN1097" s="835"/>
      <c r="AO1097" s="836"/>
    </row>
    <row r="1098" spans="1:41" ht="54.75" customHeight="1" thickBot="1">
      <c r="A1098" s="1965" t="s">
        <v>84</v>
      </c>
      <c r="B1098" s="1966"/>
      <c r="C1098" s="1966"/>
      <c r="D1098" s="1967"/>
      <c r="E1098" s="1965">
        <v>9.1</v>
      </c>
      <c r="F1098" s="1966"/>
      <c r="G1098" s="1967"/>
      <c r="H1098" s="1992" t="str">
        <f>'[12]PRESUPUESTO AJUST'!$C$46</f>
        <v>SUMINISTRO E INSTALACION DE PUERTA METALICA ENTAMBORADA LAMINA C.R. C18 (ANTIC - ESMALTE)</v>
      </c>
      <c r="I1098" s="1993"/>
      <c r="J1098" s="1993"/>
      <c r="K1098" s="1993"/>
      <c r="L1098" s="1993"/>
      <c r="M1098" s="1993"/>
      <c r="N1098" s="1993"/>
      <c r="O1098" s="1993"/>
      <c r="P1098" s="1993"/>
      <c r="Q1098" s="1993"/>
      <c r="R1098" s="1993"/>
      <c r="S1098" s="1993"/>
      <c r="T1098" s="1993"/>
      <c r="U1098" s="1965" t="s">
        <v>515</v>
      </c>
      <c r="V1098" s="1966"/>
      <c r="W1098" s="1966"/>
      <c r="X1098" s="1967"/>
      <c r="Y1098" s="1968"/>
      <c r="Z1098" s="1994"/>
      <c r="AA1098" s="1965" t="s">
        <v>516</v>
      </c>
      <c r="AB1098" s="1966"/>
      <c r="AC1098" s="1966"/>
      <c r="AD1098" s="1967"/>
      <c r="AE1098" s="1968" t="str">
        <f>'[12]PRESUPUESTO AJUST'!D46</f>
        <v>M2</v>
      </c>
      <c r="AF1098" s="1968"/>
      <c r="AG1098" s="1965" t="s">
        <v>517</v>
      </c>
      <c r="AH1098" s="1966"/>
      <c r="AI1098" s="1967"/>
      <c r="AJ1098" s="1969"/>
      <c r="AK1098" s="1970"/>
      <c r="AL1098" s="1971"/>
      <c r="AM1098" s="800" t="s">
        <v>518</v>
      </c>
      <c r="AN1098" s="1969" t="str">
        <f>+AN10</f>
        <v>MUNICIPIO SARDINATA (N.D.S)</v>
      </c>
      <c r="AO1098" s="1971"/>
    </row>
    <row r="1099" spans="1:41">
      <c r="A1099" s="801"/>
      <c r="B1099" s="802"/>
      <c r="C1099" s="802"/>
      <c r="D1099" s="802"/>
      <c r="E1099" s="802"/>
      <c r="F1099" s="802"/>
      <c r="G1099" s="802"/>
      <c r="H1099" s="802"/>
      <c r="I1099" s="802"/>
      <c r="J1099" s="802"/>
      <c r="K1099" s="802"/>
      <c r="L1099" s="802"/>
      <c r="M1099" s="802"/>
      <c r="N1099" s="802"/>
      <c r="O1099" s="802"/>
      <c r="P1099" s="802"/>
      <c r="Q1099" s="802"/>
      <c r="R1099" s="802"/>
      <c r="S1099" s="802"/>
      <c r="T1099" s="802"/>
      <c r="U1099" s="802"/>
      <c r="V1099" s="802"/>
      <c r="W1099" s="802"/>
      <c r="X1099" s="802"/>
      <c r="Y1099" s="802"/>
      <c r="Z1099" s="802"/>
      <c r="AA1099" s="802"/>
      <c r="AB1099" s="802"/>
      <c r="AC1099" s="802"/>
      <c r="AD1099" s="802"/>
      <c r="AE1099" s="802"/>
      <c r="AF1099" s="802"/>
      <c r="AG1099" s="802"/>
      <c r="AH1099" s="802"/>
      <c r="AI1099" s="803"/>
      <c r="AJ1099" s="1972" t="s">
        <v>520</v>
      </c>
      <c r="AK1099" s="1974" t="s">
        <v>521</v>
      </c>
      <c r="AL1099" s="1975"/>
      <c r="AM1099" s="1976"/>
      <c r="AN1099" s="1977" t="s">
        <v>522</v>
      </c>
      <c r="AO1099" s="1979" t="s">
        <v>642</v>
      </c>
    </row>
    <row r="1100" spans="1:41" ht="13.5" thickBot="1">
      <c r="A1100" s="804"/>
      <c r="B1100" s="805"/>
      <c r="C1100" s="805"/>
      <c r="D1100" s="805"/>
      <c r="E1100" s="805"/>
      <c r="F1100" s="805"/>
      <c r="G1100" s="805"/>
      <c r="H1100" s="805"/>
      <c r="I1100" s="805"/>
      <c r="J1100" s="805"/>
      <c r="K1100" s="805"/>
      <c r="L1100" s="805"/>
      <c r="M1100" s="805"/>
      <c r="N1100" s="805"/>
      <c r="O1100" s="805"/>
      <c r="P1100" s="805"/>
      <c r="Q1100" s="805"/>
      <c r="R1100" s="805"/>
      <c r="S1100" s="805"/>
      <c r="T1100" s="805"/>
      <c r="U1100" s="805"/>
      <c r="V1100" s="805"/>
      <c r="W1100" s="805"/>
      <c r="X1100" s="805"/>
      <c r="Y1100" s="805"/>
      <c r="Z1100" s="805"/>
      <c r="AA1100" s="805"/>
      <c r="AB1100" s="805"/>
      <c r="AC1100" s="805"/>
      <c r="AD1100" s="805"/>
      <c r="AE1100" s="805"/>
      <c r="AF1100" s="805"/>
      <c r="AG1100" s="805"/>
      <c r="AH1100" s="805"/>
      <c r="AI1100" s="805"/>
      <c r="AJ1100" s="1973"/>
      <c r="AK1100" s="806" t="s">
        <v>524</v>
      </c>
      <c r="AL1100" s="807" t="s">
        <v>525</v>
      </c>
      <c r="AM1100" s="808" t="s">
        <v>526</v>
      </c>
      <c r="AN1100" s="1978"/>
      <c r="AO1100" s="1980"/>
    </row>
    <row r="1101" spans="1:41">
      <c r="A1101" s="804"/>
      <c r="B1101" s="805"/>
      <c r="C1101" s="805"/>
      <c r="D1101" s="805"/>
      <c r="E1101" s="805"/>
      <c r="F1101" s="805"/>
      <c r="G1101" s="805"/>
      <c r="H1101" s="805"/>
      <c r="I1101" s="805"/>
      <c r="J1101" s="805"/>
      <c r="K1101" s="805"/>
      <c r="L1101" s="805"/>
      <c r="M1101" s="805"/>
      <c r="N1101" s="837"/>
      <c r="O1101" s="805"/>
      <c r="P1101" s="805"/>
      <c r="Q1101" s="805"/>
      <c r="R1101" s="805"/>
      <c r="S1101" s="805"/>
      <c r="T1101" s="805"/>
      <c r="U1101" s="805"/>
      <c r="V1101" s="805"/>
      <c r="W1101" s="805"/>
      <c r="X1101" s="805"/>
      <c r="Y1101" s="805"/>
      <c r="Z1101" s="805"/>
      <c r="AA1101" s="805"/>
      <c r="AB1101" s="805"/>
      <c r="AC1101" s="805"/>
      <c r="AD1101" s="805"/>
      <c r="AE1101" s="805"/>
      <c r="AF1101" s="805"/>
      <c r="AG1101" s="809"/>
      <c r="AH1101" s="805"/>
      <c r="AI1101" s="810"/>
      <c r="AJ1101" s="811" t="s">
        <v>643</v>
      </c>
      <c r="AK1101" s="913">
        <v>2.4</v>
      </c>
      <c r="AL1101" s="913">
        <v>1.2</v>
      </c>
      <c r="AM1101" s="913"/>
      <c r="AN1101" s="913">
        <v>1</v>
      </c>
      <c r="AO1101" s="838">
        <f>SUM(AK1101*AL1101*AN1101)</f>
        <v>2.88</v>
      </c>
    </row>
    <row r="1102" spans="1:41">
      <c r="A1102" s="804"/>
      <c r="B1102" s="805"/>
      <c r="C1102" s="805"/>
      <c r="D1102" s="805"/>
      <c r="E1102" s="805"/>
      <c r="F1102" s="805"/>
      <c r="G1102" s="805"/>
      <c r="H1102" s="805"/>
      <c r="I1102" s="805"/>
      <c r="J1102" s="805"/>
      <c r="K1102" s="805"/>
      <c r="L1102" s="805"/>
      <c r="M1102" s="805"/>
      <c r="N1102" s="837"/>
      <c r="O1102" s="805"/>
      <c r="P1102" s="805"/>
      <c r="Q1102" s="805"/>
      <c r="R1102" s="805"/>
      <c r="S1102" s="805"/>
      <c r="T1102" s="805"/>
      <c r="U1102" s="805"/>
      <c r="V1102" s="805"/>
      <c r="W1102" s="805"/>
      <c r="X1102" s="805"/>
      <c r="Y1102" s="805"/>
      <c r="Z1102" s="805"/>
      <c r="AA1102" s="805"/>
      <c r="AB1102" s="805"/>
      <c r="AC1102" s="805"/>
      <c r="AD1102" s="805"/>
      <c r="AE1102" s="805"/>
      <c r="AF1102" s="805"/>
      <c r="AG1102" s="809"/>
      <c r="AH1102" s="805"/>
      <c r="AI1102" s="810"/>
      <c r="AJ1102" s="811"/>
      <c r="AK1102" s="913"/>
      <c r="AL1102" s="913"/>
      <c r="AM1102" s="913"/>
      <c r="AN1102" s="913"/>
      <c r="AO1102" s="838"/>
    </row>
    <row r="1103" spans="1:41">
      <c r="A1103" s="804"/>
      <c r="B1103" s="805"/>
      <c r="C1103" s="805"/>
      <c r="D1103" s="805"/>
      <c r="E1103" s="805"/>
      <c r="F1103" s="805"/>
      <c r="G1103" s="805"/>
      <c r="H1103" s="805"/>
      <c r="I1103" s="805"/>
      <c r="J1103" s="805"/>
      <c r="K1103" s="805"/>
      <c r="L1103" s="805"/>
      <c r="M1103" s="805"/>
      <c r="N1103" s="805"/>
      <c r="O1103" s="805"/>
      <c r="P1103" s="805"/>
      <c r="Q1103" s="805"/>
      <c r="R1103" s="805"/>
      <c r="S1103" s="805"/>
      <c r="T1103" s="805"/>
      <c r="U1103" s="805"/>
      <c r="V1103" s="805"/>
      <c r="W1103" s="805"/>
      <c r="X1103" s="805"/>
      <c r="Y1103" s="805"/>
      <c r="Z1103" s="805"/>
      <c r="AA1103" s="805"/>
      <c r="AB1103" s="805"/>
      <c r="AC1103" s="805"/>
      <c r="AD1103" s="805"/>
      <c r="AE1103" s="805"/>
      <c r="AF1103" s="805"/>
      <c r="AG1103" s="809"/>
      <c r="AH1103" s="805"/>
      <c r="AI1103" s="810"/>
      <c r="AJ1103" s="811"/>
      <c r="AK1103" s="958"/>
      <c r="AL1103" s="958"/>
      <c r="AM1103" s="958"/>
      <c r="AN1103" s="958"/>
      <c r="AO1103" s="838"/>
    </row>
    <row r="1104" spans="1:41">
      <c r="A1104" s="804"/>
      <c r="B1104" s="805"/>
      <c r="C1104" s="805"/>
      <c r="D1104" s="805"/>
      <c r="E1104" s="805"/>
      <c r="F1104" s="805"/>
      <c r="G1104" s="805"/>
      <c r="H1104" s="805"/>
      <c r="I1104" s="805"/>
      <c r="J1104" s="805"/>
      <c r="K1104" s="805"/>
      <c r="L1104" s="805"/>
      <c r="M1104" s="805"/>
      <c r="N1104" s="805"/>
      <c r="O1104" s="805"/>
      <c r="P1104" s="805"/>
      <c r="Q1104" s="805"/>
      <c r="R1104" s="805"/>
      <c r="S1104" s="805"/>
      <c r="T1104" s="805"/>
      <c r="U1104" s="805"/>
      <c r="V1104" s="805"/>
      <c r="W1104" s="805"/>
      <c r="X1104" s="805"/>
      <c r="Y1104" s="805"/>
      <c r="Z1104" s="805"/>
      <c r="AA1104" s="805"/>
      <c r="AB1104" s="805"/>
      <c r="AC1104" s="805"/>
      <c r="AD1104" s="805"/>
      <c r="AE1104" s="805"/>
      <c r="AF1104" s="805"/>
      <c r="AG1104" s="809"/>
      <c r="AH1104" s="805"/>
      <c r="AI1104" s="810"/>
      <c r="AJ1104" s="811"/>
      <c r="AK1104" s="913"/>
      <c r="AL1104" s="913"/>
      <c r="AM1104" s="913"/>
      <c r="AN1104" s="913"/>
      <c r="AO1104" s="838"/>
    </row>
    <row r="1105" spans="1:41">
      <c r="A1105" s="804"/>
      <c r="B1105" s="805"/>
      <c r="C1105" s="805"/>
      <c r="D1105" s="805"/>
      <c r="E1105" s="805"/>
      <c r="F1105" s="805"/>
      <c r="G1105" s="805"/>
      <c r="H1105" s="805"/>
      <c r="I1105" s="805"/>
      <c r="J1105" s="805"/>
      <c r="K1105" s="805"/>
      <c r="L1105" s="805"/>
      <c r="M1105" s="805"/>
      <c r="N1105" s="805"/>
      <c r="O1105" s="805"/>
      <c r="P1105" s="805"/>
      <c r="Q1105" s="805"/>
      <c r="R1105" s="805"/>
      <c r="S1105" s="805"/>
      <c r="T1105" s="805"/>
      <c r="U1105" s="805"/>
      <c r="V1105" s="805"/>
      <c r="W1105" s="805"/>
      <c r="X1105" s="805"/>
      <c r="Y1105" s="805"/>
      <c r="Z1105" s="805"/>
      <c r="AA1105" s="805"/>
      <c r="AB1105" s="805"/>
      <c r="AC1105" s="805"/>
      <c r="AD1105" s="805"/>
      <c r="AE1105" s="805"/>
      <c r="AF1105" s="805"/>
      <c r="AG1105" s="809"/>
      <c r="AH1105" s="805"/>
      <c r="AI1105" s="810"/>
      <c r="AJ1105" s="817"/>
      <c r="AK1105" s="818"/>
      <c r="AL1105" s="818"/>
      <c r="AM1105" s="912"/>
      <c r="AN1105" s="912"/>
      <c r="AO1105" s="838"/>
    </row>
    <row r="1106" spans="1:41" s="951" customFormat="1">
      <c r="A1106" s="804"/>
      <c r="B1106" s="805"/>
      <c r="C1106" s="805"/>
      <c r="D1106" s="805"/>
      <c r="E1106" s="805"/>
      <c r="F1106" s="805"/>
      <c r="G1106" s="805"/>
      <c r="H1106" s="805"/>
      <c r="I1106" s="805"/>
      <c r="J1106" s="805"/>
      <c r="K1106" s="805"/>
      <c r="L1106" s="805"/>
      <c r="M1106" s="805"/>
      <c r="N1106" s="805"/>
      <c r="O1106" s="805"/>
      <c r="P1106" s="805"/>
      <c r="Q1106" s="805"/>
      <c r="R1106" s="805"/>
      <c r="S1106" s="805"/>
      <c r="T1106" s="805"/>
      <c r="U1106" s="805"/>
      <c r="V1106" s="805"/>
      <c r="W1106" s="805"/>
      <c r="X1106" s="805"/>
      <c r="Y1106" s="805"/>
      <c r="Z1106" s="805"/>
      <c r="AA1106" s="805"/>
      <c r="AB1106" s="805"/>
      <c r="AC1106" s="805"/>
      <c r="AD1106" s="805"/>
      <c r="AE1106" s="805"/>
      <c r="AF1106" s="805"/>
      <c r="AG1106" s="809"/>
      <c r="AH1106" s="805"/>
      <c r="AI1106" s="810"/>
      <c r="AJ1106" s="817"/>
      <c r="AK1106" s="818"/>
      <c r="AL1106" s="818"/>
      <c r="AM1106" s="912"/>
      <c r="AN1106" s="912"/>
      <c r="AO1106" s="944"/>
    </row>
    <row r="1107" spans="1:41">
      <c r="A1107" s="804"/>
      <c r="B1107" s="805"/>
      <c r="C1107" s="805"/>
      <c r="D1107" s="805"/>
      <c r="E1107" s="805"/>
      <c r="F1107" s="805"/>
      <c r="G1107" s="805"/>
      <c r="H1107" s="805"/>
      <c r="I1107" s="805"/>
      <c r="J1107" s="805"/>
      <c r="K1107" s="805"/>
      <c r="L1107" s="805"/>
      <c r="M1107" s="805"/>
      <c r="N1107" s="805"/>
      <c r="O1107" s="805"/>
      <c r="P1107" s="805"/>
      <c r="Q1107" s="805"/>
      <c r="R1107" s="805"/>
      <c r="S1107" s="805"/>
      <c r="T1107" s="805"/>
      <c r="U1107" s="805"/>
      <c r="V1107" s="805"/>
      <c r="W1107" s="805"/>
      <c r="X1107" s="805"/>
      <c r="Y1107" s="805"/>
      <c r="Z1107" s="805"/>
      <c r="AA1107" s="805"/>
      <c r="AB1107" s="805"/>
      <c r="AC1107" s="805"/>
      <c r="AD1107" s="805"/>
      <c r="AE1107" s="805"/>
      <c r="AF1107" s="805"/>
      <c r="AG1107" s="809"/>
      <c r="AH1107" s="805"/>
      <c r="AI1107" s="810"/>
      <c r="AJ1107" s="817"/>
      <c r="AK1107" s="818"/>
      <c r="AL1107" s="818"/>
      <c r="AM1107" s="819"/>
      <c r="AN1107" s="818"/>
      <c r="AO1107" s="820"/>
    </row>
    <row r="1108" spans="1:41">
      <c r="A1108" s="804"/>
      <c r="B1108" s="805"/>
      <c r="C1108" s="805"/>
      <c r="D1108" s="805"/>
      <c r="E1108" s="805"/>
      <c r="F1108" s="805"/>
      <c r="G1108" s="805"/>
      <c r="H1108" s="805"/>
      <c r="I1108" s="805"/>
      <c r="J1108" s="805"/>
      <c r="K1108" s="805"/>
      <c r="L1108" s="805"/>
      <c r="M1108" s="805"/>
      <c r="N1108" s="805"/>
      <c r="O1108" s="805"/>
      <c r="P1108" s="805"/>
      <c r="Q1108" s="805"/>
      <c r="R1108" s="805"/>
      <c r="S1108" s="805"/>
      <c r="T1108" s="805"/>
      <c r="U1108" s="805"/>
      <c r="V1108" s="805"/>
      <c r="W1108" s="805"/>
      <c r="X1108" s="805"/>
      <c r="Y1108" s="805"/>
      <c r="Z1108" s="805"/>
      <c r="AA1108" s="805"/>
      <c r="AB1108" s="805"/>
      <c r="AC1108" s="805"/>
      <c r="AD1108" s="805"/>
      <c r="AE1108" s="805"/>
      <c r="AF1108" s="805"/>
      <c r="AG1108" s="809"/>
      <c r="AH1108" s="805"/>
      <c r="AI1108" s="810"/>
      <c r="AJ1108" s="821"/>
      <c r="AK1108" s="818"/>
      <c r="AL1108" s="818"/>
      <c r="AM1108" s="819"/>
      <c r="AN1108" s="818"/>
      <c r="AO1108" s="820"/>
    </row>
    <row r="1109" spans="1:41">
      <c r="A1109" s="804"/>
      <c r="B1109" s="805"/>
      <c r="C1109" s="805"/>
      <c r="D1109" s="805"/>
      <c r="E1109" s="805"/>
      <c r="F1109" s="822"/>
      <c r="G1109" s="822"/>
      <c r="H1109" s="822"/>
      <c r="I1109" s="822"/>
      <c r="J1109" s="805"/>
      <c r="K1109" s="805"/>
      <c r="L1109" s="805"/>
      <c r="M1109" s="822"/>
      <c r="N1109" s="822"/>
      <c r="O1109" s="822"/>
      <c r="P1109" s="822"/>
      <c r="Q1109" s="822"/>
      <c r="R1109" s="822"/>
      <c r="S1109" s="822"/>
      <c r="T1109" s="822"/>
      <c r="U1109" s="822"/>
      <c r="V1109" s="822"/>
      <c r="W1109" s="822"/>
      <c r="X1109" s="822"/>
      <c r="Y1109" s="822"/>
      <c r="Z1109" s="822"/>
      <c r="AA1109" s="822"/>
      <c r="AB1109" s="822"/>
      <c r="AC1109" s="822"/>
      <c r="AD1109" s="822"/>
      <c r="AE1109" s="822"/>
      <c r="AF1109" s="822"/>
      <c r="AG1109" s="805"/>
      <c r="AH1109" s="805"/>
      <c r="AI1109" s="810"/>
      <c r="AJ1109" s="821"/>
      <c r="AK1109" s="818"/>
      <c r="AL1109" s="818"/>
      <c r="AM1109" s="819"/>
      <c r="AN1109" s="819"/>
      <c r="AO1109" s="823"/>
    </row>
    <row r="1110" spans="1:41">
      <c r="A1110" s="804"/>
      <c r="B1110" s="805"/>
      <c r="C1110" s="805"/>
      <c r="D1110" s="805"/>
      <c r="E1110" s="805"/>
      <c r="F1110" s="805"/>
      <c r="G1110" s="805"/>
      <c r="H1110" s="805"/>
      <c r="I1110" s="805"/>
      <c r="J1110" s="805"/>
      <c r="K1110" s="805"/>
      <c r="L1110" s="805"/>
      <c r="M1110" s="805"/>
      <c r="N1110" s="805"/>
      <c r="O1110" s="805"/>
      <c r="P1110" s="805"/>
      <c r="Q1110" s="805"/>
      <c r="R1110" s="805"/>
      <c r="S1110" s="805"/>
      <c r="T1110" s="805"/>
      <c r="U1110" s="805"/>
      <c r="V1110" s="805"/>
      <c r="W1110" s="805"/>
      <c r="X1110" s="805"/>
      <c r="Y1110" s="805"/>
      <c r="Z1110" s="805"/>
      <c r="AA1110" s="805"/>
      <c r="AB1110" s="805"/>
      <c r="AC1110" s="805"/>
      <c r="AD1110" s="805"/>
      <c r="AE1110" s="805"/>
      <c r="AF1110" s="805"/>
      <c r="AG1110" s="805"/>
      <c r="AH1110" s="805"/>
      <c r="AI1110" s="810"/>
      <c r="AJ1110" s="821"/>
      <c r="AK1110" s="818"/>
      <c r="AL1110" s="824"/>
      <c r="AM1110" s="819"/>
      <c r="AN1110" s="819"/>
      <c r="AO1110" s="823"/>
    </row>
    <row r="1111" spans="1:41">
      <c r="A1111" s="804"/>
      <c r="B1111" s="805"/>
      <c r="C1111" s="805"/>
      <c r="D1111" s="805"/>
      <c r="E1111" s="805"/>
      <c r="F1111" s="805"/>
      <c r="G1111" s="805"/>
      <c r="H1111" s="805"/>
      <c r="I1111" s="805"/>
      <c r="J1111" s="805"/>
      <c r="K1111" s="805"/>
      <c r="L1111" s="805"/>
      <c r="M1111" s="805"/>
      <c r="N1111" s="805"/>
      <c r="O1111" s="805"/>
      <c r="P1111" s="805"/>
      <c r="Q1111" s="805"/>
      <c r="R1111" s="805"/>
      <c r="S1111" s="805"/>
      <c r="T1111" s="805"/>
      <c r="U1111" s="805"/>
      <c r="V1111" s="805"/>
      <c r="W1111" s="805"/>
      <c r="X1111" s="805"/>
      <c r="Y1111" s="805"/>
      <c r="Z1111" s="805"/>
      <c r="AA1111" s="805"/>
      <c r="AB1111" s="805"/>
      <c r="AC1111" s="805"/>
      <c r="AD1111" s="805"/>
      <c r="AE1111" s="805"/>
      <c r="AF1111" s="805"/>
      <c r="AG1111" s="805"/>
      <c r="AH1111" s="805"/>
      <c r="AI1111" s="810"/>
      <c r="AJ1111" s="821"/>
      <c r="AK1111" s="818"/>
      <c r="AL1111" s="824"/>
      <c r="AM1111" s="819"/>
      <c r="AN1111" s="819"/>
      <c r="AO1111" s="823"/>
    </row>
    <row r="1112" spans="1:41">
      <c r="A1112" s="804"/>
      <c r="B1112" s="805"/>
      <c r="C1112" s="805"/>
      <c r="D1112" s="805"/>
      <c r="E1112" s="805"/>
      <c r="F1112" s="805"/>
      <c r="G1112" s="805"/>
      <c r="H1112" s="805"/>
      <c r="I1112" s="805"/>
      <c r="J1112" s="805"/>
      <c r="K1112" s="805"/>
      <c r="L1112" s="805"/>
      <c r="M1112" s="805"/>
      <c r="N1112" s="805"/>
      <c r="O1112" s="805"/>
      <c r="P1112" s="805"/>
      <c r="Q1112" s="805"/>
      <c r="R1112" s="805"/>
      <c r="S1112" s="805"/>
      <c r="T1112" s="805"/>
      <c r="U1112" s="805"/>
      <c r="V1112" s="805"/>
      <c r="W1112" s="805"/>
      <c r="X1112" s="805"/>
      <c r="Y1112" s="805"/>
      <c r="Z1112" s="805"/>
      <c r="AA1112" s="805"/>
      <c r="AB1112" s="805"/>
      <c r="AC1112" s="805"/>
      <c r="AD1112" s="805"/>
      <c r="AE1112" s="805"/>
      <c r="AF1112" s="805"/>
      <c r="AG1112" s="805"/>
      <c r="AH1112" s="805"/>
      <c r="AI1112" s="810"/>
      <c r="AJ1112" s="821"/>
      <c r="AK1112" s="818"/>
      <c r="AL1112" s="824"/>
      <c r="AM1112" s="819"/>
      <c r="AN1112" s="819"/>
      <c r="AO1112" s="823"/>
    </row>
    <row r="1113" spans="1:41" ht="13.5" thickBot="1">
      <c r="A1113" s="804"/>
      <c r="B1113" s="805"/>
      <c r="C1113" s="805"/>
      <c r="D1113" s="805"/>
      <c r="E1113" s="805"/>
      <c r="F1113" s="805"/>
      <c r="G1113" s="805"/>
      <c r="H1113" s="805"/>
      <c r="I1113" s="805"/>
      <c r="J1113" s="805"/>
      <c r="K1113" s="805"/>
      <c r="L1113" s="805"/>
      <c r="M1113" s="805"/>
      <c r="N1113" s="805"/>
      <c r="O1113" s="805"/>
      <c r="P1113" s="805"/>
      <c r="Q1113" s="805"/>
      <c r="R1113" s="805"/>
      <c r="S1113" s="805"/>
      <c r="T1113" s="805"/>
      <c r="U1113" s="805"/>
      <c r="V1113" s="805"/>
      <c r="W1113" s="805"/>
      <c r="X1113" s="805"/>
      <c r="Y1113" s="805"/>
      <c r="Z1113" s="805"/>
      <c r="AA1113" s="805"/>
      <c r="AB1113" s="805"/>
      <c r="AC1113" s="805"/>
      <c r="AD1113" s="805"/>
      <c r="AE1113" s="805"/>
      <c r="AF1113" s="805"/>
      <c r="AG1113" s="805"/>
      <c r="AH1113" s="805"/>
      <c r="AI1113" s="810"/>
      <c r="AJ1113" s="821"/>
      <c r="AK1113" s="818"/>
      <c r="AL1113" s="824"/>
      <c r="AM1113" s="819"/>
      <c r="AN1113" s="819"/>
      <c r="AO1113" s="823"/>
    </row>
    <row r="1114" spans="1:41">
      <c r="A1114" s="1944" t="s">
        <v>528</v>
      </c>
      <c r="B1114" s="1945"/>
      <c r="C1114" s="1945"/>
      <c r="D1114" s="1945"/>
      <c r="E1114" s="1945"/>
      <c r="F1114" s="1945"/>
      <c r="G1114" s="1945"/>
      <c r="H1114" s="1945"/>
      <c r="I1114" s="1945"/>
      <c r="J1114" s="1945"/>
      <c r="K1114" s="1945"/>
      <c r="L1114" s="1945"/>
      <c r="M1114" s="1945"/>
      <c r="N1114" s="1945"/>
      <c r="O1114" s="1945"/>
      <c r="P1114" s="1945"/>
      <c r="Q1114" s="1945"/>
      <c r="R1114" s="1945"/>
      <c r="S1114" s="1945"/>
      <c r="T1114" s="1945"/>
      <c r="U1114" s="1945"/>
      <c r="V1114" s="1945"/>
      <c r="W1114" s="1945"/>
      <c r="X1114" s="1945"/>
      <c r="Y1114" s="1945"/>
      <c r="Z1114" s="1945"/>
      <c r="AA1114" s="1945"/>
      <c r="AB1114" s="1945"/>
      <c r="AC1114" s="1945"/>
      <c r="AD1114" s="1945"/>
      <c r="AE1114" s="1945"/>
      <c r="AF1114" s="1945"/>
      <c r="AG1114" s="1945"/>
      <c r="AH1114" s="1945"/>
      <c r="AI1114" s="1945"/>
      <c r="AJ1114" s="1950" t="s">
        <v>529</v>
      </c>
      <c r="AK1114" s="1951"/>
      <c r="AL1114" s="1951"/>
      <c r="AM1114" s="1951"/>
      <c r="AN1114" s="1951"/>
      <c r="AO1114" s="825">
        <f>SUM(AO1101:AO1113)</f>
        <v>2.88</v>
      </c>
    </row>
    <row r="1115" spans="1:41">
      <c r="A1115" s="1946"/>
      <c r="B1115" s="1947"/>
      <c r="C1115" s="1947"/>
      <c r="D1115" s="1947"/>
      <c r="E1115" s="1947"/>
      <c r="F1115" s="1947"/>
      <c r="G1115" s="1947"/>
      <c r="H1115" s="1947"/>
      <c r="I1115" s="1947"/>
      <c r="J1115" s="1947"/>
      <c r="K1115" s="1947"/>
      <c r="L1115" s="1947"/>
      <c r="M1115" s="1947"/>
      <c r="N1115" s="1947"/>
      <c r="O1115" s="1947"/>
      <c r="P1115" s="1947"/>
      <c r="Q1115" s="1947"/>
      <c r="R1115" s="1947"/>
      <c r="S1115" s="1947"/>
      <c r="T1115" s="1947"/>
      <c r="U1115" s="1947"/>
      <c r="V1115" s="1947"/>
      <c r="W1115" s="1947"/>
      <c r="X1115" s="1947"/>
      <c r="Y1115" s="1947"/>
      <c r="Z1115" s="1947"/>
      <c r="AA1115" s="1947"/>
      <c r="AB1115" s="1947"/>
      <c r="AC1115" s="1947"/>
      <c r="AD1115" s="1947"/>
      <c r="AE1115" s="1947"/>
      <c r="AF1115" s="1947"/>
      <c r="AG1115" s="1947"/>
      <c r="AH1115" s="1947"/>
      <c r="AI1115" s="1947"/>
      <c r="AJ1115" s="2021"/>
      <c r="AK1115" s="1988"/>
      <c r="AL1115" s="1988"/>
      <c r="AM1115" s="1988"/>
      <c r="AN1115" s="1988"/>
      <c r="AO1115" s="826"/>
    </row>
    <row r="1116" spans="1:41" ht="13.5" thickBot="1">
      <c r="A1116" s="1948"/>
      <c r="B1116" s="1949"/>
      <c r="C1116" s="1949"/>
      <c r="D1116" s="1949"/>
      <c r="E1116" s="1949"/>
      <c r="F1116" s="1949"/>
      <c r="G1116" s="1949"/>
      <c r="H1116" s="1949"/>
      <c r="I1116" s="1949"/>
      <c r="J1116" s="1949"/>
      <c r="K1116" s="1949"/>
      <c r="L1116" s="1949"/>
      <c r="M1116" s="1949"/>
      <c r="N1116" s="1949"/>
      <c r="O1116" s="1949"/>
      <c r="P1116" s="1949"/>
      <c r="Q1116" s="1949"/>
      <c r="R1116" s="1949"/>
      <c r="S1116" s="1949"/>
      <c r="T1116" s="1949"/>
      <c r="U1116" s="1949"/>
      <c r="V1116" s="1949"/>
      <c r="W1116" s="1949"/>
      <c r="X1116" s="1949"/>
      <c r="Y1116" s="1949"/>
      <c r="Z1116" s="1949"/>
      <c r="AA1116" s="1949"/>
      <c r="AB1116" s="1949"/>
      <c r="AC1116" s="1949"/>
      <c r="AD1116" s="1949"/>
      <c r="AE1116" s="1949"/>
      <c r="AF1116" s="1949"/>
      <c r="AG1116" s="1949"/>
      <c r="AH1116" s="1949"/>
      <c r="AI1116" s="1949"/>
      <c r="AJ1116" s="2022" t="s">
        <v>530</v>
      </c>
      <c r="AK1116" s="2023"/>
      <c r="AL1116" s="2023"/>
      <c r="AM1116" s="2023"/>
      <c r="AN1116" s="2023"/>
      <c r="AO1116" s="850">
        <f>+AO1114</f>
        <v>2.88</v>
      </c>
    </row>
    <row r="1118" spans="1:41" ht="13.5" thickBot="1"/>
    <row r="1119" spans="1:41">
      <c r="A1119" s="2013"/>
      <c r="B1119" s="2014"/>
      <c r="C1119" s="2014"/>
      <c r="D1119" s="2014"/>
      <c r="E1119" s="2014"/>
      <c r="F1119" s="2014"/>
      <c r="G1119" s="2014"/>
      <c r="H1119" s="2014"/>
      <c r="I1119" s="2014"/>
      <c r="J1119" s="2014"/>
      <c r="K1119" s="2014"/>
      <c r="L1119" s="2014"/>
      <c r="M1119" s="2014"/>
      <c r="N1119" s="2014"/>
      <c r="O1119" s="2014"/>
      <c r="P1119" s="2014"/>
      <c r="Q1119" s="2014"/>
      <c r="R1119" s="2014"/>
      <c r="S1119" s="2015"/>
      <c r="T1119" s="2019" t="s">
        <v>505</v>
      </c>
      <c r="U1119" s="2019"/>
      <c r="V1119" s="2019"/>
      <c r="W1119" s="2019"/>
      <c r="X1119" s="2019"/>
      <c r="Y1119" s="2019"/>
      <c r="Z1119" s="2019"/>
      <c r="AA1119" s="2019"/>
      <c r="AB1119" s="2019"/>
      <c r="AC1119" s="2019"/>
      <c r="AD1119" s="2019"/>
      <c r="AE1119" s="2019"/>
      <c r="AF1119" s="2019"/>
      <c r="AG1119" s="2019"/>
      <c r="AH1119" s="2019"/>
      <c r="AI1119" s="2019"/>
      <c r="AJ1119" s="2019"/>
      <c r="AK1119" s="2019"/>
      <c r="AL1119" s="2019"/>
      <c r="AM1119" s="2019"/>
      <c r="AN1119" s="2019"/>
      <c r="AO1119" s="2020"/>
    </row>
    <row r="1120" spans="1:41" ht="13.5" thickBot="1">
      <c r="A1120" s="2016"/>
      <c r="B1120" s="2017"/>
      <c r="C1120" s="2017"/>
      <c r="D1120" s="2017"/>
      <c r="E1120" s="2017"/>
      <c r="F1120" s="2017"/>
      <c r="G1120" s="2017"/>
      <c r="H1120" s="2017"/>
      <c r="I1120" s="2017"/>
      <c r="J1120" s="2017"/>
      <c r="K1120" s="2017"/>
      <c r="L1120" s="2017"/>
      <c r="M1120" s="2017"/>
      <c r="N1120" s="2017"/>
      <c r="O1120" s="2017"/>
      <c r="P1120" s="2017"/>
      <c r="Q1120" s="2017"/>
      <c r="R1120" s="2017"/>
      <c r="S1120" s="2018"/>
      <c r="T1120" s="1982"/>
      <c r="U1120" s="1982"/>
      <c r="V1120" s="1982"/>
      <c r="W1120" s="1982"/>
      <c r="X1120" s="1982"/>
      <c r="Y1120" s="1982"/>
      <c r="Z1120" s="1982"/>
      <c r="AA1120" s="1982"/>
      <c r="AB1120" s="1982"/>
      <c r="AC1120" s="1982"/>
      <c r="AD1120" s="1982"/>
      <c r="AE1120" s="1982"/>
      <c r="AF1120" s="1982"/>
      <c r="AG1120" s="1982"/>
      <c r="AH1120" s="1982"/>
      <c r="AI1120" s="1982"/>
      <c r="AJ1120" s="1982"/>
      <c r="AK1120" s="1982"/>
      <c r="AL1120" s="1982"/>
      <c r="AM1120" s="1982"/>
      <c r="AN1120" s="1982"/>
      <c r="AO1120" s="1983"/>
    </row>
    <row r="1121" spans="1:41" ht="13.5" thickBot="1">
      <c r="A1121" s="1999" t="s">
        <v>506</v>
      </c>
      <c r="B1121" s="2000"/>
      <c r="C1121" s="2000"/>
      <c r="D1121" s="2000"/>
      <c r="E1121" s="2000"/>
      <c r="F1121" s="2000"/>
      <c r="G1121" s="2000"/>
      <c r="H1121" s="2001"/>
      <c r="I1121" s="2027"/>
      <c r="J1121" s="1951"/>
      <c r="K1121" s="1951"/>
      <c r="L1121" s="1951"/>
      <c r="M1121" s="1951"/>
      <c r="N1121" s="1951"/>
      <c r="O1121" s="1951"/>
      <c r="P1121" s="1951"/>
      <c r="Q1121" s="1951"/>
      <c r="R1121" s="1951"/>
      <c r="S1121" s="1951"/>
      <c r="T1121" s="2003"/>
      <c r="U1121" s="2004" t="s">
        <v>507</v>
      </c>
      <c r="V1121" s="2005"/>
      <c r="W1121" s="2005"/>
      <c r="X1121" s="2005"/>
      <c r="Y1121" s="2005"/>
      <c r="Z1121" s="2005"/>
      <c r="AA1121" s="2005"/>
      <c r="AB1121" s="2005"/>
      <c r="AC1121" s="2005"/>
      <c r="AD1121" s="2006"/>
      <c r="AE1121" s="2007"/>
      <c r="AF1121" s="2008"/>
      <c r="AG1121" s="2008"/>
      <c r="AH1121" s="2008"/>
      <c r="AI1121" s="2008"/>
      <c r="AJ1121" s="2008"/>
      <c r="AK1121" s="786" t="s">
        <v>508</v>
      </c>
      <c r="AL1121" s="787">
        <v>39</v>
      </c>
      <c r="AM1121" s="786" t="s">
        <v>509</v>
      </c>
      <c r="AN1121" s="2009">
        <f>$AN$4</f>
        <v>42</v>
      </c>
      <c r="AO1121" s="2010"/>
    </row>
    <row r="1122" spans="1:41">
      <c r="A1122" s="828"/>
      <c r="B1122" s="805"/>
      <c r="C1122" s="805"/>
      <c r="D1122" s="805"/>
      <c r="E1122" s="805"/>
      <c r="F1122" s="805"/>
      <c r="G1122" s="805"/>
      <c r="H1122" s="805"/>
      <c r="I1122" s="805"/>
      <c r="J1122" s="805"/>
      <c r="K1122" s="805"/>
      <c r="L1122" s="805"/>
      <c r="M1122" s="805"/>
      <c r="N1122" s="805"/>
      <c r="O1122" s="805"/>
      <c r="P1122" s="805"/>
      <c r="Q1122" s="805"/>
      <c r="R1122" s="805"/>
      <c r="S1122" s="805"/>
      <c r="T1122" s="805"/>
      <c r="U1122" s="805"/>
      <c r="V1122" s="805"/>
      <c r="W1122" s="805"/>
      <c r="X1122" s="805"/>
      <c r="Y1122" s="805"/>
      <c r="Z1122" s="805"/>
      <c r="AA1122" s="805"/>
      <c r="AB1122" s="805"/>
      <c r="AC1122" s="805"/>
      <c r="AD1122" s="805"/>
      <c r="AE1122" s="829"/>
      <c r="AF1122" s="829"/>
      <c r="AG1122" s="829"/>
      <c r="AH1122" s="829"/>
      <c r="AI1122" s="829"/>
      <c r="AJ1122" s="829"/>
      <c r="AK1122" s="805"/>
      <c r="AL1122" s="829"/>
      <c r="AM1122" s="805"/>
      <c r="AN1122" s="2011"/>
      <c r="AO1122" s="2012"/>
    </row>
    <row r="1123" spans="1:41" ht="13.5" thickBot="1">
      <c r="A1123" s="804"/>
      <c r="B1123" s="805"/>
      <c r="C1123" s="805"/>
      <c r="D1123" s="805"/>
      <c r="E1123" s="805"/>
      <c r="F1123" s="805"/>
      <c r="G1123" s="805"/>
      <c r="H1123" s="805"/>
      <c r="I1123" s="805"/>
      <c r="J1123" s="805"/>
      <c r="K1123" s="805"/>
      <c r="L1123" s="805"/>
      <c r="M1123" s="805"/>
      <c r="N1123" s="805"/>
      <c r="O1123" s="805"/>
      <c r="P1123" s="805"/>
      <c r="Q1123" s="805"/>
      <c r="R1123" s="805"/>
      <c r="S1123" s="805"/>
      <c r="T1123" s="805"/>
      <c r="U1123" s="805"/>
      <c r="V1123" s="805"/>
      <c r="W1123" s="805"/>
      <c r="X1123" s="805"/>
      <c r="Y1123" s="805"/>
      <c r="Z1123" s="805"/>
      <c r="AA1123" s="805"/>
      <c r="AB1123" s="805"/>
      <c r="AC1123" s="805"/>
      <c r="AD1123" s="805"/>
      <c r="AE1123" s="805"/>
      <c r="AF1123" s="805"/>
      <c r="AG1123" s="805"/>
      <c r="AH1123" s="805"/>
      <c r="AI1123" s="805"/>
      <c r="AJ1123" s="805"/>
      <c r="AK1123" s="805"/>
      <c r="AL1123" s="805"/>
      <c r="AM1123" s="805"/>
      <c r="AN1123" s="810"/>
      <c r="AO1123" s="830"/>
    </row>
    <row r="1124" spans="1:41" ht="39.950000000000003" customHeight="1" thickBot="1">
      <c r="A1124" s="1995" t="s">
        <v>510</v>
      </c>
      <c r="B1124" s="1996"/>
      <c r="C1124" s="1996"/>
      <c r="D1124" s="1996"/>
      <c r="E1124" s="1996"/>
      <c r="F1124" s="1996"/>
      <c r="G1124" s="1996"/>
      <c r="H1124" s="1997"/>
      <c r="I1124" s="1985" t="str">
        <f>I1094</f>
        <v xml:space="preserve">CONSTRUCCIÓN AULA DE CLASES SEDE  
EDUCATIVA SANTA RITA, VEREDA SANTA RITA 
MUNICIPIO DE SARDINATA, NORTE DE SANTANDER </v>
      </c>
      <c r="J1124" s="1985"/>
      <c r="K1124" s="1985"/>
      <c r="L1124" s="1985"/>
      <c r="M1124" s="1985"/>
      <c r="N1124" s="1985"/>
      <c r="O1124" s="1985"/>
      <c r="P1124" s="1985"/>
      <c r="Q1124" s="1985"/>
      <c r="R1124" s="1985"/>
      <c r="S1124" s="1985"/>
      <c r="T1124" s="1985"/>
      <c r="U1124" s="1985"/>
      <c r="V1124" s="1985"/>
      <c r="W1124" s="1985"/>
      <c r="X1124" s="1985"/>
      <c r="Y1124" s="1985"/>
      <c r="Z1124" s="1985"/>
      <c r="AA1124" s="1985"/>
      <c r="AB1124" s="1985"/>
      <c r="AC1124" s="1985"/>
      <c r="AD1124" s="1985"/>
      <c r="AE1124" s="1998"/>
      <c r="AF1124" s="1998"/>
      <c r="AG1124" s="1998"/>
      <c r="AH1124" s="1998"/>
      <c r="AI1124" s="1998"/>
      <c r="AJ1124" s="1985"/>
      <c r="AK1124" s="1998"/>
      <c r="AL1124" s="1998"/>
      <c r="AM1124" s="1985"/>
      <c r="AN1124" s="1985"/>
      <c r="AO1124" s="1986"/>
    </row>
    <row r="1125" spans="1:41" ht="13.5" thickBot="1">
      <c r="A1125" s="1965" t="s">
        <v>511</v>
      </c>
      <c r="B1125" s="1966"/>
      <c r="C1125" s="1966"/>
      <c r="D1125" s="1966"/>
      <c r="E1125" s="1966"/>
      <c r="F1125" s="1966"/>
      <c r="G1125" s="1966"/>
      <c r="H1125" s="1967"/>
      <c r="I1125" s="1984"/>
      <c r="J1125" s="1985"/>
      <c r="K1125" s="1985"/>
      <c r="L1125" s="1985"/>
      <c r="M1125" s="1985"/>
      <c r="N1125" s="1985"/>
      <c r="O1125" s="1985"/>
      <c r="P1125" s="1985"/>
      <c r="Q1125" s="1985"/>
      <c r="R1125" s="1985"/>
      <c r="S1125" s="1985"/>
      <c r="T1125" s="1985"/>
      <c r="U1125" s="1985"/>
      <c r="V1125" s="1985"/>
      <c r="W1125" s="1985"/>
      <c r="X1125" s="1985"/>
      <c r="Y1125" s="1985"/>
      <c r="Z1125" s="1985"/>
      <c r="AA1125" s="1985"/>
      <c r="AB1125" s="1985"/>
      <c r="AC1125" s="1985"/>
      <c r="AD1125" s="1986"/>
      <c r="AE1125" s="1965" t="s">
        <v>512</v>
      </c>
      <c r="AF1125" s="1966"/>
      <c r="AG1125" s="1966"/>
      <c r="AH1125" s="1966"/>
      <c r="AI1125" s="1967"/>
      <c r="AJ1125" s="831"/>
      <c r="AK1125" s="1965" t="s">
        <v>513</v>
      </c>
      <c r="AL1125" s="1967"/>
      <c r="AM1125" s="1987"/>
      <c r="AN1125" s="1988"/>
      <c r="AO1125" s="1989"/>
    </row>
    <row r="1126" spans="1:41" ht="13.5" thickBot="1">
      <c r="A1126" s="1981" t="s">
        <v>514</v>
      </c>
      <c r="B1126" s="1982"/>
      <c r="C1126" s="1982"/>
      <c r="D1126" s="1982"/>
      <c r="E1126" s="1982"/>
      <c r="F1126" s="1982"/>
      <c r="G1126" s="1982"/>
      <c r="H1126" s="1983"/>
      <c r="I1126" s="1984"/>
      <c r="J1126" s="1985"/>
      <c r="K1126" s="1985"/>
      <c r="L1126" s="1985"/>
      <c r="M1126" s="1985"/>
      <c r="N1126" s="1985"/>
      <c r="O1126" s="1985"/>
      <c r="P1126" s="1985"/>
      <c r="Q1126" s="1985"/>
      <c r="R1126" s="1985"/>
      <c r="S1126" s="1985"/>
      <c r="T1126" s="1985"/>
      <c r="U1126" s="1985"/>
      <c r="V1126" s="1985"/>
      <c r="W1126" s="1985"/>
      <c r="X1126" s="1985"/>
      <c r="Y1126" s="1985"/>
      <c r="Z1126" s="1985"/>
      <c r="AA1126" s="1985"/>
      <c r="AB1126" s="1985"/>
      <c r="AC1126" s="1985"/>
      <c r="AD1126" s="1986"/>
      <c r="AE1126" s="1965" t="s">
        <v>512</v>
      </c>
      <c r="AF1126" s="1966"/>
      <c r="AG1126" s="1966"/>
      <c r="AH1126" s="1966"/>
      <c r="AI1126" s="1967"/>
      <c r="AJ1126" s="794"/>
      <c r="AK1126" s="1965" t="s">
        <v>513</v>
      </c>
      <c r="AL1126" s="1967"/>
      <c r="AM1126" s="1987"/>
      <c r="AN1126" s="1988"/>
      <c r="AO1126" s="1989"/>
    </row>
    <row r="1127" spans="1:41" ht="13.5" thickBot="1">
      <c r="A1127" s="832"/>
      <c r="B1127" s="833"/>
      <c r="C1127" s="833"/>
      <c r="D1127" s="833"/>
      <c r="E1127" s="833"/>
      <c r="F1127" s="833"/>
      <c r="G1127" s="833"/>
      <c r="H1127" s="833"/>
      <c r="I1127" s="833"/>
      <c r="J1127" s="833"/>
      <c r="K1127" s="833"/>
      <c r="L1127" s="833"/>
      <c r="M1127" s="833"/>
      <c r="N1127" s="833"/>
      <c r="O1127" s="833"/>
      <c r="P1127" s="833"/>
      <c r="Q1127" s="833"/>
      <c r="R1127" s="833"/>
      <c r="S1127" s="833"/>
      <c r="T1127" s="833"/>
      <c r="U1127" s="833"/>
      <c r="V1127" s="833"/>
      <c r="W1127" s="833"/>
      <c r="X1127" s="833"/>
      <c r="Y1127" s="833"/>
      <c r="Z1127" s="833"/>
      <c r="AA1127" s="833"/>
      <c r="AB1127" s="833"/>
      <c r="AC1127" s="833"/>
      <c r="AD1127" s="833"/>
      <c r="AE1127" s="833"/>
      <c r="AF1127" s="833"/>
      <c r="AG1127" s="833"/>
      <c r="AH1127" s="833"/>
      <c r="AI1127" s="833"/>
      <c r="AJ1127" s="834"/>
      <c r="AK1127" s="834"/>
      <c r="AL1127" s="797"/>
      <c r="AM1127" s="834"/>
      <c r="AN1127" s="835"/>
      <c r="AO1127" s="836"/>
    </row>
    <row r="1128" spans="1:41" ht="44.25" customHeight="1" thickBot="1">
      <c r="A1128" s="1965" t="s">
        <v>84</v>
      </c>
      <c r="B1128" s="1966"/>
      <c r="C1128" s="1966"/>
      <c r="D1128" s="1967"/>
      <c r="E1128" s="1965" t="s">
        <v>646</v>
      </c>
      <c r="F1128" s="1966"/>
      <c r="G1128" s="1967"/>
      <c r="H1128" s="1992" t="str">
        <f>+'[12]PRESUPUESTO AJUST'!C47</f>
        <v>VENTANAS LAMINA C.R. CAL 18. (ANTIC - ESMALTE)</v>
      </c>
      <c r="I1128" s="1993"/>
      <c r="J1128" s="1993"/>
      <c r="K1128" s="1993"/>
      <c r="L1128" s="1993"/>
      <c r="M1128" s="1993"/>
      <c r="N1128" s="1993"/>
      <c r="O1128" s="1993"/>
      <c r="P1128" s="1993"/>
      <c r="Q1128" s="1993"/>
      <c r="R1128" s="1993"/>
      <c r="S1128" s="1993"/>
      <c r="T1128" s="1993"/>
      <c r="U1128" s="1965" t="s">
        <v>515</v>
      </c>
      <c r="V1128" s="1966"/>
      <c r="W1128" s="1966"/>
      <c r="X1128" s="1967"/>
      <c r="Y1128" s="1968"/>
      <c r="Z1128" s="1994"/>
      <c r="AA1128" s="1965" t="s">
        <v>516</v>
      </c>
      <c r="AB1128" s="1966"/>
      <c r="AC1128" s="1966"/>
      <c r="AD1128" s="1967"/>
      <c r="AE1128" s="1968" t="str">
        <f>'[12]PRESUPUESTO AJUST'!D47</f>
        <v>M2</v>
      </c>
      <c r="AF1128" s="1968"/>
      <c r="AG1128" s="1965" t="s">
        <v>517</v>
      </c>
      <c r="AH1128" s="1966"/>
      <c r="AI1128" s="1967"/>
      <c r="AJ1128" s="1969"/>
      <c r="AK1128" s="1970"/>
      <c r="AL1128" s="1971"/>
      <c r="AM1128" s="800" t="s">
        <v>518</v>
      </c>
      <c r="AN1128" s="1969" t="str">
        <f>AN1098</f>
        <v>MUNICIPIO SARDINATA (N.D.S)</v>
      </c>
      <c r="AO1128" s="1971"/>
    </row>
    <row r="1129" spans="1:41">
      <c r="A1129" s="801"/>
      <c r="B1129" s="802"/>
      <c r="C1129" s="802"/>
      <c r="D1129" s="802"/>
      <c r="E1129" s="802"/>
      <c r="F1129" s="802"/>
      <c r="G1129" s="802"/>
      <c r="H1129" s="802"/>
      <c r="I1129" s="802"/>
      <c r="J1129" s="802"/>
      <c r="K1129" s="802"/>
      <c r="L1129" s="802"/>
      <c r="M1129" s="802"/>
      <c r="N1129" s="802"/>
      <c r="O1129" s="802"/>
      <c r="P1129" s="802"/>
      <c r="Q1129" s="802"/>
      <c r="R1129" s="802"/>
      <c r="S1129" s="802"/>
      <c r="T1129" s="802"/>
      <c r="U1129" s="802"/>
      <c r="V1129" s="802"/>
      <c r="W1129" s="802"/>
      <c r="X1129" s="802"/>
      <c r="Y1129" s="802"/>
      <c r="Z1129" s="802"/>
      <c r="AA1129" s="802"/>
      <c r="AB1129" s="802"/>
      <c r="AC1129" s="802"/>
      <c r="AD1129" s="802"/>
      <c r="AE1129" s="802"/>
      <c r="AF1129" s="802"/>
      <c r="AG1129" s="802"/>
      <c r="AH1129" s="802"/>
      <c r="AI1129" s="803"/>
      <c r="AJ1129" s="1972" t="s">
        <v>520</v>
      </c>
      <c r="AK1129" s="1974" t="s">
        <v>521</v>
      </c>
      <c r="AL1129" s="1975"/>
      <c r="AM1129" s="1976"/>
      <c r="AN1129" s="1977" t="s">
        <v>522</v>
      </c>
      <c r="AO1129" s="1979" t="s">
        <v>647</v>
      </c>
    </row>
    <row r="1130" spans="1:41" ht="13.5" thickBot="1">
      <c r="A1130" s="804"/>
      <c r="B1130" s="805"/>
      <c r="C1130" s="805"/>
      <c r="D1130" s="805"/>
      <c r="E1130" s="805"/>
      <c r="F1130" s="805"/>
      <c r="G1130" s="805"/>
      <c r="H1130" s="805"/>
      <c r="I1130" s="805"/>
      <c r="J1130" s="805"/>
      <c r="K1130" s="805"/>
      <c r="L1130" s="805"/>
      <c r="M1130" s="805"/>
      <c r="N1130" s="805"/>
      <c r="O1130" s="805"/>
      <c r="P1130" s="805"/>
      <c r="Q1130" s="805"/>
      <c r="R1130" s="805"/>
      <c r="S1130" s="805"/>
      <c r="T1130" s="805"/>
      <c r="U1130" s="805"/>
      <c r="V1130" s="805"/>
      <c r="W1130" s="805"/>
      <c r="X1130" s="805"/>
      <c r="Y1130" s="805"/>
      <c r="Z1130" s="805"/>
      <c r="AA1130" s="805"/>
      <c r="AB1130" s="805"/>
      <c r="AC1130" s="805"/>
      <c r="AD1130" s="805"/>
      <c r="AE1130" s="805"/>
      <c r="AF1130" s="805"/>
      <c r="AG1130" s="805"/>
      <c r="AH1130" s="805"/>
      <c r="AI1130" s="805"/>
      <c r="AJ1130" s="1973"/>
      <c r="AK1130" s="806" t="s">
        <v>524</v>
      </c>
      <c r="AL1130" s="807" t="s">
        <v>525</v>
      </c>
      <c r="AM1130" s="808" t="s">
        <v>526</v>
      </c>
      <c r="AN1130" s="1978"/>
      <c r="AO1130" s="1980"/>
    </row>
    <row r="1131" spans="1:41">
      <c r="A1131" s="804"/>
      <c r="B1131" s="805"/>
      <c r="C1131" s="805"/>
      <c r="D1131" s="805"/>
      <c r="E1131" s="805"/>
      <c r="F1131" s="805"/>
      <c r="G1131" s="805"/>
      <c r="H1131" s="805"/>
      <c r="I1131" s="805"/>
      <c r="J1131" s="805"/>
      <c r="K1131" s="805"/>
      <c r="L1131" s="805"/>
      <c r="M1131" s="805"/>
      <c r="N1131" s="837"/>
      <c r="O1131" s="805"/>
      <c r="P1131" s="805"/>
      <c r="Q1131" s="805"/>
      <c r="R1131" s="805"/>
      <c r="S1131" s="805"/>
      <c r="T1131" s="805"/>
      <c r="U1131" s="805"/>
      <c r="V1131" s="805"/>
      <c r="W1131" s="805"/>
      <c r="X1131" s="805"/>
      <c r="Y1131" s="805"/>
      <c r="Z1131" s="805"/>
      <c r="AA1131" s="805"/>
      <c r="AB1131" s="805"/>
      <c r="AC1131" s="805"/>
      <c r="AD1131" s="805"/>
      <c r="AE1131" s="805"/>
      <c r="AF1131" s="805"/>
      <c r="AG1131" s="809"/>
      <c r="AH1131" s="805"/>
      <c r="AI1131" s="810"/>
      <c r="AJ1131" s="811" t="s">
        <v>648</v>
      </c>
      <c r="AK1131" s="913">
        <v>2.1</v>
      </c>
      <c r="AL1131" s="913">
        <v>1.1499999999999999</v>
      </c>
      <c r="AM1131" s="913"/>
      <c r="AN1131" s="913">
        <v>4</v>
      </c>
      <c r="AO1131" s="838">
        <f>SUM(AK1131*AL1131*AN1131)</f>
        <v>9.66</v>
      </c>
    </row>
    <row r="1132" spans="1:41">
      <c r="A1132" s="804"/>
      <c r="B1132" s="805"/>
      <c r="C1132" s="805"/>
      <c r="D1132" s="805"/>
      <c r="E1132" s="805"/>
      <c r="F1132" s="805"/>
      <c r="G1132" s="805"/>
      <c r="H1132" s="805"/>
      <c r="I1132" s="805"/>
      <c r="J1132" s="805"/>
      <c r="K1132" s="805"/>
      <c r="L1132" s="805"/>
      <c r="M1132" s="805"/>
      <c r="N1132" s="837"/>
      <c r="O1132" s="805"/>
      <c r="P1132" s="805"/>
      <c r="Q1132" s="805"/>
      <c r="R1132" s="805"/>
      <c r="S1132" s="805"/>
      <c r="T1132" s="805"/>
      <c r="U1132" s="805"/>
      <c r="V1132" s="805"/>
      <c r="W1132" s="805"/>
      <c r="X1132" s="805"/>
      <c r="Y1132" s="805"/>
      <c r="Z1132" s="805"/>
      <c r="AA1132" s="805"/>
      <c r="AB1132" s="805"/>
      <c r="AC1132" s="805"/>
      <c r="AD1132" s="805"/>
      <c r="AE1132" s="805"/>
      <c r="AF1132" s="805"/>
      <c r="AG1132" s="809"/>
      <c r="AH1132" s="805"/>
      <c r="AI1132" s="810"/>
      <c r="AJ1132" s="811" t="s">
        <v>649</v>
      </c>
      <c r="AK1132" s="959">
        <v>2.15</v>
      </c>
      <c r="AL1132" s="960">
        <v>1.5</v>
      </c>
      <c r="AM1132" s="959"/>
      <c r="AN1132" s="913">
        <v>3</v>
      </c>
      <c r="AO1132" s="838">
        <f>SUM(AK1132*AL1132*AN1132)</f>
        <v>9.6749999999999989</v>
      </c>
    </row>
    <row r="1133" spans="1:41" ht="13.5" thickBot="1">
      <c r="A1133" s="804"/>
      <c r="B1133" s="805"/>
      <c r="C1133" s="805"/>
      <c r="D1133" s="805"/>
      <c r="E1133" s="805"/>
      <c r="F1133" s="805"/>
      <c r="G1133" s="805"/>
      <c r="H1133" s="805"/>
      <c r="I1133" s="805"/>
      <c r="J1133" s="805"/>
      <c r="K1133" s="805"/>
      <c r="L1133" s="805"/>
      <c r="M1133" s="805"/>
      <c r="N1133" s="805"/>
      <c r="O1133" s="805"/>
      <c r="P1133" s="805"/>
      <c r="Q1133" s="805"/>
      <c r="R1133" s="805"/>
      <c r="S1133" s="805"/>
      <c r="T1133" s="805"/>
      <c r="U1133" s="805"/>
      <c r="V1133" s="805"/>
      <c r="W1133" s="805"/>
      <c r="X1133" s="805"/>
      <c r="Y1133" s="805"/>
      <c r="Z1133" s="805"/>
      <c r="AA1133" s="805"/>
      <c r="AB1133" s="805"/>
      <c r="AC1133" s="805"/>
      <c r="AD1133" s="805"/>
      <c r="AE1133" s="805"/>
      <c r="AF1133" s="805"/>
      <c r="AG1133" s="809"/>
      <c r="AH1133" s="805"/>
      <c r="AI1133" s="810"/>
      <c r="AJ1133" s="961"/>
      <c r="AK1133" s="930"/>
      <c r="AL1133" s="930"/>
      <c r="AM1133" s="930"/>
      <c r="AN1133" s="930"/>
      <c r="AO1133" s="838"/>
    </row>
    <row r="1134" spans="1:41" ht="13.5" thickBot="1">
      <c r="A1134" s="804"/>
      <c r="B1134" s="805"/>
      <c r="C1134" s="805"/>
      <c r="D1134" s="805"/>
      <c r="E1134" s="805"/>
      <c r="F1134" s="805"/>
      <c r="G1134" s="805"/>
      <c r="H1134" s="805"/>
      <c r="I1134" s="805"/>
      <c r="J1134" s="805"/>
      <c r="K1134" s="805"/>
      <c r="L1134" s="805"/>
      <c r="M1134" s="805"/>
      <c r="N1134" s="805"/>
      <c r="O1134" s="805"/>
      <c r="P1134" s="805"/>
      <c r="Q1134" s="805"/>
      <c r="R1134" s="805"/>
      <c r="S1134" s="805"/>
      <c r="T1134" s="805"/>
      <c r="U1134" s="805"/>
      <c r="V1134" s="805"/>
      <c r="W1134" s="805"/>
      <c r="X1134" s="805"/>
      <c r="Y1134" s="805"/>
      <c r="Z1134" s="805"/>
      <c r="AA1134" s="805"/>
      <c r="AB1134" s="805"/>
      <c r="AC1134" s="805"/>
      <c r="AD1134" s="805"/>
      <c r="AE1134" s="805"/>
      <c r="AF1134" s="805"/>
      <c r="AG1134" s="809"/>
      <c r="AH1134" s="805"/>
      <c r="AI1134" s="810"/>
      <c r="AJ1134" s="962" t="s">
        <v>650</v>
      </c>
      <c r="AK1134" s="963"/>
      <c r="AL1134" s="963"/>
      <c r="AM1134" s="963"/>
      <c r="AN1134" s="964">
        <f>AO1145</f>
        <v>19.335000000000001</v>
      </c>
      <c r="AO1134" s="965"/>
    </row>
    <row r="1135" spans="1:41">
      <c r="A1135" s="804"/>
      <c r="B1135" s="805"/>
      <c r="C1135" s="805"/>
      <c r="D1135" s="805"/>
      <c r="E1135" s="805"/>
      <c r="F1135" s="805"/>
      <c r="G1135" s="805"/>
      <c r="H1135" s="805"/>
      <c r="I1135" s="805"/>
      <c r="J1135" s="805"/>
      <c r="K1135" s="805"/>
      <c r="L1135" s="805"/>
      <c r="M1135" s="805"/>
      <c r="N1135" s="805"/>
      <c r="O1135" s="805"/>
      <c r="P1135" s="805"/>
      <c r="Q1135" s="805"/>
      <c r="R1135" s="805"/>
      <c r="S1135" s="805"/>
      <c r="T1135" s="805"/>
      <c r="U1135" s="805"/>
      <c r="V1135" s="805"/>
      <c r="W1135" s="805"/>
      <c r="X1135" s="805"/>
      <c r="Y1135" s="805"/>
      <c r="Z1135" s="805"/>
      <c r="AA1135" s="805"/>
      <c r="AB1135" s="805"/>
      <c r="AC1135" s="805"/>
      <c r="AD1135" s="805"/>
      <c r="AE1135" s="805"/>
      <c r="AF1135" s="805"/>
      <c r="AG1135" s="809"/>
      <c r="AH1135" s="805"/>
      <c r="AI1135" s="810"/>
      <c r="AJ1135" s="927"/>
      <c r="AK1135" s="966"/>
      <c r="AL1135" s="966"/>
      <c r="AM1135" s="923"/>
      <c r="AN1135" s="923"/>
      <c r="AO1135" s="838"/>
    </row>
    <row r="1136" spans="1:41">
      <c r="A1136" s="804"/>
      <c r="B1136" s="805"/>
      <c r="C1136" s="805"/>
      <c r="D1136" s="805"/>
      <c r="E1136" s="805"/>
      <c r="F1136" s="805"/>
      <c r="G1136" s="805"/>
      <c r="H1136" s="805"/>
      <c r="I1136" s="805"/>
      <c r="J1136" s="805"/>
      <c r="K1136" s="805"/>
      <c r="L1136" s="805"/>
      <c r="M1136" s="805"/>
      <c r="N1136" s="805"/>
      <c r="O1136" s="805"/>
      <c r="P1136" s="805"/>
      <c r="Q1136" s="805"/>
      <c r="R1136" s="805"/>
      <c r="S1136" s="805"/>
      <c r="T1136" s="805"/>
      <c r="U1136" s="805"/>
      <c r="V1136" s="805"/>
      <c r="W1136" s="805"/>
      <c r="X1136" s="805"/>
      <c r="Y1136" s="805"/>
      <c r="Z1136" s="805"/>
      <c r="AA1136" s="805"/>
      <c r="AB1136" s="805"/>
      <c r="AC1136" s="805"/>
      <c r="AD1136" s="805"/>
      <c r="AE1136" s="805"/>
      <c r="AF1136" s="805"/>
      <c r="AG1136" s="809"/>
      <c r="AH1136" s="805"/>
      <c r="AI1136" s="810"/>
      <c r="AJ1136" s="817"/>
      <c r="AK1136" s="818"/>
      <c r="AL1136" s="818"/>
      <c r="AM1136" s="912"/>
      <c r="AN1136" s="912"/>
      <c r="AO1136" s="944"/>
    </row>
    <row r="1137" spans="1:41">
      <c r="A1137" s="945"/>
      <c r="B1137" s="946"/>
      <c r="C1137" s="946"/>
      <c r="D1137" s="946"/>
      <c r="E1137" s="946"/>
      <c r="F1137" s="946"/>
      <c r="G1137" s="946"/>
      <c r="H1137" s="946"/>
      <c r="I1137" s="946"/>
      <c r="J1137" s="946"/>
      <c r="K1137" s="946"/>
      <c r="L1137" s="946"/>
      <c r="M1137" s="946"/>
      <c r="N1137" s="946"/>
      <c r="O1137" s="946"/>
      <c r="P1137" s="946"/>
      <c r="Q1137" s="946"/>
      <c r="R1137" s="946"/>
      <c r="S1137" s="946"/>
      <c r="T1137" s="946"/>
      <c r="U1137" s="946"/>
      <c r="V1137" s="946"/>
      <c r="W1137" s="946"/>
      <c r="X1137" s="946"/>
      <c r="Y1137" s="946"/>
      <c r="Z1137" s="946"/>
      <c r="AA1137" s="946"/>
      <c r="AB1137" s="946"/>
      <c r="AC1137" s="946"/>
      <c r="AD1137" s="946"/>
      <c r="AE1137" s="946"/>
      <c r="AF1137" s="946"/>
      <c r="AG1137" s="947"/>
      <c r="AH1137" s="946"/>
      <c r="AI1137" s="948"/>
      <c r="AJ1137" s="817"/>
      <c r="AK1137" s="949"/>
      <c r="AL1137" s="950"/>
      <c r="AM1137" s="819"/>
      <c r="AN1137" s="815"/>
      <c r="AO1137" s="838"/>
    </row>
    <row r="1138" spans="1:41">
      <c r="A1138" s="804"/>
      <c r="B1138" s="805"/>
      <c r="C1138" s="805"/>
      <c r="D1138" s="805"/>
      <c r="E1138" s="805"/>
      <c r="F1138" s="805"/>
      <c r="G1138" s="805"/>
      <c r="H1138" s="805"/>
      <c r="I1138" s="805"/>
      <c r="J1138" s="805"/>
      <c r="K1138" s="805"/>
      <c r="L1138" s="805"/>
      <c r="M1138" s="805"/>
      <c r="N1138" s="805"/>
      <c r="O1138" s="805"/>
      <c r="P1138" s="805"/>
      <c r="Q1138" s="805"/>
      <c r="R1138" s="805"/>
      <c r="S1138" s="805"/>
      <c r="T1138" s="805"/>
      <c r="U1138" s="805"/>
      <c r="V1138" s="805"/>
      <c r="W1138" s="805"/>
      <c r="X1138" s="805"/>
      <c r="Y1138" s="805"/>
      <c r="Z1138" s="805"/>
      <c r="AA1138" s="805"/>
      <c r="AB1138" s="805"/>
      <c r="AC1138" s="805"/>
      <c r="AD1138" s="805"/>
      <c r="AE1138" s="805"/>
      <c r="AF1138" s="805"/>
      <c r="AG1138" s="809"/>
      <c r="AH1138" s="805"/>
      <c r="AI1138" s="810"/>
      <c r="AJ1138" s="817"/>
      <c r="AK1138" s="818"/>
      <c r="AL1138" s="818"/>
      <c r="AM1138" s="819"/>
      <c r="AN1138" s="818"/>
      <c r="AO1138" s="820"/>
    </row>
    <row r="1139" spans="1:41">
      <c r="A1139" s="804"/>
      <c r="B1139" s="805"/>
      <c r="C1139" s="805"/>
      <c r="D1139" s="805"/>
      <c r="E1139" s="805"/>
      <c r="F1139" s="805"/>
      <c r="G1139" s="805"/>
      <c r="H1139" s="805"/>
      <c r="I1139" s="805"/>
      <c r="J1139" s="805"/>
      <c r="K1139" s="805"/>
      <c r="L1139" s="805"/>
      <c r="M1139" s="805"/>
      <c r="N1139" s="805"/>
      <c r="O1139" s="805"/>
      <c r="P1139" s="805"/>
      <c r="Q1139" s="805"/>
      <c r="R1139" s="805"/>
      <c r="S1139" s="805"/>
      <c r="T1139" s="805"/>
      <c r="U1139" s="805"/>
      <c r="V1139" s="805"/>
      <c r="W1139" s="805"/>
      <c r="X1139" s="805"/>
      <c r="Y1139" s="805"/>
      <c r="Z1139" s="805"/>
      <c r="AA1139" s="805"/>
      <c r="AB1139" s="805"/>
      <c r="AC1139" s="805"/>
      <c r="AD1139" s="805"/>
      <c r="AE1139" s="805"/>
      <c r="AF1139" s="805"/>
      <c r="AG1139" s="809"/>
      <c r="AH1139" s="805"/>
      <c r="AI1139" s="810"/>
      <c r="AJ1139" s="821"/>
      <c r="AK1139" s="818"/>
      <c r="AL1139" s="818"/>
      <c r="AM1139" s="819"/>
      <c r="AN1139" s="818"/>
      <c r="AO1139" s="820"/>
    </row>
    <row r="1140" spans="1:41">
      <c r="A1140" s="804"/>
      <c r="B1140" s="805"/>
      <c r="C1140" s="805"/>
      <c r="D1140" s="805"/>
      <c r="E1140" s="805"/>
      <c r="F1140" s="822"/>
      <c r="G1140" s="822"/>
      <c r="H1140" s="822"/>
      <c r="I1140" s="822"/>
      <c r="J1140" s="805"/>
      <c r="K1140" s="805"/>
      <c r="L1140" s="805"/>
      <c r="M1140" s="822"/>
      <c r="N1140" s="822"/>
      <c r="O1140" s="822"/>
      <c r="P1140" s="822"/>
      <c r="Q1140" s="822"/>
      <c r="R1140" s="822"/>
      <c r="S1140" s="822"/>
      <c r="T1140" s="822"/>
      <c r="U1140" s="822"/>
      <c r="V1140" s="822"/>
      <c r="W1140" s="822"/>
      <c r="X1140" s="822"/>
      <c r="Y1140" s="822"/>
      <c r="Z1140" s="822"/>
      <c r="AA1140" s="822"/>
      <c r="AB1140" s="822"/>
      <c r="AC1140" s="822"/>
      <c r="AD1140" s="822"/>
      <c r="AE1140" s="822"/>
      <c r="AF1140" s="822"/>
      <c r="AG1140" s="805"/>
      <c r="AH1140" s="805"/>
      <c r="AI1140" s="810"/>
      <c r="AJ1140" s="821"/>
      <c r="AK1140" s="818"/>
      <c r="AL1140" s="818"/>
      <c r="AM1140" s="819"/>
      <c r="AN1140" s="819"/>
      <c r="AO1140" s="823"/>
    </row>
    <row r="1141" spans="1:41">
      <c r="A1141" s="804"/>
      <c r="B1141" s="805"/>
      <c r="C1141" s="805"/>
      <c r="D1141" s="805"/>
      <c r="E1141" s="805"/>
      <c r="F1141" s="805"/>
      <c r="G1141" s="805"/>
      <c r="H1141" s="805"/>
      <c r="I1141" s="805"/>
      <c r="J1141" s="805"/>
      <c r="K1141" s="805"/>
      <c r="L1141" s="805"/>
      <c r="M1141" s="805"/>
      <c r="N1141" s="805"/>
      <c r="O1141" s="805"/>
      <c r="P1141" s="805"/>
      <c r="Q1141" s="805"/>
      <c r="R1141" s="805"/>
      <c r="S1141" s="805"/>
      <c r="T1141" s="805"/>
      <c r="U1141" s="805"/>
      <c r="V1141" s="805"/>
      <c r="W1141" s="805"/>
      <c r="X1141" s="805"/>
      <c r="Y1141" s="805"/>
      <c r="Z1141" s="805"/>
      <c r="AA1141" s="805"/>
      <c r="AB1141" s="805"/>
      <c r="AC1141" s="805"/>
      <c r="AD1141" s="805"/>
      <c r="AE1141" s="805"/>
      <c r="AF1141" s="805"/>
      <c r="AG1141" s="805"/>
      <c r="AH1141" s="805"/>
      <c r="AI1141" s="810"/>
      <c r="AJ1141" s="821"/>
      <c r="AK1141" s="818"/>
      <c r="AL1141" s="824"/>
      <c r="AM1141" s="819"/>
      <c r="AN1141" s="819"/>
      <c r="AO1141" s="823"/>
    </row>
    <row r="1142" spans="1:41">
      <c r="A1142" s="804"/>
      <c r="B1142" s="805"/>
      <c r="C1142" s="805"/>
      <c r="D1142" s="805"/>
      <c r="E1142" s="805"/>
      <c r="F1142" s="805"/>
      <c r="G1142" s="805"/>
      <c r="H1142" s="805"/>
      <c r="I1142" s="805"/>
      <c r="J1142" s="805"/>
      <c r="K1142" s="805"/>
      <c r="L1142" s="805"/>
      <c r="M1142" s="805"/>
      <c r="N1142" s="805"/>
      <c r="O1142" s="805"/>
      <c r="P1142" s="805"/>
      <c r="Q1142" s="805"/>
      <c r="R1142" s="805"/>
      <c r="S1142" s="805"/>
      <c r="T1142" s="805"/>
      <c r="U1142" s="805"/>
      <c r="V1142" s="805"/>
      <c r="W1142" s="805"/>
      <c r="X1142" s="805"/>
      <c r="Y1142" s="805"/>
      <c r="Z1142" s="805"/>
      <c r="AA1142" s="805"/>
      <c r="AB1142" s="805"/>
      <c r="AC1142" s="805"/>
      <c r="AD1142" s="805"/>
      <c r="AE1142" s="805"/>
      <c r="AF1142" s="805"/>
      <c r="AG1142" s="805"/>
      <c r="AH1142" s="805"/>
      <c r="AI1142" s="810"/>
      <c r="AJ1142" s="821"/>
      <c r="AK1142" s="818"/>
      <c r="AL1142" s="824"/>
      <c r="AM1142" s="819"/>
      <c r="AN1142" s="819"/>
      <c r="AO1142" s="823"/>
    </row>
    <row r="1143" spans="1:41">
      <c r="A1143" s="804"/>
      <c r="B1143" s="805"/>
      <c r="C1143" s="805"/>
      <c r="D1143" s="805"/>
      <c r="E1143" s="805"/>
      <c r="F1143" s="805"/>
      <c r="G1143" s="805"/>
      <c r="H1143" s="805"/>
      <c r="I1143" s="805"/>
      <c r="J1143" s="805"/>
      <c r="K1143" s="805"/>
      <c r="L1143" s="805"/>
      <c r="M1143" s="805"/>
      <c r="N1143" s="805"/>
      <c r="O1143" s="805"/>
      <c r="P1143" s="805"/>
      <c r="Q1143" s="805"/>
      <c r="R1143" s="805"/>
      <c r="S1143" s="805"/>
      <c r="T1143" s="805"/>
      <c r="U1143" s="805"/>
      <c r="V1143" s="805"/>
      <c r="W1143" s="805"/>
      <c r="X1143" s="805"/>
      <c r="Y1143" s="805"/>
      <c r="Z1143" s="805"/>
      <c r="AA1143" s="805"/>
      <c r="AB1143" s="805"/>
      <c r="AC1143" s="805"/>
      <c r="AD1143" s="805"/>
      <c r="AE1143" s="805"/>
      <c r="AF1143" s="805"/>
      <c r="AG1143" s="805"/>
      <c r="AH1143" s="805"/>
      <c r="AI1143" s="810"/>
      <c r="AJ1143" s="821"/>
      <c r="AK1143" s="818"/>
      <c r="AL1143" s="824"/>
      <c r="AM1143" s="819"/>
      <c r="AN1143" s="819"/>
      <c r="AO1143" s="823"/>
    </row>
    <row r="1144" spans="1:41" ht="13.5" thickBot="1">
      <c r="A1144" s="804"/>
      <c r="B1144" s="805"/>
      <c r="C1144" s="805"/>
      <c r="D1144" s="805"/>
      <c r="E1144" s="805"/>
      <c r="F1144" s="805"/>
      <c r="G1144" s="805"/>
      <c r="H1144" s="805"/>
      <c r="I1144" s="805"/>
      <c r="J1144" s="805"/>
      <c r="K1144" s="805"/>
      <c r="L1144" s="805"/>
      <c r="M1144" s="805"/>
      <c r="N1144" s="805"/>
      <c r="O1144" s="805"/>
      <c r="P1144" s="805"/>
      <c r="Q1144" s="805"/>
      <c r="R1144" s="805"/>
      <c r="S1144" s="805"/>
      <c r="T1144" s="805"/>
      <c r="U1144" s="805"/>
      <c r="V1144" s="805"/>
      <c r="W1144" s="805"/>
      <c r="X1144" s="805"/>
      <c r="Y1144" s="805"/>
      <c r="Z1144" s="805"/>
      <c r="AA1144" s="805"/>
      <c r="AB1144" s="805"/>
      <c r="AC1144" s="805"/>
      <c r="AD1144" s="805"/>
      <c r="AE1144" s="805"/>
      <c r="AF1144" s="805"/>
      <c r="AG1144" s="805"/>
      <c r="AH1144" s="805"/>
      <c r="AI1144" s="810"/>
      <c r="AJ1144" s="821"/>
      <c r="AK1144" s="818"/>
      <c r="AL1144" s="824"/>
      <c r="AM1144" s="819"/>
      <c r="AN1144" s="819"/>
      <c r="AO1144" s="823"/>
    </row>
    <row r="1145" spans="1:41">
      <c r="A1145" s="1944" t="s">
        <v>528</v>
      </c>
      <c r="B1145" s="1945"/>
      <c r="C1145" s="1945"/>
      <c r="D1145" s="1945"/>
      <c r="E1145" s="1945"/>
      <c r="F1145" s="1945"/>
      <c r="G1145" s="1945"/>
      <c r="H1145" s="1945"/>
      <c r="I1145" s="1945"/>
      <c r="J1145" s="1945"/>
      <c r="K1145" s="1945"/>
      <c r="L1145" s="1945"/>
      <c r="M1145" s="1945"/>
      <c r="N1145" s="1945"/>
      <c r="O1145" s="1945"/>
      <c r="P1145" s="1945"/>
      <c r="Q1145" s="1945"/>
      <c r="R1145" s="1945"/>
      <c r="S1145" s="1945"/>
      <c r="T1145" s="1945"/>
      <c r="U1145" s="1945"/>
      <c r="V1145" s="1945"/>
      <c r="W1145" s="1945"/>
      <c r="X1145" s="1945"/>
      <c r="Y1145" s="1945"/>
      <c r="Z1145" s="1945"/>
      <c r="AA1145" s="1945"/>
      <c r="AB1145" s="1945"/>
      <c r="AC1145" s="1945"/>
      <c r="AD1145" s="1945"/>
      <c r="AE1145" s="1945"/>
      <c r="AF1145" s="1945"/>
      <c r="AG1145" s="1945"/>
      <c r="AH1145" s="1945"/>
      <c r="AI1145" s="1945"/>
      <c r="AJ1145" s="1950" t="s">
        <v>529</v>
      </c>
      <c r="AK1145" s="1951"/>
      <c r="AL1145" s="1951"/>
      <c r="AM1145" s="1951"/>
      <c r="AN1145" s="1951"/>
      <c r="AO1145" s="825">
        <f>SUM(AO1131:AO1144)</f>
        <v>19.335000000000001</v>
      </c>
    </row>
    <row r="1146" spans="1:41">
      <c r="A1146" s="1946"/>
      <c r="B1146" s="1947"/>
      <c r="C1146" s="1947"/>
      <c r="D1146" s="1947"/>
      <c r="E1146" s="1947"/>
      <c r="F1146" s="1947"/>
      <c r="G1146" s="1947"/>
      <c r="H1146" s="1947"/>
      <c r="I1146" s="1947"/>
      <c r="J1146" s="1947"/>
      <c r="K1146" s="1947"/>
      <c r="L1146" s="1947"/>
      <c r="M1146" s="1947"/>
      <c r="N1146" s="1947"/>
      <c r="O1146" s="1947"/>
      <c r="P1146" s="1947"/>
      <c r="Q1146" s="1947"/>
      <c r="R1146" s="1947"/>
      <c r="S1146" s="1947"/>
      <c r="T1146" s="1947"/>
      <c r="U1146" s="1947"/>
      <c r="V1146" s="1947"/>
      <c r="W1146" s="1947"/>
      <c r="X1146" s="1947"/>
      <c r="Y1146" s="1947"/>
      <c r="Z1146" s="1947"/>
      <c r="AA1146" s="1947"/>
      <c r="AB1146" s="1947"/>
      <c r="AC1146" s="1947"/>
      <c r="AD1146" s="1947"/>
      <c r="AE1146" s="1947"/>
      <c r="AF1146" s="1947"/>
      <c r="AG1146" s="1947"/>
      <c r="AH1146" s="1947"/>
      <c r="AI1146" s="1947"/>
      <c r="AJ1146" s="2021"/>
      <c r="AK1146" s="1988"/>
      <c r="AL1146" s="1988"/>
      <c r="AM1146" s="1988"/>
      <c r="AN1146" s="1988"/>
      <c r="AO1146" s="826"/>
    </row>
    <row r="1147" spans="1:41" ht="13.5" thickBot="1">
      <c r="A1147" s="1948"/>
      <c r="B1147" s="1949"/>
      <c r="C1147" s="1949"/>
      <c r="D1147" s="1949"/>
      <c r="E1147" s="1949"/>
      <c r="F1147" s="1949"/>
      <c r="G1147" s="1949"/>
      <c r="H1147" s="1949"/>
      <c r="I1147" s="1949"/>
      <c r="J1147" s="1949"/>
      <c r="K1147" s="1949"/>
      <c r="L1147" s="1949"/>
      <c r="M1147" s="1949"/>
      <c r="N1147" s="1949"/>
      <c r="O1147" s="1949"/>
      <c r="P1147" s="1949"/>
      <c r="Q1147" s="1949"/>
      <c r="R1147" s="1949"/>
      <c r="S1147" s="1949"/>
      <c r="T1147" s="1949"/>
      <c r="U1147" s="1949"/>
      <c r="V1147" s="1949"/>
      <c r="W1147" s="1949"/>
      <c r="X1147" s="1949"/>
      <c r="Y1147" s="1949"/>
      <c r="Z1147" s="1949"/>
      <c r="AA1147" s="1949"/>
      <c r="AB1147" s="1949"/>
      <c r="AC1147" s="1949"/>
      <c r="AD1147" s="1949"/>
      <c r="AE1147" s="1949"/>
      <c r="AF1147" s="1949"/>
      <c r="AG1147" s="1949"/>
      <c r="AH1147" s="1949"/>
      <c r="AI1147" s="1949"/>
      <c r="AJ1147" s="2022" t="s">
        <v>530</v>
      </c>
      <c r="AK1147" s="2023"/>
      <c r="AL1147" s="2023"/>
      <c r="AM1147" s="2023"/>
      <c r="AN1147" s="2023"/>
      <c r="AO1147" s="850">
        <f>+AO1145</f>
        <v>19.335000000000001</v>
      </c>
    </row>
    <row r="1149" spans="1:41" ht="13.5" thickBot="1"/>
    <row r="1150" spans="1:41">
      <c r="A1150" s="2013"/>
      <c r="B1150" s="2014"/>
      <c r="C1150" s="2014"/>
      <c r="D1150" s="2014"/>
      <c r="E1150" s="2014"/>
      <c r="F1150" s="2014"/>
      <c r="G1150" s="2014"/>
      <c r="H1150" s="2014"/>
      <c r="I1150" s="2014"/>
      <c r="J1150" s="2014"/>
      <c r="K1150" s="2014"/>
      <c r="L1150" s="2014"/>
      <c r="M1150" s="2014"/>
      <c r="N1150" s="2014"/>
      <c r="O1150" s="2014"/>
      <c r="P1150" s="2014"/>
      <c r="Q1150" s="2014"/>
      <c r="R1150" s="2014"/>
      <c r="S1150" s="2015"/>
      <c r="T1150" s="2019" t="s">
        <v>505</v>
      </c>
      <c r="U1150" s="2019"/>
      <c r="V1150" s="2019"/>
      <c r="W1150" s="2019"/>
      <c r="X1150" s="2019"/>
      <c r="Y1150" s="2019"/>
      <c r="Z1150" s="2019"/>
      <c r="AA1150" s="2019"/>
      <c r="AB1150" s="2019"/>
      <c r="AC1150" s="2019"/>
      <c r="AD1150" s="2019"/>
      <c r="AE1150" s="2019"/>
      <c r="AF1150" s="2019"/>
      <c r="AG1150" s="2019"/>
      <c r="AH1150" s="2019"/>
      <c r="AI1150" s="2019"/>
      <c r="AJ1150" s="2019"/>
      <c r="AK1150" s="2019"/>
      <c r="AL1150" s="2019"/>
      <c r="AM1150" s="2019"/>
      <c r="AN1150" s="2019"/>
      <c r="AO1150" s="2020"/>
    </row>
    <row r="1151" spans="1:41" ht="13.5" thickBot="1">
      <c r="A1151" s="2016"/>
      <c r="B1151" s="2017"/>
      <c r="C1151" s="2017"/>
      <c r="D1151" s="2017"/>
      <c r="E1151" s="2017"/>
      <c r="F1151" s="2017"/>
      <c r="G1151" s="2017"/>
      <c r="H1151" s="2017"/>
      <c r="I1151" s="2017"/>
      <c r="J1151" s="2017"/>
      <c r="K1151" s="2017"/>
      <c r="L1151" s="2017"/>
      <c r="M1151" s="2017"/>
      <c r="N1151" s="2017"/>
      <c r="O1151" s="2017"/>
      <c r="P1151" s="2017"/>
      <c r="Q1151" s="2017"/>
      <c r="R1151" s="2017"/>
      <c r="S1151" s="2018"/>
      <c r="T1151" s="1982"/>
      <c r="U1151" s="1982"/>
      <c r="V1151" s="1982"/>
      <c r="W1151" s="1982"/>
      <c r="X1151" s="1982"/>
      <c r="Y1151" s="1982"/>
      <c r="Z1151" s="1982"/>
      <c r="AA1151" s="1982"/>
      <c r="AB1151" s="1982"/>
      <c r="AC1151" s="1982"/>
      <c r="AD1151" s="1982"/>
      <c r="AE1151" s="1982"/>
      <c r="AF1151" s="1982"/>
      <c r="AG1151" s="1982"/>
      <c r="AH1151" s="1982"/>
      <c r="AI1151" s="1982"/>
      <c r="AJ1151" s="1982"/>
      <c r="AK1151" s="1982"/>
      <c r="AL1151" s="1982"/>
      <c r="AM1151" s="1982"/>
      <c r="AN1151" s="1982"/>
      <c r="AO1151" s="1983"/>
    </row>
    <row r="1152" spans="1:41" ht="13.5" thickBot="1">
      <c r="A1152" s="1999" t="s">
        <v>506</v>
      </c>
      <c r="B1152" s="2000"/>
      <c r="C1152" s="2000"/>
      <c r="D1152" s="2000"/>
      <c r="E1152" s="2000"/>
      <c r="F1152" s="2000"/>
      <c r="G1152" s="2000"/>
      <c r="H1152" s="2001"/>
      <c r="I1152" s="2027"/>
      <c r="J1152" s="1951"/>
      <c r="K1152" s="1951"/>
      <c r="L1152" s="1951"/>
      <c r="M1152" s="1951"/>
      <c r="N1152" s="1951"/>
      <c r="O1152" s="1951"/>
      <c r="P1152" s="1951"/>
      <c r="Q1152" s="1951"/>
      <c r="R1152" s="1951"/>
      <c r="S1152" s="1951"/>
      <c r="T1152" s="2003"/>
      <c r="U1152" s="2004" t="s">
        <v>507</v>
      </c>
      <c r="V1152" s="2005"/>
      <c r="W1152" s="2005"/>
      <c r="X1152" s="2005"/>
      <c r="Y1152" s="2005"/>
      <c r="Z1152" s="2005"/>
      <c r="AA1152" s="2005"/>
      <c r="AB1152" s="2005"/>
      <c r="AC1152" s="2005"/>
      <c r="AD1152" s="2006"/>
      <c r="AE1152" s="2007"/>
      <c r="AF1152" s="2008"/>
      <c r="AG1152" s="2008"/>
      <c r="AH1152" s="2008"/>
      <c r="AI1152" s="2008"/>
      <c r="AJ1152" s="2008"/>
      <c r="AK1152" s="786" t="s">
        <v>508</v>
      </c>
      <c r="AL1152" s="787">
        <v>40</v>
      </c>
      <c r="AM1152" s="786" t="s">
        <v>509</v>
      </c>
      <c r="AN1152" s="2009">
        <f>$AN$4</f>
        <v>42</v>
      </c>
      <c r="AO1152" s="2010"/>
    </row>
    <row r="1153" spans="1:41">
      <c r="A1153" s="828"/>
      <c r="B1153" s="805"/>
      <c r="C1153" s="805"/>
      <c r="D1153" s="805"/>
      <c r="E1153" s="805"/>
      <c r="F1153" s="805"/>
      <c r="G1153" s="805"/>
      <c r="H1153" s="805"/>
      <c r="I1153" s="805"/>
      <c r="J1153" s="805"/>
      <c r="K1153" s="805"/>
      <c r="L1153" s="805"/>
      <c r="M1153" s="805"/>
      <c r="N1153" s="805"/>
      <c r="O1153" s="805"/>
      <c r="P1153" s="805"/>
      <c r="Q1153" s="805"/>
      <c r="R1153" s="805"/>
      <c r="S1153" s="805"/>
      <c r="T1153" s="805"/>
      <c r="U1153" s="805"/>
      <c r="V1153" s="805"/>
      <c r="W1153" s="805"/>
      <c r="X1153" s="805"/>
      <c r="Y1153" s="805"/>
      <c r="Z1153" s="805"/>
      <c r="AA1153" s="805"/>
      <c r="AB1153" s="805"/>
      <c r="AC1153" s="805"/>
      <c r="AD1153" s="805"/>
      <c r="AE1153" s="829"/>
      <c r="AF1153" s="829"/>
      <c r="AG1153" s="829"/>
      <c r="AH1153" s="829"/>
      <c r="AI1153" s="829"/>
      <c r="AJ1153" s="829"/>
      <c r="AK1153" s="805"/>
      <c r="AL1153" s="829"/>
      <c r="AM1153" s="805"/>
      <c r="AN1153" s="2011"/>
      <c r="AO1153" s="2012"/>
    </row>
    <row r="1154" spans="1:41" ht="13.5" thickBot="1">
      <c r="A1154" s="804"/>
      <c r="B1154" s="805"/>
      <c r="C1154" s="805"/>
      <c r="D1154" s="805"/>
      <c r="E1154" s="805"/>
      <c r="F1154" s="805"/>
      <c r="G1154" s="805"/>
      <c r="H1154" s="805"/>
      <c r="I1154" s="805"/>
      <c r="J1154" s="805"/>
      <c r="K1154" s="805"/>
      <c r="L1154" s="805"/>
      <c r="M1154" s="805"/>
      <c r="N1154" s="805"/>
      <c r="O1154" s="805"/>
      <c r="P1154" s="805"/>
      <c r="Q1154" s="805"/>
      <c r="R1154" s="805"/>
      <c r="S1154" s="805"/>
      <c r="T1154" s="805"/>
      <c r="U1154" s="805"/>
      <c r="V1154" s="805"/>
      <c r="W1154" s="805"/>
      <c r="X1154" s="805"/>
      <c r="Y1154" s="805"/>
      <c r="Z1154" s="805"/>
      <c r="AA1154" s="805"/>
      <c r="AB1154" s="805"/>
      <c r="AC1154" s="805"/>
      <c r="AD1154" s="805"/>
      <c r="AE1154" s="805"/>
      <c r="AF1154" s="805"/>
      <c r="AG1154" s="805"/>
      <c r="AH1154" s="805"/>
      <c r="AI1154" s="805"/>
      <c r="AJ1154" s="805"/>
      <c r="AK1154" s="805"/>
      <c r="AL1154" s="805"/>
      <c r="AM1154" s="805"/>
      <c r="AN1154" s="810"/>
      <c r="AO1154" s="830"/>
    </row>
    <row r="1155" spans="1:41" ht="39.950000000000003" customHeight="1" thickBot="1">
      <c r="A1155" s="1995" t="s">
        <v>510</v>
      </c>
      <c r="B1155" s="1996"/>
      <c r="C1155" s="1996"/>
      <c r="D1155" s="1996"/>
      <c r="E1155" s="1996"/>
      <c r="F1155" s="1996"/>
      <c r="G1155" s="1996"/>
      <c r="H1155" s="1997"/>
      <c r="I1155" s="1985" t="str">
        <f>I1124</f>
        <v xml:space="preserve">CONSTRUCCIÓN AULA DE CLASES SEDE  
EDUCATIVA SANTA RITA, VEREDA SANTA RITA 
MUNICIPIO DE SARDINATA, NORTE DE SANTANDER </v>
      </c>
      <c r="J1155" s="1985"/>
      <c r="K1155" s="1985"/>
      <c r="L1155" s="1985"/>
      <c r="M1155" s="1985"/>
      <c r="N1155" s="1985"/>
      <c r="O1155" s="1985"/>
      <c r="P1155" s="1985"/>
      <c r="Q1155" s="1985"/>
      <c r="R1155" s="1985"/>
      <c r="S1155" s="1985"/>
      <c r="T1155" s="1985"/>
      <c r="U1155" s="1985"/>
      <c r="V1155" s="1985"/>
      <c r="W1155" s="1985"/>
      <c r="X1155" s="1985"/>
      <c r="Y1155" s="1985"/>
      <c r="Z1155" s="1985"/>
      <c r="AA1155" s="1985"/>
      <c r="AB1155" s="1985"/>
      <c r="AC1155" s="1985"/>
      <c r="AD1155" s="1985"/>
      <c r="AE1155" s="1998"/>
      <c r="AF1155" s="1998"/>
      <c r="AG1155" s="1998"/>
      <c r="AH1155" s="1998"/>
      <c r="AI1155" s="1998"/>
      <c r="AJ1155" s="1985"/>
      <c r="AK1155" s="1998"/>
      <c r="AL1155" s="1998"/>
      <c r="AM1155" s="1985"/>
      <c r="AN1155" s="1985"/>
      <c r="AO1155" s="1986"/>
    </row>
    <row r="1156" spans="1:41" ht="13.5" thickBot="1">
      <c r="A1156" s="1965" t="s">
        <v>511</v>
      </c>
      <c r="B1156" s="1966"/>
      <c r="C1156" s="1966"/>
      <c r="D1156" s="1966"/>
      <c r="E1156" s="1966"/>
      <c r="F1156" s="1966"/>
      <c r="G1156" s="1966"/>
      <c r="H1156" s="1967"/>
      <c r="I1156" s="1984"/>
      <c r="J1156" s="1985"/>
      <c r="K1156" s="1985"/>
      <c r="L1156" s="1985"/>
      <c r="M1156" s="1985"/>
      <c r="N1156" s="1985"/>
      <c r="O1156" s="1985"/>
      <c r="P1156" s="1985"/>
      <c r="Q1156" s="1985"/>
      <c r="R1156" s="1985"/>
      <c r="S1156" s="1985"/>
      <c r="T1156" s="1985"/>
      <c r="U1156" s="1985"/>
      <c r="V1156" s="1985"/>
      <c r="W1156" s="1985"/>
      <c r="X1156" s="1985"/>
      <c r="Y1156" s="1985"/>
      <c r="Z1156" s="1985"/>
      <c r="AA1156" s="1985"/>
      <c r="AB1156" s="1985"/>
      <c r="AC1156" s="1985"/>
      <c r="AD1156" s="1986"/>
      <c r="AE1156" s="1965" t="s">
        <v>512</v>
      </c>
      <c r="AF1156" s="1966"/>
      <c r="AG1156" s="1966"/>
      <c r="AH1156" s="1966"/>
      <c r="AI1156" s="1967"/>
      <c r="AJ1156" s="831"/>
      <c r="AK1156" s="1965" t="s">
        <v>513</v>
      </c>
      <c r="AL1156" s="1967"/>
      <c r="AM1156" s="1987"/>
      <c r="AN1156" s="1988"/>
      <c r="AO1156" s="1989"/>
    </row>
    <row r="1157" spans="1:41" ht="13.5" thickBot="1">
      <c r="A1157" s="1981" t="s">
        <v>514</v>
      </c>
      <c r="B1157" s="1982"/>
      <c r="C1157" s="1982"/>
      <c r="D1157" s="1982"/>
      <c r="E1157" s="1982"/>
      <c r="F1157" s="1982"/>
      <c r="G1157" s="1982"/>
      <c r="H1157" s="1983"/>
      <c r="I1157" s="1984"/>
      <c r="J1157" s="1985"/>
      <c r="K1157" s="1985"/>
      <c r="L1157" s="1985"/>
      <c r="M1157" s="1985"/>
      <c r="N1157" s="1985"/>
      <c r="O1157" s="1985"/>
      <c r="P1157" s="1985"/>
      <c r="Q1157" s="1985"/>
      <c r="R1157" s="1985"/>
      <c r="S1157" s="1985"/>
      <c r="T1157" s="1985"/>
      <c r="U1157" s="1985"/>
      <c r="V1157" s="1985"/>
      <c r="W1157" s="1985"/>
      <c r="X1157" s="1985"/>
      <c r="Y1157" s="1985"/>
      <c r="Z1157" s="1985"/>
      <c r="AA1157" s="1985"/>
      <c r="AB1157" s="1985"/>
      <c r="AC1157" s="1985"/>
      <c r="AD1157" s="1986"/>
      <c r="AE1157" s="1965" t="s">
        <v>512</v>
      </c>
      <c r="AF1157" s="1966"/>
      <c r="AG1157" s="1966"/>
      <c r="AH1157" s="1966"/>
      <c r="AI1157" s="1967"/>
      <c r="AJ1157" s="794"/>
      <c r="AK1157" s="1965" t="s">
        <v>513</v>
      </c>
      <c r="AL1157" s="1967"/>
      <c r="AM1157" s="1987"/>
      <c r="AN1157" s="1988"/>
      <c r="AO1157" s="1989"/>
    </row>
    <row r="1158" spans="1:41" ht="13.5" thickBot="1">
      <c r="A1158" s="832"/>
      <c r="B1158" s="833"/>
      <c r="C1158" s="833"/>
      <c r="D1158" s="833"/>
      <c r="E1158" s="833"/>
      <c r="F1158" s="833"/>
      <c r="G1158" s="833"/>
      <c r="H1158" s="833"/>
      <c r="I1158" s="833"/>
      <c r="J1158" s="833"/>
      <c r="K1158" s="833"/>
      <c r="L1158" s="833"/>
      <c r="M1158" s="833"/>
      <c r="N1158" s="833"/>
      <c r="O1158" s="833"/>
      <c r="P1158" s="833"/>
      <c r="Q1158" s="833"/>
      <c r="R1158" s="833"/>
      <c r="S1158" s="833"/>
      <c r="T1158" s="833"/>
      <c r="U1158" s="833"/>
      <c r="V1158" s="833"/>
      <c r="W1158" s="833"/>
      <c r="X1158" s="833"/>
      <c r="Y1158" s="833"/>
      <c r="Z1158" s="833"/>
      <c r="AA1158" s="833"/>
      <c r="AB1158" s="833"/>
      <c r="AC1158" s="833"/>
      <c r="AD1158" s="833"/>
      <c r="AE1158" s="833"/>
      <c r="AF1158" s="833"/>
      <c r="AG1158" s="833"/>
      <c r="AH1158" s="833"/>
      <c r="AI1158" s="833"/>
      <c r="AJ1158" s="834"/>
      <c r="AK1158" s="834"/>
      <c r="AL1158" s="797"/>
      <c r="AM1158" s="834"/>
      <c r="AN1158" s="835"/>
      <c r="AO1158" s="836"/>
    </row>
    <row r="1159" spans="1:41" ht="30" customHeight="1" thickBot="1">
      <c r="A1159" s="1965" t="s">
        <v>84</v>
      </c>
      <c r="B1159" s="1966"/>
      <c r="C1159" s="1966"/>
      <c r="D1159" s="1967"/>
      <c r="E1159" s="1965">
        <v>10.1</v>
      </c>
      <c r="F1159" s="1966"/>
      <c r="G1159" s="1967"/>
      <c r="H1159" s="1992" t="str">
        <f>'[12]PRESUPUESTO AJUST'!$C$50</f>
        <v>Aseo general</v>
      </c>
      <c r="I1159" s="1993"/>
      <c r="J1159" s="1993"/>
      <c r="K1159" s="1993"/>
      <c r="L1159" s="1993"/>
      <c r="M1159" s="1993"/>
      <c r="N1159" s="1993"/>
      <c r="O1159" s="1993"/>
      <c r="P1159" s="1993"/>
      <c r="Q1159" s="1993"/>
      <c r="R1159" s="1993"/>
      <c r="S1159" s="1993"/>
      <c r="T1159" s="1993"/>
      <c r="U1159" s="1965" t="s">
        <v>515</v>
      </c>
      <c r="V1159" s="1966"/>
      <c r="W1159" s="1966"/>
      <c r="X1159" s="1967"/>
      <c r="Y1159" s="1968"/>
      <c r="Z1159" s="1994"/>
      <c r="AA1159" s="1965" t="s">
        <v>516</v>
      </c>
      <c r="AB1159" s="1966"/>
      <c r="AC1159" s="1966"/>
      <c r="AD1159" s="1967"/>
      <c r="AE1159" s="1968" t="str">
        <f>'[12]PRESUPUESTO AJUST'!D50</f>
        <v>M3</v>
      </c>
      <c r="AF1159" s="1968"/>
      <c r="AG1159" s="1965" t="s">
        <v>517</v>
      </c>
      <c r="AH1159" s="1966"/>
      <c r="AI1159" s="1967"/>
      <c r="AJ1159" s="1969"/>
      <c r="AK1159" s="1970"/>
      <c r="AL1159" s="1971"/>
      <c r="AM1159" s="800" t="s">
        <v>518</v>
      </c>
      <c r="AN1159" s="1969" t="str">
        <f>AN1128</f>
        <v>MUNICIPIO SARDINATA (N.D.S)</v>
      </c>
      <c r="AO1159" s="1971"/>
    </row>
    <row r="1160" spans="1:41">
      <c r="A1160" s="801"/>
      <c r="B1160" s="802"/>
      <c r="C1160" s="802"/>
      <c r="D1160" s="802"/>
      <c r="E1160" s="802"/>
      <c r="F1160" s="802"/>
      <c r="G1160" s="802"/>
      <c r="H1160" s="802"/>
      <c r="I1160" s="802"/>
      <c r="J1160" s="802"/>
      <c r="K1160" s="802"/>
      <c r="L1160" s="802"/>
      <c r="M1160" s="802"/>
      <c r="N1160" s="802"/>
      <c r="O1160" s="802"/>
      <c r="P1160" s="802"/>
      <c r="Q1160" s="802"/>
      <c r="R1160" s="802"/>
      <c r="S1160" s="802"/>
      <c r="T1160" s="802"/>
      <c r="U1160" s="802"/>
      <c r="V1160" s="802"/>
      <c r="W1160" s="802"/>
      <c r="X1160" s="802"/>
      <c r="Y1160" s="802"/>
      <c r="Z1160" s="802"/>
      <c r="AA1160" s="802"/>
      <c r="AB1160" s="802"/>
      <c r="AC1160" s="802"/>
      <c r="AD1160" s="802"/>
      <c r="AE1160" s="802"/>
      <c r="AF1160" s="802"/>
      <c r="AG1160" s="802"/>
      <c r="AH1160" s="802"/>
      <c r="AI1160" s="803"/>
      <c r="AJ1160" s="1972" t="s">
        <v>520</v>
      </c>
      <c r="AK1160" s="1974" t="s">
        <v>521</v>
      </c>
      <c r="AL1160" s="1975"/>
      <c r="AM1160" s="1976"/>
      <c r="AN1160" s="1977" t="s">
        <v>522</v>
      </c>
      <c r="AO1160" s="1979" t="s">
        <v>642</v>
      </c>
    </row>
    <row r="1161" spans="1:41" ht="13.5" thickBot="1">
      <c r="A1161" s="804"/>
      <c r="B1161" s="805"/>
      <c r="C1161" s="805"/>
      <c r="D1161" s="805"/>
      <c r="E1161" s="805"/>
      <c r="F1161" s="805"/>
      <c r="G1161" s="805"/>
      <c r="H1161" s="805"/>
      <c r="I1161" s="805"/>
      <c r="J1161" s="805"/>
      <c r="K1161" s="805"/>
      <c r="L1161" s="805"/>
      <c r="M1161" s="805"/>
      <c r="N1161" s="805"/>
      <c r="O1161" s="805"/>
      <c r="P1161" s="805"/>
      <c r="Q1161" s="805"/>
      <c r="R1161" s="805"/>
      <c r="S1161" s="805"/>
      <c r="T1161" s="805"/>
      <c r="U1161" s="805"/>
      <c r="V1161" s="805"/>
      <c r="W1161" s="805"/>
      <c r="X1161" s="805"/>
      <c r="Y1161" s="805"/>
      <c r="Z1161" s="805"/>
      <c r="AA1161" s="805"/>
      <c r="AB1161" s="805"/>
      <c r="AC1161" s="805"/>
      <c r="AD1161" s="805"/>
      <c r="AE1161" s="805"/>
      <c r="AF1161" s="805"/>
      <c r="AG1161" s="805"/>
      <c r="AH1161" s="805"/>
      <c r="AI1161" s="805"/>
      <c r="AJ1161" s="2024"/>
      <c r="AK1161" s="806" t="s">
        <v>524</v>
      </c>
      <c r="AL1161" s="807" t="s">
        <v>525</v>
      </c>
      <c r="AM1161" s="808" t="s">
        <v>526</v>
      </c>
      <c r="AN1161" s="2025"/>
      <c r="AO1161" s="2026"/>
    </row>
    <row r="1162" spans="1:41">
      <c r="A1162" s="804"/>
      <c r="B1162" s="805"/>
      <c r="C1162" s="805"/>
      <c r="D1162" s="805"/>
      <c r="E1162" s="805"/>
      <c r="F1162" s="805"/>
      <c r="G1162" s="805"/>
      <c r="H1162" s="805"/>
      <c r="I1162" s="805"/>
      <c r="J1162" s="805"/>
      <c r="K1162" s="805"/>
      <c r="L1162" s="805"/>
      <c r="M1162" s="805"/>
      <c r="N1162" s="837"/>
      <c r="O1162" s="805"/>
      <c r="P1162" s="805"/>
      <c r="Q1162" s="805"/>
      <c r="R1162" s="805"/>
      <c r="S1162" s="805"/>
      <c r="T1162" s="805"/>
      <c r="U1162" s="805"/>
      <c r="V1162" s="805"/>
      <c r="W1162" s="805"/>
      <c r="X1162" s="805"/>
      <c r="Y1162" s="805"/>
      <c r="Z1162" s="805"/>
      <c r="AA1162" s="805"/>
      <c r="AB1162" s="805"/>
      <c r="AC1162" s="805"/>
      <c r="AD1162" s="805"/>
      <c r="AE1162" s="805"/>
      <c r="AF1162" s="805"/>
      <c r="AG1162" s="809"/>
      <c r="AH1162" s="805"/>
      <c r="AI1162" s="810"/>
      <c r="AJ1162" s="840" t="s">
        <v>651</v>
      </c>
      <c r="AK1162" s="812">
        <v>10</v>
      </c>
      <c r="AL1162" s="813">
        <v>7</v>
      </c>
      <c r="AM1162" s="815"/>
      <c r="AN1162" s="815"/>
      <c r="AO1162" s="816">
        <f>+AK1162*AL1162</f>
        <v>70</v>
      </c>
    </row>
    <row r="1163" spans="1:41">
      <c r="A1163" s="804"/>
      <c r="B1163" s="805"/>
      <c r="C1163" s="805"/>
      <c r="D1163" s="805"/>
      <c r="E1163" s="805"/>
      <c r="F1163" s="805"/>
      <c r="G1163" s="805"/>
      <c r="H1163" s="805"/>
      <c r="I1163" s="805"/>
      <c r="J1163" s="805"/>
      <c r="K1163" s="805"/>
      <c r="L1163" s="805"/>
      <c r="M1163" s="805"/>
      <c r="N1163" s="837"/>
      <c r="O1163" s="805"/>
      <c r="P1163" s="805"/>
      <c r="Q1163" s="805"/>
      <c r="R1163" s="805"/>
      <c r="S1163" s="805"/>
      <c r="T1163" s="805"/>
      <c r="U1163" s="805"/>
      <c r="V1163" s="805"/>
      <c r="W1163" s="805"/>
      <c r="X1163" s="805"/>
      <c r="Y1163" s="805"/>
      <c r="Z1163" s="805"/>
      <c r="AA1163" s="805"/>
      <c r="AB1163" s="805"/>
      <c r="AC1163" s="805"/>
      <c r="AD1163" s="805"/>
      <c r="AE1163" s="805"/>
      <c r="AF1163" s="805"/>
      <c r="AG1163" s="809"/>
      <c r="AH1163" s="805"/>
      <c r="AI1163" s="810"/>
      <c r="AJ1163" s="811"/>
      <c r="AK1163" s="913"/>
      <c r="AL1163" s="913"/>
      <c r="AM1163" s="913"/>
      <c r="AN1163" s="913"/>
      <c r="AO1163" s="838"/>
    </row>
    <row r="1164" spans="1:41">
      <c r="A1164" s="804"/>
      <c r="B1164" s="805"/>
      <c r="C1164" s="805"/>
      <c r="D1164" s="805"/>
      <c r="E1164" s="805"/>
      <c r="F1164" s="805"/>
      <c r="G1164" s="805"/>
      <c r="H1164" s="805"/>
      <c r="I1164" s="805"/>
      <c r="J1164" s="805"/>
      <c r="K1164" s="805"/>
      <c r="L1164" s="805"/>
      <c r="M1164" s="805"/>
      <c r="N1164" s="805"/>
      <c r="O1164" s="805"/>
      <c r="P1164" s="805"/>
      <c r="Q1164" s="805"/>
      <c r="R1164" s="805"/>
      <c r="S1164" s="805"/>
      <c r="T1164" s="805"/>
      <c r="U1164" s="805"/>
      <c r="V1164" s="805"/>
      <c r="W1164" s="805"/>
      <c r="X1164" s="805"/>
      <c r="Y1164" s="805"/>
      <c r="Z1164" s="805"/>
      <c r="AA1164" s="805"/>
      <c r="AB1164" s="805"/>
      <c r="AC1164" s="805"/>
      <c r="AD1164" s="805"/>
      <c r="AE1164" s="805"/>
      <c r="AF1164" s="805"/>
      <c r="AG1164" s="809"/>
      <c r="AH1164" s="805"/>
      <c r="AI1164" s="810"/>
      <c r="AJ1164" s="811"/>
      <c r="AK1164" s="958"/>
      <c r="AL1164" s="958"/>
      <c r="AM1164" s="958"/>
      <c r="AN1164" s="958"/>
      <c r="AO1164" s="838"/>
    </row>
    <row r="1165" spans="1:41">
      <c r="A1165" s="804"/>
      <c r="B1165" s="805"/>
      <c r="C1165" s="805"/>
      <c r="D1165" s="805"/>
      <c r="E1165" s="805"/>
      <c r="F1165" s="805"/>
      <c r="G1165" s="805"/>
      <c r="H1165" s="805"/>
      <c r="I1165" s="805"/>
      <c r="J1165" s="805"/>
      <c r="K1165" s="805"/>
      <c r="L1165" s="805"/>
      <c r="M1165" s="805"/>
      <c r="N1165" s="805"/>
      <c r="O1165" s="805"/>
      <c r="P1165" s="805"/>
      <c r="Q1165" s="805"/>
      <c r="R1165" s="805"/>
      <c r="S1165" s="805"/>
      <c r="T1165" s="805"/>
      <c r="U1165" s="805"/>
      <c r="V1165" s="805"/>
      <c r="W1165" s="805"/>
      <c r="X1165" s="805"/>
      <c r="Y1165" s="805"/>
      <c r="Z1165" s="805"/>
      <c r="AA1165" s="805"/>
      <c r="AB1165" s="805"/>
      <c r="AC1165" s="805"/>
      <c r="AD1165" s="805"/>
      <c r="AE1165" s="805"/>
      <c r="AF1165" s="805"/>
      <c r="AG1165" s="809"/>
      <c r="AH1165" s="805"/>
      <c r="AI1165" s="810"/>
      <c r="AJ1165" s="811"/>
      <c r="AK1165" s="913"/>
      <c r="AL1165" s="913"/>
      <c r="AM1165" s="913"/>
      <c r="AN1165" s="913"/>
      <c r="AO1165" s="838"/>
    </row>
    <row r="1166" spans="1:41">
      <c r="A1166" s="804"/>
      <c r="B1166" s="805"/>
      <c r="C1166" s="805"/>
      <c r="D1166" s="805"/>
      <c r="E1166" s="805"/>
      <c r="F1166" s="805"/>
      <c r="G1166" s="805"/>
      <c r="H1166" s="805"/>
      <c r="I1166" s="805"/>
      <c r="J1166" s="805"/>
      <c r="K1166" s="805"/>
      <c r="L1166" s="805"/>
      <c r="M1166" s="805"/>
      <c r="N1166" s="805"/>
      <c r="O1166" s="805"/>
      <c r="P1166" s="805"/>
      <c r="Q1166" s="805"/>
      <c r="R1166" s="805"/>
      <c r="S1166" s="805"/>
      <c r="T1166" s="805"/>
      <c r="U1166" s="805"/>
      <c r="V1166" s="805"/>
      <c r="W1166" s="805"/>
      <c r="X1166" s="805"/>
      <c r="Y1166" s="805"/>
      <c r="Z1166" s="805"/>
      <c r="AA1166" s="805"/>
      <c r="AB1166" s="805"/>
      <c r="AC1166" s="805"/>
      <c r="AD1166" s="805"/>
      <c r="AE1166" s="805"/>
      <c r="AF1166" s="805"/>
      <c r="AG1166" s="809"/>
      <c r="AH1166" s="805"/>
      <c r="AI1166" s="810"/>
      <c r="AJ1166" s="817"/>
      <c r="AK1166" s="818"/>
      <c r="AL1166" s="818"/>
      <c r="AM1166" s="912"/>
      <c r="AN1166" s="912"/>
      <c r="AO1166" s="838"/>
    </row>
    <row r="1167" spans="1:41">
      <c r="A1167" s="804"/>
      <c r="B1167" s="805"/>
      <c r="C1167" s="805"/>
      <c r="D1167" s="805"/>
      <c r="E1167" s="805"/>
      <c r="F1167" s="805"/>
      <c r="G1167" s="805"/>
      <c r="H1167" s="805"/>
      <c r="I1167" s="805"/>
      <c r="J1167" s="805"/>
      <c r="K1167" s="805"/>
      <c r="L1167" s="805"/>
      <c r="M1167" s="805"/>
      <c r="N1167" s="805"/>
      <c r="O1167" s="805"/>
      <c r="P1167" s="805"/>
      <c r="Q1167" s="805"/>
      <c r="R1167" s="805"/>
      <c r="S1167" s="805"/>
      <c r="T1167" s="805"/>
      <c r="U1167" s="805"/>
      <c r="V1167" s="805"/>
      <c r="W1167" s="805"/>
      <c r="X1167" s="805"/>
      <c r="Y1167" s="805"/>
      <c r="Z1167" s="805"/>
      <c r="AA1167" s="805"/>
      <c r="AB1167" s="805"/>
      <c r="AC1167" s="805"/>
      <c r="AD1167" s="805"/>
      <c r="AE1167" s="805"/>
      <c r="AF1167" s="805"/>
      <c r="AG1167" s="809"/>
      <c r="AH1167" s="805"/>
      <c r="AI1167" s="810"/>
      <c r="AJ1167" s="817"/>
      <c r="AK1167" s="818"/>
      <c r="AL1167" s="818"/>
      <c r="AM1167" s="912"/>
      <c r="AN1167" s="912"/>
      <c r="AO1167" s="944"/>
    </row>
    <row r="1168" spans="1:41">
      <c r="A1168" s="945"/>
      <c r="B1168" s="946"/>
      <c r="C1168" s="946"/>
      <c r="D1168" s="946"/>
      <c r="E1168" s="946"/>
      <c r="F1168" s="946"/>
      <c r="G1168" s="946"/>
      <c r="H1168" s="946"/>
      <c r="I1168" s="946"/>
      <c r="J1168" s="946"/>
      <c r="K1168" s="946"/>
      <c r="L1168" s="946"/>
      <c r="M1168" s="946"/>
      <c r="N1168" s="946"/>
      <c r="O1168" s="946"/>
      <c r="P1168" s="946"/>
      <c r="Q1168" s="946"/>
      <c r="R1168" s="946"/>
      <c r="S1168" s="946"/>
      <c r="T1168" s="946"/>
      <c r="U1168" s="946"/>
      <c r="V1168" s="946"/>
      <c r="W1168" s="946"/>
      <c r="X1168" s="946"/>
      <c r="Y1168" s="946"/>
      <c r="Z1168" s="946"/>
      <c r="AA1168" s="946"/>
      <c r="AB1168" s="946"/>
      <c r="AC1168" s="946"/>
      <c r="AD1168" s="946"/>
      <c r="AE1168" s="946"/>
      <c r="AF1168" s="946"/>
      <c r="AG1168" s="947"/>
      <c r="AH1168" s="946"/>
      <c r="AI1168" s="948"/>
      <c r="AJ1168" s="817"/>
      <c r="AK1168" s="949"/>
      <c r="AL1168" s="950"/>
      <c r="AM1168" s="819"/>
      <c r="AN1168" s="815"/>
      <c r="AO1168" s="838"/>
    </row>
    <row r="1169" spans="1:41">
      <c r="A1169" s="804"/>
      <c r="B1169" s="805"/>
      <c r="C1169" s="805"/>
      <c r="D1169" s="805"/>
      <c r="E1169" s="805"/>
      <c r="F1169" s="805"/>
      <c r="G1169" s="805"/>
      <c r="H1169" s="805"/>
      <c r="I1169" s="805"/>
      <c r="J1169" s="805"/>
      <c r="K1169" s="805"/>
      <c r="L1169" s="805"/>
      <c r="M1169" s="805"/>
      <c r="N1169" s="805"/>
      <c r="O1169" s="805"/>
      <c r="P1169" s="805"/>
      <c r="Q1169" s="805"/>
      <c r="R1169" s="805"/>
      <c r="S1169" s="805"/>
      <c r="T1169" s="805"/>
      <c r="U1169" s="805"/>
      <c r="V1169" s="805"/>
      <c r="W1169" s="805"/>
      <c r="X1169" s="805"/>
      <c r="Y1169" s="805"/>
      <c r="Z1169" s="805"/>
      <c r="AA1169" s="805"/>
      <c r="AB1169" s="805"/>
      <c r="AC1169" s="805"/>
      <c r="AD1169" s="805"/>
      <c r="AE1169" s="805"/>
      <c r="AF1169" s="805"/>
      <c r="AG1169" s="809"/>
      <c r="AH1169" s="805"/>
      <c r="AI1169" s="810"/>
      <c r="AJ1169" s="817"/>
      <c r="AK1169" s="818"/>
      <c r="AL1169" s="818"/>
      <c r="AM1169" s="819"/>
      <c r="AN1169" s="818"/>
      <c r="AO1169" s="820"/>
    </row>
    <row r="1170" spans="1:41">
      <c r="A1170" s="804"/>
      <c r="B1170" s="805"/>
      <c r="C1170" s="805"/>
      <c r="D1170" s="805"/>
      <c r="E1170" s="805"/>
      <c r="F1170" s="805"/>
      <c r="G1170" s="805"/>
      <c r="H1170" s="805"/>
      <c r="I1170" s="805"/>
      <c r="J1170" s="805"/>
      <c r="K1170" s="805"/>
      <c r="L1170" s="805"/>
      <c r="M1170" s="805"/>
      <c r="N1170" s="805"/>
      <c r="O1170" s="805"/>
      <c r="P1170" s="805"/>
      <c r="Q1170" s="805"/>
      <c r="R1170" s="805"/>
      <c r="S1170" s="805"/>
      <c r="T1170" s="805"/>
      <c r="U1170" s="805"/>
      <c r="V1170" s="805"/>
      <c r="W1170" s="805"/>
      <c r="X1170" s="805"/>
      <c r="Y1170" s="805"/>
      <c r="Z1170" s="805"/>
      <c r="AA1170" s="805"/>
      <c r="AB1170" s="805"/>
      <c r="AC1170" s="805"/>
      <c r="AD1170" s="805"/>
      <c r="AE1170" s="805"/>
      <c r="AF1170" s="805"/>
      <c r="AG1170" s="809"/>
      <c r="AH1170" s="805"/>
      <c r="AI1170" s="810"/>
      <c r="AJ1170" s="821"/>
      <c r="AK1170" s="818"/>
      <c r="AL1170" s="818"/>
      <c r="AM1170" s="819"/>
      <c r="AN1170" s="818"/>
      <c r="AO1170" s="820"/>
    </row>
    <row r="1171" spans="1:41">
      <c r="A1171" s="804"/>
      <c r="B1171" s="805"/>
      <c r="C1171" s="805"/>
      <c r="D1171" s="805"/>
      <c r="E1171" s="805"/>
      <c r="F1171" s="822"/>
      <c r="G1171" s="822"/>
      <c r="H1171" s="822"/>
      <c r="I1171" s="822"/>
      <c r="J1171" s="805"/>
      <c r="K1171" s="805"/>
      <c r="L1171" s="805"/>
      <c r="M1171" s="822"/>
      <c r="N1171" s="822"/>
      <c r="O1171" s="822"/>
      <c r="P1171" s="822"/>
      <c r="Q1171" s="822"/>
      <c r="R1171" s="822"/>
      <c r="S1171" s="822"/>
      <c r="T1171" s="822"/>
      <c r="U1171" s="822"/>
      <c r="V1171" s="822"/>
      <c r="W1171" s="822"/>
      <c r="X1171" s="822"/>
      <c r="Y1171" s="822"/>
      <c r="Z1171" s="822"/>
      <c r="AA1171" s="822"/>
      <c r="AB1171" s="822"/>
      <c r="AC1171" s="822"/>
      <c r="AD1171" s="822"/>
      <c r="AE1171" s="822"/>
      <c r="AF1171" s="822"/>
      <c r="AG1171" s="805"/>
      <c r="AH1171" s="805"/>
      <c r="AI1171" s="810"/>
      <c r="AJ1171" s="821"/>
      <c r="AK1171" s="818"/>
      <c r="AL1171" s="818"/>
      <c r="AM1171" s="819"/>
      <c r="AN1171" s="819"/>
      <c r="AO1171" s="823"/>
    </row>
    <row r="1172" spans="1:41">
      <c r="A1172" s="804"/>
      <c r="B1172" s="805"/>
      <c r="C1172" s="805"/>
      <c r="D1172" s="805"/>
      <c r="E1172" s="805"/>
      <c r="F1172" s="805"/>
      <c r="G1172" s="805"/>
      <c r="H1172" s="805"/>
      <c r="I1172" s="805"/>
      <c r="J1172" s="805"/>
      <c r="K1172" s="805"/>
      <c r="L1172" s="805"/>
      <c r="M1172" s="805"/>
      <c r="N1172" s="805"/>
      <c r="O1172" s="805"/>
      <c r="P1172" s="805"/>
      <c r="Q1172" s="805"/>
      <c r="R1172" s="805"/>
      <c r="S1172" s="805"/>
      <c r="T1172" s="805"/>
      <c r="U1172" s="805"/>
      <c r="V1172" s="805"/>
      <c r="W1172" s="805"/>
      <c r="X1172" s="805"/>
      <c r="Y1172" s="805"/>
      <c r="Z1172" s="805"/>
      <c r="AA1172" s="805"/>
      <c r="AB1172" s="805"/>
      <c r="AC1172" s="805"/>
      <c r="AD1172" s="805"/>
      <c r="AE1172" s="805"/>
      <c r="AF1172" s="805"/>
      <c r="AG1172" s="805"/>
      <c r="AH1172" s="805"/>
      <c r="AI1172" s="810"/>
      <c r="AJ1172" s="821"/>
      <c r="AK1172" s="818"/>
      <c r="AL1172" s="824"/>
      <c r="AM1172" s="819"/>
      <c r="AN1172" s="819"/>
      <c r="AO1172" s="823"/>
    </row>
    <row r="1173" spans="1:41">
      <c r="A1173" s="804"/>
      <c r="B1173" s="805"/>
      <c r="C1173" s="805"/>
      <c r="D1173" s="805"/>
      <c r="E1173" s="805"/>
      <c r="F1173" s="805"/>
      <c r="G1173" s="805"/>
      <c r="H1173" s="805"/>
      <c r="I1173" s="805"/>
      <c r="J1173" s="805"/>
      <c r="K1173" s="805"/>
      <c r="L1173" s="805"/>
      <c r="M1173" s="805"/>
      <c r="N1173" s="805"/>
      <c r="O1173" s="805"/>
      <c r="P1173" s="805"/>
      <c r="Q1173" s="805"/>
      <c r="R1173" s="805"/>
      <c r="S1173" s="805"/>
      <c r="T1173" s="805"/>
      <c r="U1173" s="805"/>
      <c r="V1173" s="805"/>
      <c r="W1173" s="805"/>
      <c r="X1173" s="805"/>
      <c r="Y1173" s="805"/>
      <c r="Z1173" s="805"/>
      <c r="AA1173" s="805"/>
      <c r="AB1173" s="805"/>
      <c r="AC1173" s="805"/>
      <c r="AD1173" s="805"/>
      <c r="AE1173" s="805"/>
      <c r="AF1173" s="805"/>
      <c r="AG1173" s="805"/>
      <c r="AH1173" s="805"/>
      <c r="AI1173" s="810"/>
      <c r="AJ1173" s="821"/>
      <c r="AK1173" s="818"/>
      <c r="AL1173" s="824"/>
      <c r="AM1173" s="819"/>
      <c r="AN1173" s="819"/>
      <c r="AO1173" s="823"/>
    </row>
    <row r="1174" spans="1:41">
      <c r="A1174" s="804"/>
      <c r="B1174" s="805"/>
      <c r="C1174" s="805"/>
      <c r="D1174" s="805"/>
      <c r="E1174" s="805"/>
      <c r="F1174" s="805"/>
      <c r="G1174" s="805"/>
      <c r="H1174" s="805"/>
      <c r="I1174" s="805"/>
      <c r="J1174" s="805"/>
      <c r="K1174" s="805"/>
      <c r="L1174" s="805"/>
      <c r="M1174" s="805"/>
      <c r="N1174" s="805"/>
      <c r="O1174" s="805"/>
      <c r="P1174" s="805"/>
      <c r="Q1174" s="805"/>
      <c r="R1174" s="805"/>
      <c r="S1174" s="805"/>
      <c r="T1174" s="805"/>
      <c r="U1174" s="805"/>
      <c r="V1174" s="805"/>
      <c r="W1174" s="805"/>
      <c r="X1174" s="805"/>
      <c r="Y1174" s="805"/>
      <c r="Z1174" s="805"/>
      <c r="AA1174" s="805"/>
      <c r="AB1174" s="805"/>
      <c r="AC1174" s="805"/>
      <c r="AD1174" s="805"/>
      <c r="AE1174" s="805"/>
      <c r="AF1174" s="805"/>
      <c r="AG1174" s="805"/>
      <c r="AH1174" s="805"/>
      <c r="AI1174" s="810"/>
      <c r="AJ1174" s="821"/>
      <c r="AK1174" s="818"/>
      <c r="AL1174" s="824"/>
      <c r="AM1174" s="819"/>
      <c r="AN1174" s="819"/>
      <c r="AO1174" s="823"/>
    </row>
    <row r="1175" spans="1:41" ht="13.5" thickBot="1">
      <c r="A1175" s="804"/>
      <c r="B1175" s="805"/>
      <c r="C1175" s="805"/>
      <c r="D1175" s="805"/>
      <c r="E1175" s="805"/>
      <c r="F1175" s="805"/>
      <c r="G1175" s="805"/>
      <c r="H1175" s="805"/>
      <c r="I1175" s="805"/>
      <c r="J1175" s="805"/>
      <c r="K1175" s="805"/>
      <c r="L1175" s="805"/>
      <c r="M1175" s="805"/>
      <c r="N1175" s="805"/>
      <c r="O1175" s="805"/>
      <c r="P1175" s="805"/>
      <c r="Q1175" s="805"/>
      <c r="R1175" s="805"/>
      <c r="S1175" s="805"/>
      <c r="T1175" s="805"/>
      <c r="U1175" s="805"/>
      <c r="V1175" s="805"/>
      <c r="W1175" s="805"/>
      <c r="X1175" s="805"/>
      <c r="Y1175" s="805"/>
      <c r="Z1175" s="805"/>
      <c r="AA1175" s="805"/>
      <c r="AB1175" s="805"/>
      <c r="AC1175" s="805"/>
      <c r="AD1175" s="805"/>
      <c r="AE1175" s="805"/>
      <c r="AF1175" s="805"/>
      <c r="AG1175" s="805"/>
      <c r="AH1175" s="805"/>
      <c r="AI1175" s="810"/>
      <c r="AJ1175" s="821"/>
      <c r="AK1175" s="818"/>
      <c r="AL1175" s="824"/>
      <c r="AM1175" s="819"/>
      <c r="AN1175" s="819"/>
      <c r="AO1175" s="823"/>
    </row>
    <row r="1176" spans="1:41">
      <c r="A1176" s="1944" t="s">
        <v>528</v>
      </c>
      <c r="B1176" s="1945"/>
      <c r="C1176" s="1945"/>
      <c r="D1176" s="1945"/>
      <c r="E1176" s="1945"/>
      <c r="F1176" s="1945"/>
      <c r="G1176" s="1945"/>
      <c r="H1176" s="1945"/>
      <c r="I1176" s="1945"/>
      <c r="J1176" s="1945"/>
      <c r="K1176" s="1945"/>
      <c r="L1176" s="1945"/>
      <c r="M1176" s="1945"/>
      <c r="N1176" s="1945"/>
      <c r="O1176" s="1945"/>
      <c r="P1176" s="1945"/>
      <c r="Q1176" s="1945"/>
      <c r="R1176" s="1945"/>
      <c r="S1176" s="1945"/>
      <c r="T1176" s="1945"/>
      <c r="U1176" s="1945"/>
      <c r="V1176" s="1945"/>
      <c r="W1176" s="1945"/>
      <c r="X1176" s="1945"/>
      <c r="Y1176" s="1945"/>
      <c r="Z1176" s="1945"/>
      <c r="AA1176" s="1945"/>
      <c r="AB1176" s="1945"/>
      <c r="AC1176" s="1945"/>
      <c r="AD1176" s="1945"/>
      <c r="AE1176" s="1945"/>
      <c r="AF1176" s="1945"/>
      <c r="AG1176" s="1945"/>
      <c r="AH1176" s="1945"/>
      <c r="AI1176" s="1945"/>
      <c r="AJ1176" s="1950" t="s">
        <v>529</v>
      </c>
      <c r="AK1176" s="1951"/>
      <c r="AL1176" s="1951"/>
      <c r="AM1176" s="1951"/>
      <c r="AN1176" s="1951"/>
      <c r="AO1176" s="825">
        <f>ROUND(SUM(AO1162:AO1175),1)</f>
        <v>70</v>
      </c>
    </row>
    <row r="1177" spans="1:41">
      <c r="A1177" s="1946"/>
      <c r="B1177" s="1947"/>
      <c r="C1177" s="1947"/>
      <c r="D1177" s="1947"/>
      <c r="E1177" s="1947"/>
      <c r="F1177" s="1947"/>
      <c r="G1177" s="1947"/>
      <c r="H1177" s="1947"/>
      <c r="I1177" s="1947"/>
      <c r="J1177" s="1947"/>
      <c r="K1177" s="1947"/>
      <c r="L1177" s="1947"/>
      <c r="M1177" s="1947"/>
      <c r="N1177" s="1947"/>
      <c r="O1177" s="1947"/>
      <c r="P1177" s="1947"/>
      <c r="Q1177" s="1947"/>
      <c r="R1177" s="1947"/>
      <c r="S1177" s="1947"/>
      <c r="T1177" s="1947"/>
      <c r="U1177" s="1947"/>
      <c r="V1177" s="1947"/>
      <c r="W1177" s="1947"/>
      <c r="X1177" s="1947"/>
      <c r="Y1177" s="1947"/>
      <c r="Z1177" s="1947"/>
      <c r="AA1177" s="1947"/>
      <c r="AB1177" s="1947"/>
      <c r="AC1177" s="1947"/>
      <c r="AD1177" s="1947"/>
      <c r="AE1177" s="1947"/>
      <c r="AF1177" s="1947"/>
      <c r="AG1177" s="1947"/>
      <c r="AH1177" s="1947"/>
      <c r="AI1177" s="1947"/>
      <c r="AJ1177" s="2021"/>
      <c r="AK1177" s="1988"/>
      <c r="AL1177" s="1988"/>
      <c r="AM1177" s="1988"/>
      <c r="AN1177" s="1988"/>
      <c r="AO1177" s="826"/>
    </row>
    <row r="1178" spans="1:41" ht="13.5" thickBot="1">
      <c r="A1178" s="1948"/>
      <c r="B1178" s="1949"/>
      <c r="C1178" s="1949"/>
      <c r="D1178" s="1949"/>
      <c r="E1178" s="1949"/>
      <c r="F1178" s="1949"/>
      <c r="G1178" s="1949"/>
      <c r="H1178" s="1949"/>
      <c r="I1178" s="1949"/>
      <c r="J1178" s="1949"/>
      <c r="K1178" s="1949"/>
      <c r="L1178" s="1949"/>
      <c r="M1178" s="1949"/>
      <c r="N1178" s="1949"/>
      <c r="O1178" s="1949"/>
      <c r="P1178" s="1949"/>
      <c r="Q1178" s="1949"/>
      <c r="R1178" s="1949"/>
      <c r="S1178" s="1949"/>
      <c r="T1178" s="1949"/>
      <c r="U1178" s="1949"/>
      <c r="V1178" s="1949"/>
      <c r="W1178" s="1949"/>
      <c r="X1178" s="1949"/>
      <c r="Y1178" s="1949"/>
      <c r="Z1178" s="1949"/>
      <c r="AA1178" s="1949"/>
      <c r="AB1178" s="1949"/>
      <c r="AC1178" s="1949"/>
      <c r="AD1178" s="1949"/>
      <c r="AE1178" s="1949"/>
      <c r="AF1178" s="1949"/>
      <c r="AG1178" s="1949"/>
      <c r="AH1178" s="1949"/>
      <c r="AI1178" s="1949"/>
      <c r="AJ1178" s="2022" t="s">
        <v>530</v>
      </c>
      <c r="AK1178" s="2023"/>
      <c r="AL1178" s="2023"/>
      <c r="AM1178" s="2023"/>
      <c r="AN1178" s="2023"/>
      <c r="AO1178" s="850">
        <f>+AO1176</f>
        <v>70</v>
      </c>
    </row>
    <row r="1179" spans="1:41">
      <c r="A1179" s="2013"/>
      <c r="B1179" s="2014"/>
      <c r="C1179" s="2014"/>
      <c r="D1179" s="2014"/>
      <c r="E1179" s="2014"/>
      <c r="F1179" s="2014"/>
      <c r="G1179" s="2014"/>
      <c r="H1179" s="2014"/>
      <c r="I1179" s="2014"/>
      <c r="J1179" s="2014"/>
      <c r="K1179" s="2014"/>
      <c r="L1179" s="2014"/>
      <c r="M1179" s="2014"/>
      <c r="N1179" s="2014"/>
      <c r="O1179" s="2014"/>
      <c r="P1179" s="2014"/>
      <c r="Q1179" s="2014"/>
      <c r="R1179" s="2014"/>
      <c r="S1179" s="2015"/>
      <c r="T1179" s="2019" t="s">
        <v>505</v>
      </c>
      <c r="U1179" s="2019"/>
      <c r="V1179" s="2019"/>
      <c r="W1179" s="2019"/>
      <c r="X1179" s="2019"/>
      <c r="Y1179" s="2019"/>
      <c r="Z1179" s="2019"/>
      <c r="AA1179" s="2019"/>
      <c r="AB1179" s="2019"/>
      <c r="AC1179" s="2019"/>
      <c r="AD1179" s="2019"/>
      <c r="AE1179" s="2019"/>
      <c r="AF1179" s="2019"/>
      <c r="AG1179" s="2019"/>
      <c r="AH1179" s="2019"/>
      <c r="AI1179" s="2019"/>
      <c r="AJ1179" s="2019"/>
      <c r="AK1179" s="2019"/>
      <c r="AL1179" s="2019"/>
      <c r="AM1179" s="2019"/>
      <c r="AN1179" s="2019"/>
      <c r="AO1179" s="2020"/>
    </row>
    <row r="1180" spans="1:41" ht="13.5" thickBot="1">
      <c r="A1180" s="2016"/>
      <c r="B1180" s="2017"/>
      <c r="C1180" s="2017"/>
      <c r="D1180" s="2017"/>
      <c r="E1180" s="2017"/>
      <c r="F1180" s="2017"/>
      <c r="G1180" s="2017"/>
      <c r="H1180" s="2017"/>
      <c r="I1180" s="2017"/>
      <c r="J1180" s="2017"/>
      <c r="K1180" s="2017"/>
      <c r="L1180" s="2017"/>
      <c r="M1180" s="2017"/>
      <c r="N1180" s="2017"/>
      <c r="O1180" s="2017"/>
      <c r="P1180" s="2017"/>
      <c r="Q1180" s="2017"/>
      <c r="R1180" s="2017"/>
      <c r="S1180" s="2018"/>
      <c r="T1180" s="1982"/>
      <c r="U1180" s="1982"/>
      <c r="V1180" s="1982"/>
      <c r="W1180" s="1982"/>
      <c r="X1180" s="1982"/>
      <c r="Y1180" s="1982"/>
      <c r="Z1180" s="1982"/>
      <c r="AA1180" s="1982"/>
      <c r="AB1180" s="1982"/>
      <c r="AC1180" s="1982"/>
      <c r="AD1180" s="1982"/>
      <c r="AE1180" s="1982"/>
      <c r="AF1180" s="1982"/>
      <c r="AG1180" s="1982"/>
      <c r="AH1180" s="1982"/>
      <c r="AI1180" s="1982"/>
      <c r="AJ1180" s="1982"/>
      <c r="AK1180" s="1982"/>
      <c r="AL1180" s="1982"/>
      <c r="AM1180" s="1982"/>
      <c r="AN1180" s="1982"/>
      <c r="AO1180" s="1983"/>
    </row>
    <row r="1181" spans="1:41" ht="13.5" thickBot="1">
      <c r="A1181" s="1999" t="s">
        <v>506</v>
      </c>
      <c r="B1181" s="2000"/>
      <c r="C1181" s="2000"/>
      <c r="D1181" s="2000"/>
      <c r="E1181" s="2000"/>
      <c r="F1181" s="2000"/>
      <c r="G1181" s="2000"/>
      <c r="H1181" s="2001"/>
      <c r="I1181" s="2002"/>
      <c r="J1181" s="1951"/>
      <c r="K1181" s="1951"/>
      <c r="L1181" s="1951"/>
      <c r="M1181" s="1951"/>
      <c r="N1181" s="1951"/>
      <c r="O1181" s="1951"/>
      <c r="P1181" s="1951"/>
      <c r="Q1181" s="1951"/>
      <c r="R1181" s="1951"/>
      <c r="S1181" s="1951"/>
      <c r="T1181" s="2003"/>
      <c r="U1181" s="2004" t="s">
        <v>507</v>
      </c>
      <c r="V1181" s="2005"/>
      <c r="W1181" s="2005"/>
      <c r="X1181" s="2005"/>
      <c r="Y1181" s="2005"/>
      <c r="Z1181" s="2005"/>
      <c r="AA1181" s="2005"/>
      <c r="AB1181" s="2005"/>
      <c r="AC1181" s="2005"/>
      <c r="AD1181" s="2006"/>
      <c r="AE1181" s="2007"/>
      <c r="AF1181" s="2008"/>
      <c r="AG1181" s="2008"/>
      <c r="AH1181" s="2008"/>
      <c r="AI1181" s="2008"/>
      <c r="AJ1181" s="2008"/>
      <c r="AK1181" s="786" t="s">
        <v>508</v>
      </c>
      <c r="AL1181" s="787">
        <v>41</v>
      </c>
      <c r="AM1181" s="786" t="s">
        <v>509</v>
      </c>
      <c r="AN1181" s="2009">
        <f>$AN$4</f>
        <v>42</v>
      </c>
      <c r="AO1181" s="2010"/>
    </row>
    <row r="1182" spans="1:41" s="967" customFormat="1">
      <c r="A1182" s="828"/>
      <c r="B1182" s="805"/>
      <c r="C1182" s="805"/>
      <c r="D1182" s="805"/>
      <c r="E1182" s="805"/>
      <c r="F1182" s="805"/>
      <c r="G1182" s="805"/>
      <c r="H1182" s="805"/>
      <c r="I1182" s="805"/>
      <c r="J1182" s="805"/>
      <c r="K1182" s="805"/>
      <c r="L1182" s="805"/>
      <c r="M1182" s="805"/>
      <c r="N1182" s="805"/>
      <c r="O1182" s="805"/>
      <c r="P1182" s="805"/>
      <c r="Q1182" s="805"/>
      <c r="R1182" s="805"/>
      <c r="S1182" s="805"/>
      <c r="T1182" s="805"/>
      <c r="U1182" s="805"/>
      <c r="V1182" s="805"/>
      <c r="W1182" s="805"/>
      <c r="X1182" s="805"/>
      <c r="Y1182" s="805"/>
      <c r="Z1182" s="805"/>
      <c r="AA1182" s="805"/>
      <c r="AB1182" s="805"/>
      <c r="AC1182" s="805"/>
      <c r="AD1182" s="805"/>
      <c r="AE1182" s="829"/>
      <c r="AF1182" s="829"/>
      <c r="AG1182" s="829"/>
      <c r="AH1182" s="829"/>
      <c r="AI1182" s="829"/>
      <c r="AJ1182" s="829"/>
      <c r="AK1182" s="805"/>
      <c r="AL1182" s="829"/>
      <c r="AM1182" s="805"/>
      <c r="AN1182" s="2011"/>
      <c r="AO1182" s="2012"/>
    </row>
    <row r="1183" spans="1:41" s="967" customFormat="1" ht="13.5" thickBot="1">
      <c r="A1183" s="804"/>
      <c r="B1183" s="805"/>
      <c r="C1183" s="805"/>
      <c r="D1183" s="805"/>
      <c r="E1183" s="805"/>
      <c r="F1183" s="805"/>
      <c r="G1183" s="805"/>
      <c r="H1183" s="805"/>
      <c r="I1183" s="805"/>
      <c r="J1183" s="805"/>
      <c r="K1183" s="805"/>
      <c r="L1183" s="805"/>
      <c r="M1183" s="805"/>
      <c r="N1183" s="805"/>
      <c r="O1183" s="805"/>
      <c r="P1183" s="805"/>
      <c r="Q1183" s="805"/>
      <c r="R1183" s="805"/>
      <c r="S1183" s="805"/>
      <c r="T1183" s="805"/>
      <c r="U1183" s="805"/>
      <c r="V1183" s="805"/>
      <c r="W1183" s="805"/>
      <c r="X1183" s="805"/>
      <c r="Y1183" s="805"/>
      <c r="Z1183" s="805"/>
      <c r="AA1183" s="805"/>
      <c r="AB1183" s="805"/>
      <c r="AC1183" s="805"/>
      <c r="AD1183" s="805"/>
      <c r="AE1183" s="805"/>
      <c r="AF1183" s="805"/>
      <c r="AG1183" s="805"/>
      <c r="AH1183" s="805"/>
      <c r="AI1183" s="805"/>
      <c r="AJ1183" s="805"/>
      <c r="AK1183" s="805"/>
      <c r="AL1183" s="805"/>
      <c r="AM1183" s="805"/>
      <c r="AN1183" s="810"/>
      <c r="AO1183" s="830"/>
    </row>
    <row r="1184" spans="1:41" s="967" customFormat="1" ht="39.950000000000003" customHeight="1" thickBot="1">
      <c r="A1184" s="1995" t="s">
        <v>510</v>
      </c>
      <c r="B1184" s="1996"/>
      <c r="C1184" s="1996"/>
      <c r="D1184" s="1996"/>
      <c r="E1184" s="1996"/>
      <c r="F1184" s="1996"/>
      <c r="G1184" s="1996"/>
      <c r="H1184" s="1997"/>
      <c r="I1184" s="1985" t="str">
        <f>+I1155</f>
        <v xml:space="preserve">CONSTRUCCIÓN AULA DE CLASES SEDE  
EDUCATIVA SANTA RITA, VEREDA SANTA RITA 
MUNICIPIO DE SARDINATA, NORTE DE SANTANDER </v>
      </c>
      <c r="J1184" s="1985"/>
      <c r="K1184" s="1985"/>
      <c r="L1184" s="1985"/>
      <c r="M1184" s="1985"/>
      <c r="N1184" s="1985"/>
      <c r="O1184" s="1985"/>
      <c r="P1184" s="1985"/>
      <c r="Q1184" s="1985"/>
      <c r="R1184" s="1985"/>
      <c r="S1184" s="1985"/>
      <c r="T1184" s="1985"/>
      <c r="U1184" s="1985"/>
      <c r="V1184" s="1985"/>
      <c r="W1184" s="1985"/>
      <c r="X1184" s="1985"/>
      <c r="Y1184" s="1985"/>
      <c r="Z1184" s="1985"/>
      <c r="AA1184" s="1985"/>
      <c r="AB1184" s="1985"/>
      <c r="AC1184" s="1985"/>
      <c r="AD1184" s="1985"/>
      <c r="AE1184" s="1998"/>
      <c r="AF1184" s="1998"/>
      <c r="AG1184" s="1998"/>
      <c r="AH1184" s="1998"/>
      <c r="AI1184" s="1998"/>
      <c r="AJ1184" s="1985"/>
      <c r="AK1184" s="1998"/>
      <c r="AL1184" s="1998"/>
      <c r="AM1184" s="1985"/>
      <c r="AN1184" s="1985"/>
      <c r="AO1184" s="1986"/>
    </row>
    <row r="1185" spans="1:41" s="967" customFormat="1" ht="13.5" thickBot="1">
      <c r="A1185" s="1965" t="s">
        <v>511</v>
      </c>
      <c r="B1185" s="1966"/>
      <c r="C1185" s="1966"/>
      <c r="D1185" s="1966"/>
      <c r="E1185" s="1966"/>
      <c r="F1185" s="1966"/>
      <c r="G1185" s="1966"/>
      <c r="H1185" s="1967"/>
      <c r="I1185" s="1984"/>
      <c r="J1185" s="1985"/>
      <c r="K1185" s="1985"/>
      <c r="L1185" s="1985"/>
      <c r="M1185" s="1985"/>
      <c r="N1185" s="1985"/>
      <c r="O1185" s="1985"/>
      <c r="P1185" s="1985"/>
      <c r="Q1185" s="1985"/>
      <c r="R1185" s="1985"/>
      <c r="S1185" s="1985"/>
      <c r="T1185" s="1985"/>
      <c r="U1185" s="1985"/>
      <c r="V1185" s="1985"/>
      <c r="W1185" s="1985"/>
      <c r="X1185" s="1985"/>
      <c r="Y1185" s="1985"/>
      <c r="Z1185" s="1985"/>
      <c r="AA1185" s="1985"/>
      <c r="AB1185" s="1985"/>
      <c r="AC1185" s="1985"/>
      <c r="AD1185" s="1986"/>
      <c r="AE1185" s="1965" t="s">
        <v>512</v>
      </c>
      <c r="AF1185" s="1966"/>
      <c r="AG1185" s="1966"/>
      <c r="AH1185" s="1966"/>
      <c r="AI1185" s="1967"/>
      <c r="AJ1185" s="831"/>
      <c r="AK1185" s="1965" t="s">
        <v>513</v>
      </c>
      <c r="AL1185" s="1967"/>
      <c r="AM1185" s="1987"/>
      <c r="AN1185" s="1988"/>
      <c r="AO1185" s="1989"/>
    </row>
    <row r="1186" spans="1:41" s="967" customFormat="1" ht="13.5" thickBot="1">
      <c r="A1186" s="1981" t="s">
        <v>514</v>
      </c>
      <c r="B1186" s="1982"/>
      <c r="C1186" s="1982"/>
      <c r="D1186" s="1982"/>
      <c r="E1186" s="1982"/>
      <c r="F1186" s="1982"/>
      <c r="G1186" s="1982"/>
      <c r="H1186" s="1983"/>
      <c r="I1186" s="1984"/>
      <c r="J1186" s="1985"/>
      <c r="K1186" s="1985"/>
      <c r="L1186" s="1985"/>
      <c r="M1186" s="1985"/>
      <c r="N1186" s="1985"/>
      <c r="O1186" s="1985"/>
      <c r="P1186" s="1985"/>
      <c r="Q1186" s="1985"/>
      <c r="R1186" s="1985"/>
      <c r="S1186" s="1985"/>
      <c r="T1186" s="1985"/>
      <c r="U1186" s="1985"/>
      <c r="V1186" s="1985"/>
      <c r="W1186" s="1985"/>
      <c r="X1186" s="1985"/>
      <c r="Y1186" s="1985"/>
      <c r="Z1186" s="1985"/>
      <c r="AA1186" s="1985"/>
      <c r="AB1186" s="1985"/>
      <c r="AC1186" s="1985"/>
      <c r="AD1186" s="1986"/>
      <c r="AE1186" s="1965" t="s">
        <v>512</v>
      </c>
      <c r="AF1186" s="1966"/>
      <c r="AG1186" s="1966"/>
      <c r="AH1186" s="1966"/>
      <c r="AI1186" s="1967"/>
      <c r="AJ1186" s="794"/>
      <c r="AK1186" s="1965" t="s">
        <v>513</v>
      </c>
      <c r="AL1186" s="1967"/>
      <c r="AM1186" s="1987"/>
      <c r="AN1186" s="1988"/>
      <c r="AO1186" s="1989"/>
    </row>
    <row r="1187" spans="1:41" s="967" customFormat="1" ht="13.5" thickBot="1">
      <c r="A1187" s="832"/>
      <c r="B1187" s="833"/>
      <c r="C1187" s="833"/>
      <c r="D1187" s="833"/>
      <c r="E1187" s="833"/>
      <c r="F1187" s="833"/>
      <c r="G1187" s="833"/>
      <c r="H1187" s="833"/>
      <c r="I1187" s="833"/>
      <c r="J1187" s="833"/>
      <c r="K1187" s="833"/>
      <c r="L1187" s="833"/>
      <c r="M1187" s="833"/>
      <c r="N1187" s="833"/>
      <c r="O1187" s="833"/>
      <c r="P1187" s="833"/>
      <c r="Q1187" s="833"/>
      <c r="R1187" s="833"/>
      <c r="S1187" s="833"/>
      <c r="T1187" s="833"/>
      <c r="U1187" s="833"/>
      <c r="V1187" s="833"/>
      <c r="W1187" s="833"/>
      <c r="X1187" s="833"/>
      <c r="Y1187" s="833"/>
      <c r="Z1187" s="833"/>
      <c r="AA1187" s="833"/>
      <c r="AB1187" s="833"/>
      <c r="AC1187" s="833"/>
      <c r="AD1187" s="833"/>
      <c r="AE1187" s="833"/>
      <c r="AF1187" s="833"/>
      <c r="AG1187" s="833"/>
      <c r="AH1187" s="833"/>
      <c r="AI1187" s="833"/>
      <c r="AJ1187" s="834"/>
      <c r="AK1187" s="834"/>
      <c r="AL1187" s="797"/>
      <c r="AM1187" s="834"/>
      <c r="AN1187" s="835"/>
      <c r="AO1187" s="836"/>
    </row>
    <row r="1188" spans="1:41" s="967" customFormat="1" ht="29.25" customHeight="1" thickBot="1">
      <c r="A1188" s="1965" t="s">
        <v>84</v>
      </c>
      <c r="B1188" s="1966"/>
      <c r="C1188" s="1966"/>
      <c r="D1188" s="1990"/>
      <c r="E1188" s="1991">
        <f>+'[12]PRESUPUESTO AJUST'!A52</f>
        <v>11.1</v>
      </c>
      <c r="F1188" s="1966"/>
      <c r="G1188" s="1967"/>
      <c r="H1188" s="1992" t="str">
        <f>+'[12]PRESUPUESTO AJUST'!C52</f>
        <v>TRANSPORTE CAMINO DESTAPADO - TROCHA</v>
      </c>
      <c r="I1188" s="1993"/>
      <c r="J1188" s="1993"/>
      <c r="K1188" s="1993"/>
      <c r="L1188" s="1993"/>
      <c r="M1188" s="1993"/>
      <c r="N1188" s="1993"/>
      <c r="O1188" s="1993"/>
      <c r="P1188" s="1993"/>
      <c r="Q1188" s="1993"/>
      <c r="R1188" s="1993"/>
      <c r="S1188" s="1993"/>
      <c r="T1188" s="1993"/>
      <c r="U1188" s="1965" t="s">
        <v>515</v>
      </c>
      <c r="V1188" s="1966"/>
      <c r="W1188" s="1966"/>
      <c r="X1188" s="1967"/>
      <c r="Y1188" s="1968">
        <f>+'[12]PRESUPUESTO AJUST'!A51</f>
        <v>11</v>
      </c>
      <c r="Z1188" s="1994"/>
      <c r="AA1188" s="1965" t="s">
        <v>516</v>
      </c>
      <c r="AB1188" s="1966"/>
      <c r="AC1188" s="1966"/>
      <c r="AD1188" s="1967"/>
      <c r="AE1188" s="1968" t="str">
        <f>+'[12]PRESUPUESTO AJUST'!D52</f>
        <v>Ton/Km</v>
      </c>
      <c r="AF1188" s="1968"/>
      <c r="AG1188" s="1965" t="s">
        <v>517</v>
      </c>
      <c r="AH1188" s="1966"/>
      <c r="AI1188" s="1967"/>
      <c r="AJ1188" s="1969"/>
      <c r="AK1188" s="1970"/>
      <c r="AL1188" s="1971"/>
      <c r="AM1188" s="800" t="s">
        <v>518</v>
      </c>
      <c r="AN1188" s="1969">
        <f>AN1126</f>
        <v>0</v>
      </c>
      <c r="AO1188" s="1971"/>
    </row>
    <row r="1189" spans="1:41" s="967" customFormat="1">
      <c r="A1189" s="801"/>
      <c r="B1189" s="802"/>
      <c r="C1189" s="802"/>
      <c r="D1189" s="802"/>
      <c r="E1189" s="802"/>
      <c r="F1189" s="802"/>
      <c r="G1189" s="802"/>
      <c r="H1189" s="802"/>
      <c r="I1189" s="802"/>
      <c r="J1189" s="802"/>
      <c r="K1189" s="802"/>
      <c r="L1189" s="802"/>
      <c r="M1189" s="802"/>
      <c r="N1189" s="802"/>
      <c r="O1189" s="802"/>
      <c r="P1189" s="802"/>
      <c r="Q1189" s="802"/>
      <c r="R1189" s="802"/>
      <c r="S1189" s="802"/>
      <c r="T1189" s="802"/>
      <c r="U1189" s="802"/>
      <c r="V1189" s="802"/>
      <c r="W1189" s="802"/>
      <c r="X1189" s="802"/>
      <c r="Y1189" s="802"/>
      <c r="Z1189" s="802"/>
      <c r="AA1189" s="802"/>
      <c r="AB1189" s="802"/>
      <c r="AC1189" s="802"/>
      <c r="AD1189" s="802"/>
      <c r="AE1189" s="802"/>
      <c r="AF1189" s="802"/>
      <c r="AG1189" s="802"/>
      <c r="AH1189" s="802"/>
      <c r="AI1189" s="803"/>
      <c r="AJ1189" s="1972" t="s">
        <v>520</v>
      </c>
      <c r="AK1189" s="1974" t="s">
        <v>521</v>
      </c>
      <c r="AL1189" s="1975"/>
      <c r="AM1189" s="1976"/>
      <c r="AN1189" s="1977" t="s">
        <v>652</v>
      </c>
      <c r="AO1189" s="1979" t="s">
        <v>642</v>
      </c>
    </row>
    <row r="1190" spans="1:41" s="967" customFormat="1" ht="13.5" thickBot="1">
      <c r="A1190" s="804"/>
      <c r="B1190" s="805"/>
      <c r="C1190" s="805"/>
      <c r="D1190" s="805"/>
      <c r="E1190" s="805"/>
      <c r="F1190" s="805"/>
      <c r="G1190" s="805"/>
      <c r="H1190" s="805"/>
      <c r="I1190" s="805"/>
      <c r="J1190" s="805"/>
      <c r="K1190" s="805"/>
      <c r="L1190" s="805"/>
      <c r="M1190" s="805"/>
      <c r="N1190" s="805"/>
      <c r="O1190" s="805"/>
      <c r="P1190" s="805"/>
      <c r="Q1190" s="805"/>
      <c r="R1190" s="805"/>
      <c r="S1190" s="805"/>
      <c r="T1190" s="805"/>
      <c r="U1190" s="805"/>
      <c r="V1190" s="805"/>
      <c r="W1190" s="805"/>
      <c r="X1190" s="805"/>
      <c r="Y1190" s="805"/>
      <c r="Z1190" s="805"/>
      <c r="AA1190" s="805"/>
      <c r="AB1190" s="805"/>
      <c r="AC1190" s="805"/>
      <c r="AD1190" s="805"/>
      <c r="AE1190" s="805"/>
      <c r="AF1190" s="805"/>
      <c r="AG1190" s="805"/>
      <c r="AH1190" s="805"/>
      <c r="AI1190" s="805"/>
      <c r="AJ1190" s="1973"/>
      <c r="AK1190" s="933" t="s">
        <v>524</v>
      </c>
      <c r="AL1190" s="934" t="s">
        <v>525</v>
      </c>
      <c r="AM1190" s="935" t="s">
        <v>526</v>
      </c>
      <c r="AN1190" s="1978"/>
      <c r="AO1190" s="1980"/>
    </row>
    <row r="1191" spans="1:41" s="967" customFormat="1">
      <c r="A1191" s="804"/>
      <c r="B1191" s="805"/>
      <c r="C1191" s="805"/>
      <c r="D1191" s="805"/>
      <c r="E1191" s="805"/>
      <c r="F1191" s="805"/>
      <c r="G1191" s="805"/>
      <c r="H1191" s="805"/>
      <c r="I1191" s="805"/>
      <c r="J1191" s="805"/>
      <c r="K1191" s="805"/>
      <c r="L1191" s="805"/>
      <c r="M1191" s="805"/>
      <c r="N1191" s="837"/>
      <c r="O1191" s="805"/>
      <c r="P1191" s="805"/>
      <c r="Q1191" s="805"/>
      <c r="R1191" s="805"/>
      <c r="S1191" s="805"/>
      <c r="T1191" s="805"/>
      <c r="U1191" s="805"/>
      <c r="V1191" s="805"/>
      <c r="W1191" s="805"/>
      <c r="X1191" s="805"/>
      <c r="Y1191" s="805"/>
      <c r="Z1191" s="805"/>
      <c r="AA1191" s="805"/>
      <c r="AB1191" s="805"/>
      <c r="AC1191" s="805"/>
      <c r="AD1191" s="805"/>
      <c r="AE1191" s="805"/>
      <c r="AF1191" s="805"/>
      <c r="AG1191" s="809"/>
      <c r="AH1191" s="805"/>
      <c r="AI1191" s="810"/>
      <c r="AJ1191" s="919" t="s">
        <v>653</v>
      </c>
      <c r="AK1191" s="968">
        <v>17</v>
      </c>
      <c r="AL1191" s="968"/>
      <c r="AM1191" s="845"/>
      <c r="AN1191" s="845">
        <f>+'[12]TRANSP. EXTRAS '!M40</f>
        <v>85.962414063199986</v>
      </c>
      <c r="AO1191" s="846">
        <f>+AK1191*AN1191</f>
        <v>1461.3610390743997</v>
      </c>
    </row>
    <row r="1192" spans="1:41" s="967" customFormat="1">
      <c r="A1192" s="804"/>
      <c r="B1192" s="805"/>
      <c r="C1192" s="805"/>
      <c r="D1192" s="805"/>
      <c r="E1192" s="805"/>
      <c r="F1192" s="805"/>
      <c r="G1192" s="805"/>
      <c r="H1192" s="805"/>
      <c r="I1192" s="805"/>
      <c r="J1192" s="805"/>
      <c r="K1192" s="805"/>
      <c r="L1192" s="805"/>
      <c r="M1192" s="805"/>
      <c r="N1192" s="837"/>
      <c r="O1192" s="805"/>
      <c r="P1192" s="805"/>
      <c r="Q1192" s="805"/>
      <c r="R1192" s="805"/>
      <c r="S1192" s="805"/>
      <c r="T1192" s="805"/>
      <c r="U1192" s="805"/>
      <c r="V1192" s="805"/>
      <c r="W1192" s="805"/>
      <c r="X1192" s="805"/>
      <c r="Y1192" s="805"/>
      <c r="Z1192" s="805"/>
      <c r="AA1192" s="805"/>
      <c r="AB1192" s="805"/>
      <c r="AC1192" s="805"/>
      <c r="AD1192" s="805"/>
      <c r="AE1192" s="805"/>
      <c r="AF1192" s="805"/>
      <c r="AG1192" s="809"/>
      <c r="AH1192" s="805"/>
      <c r="AI1192" s="810"/>
      <c r="AJ1192" s="811"/>
      <c r="AK1192" s="969"/>
      <c r="AL1192" s="969"/>
      <c r="AM1192" s="913"/>
      <c r="AN1192" s="913"/>
      <c r="AO1192" s="816"/>
    </row>
    <row r="1193" spans="1:41" s="967" customFormat="1">
      <c r="A1193" s="804"/>
      <c r="B1193" s="805"/>
      <c r="C1193" s="805"/>
      <c r="D1193" s="805"/>
      <c r="E1193" s="805"/>
      <c r="F1193" s="805"/>
      <c r="G1193" s="805"/>
      <c r="H1193" s="805"/>
      <c r="I1193" s="805"/>
      <c r="J1193" s="805"/>
      <c r="K1193" s="805"/>
      <c r="L1193" s="805"/>
      <c r="M1193" s="805"/>
      <c r="N1193" s="805"/>
      <c r="O1193" s="805"/>
      <c r="P1193" s="805"/>
      <c r="Q1193" s="805"/>
      <c r="R1193" s="805"/>
      <c r="S1193" s="805"/>
      <c r="T1193" s="805"/>
      <c r="U1193" s="805"/>
      <c r="V1193" s="805"/>
      <c r="W1193" s="805"/>
      <c r="X1193" s="805"/>
      <c r="Y1193" s="805"/>
      <c r="Z1193" s="805"/>
      <c r="AA1193" s="805"/>
      <c r="AB1193" s="805"/>
      <c r="AC1193" s="805"/>
      <c r="AD1193" s="805"/>
      <c r="AE1193" s="805"/>
      <c r="AF1193" s="805"/>
      <c r="AG1193" s="809"/>
      <c r="AH1193" s="805"/>
      <c r="AI1193" s="810"/>
      <c r="AJ1193" s="811"/>
      <c r="AK1193" s="969"/>
      <c r="AL1193" s="969"/>
      <c r="AM1193" s="970"/>
      <c r="AN1193" s="913"/>
      <c r="AO1193" s="816"/>
    </row>
    <row r="1194" spans="1:41" s="967" customFormat="1">
      <c r="A1194" s="804"/>
      <c r="B1194" s="805"/>
      <c r="C1194" s="805"/>
      <c r="D1194" s="805"/>
      <c r="E1194" s="805"/>
      <c r="F1194" s="805"/>
      <c r="G1194" s="805"/>
      <c r="H1194" s="805"/>
      <c r="I1194" s="805"/>
      <c r="J1194" s="805"/>
      <c r="K1194" s="805"/>
      <c r="L1194" s="805"/>
      <c r="M1194" s="805"/>
      <c r="N1194" s="805"/>
      <c r="O1194" s="805"/>
      <c r="P1194" s="805"/>
      <c r="Q1194" s="805"/>
      <c r="R1194" s="805"/>
      <c r="S1194" s="805"/>
      <c r="T1194" s="805"/>
      <c r="U1194" s="805"/>
      <c r="V1194" s="805"/>
      <c r="W1194" s="805"/>
      <c r="X1194" s="805"/>
      <c r="Y1194" s="805"/>
      <c r="Z1194" s="805"/>
      <c r="AA1194" s="805"/>
      <c r="AB1194" s="805"/>
      <c r="AC1194" s="805"/>
      <c r="AD1194" s="805"/>
      <c r="AE1194" s="805"/>
      <c r="AF1194" s="805"/>
      <c r="AG1194" s="809"/>
      <c r="AH1194" s="805"/>
      <c r="AI1194" s="810"/>
      <c r="AJ1194" s="811"/>
      <c r="AK1194" s="969"/>
      <c r="AL1194" s="969"/>
      <c r="AM1194" s="913"/>
      <c r="AN1194" s="913"/>
      <c r="AO1194" s="816"/>
    </row>
    <row r="1195" spans="1:41" s="967" customFormat="1">
      <c r="A1195" s="804"/>
      <c r="B1195" s="805"/>
      <c r="C1195" s="805"/>
      <c r="D1195" s="805"/>
      <c r="E1195" s="805"/>
      <c r="F1195" s="805"/>
      <c r="G1195" s="805"/>
      <c r="H1195" s="805"/>
      <c r="I1195" s="805"/>
      <c r="J1195" s="805"/>
      <c r="K1195" s="805"/>
      <c r="L1195" s="805"/>
      <c r="M1195" s="805"/>
      <c r="N1195" s="805"/>
      <c r="O1195" s="805"/>
      <c r="P1195" s="805"/>
      <c r="Q1195" s="805"/>
      <c r="R1195" s="805"/>
      <c r="S1195" s="805"/>
      <c r="T1195" s="805"/>
      <c r="U1195" s="805"/>
      <c r="V1195" s="805"/>
      <c r="W1195" s="805"/>
      <c r="X1195" s="805"/>
      <c r="Y1195" s="805"/>
      <c r="Z1195" s="805"/>
      <c r="AA1195" s="805"/>
      <c r="AB1195" s="805"/>
      <c r="AC1195" s="805"/>
      <c r="AD1195" s="805"/>
      <c r="AE1195" s="805"/>
      <c r="AF1195" s="805"/>
      <c r="AG1195" s="809"/>
      <c r="AH1195" s="805"/>
      <c r="AI1195" s="810"/>
      <c r="AJ1195" s="817"/>
      <c r="AK1195" s="818"/>
      <c r="AL1195" s="818"/>
      <c r="AM1195" s="912"/>
      <c r="AN1195" s="912"/>
      <c r="AO1195" s="838"/>
    </row>
    <row r="1196" spans="1:41" s="967" customFormat="1">
      <c r="A1196" s="804"/>
      <c r="B1196" s="805"/>
      <c r="C1196" s="805"/>
      <c r="D1196" s="805"/>
      <c r="E1196" s="805"/>
      <c r="F1196" s="805"/>
      <c r="G1196" s="805"/>
      <c r="H1196" s="805"/>
      <c r="I1196" s="805"/>
      <c r="J1196" s="805"/>
      <c r="K1196" s="805"/>
      <c r="L1196" s="805"/>
      <c r="M1196" s="805"/>
      <c r="N1196" s="805"/>
      <c r="O1196" s="805"/>
      <c r="P1196" s="805"/>
      <c r="Q1196" s="805"/>
      <c r="R1196" s="805"/>
      <c r="S1196" s="805"/>
      <c r="T1196" s="805"/>
      <c r="U1196" s="805"/>
      <c r="V1196" s="805"/>
      <c r="W1196" s="805"/>
      <c r="X1196" s="805"/>
      <c r="Y1196" s="805"/>
      <c r="Z1196" s="805"/>
      <c r="AA1196" s="805"/>
      <c r="AB1196" s="805"/>
      <c r="AC1196" s="805"/>
      <c r="AD1196" s="805"/>
      <c r="AE1196" s="805"/>
      <c r="AF1196" s="805"/>
      <c r="AG1196" s="809"/>
      <c r="AH1196" s="805"/>
      <c r="AI1196" s="810"/>
      <c r="AJ1196" s="817"/>
      <c r="AK1196" s="818"/>
      <c r="AL1196" s="818"/>
      <c r="AM1196" s="912"/>
      <c r="AN1196" s="912"/>
      <c r="AO1196" s="944"/>
    </row>
    <row r="1197" spans="1:41" s="967" customFormat="1">
      <c r="A1197" s="945"/>
      <c r="B1197" s="946"/>
      <c r="C1197" s="946"/>
      <c r="D1197" s="946"/>
      <c r="E1197" s="946"/>
      <c r="F1197" s="946"/>
      <c r="G1197" s="946"/>
      <c r="H1197" s="946"/>
      <c r="I1197" s="946"/>
      <c r="J1197" s="946"/>
      <c r="K1197" s="946"/>
      <c r="L1197" s="946"/>
      <c r="M1197" s="946"/>
      <c r="N1197" s="946"/>
      <c r="O1197" s="946"/>
      <c r="P1197" s="946"/>
      <c r="Q1197" s="946"/>
      <c r="R1197" s="946"/>
      <c r="S1197" s="946"/>
      <c r="T1197" s="946"/>
      <c r="U1197" s="946"/>
      <c r="V1197" s="946"/>
      <c r="W1197" s="946"/>
      <c r="X1197" s="946"/>
      <c r="Y1197" s="946"/>
      <c r="Z1197" s="946"/>
      <c r="AA1197" s="946"/>
      <c r="AB1197" s="946"/>
      <c r="AC1197" s="946"/>
      <c r="AD1197" s="946"/>
      <c r="AE1197" s="946"/>
      <c r="AF1197" s="946"/>
      <c r="AG1197" s="947"/>
      <c r="AH1197" s="946"/>
      <c r="AI1197" s="948"/>
      <c r="AJ1197" s="817"/>
      <c r="AK1197" s="949"/>
      <c r="AL1197" s="950"/>
      <c r="AM1197" s="819"/>
      <c r="AN1197" s="815"/>
      <c r="AO1197" s="838"/>
    </row>
    <row r="1198" spans="1:41" s="967" customFormat="1">
      <c r="A1198" s="804"/>
      <c r="B1198" s="805"/>
      <c r="C1198" s="805"/>
      <c r="D1198" s="805"/>
      <c r="E1198" s="805"/>
      <c r="F1198" s="805"/>
      <c r="G1198" s="805"/>
      <c r="H1198" s="805"/>
      <c r="I1198" s="805"/>
      <c r="J1198" s="805"/>
      <c r="K1198" s="805"/>
      <c r="L1198" s="805"/>
      <c r="M1198" s="805"/>
      <c r="N1198" s="805"/>
      <c r="O1198" s="805"/>
      <c r="P1198" s="805"/>
      <c r="Q1198" s="805"/>
      <c r="R1198" s="805"/>
      <c r="S1198" s="805"/>
      <c r="T1198" s="805"/>
      <c r="U1198" s="805"/>
      <c r="V1198" s="805"/>
      <c r="W1198" s="805"/>
      <c r="X1198" s="805"/>
      <c r="Y1198" s="805"/>
      <c r="Z1198" s="805"/>
      <c r="AA1198" s="805"/>
      <c r="AB1198" s="805"/>
      <c r="AC1198" s="805"/>
      <c r="AD1198" s="805"/>
      <c r="AE1198" s="805"/>
      <c r="AF1198" s="805"/>
      <c r="AG1198" s="809"/>
      <c r="AH1198" s="805"/>
      <c r="AI1198" s="810"/>
      <c r="AJ1198" s="817"/>
      <c r="AK1198" s="818"/>
      <c r="AL1198" s="818"/>
      <c r="AM1198" s="819"/>
      <c r="AN1198" s="818"/>
      <c r="AO1198" s="820"/>
    </row>
    <row r="1199" spans="1:41" s="967" customFormat="1">
      <c r="A1199" s="804"/>
      <c r="B1199" s="805"/>
      <c r="C1199" s="805"/>
      <c r="D1199" s="805"/>
      <c r="E1199" s="805"/>
      <c r="F1199" s="805"/>
      <c r="G1199" s="805"/>
      <c r="H1199" s="805"/>
      <c r="I1199" s="805"/>
      <c r="J1199" s="805"/>
      <c r="K1199" s="805"/>
      <c r="L1199" s="805"/>
      <c r="M1199" s="805"/>
      <c r="N1199" s="805"/>
      <c r="O1199" s="805"/>
      <c r="P1199" s="805"/>
      <c r="Q1199" s="805"/>
      <c r="R1199" s="805"/>
      <c r="S1199" s="805"/>
      <c r="T1199" s="805"/>
      <c r="U1199" s="805"/>
      <c r="V1199" s="805"/>
      <c r="W1199" s="805"/>
      <c r="X1199" s="805"/>
      <c r="Y1199" s="805"/>
      <c r="Z1199" s="805"/>
      <c r="AA1199" s="805"/>
      <c r="AB1199" s="805"/>
      <c r="AC1199" s="805"/>
      <c r="AD1199" s="805"/>
      <c r="AE1199" s="805"/>
      <c r="AF1199" s="805"/>
      <c r="AG1199" s="809"/>
      <c r="AH1199" s="805"/>
      <c r="AI1199" s="810"/>
      <c r="AJ1199" s="821"/>
      <c r="AK1199" s="818"/>
      <c r="AL1199" s="818"/>
      <c r="AM1199" s="819"/>
      <c r="AN1199" s="818"/>
      <c r="AO1199" s="820"/>
    </row>
    <row r="1200" spans="1:41" s="967" customFormat="1">
      <c r="A1200" s="804"/>
      <c r="B1200" s="805"/>
      <c r="C1200" s="805"/>
      <c r="D1200" s="805"/>
      <c r="E1200" s="805"/>
      <c r="F1200" s="822"/>
      <c r="G1200" s="822"/>
      <c r="H1200" s="822"/>
      <c r="I1200" s="822"/>
      <c r="J1200" s="805"/>
      <c r="K1200" s="805"/>
      <c r="L1200" s="805"/>
      <c r="M1200" s="822"/>
      <c r="N1200" s="822"/>
      <c r="O1200" s="822"/>
      <c r="P1200" s="822"/>
      <c r="Q1200" s="822"/>
      <c r="R1200" s="822"/>
      <c r="S1200" s="822"/>
      <c r="T1200" s="822"/>
      <c r="U1200" s="822"/>
      <c r="V1200" s="822"/>
      <c r="W1200" s="822"/>
      <c r="X1200" s="822"/>
      <c r="Y1200" s="822"/>
      <c r="Z1200" s="822"/>
      <c r="AA1200" s="822"/>
      <c r="AB1200" s="822"/>
      <c r="AC1200" s="822"/>
      <c r="AD1200" s="822"/>
      <c r="AE1200" s="822"/>
      <c r="AF1200" s="822"/>
      <c r="AG1200" s="805"/>
      <c r="AH1200" s="805"/>
      <c r="AI1200" s="810"/>
      <c r="AJ1200" s="821"/>
      <c r="AK1200" s="818"/>
      <c r="AL1200" s="818"/>
      <c r="AM1200" s="819"/>
      <c r="AN1200" s="819"/>
      <c r="AO1200" s="823"/>
    </row>
    <row r="1201" spans="1:41" s="967" customFormat="1">
      <c r="A1201" s="804"/>
      <c r="B1201" s="805"/>
      <c r="C1201" s="805"/>
      <c r="D1201" s="805"/>
      <c r="E1201" s="805"/>
      <c r="F1201" s="805"/>
      <c r="G1201" s="805"/>
      <c r="H1201" s="805"/>
      <c r="I1201" s="805"/>
      <c r="J1201" s="805"/>
      <c r="K1201" s="805"/>
      <c r="L1201" s="805"/>
      <c r="M1201" s="805"/>
      <c r="N1201" s="805"/>
      <c r="O1201" s="805"/>
      <c r="P1201" s="805"/>
      <c r="Q1201" s="805"/>
      <c r="R1201" s="805"/>
      <c r="S1201" s="805"/>
      <c r="T1201" s="805"/>
      <c r="U1201" s="805"/>
      <c r="V1201" s="805"/>
      <c r="W1201" s="805"/>
      <c r="X1201" s="805"/>
      <c r="Y1201" s="805"/>
      <c r="Z1201" s="805"/>
      <c r="AA1201" s="805"/>
      <c r="AB1201" s="805"/>
      <c r="AC1201" s="805"/>
      <c r="AD1201" s="805"/>
      <c r="AE1201" s="805"/>
      <c r="AF1201" s="805"/>
      <c r="AG1201" s="805"/>
      <c r="AH1201" s="805"/>
      <c r="AI1201" s="810"/>
      <c r="AJ1201" s="821"/>
      <c r="AK1201" s="818"/>
      <c r="AL1201" s="824"/>
      <c r="AM1201" s="819"/>
      <c r="AN1201" s="819"/>
      <c r="AO1201" s="823"/>
    </row>
    <row r="1202" spans="1:41" s="967" customFormat="1">
      <c r="A1202" s="804"/>
      <c r="B1202" s="805"/>
      <c r="C1202" s="805"/>
      <c r="D1202" s="805"/>
      <c r="E1202" s="805"/>
      <c r="F1202" s="805"/>
      <c r="G1202" s="805"/>
      <c r="H1202" s="805"/>
      <c r="I1202" s="805"/>
      <c r="J1202" s="805"/>
      <c r="K1202" s="805"/>
      <c r="L1202" s="805"/>
      <c r="M1202" s="805"/>
      <c r="N1202" s="805"/>
      <c r="O1202" s="805"/>
      <c r="P1202" s="805"/>
      <c r="Q1202" s="805"/>
      <c r="R1202" s="805"/>
      <c r="S1202" s="805"/>
      <c r="T1202" s="805"/>
      <c r="U1202" s="805"/>
      <c r="V1202" s="805"/>
      <c r="W1202" s="805"/>
      <c r="X1202" s="805"/>
      <c r="Y1202" s="805"/>
      <c r="Z1202" s="805"/>
      <c r="AA1202" s="805"/>
      <c r="AB1202" s="805"/>
      <c r="AC1202" s="805"/>
      <c r="AD1202" s="805"/>
      <c r="AE1202" s="805"/>
      <c r="AF1202" s="805"/>
      <c r="AG1202" s="805"/>
      <c r="AH1202" s="805"/>
      <c r="AI1202" s="810"/>
      <c r="AJ1202" s="821"/>
      <c r="AK1202" s="818"/>
      <c r="AL1202" s="824"/>
      <c r="AM1202" s="819"/>
      <c r="AN1202" s="819"/>
      <c r="AO1202" s="823"/>
    </row>
    <row r="1203" spans="1:41" s="967" customFormat="1">
      <c r="A1203" s="804"/>
      <c r="B1203" s="805"/>
      <c r="C1203" s="805"/>
      <c r="D1203" s="805"/>
      <c r="E1203" s="805"/>
      <c r="F1203" s="805"/>
      <c r="G1203" s="805"/>
      <c r="H1203" s="805"/>
      <c r="I1203" s="805"/>
      <c r="J1203" s="805"/>
      <c r="K1203" s="805"/>
      <c r="L1203" s="805"/>
      <c r="M1203" s="805"/>
      <c r="N1203" s="805"/>
      <c r="O1203" s="805"/>
      <c r="P1203" s="805"/>
      <c r="Q1203" s="805"/>
      <c r="R1203" s="805"/>
      <c r="S1203" s="805"/>
      <c r="T1203" s="805"/>
      <c r="U1203" s="805"/>
      <c r="V1203" s="805"/>
      <c r="W1203" s="805"/>
      <c r="X1203" s="805"/>
      <c r="Y1203" s="805"/>
      <c r="Z1203" s="805"/>
      <c r="AA1203" s="805"/>
      <c r="AB1203" s="805"/>
      <c r="AC1203" s="805"/>
      <c r="AD1203" s="805"/>
      <c r="AE1203" s="805"/>
      <c r="AF1203" s="805"/>
      <c r="AG1203" s="805"/>
      <c r="AH1203" s="805"/>
      <c r="AI1203" s="810"/>
      <c r="AJ1203" s="821"/>
      <c r="AK1203" s="818"/>
      <c r="AL1203" s="824"/>
      <c r="AM1203" s="819"/>
      <c r="AN1203" s="819"/>
      <c r="AO1203" s="823"/>
    </row>
    <row r="1204" spans="1:41" s="967" customFormat="1" ht="13.5" thickBot="1">
      <c r="A1204" s="804"/>
      <c r="B1204" s="805"/>
      <c r="C1204" s="805"/>
      <c r="D1204" s="805"/>
      <c r="E1204" s="805"/>
      <c r="F1204" s="805"/>
      <c r="G1204" s="805"/>
      <c r="H1204" s="805"/>
      <c r="I1204" s="805"/>
      <c r="J1204" s="805"/>
      <c r="K1204" s="805"/>
      <c r="L1204" s="805"/>
      <c r="M1204" s="805"/>
      <c r="N1204" s="805"/>
      <c r="O1204" s="805"/>
      <c r="P1204" s="805"/>
      <c r="Q1204" s="805"/>
      <c r="R1204" s="805"/>
      <c r="S1204" s="805"/>
      <c r="T1204" s="805"/>
      <c r="U1204" s="805"/>
      <c r="V1204" s="805"/>
      <c r="W1204" s="805"/>
      <c r="X1204" s="805"/>
      <c r="Y1204" s="805"/>
      <c r="Z1204" s="805"/>
      <c r="AA1204" s="805"/>
      <c r="AB1204" s="805"/>
      <c r="AC1204" s="805"/>
      <c r="AD1204" s="805"/>
      <c r="AE1204" s="805"/>
      <c r="AF1204" s="805"/>
      <c r="AG1204" s="805"/>
      <c r="AH1204" s="805"/>
      <c r="AI1204" s="810"/>
      <c r="AJ1204" s="821"/>
      <c r="AK1204" s="818"/>
      <c r="AL1204" s="824"/>
      <c r="AM1204" s="819"/>
      <c r="AN1204" s="819"/>
      <c r="AO1204" s="823"/>
    </row>
    <row r="1205" spans="1:41" s="967" customFormat="1">
      <c r="A1205" s="1944" t="s">
        <v>528</v>
      </c>
      <c r="B1205" s="1945"/>
      <c r="C1205" s="1945"/>
      <c r="D1205" s="1945"/>
      <c r="E1205" s="1945"/>
      <c r="F1205" s="1945"/>
      <c r="G1205" s="1945"/>
      <c r="H1205" s="1945"/>
      <c r="I1205" s="1945"/>
      <c r="J1205" s="1945"/>
      <c r="K1205" s="1945"/>
      <c r="L1205" s="1945"/>
      <c r="M1205" s="1945"/>
      <c r="N1205" s="1945"/>
      <c r="O1205" s="1945"/>
      <c r="P1205" s="1945"/>
      <c r="Q1205" s="1945"/>
      <c r="R1205" s="1945"/>
      <c r="S1205" s="1945"/>
      <c r="T1205" s="1945"/>
      <c r="U1205" s="1945"/>
      <c r="V1205" s="1945"/>
      <c r="W1205" s="1945"/>
      <c r="X1205" s="1945"/>
      <c r="Y1205" s="1945"/>
      <c r="Z1205" s="1945"/>
      <c r="AA1205" s="1945"/>
      <c r="AB1205" s="1945"/>
      <c r="AC1205" s="1945"/>
      <c r="AD1205" s="1945"/>
      <c r="AE1205" s="1945"/>
      <c r="AF1205" s="1945"/>
      <c r="AG1205" s="1945"/>
      <c r="AH1205" s="1945"/>
      <c r="AI1205" s="1945"/>
      <c r="AJ1205" s="1950" t="s">
        <v>529</v>
      </c>
      <c r="AK1205" s="1951"/>
      <c r="AL1205" s="1951"/>
      <c r="AM1205" s="1951"/>
      <c r="AN1205" s="1951"/>
      <c r="AO1205" s="825">
        <f>SUM(AO1191:AO1204)</f>
        <v>1461.3610390743997</v>
      </c>
    </row>
    <row r="1206" spans="1:41" s="967" customFormat="1" ht="13.5" thickBot="1">
      <c r="A1206" s="1946"/>
      <c r="B1206" s="1947"/>
      <c r="C1206" s="1947"/>
      <c r="D1206" s="1947"/>
      <c r="E1206" s="1947"/>
      <c r="F1206" s="1947"/>
      <c r="G1206" s="1947"/>
      <c r="H1206" s="1947"/>
      <c r="I1206" s="1947"/>
      <c r="J1206" s="1947"/>
      <c r="K1206" s="1947"/>
      <c r="L1206" s="1947"/>
      <c r="M1206" s="1947"/>
      <c r="N1206" s="1947"/>
      <c r="O1206" s="1947"/>
      <c r="P1206" s="1947"/>
      <c r="Q1206" s="1947"/>
      <c r="R1206" s="1947"/>
      <c r="S1206" s="1947"/>
      <c r="T1206" s="1947"/>
      <c r="U1206" s="1947"/>
      <c r="V1206" s="1947"/>
      <c r="W1206" s="1947"/>
      <c r="X1206" s="1947"/>
      <c r="Y1206" s="1947"/>
      <c r="Z1206" s="1947"/>
      <c r="AA1206" s="1947"/>
      <c r="AB1206" s="1947"/>
      <c r="AC1206" s="1947"/>
      <c r="AD1206" s="1947"/>
      <c r="AE1206" s="1947"/>
      <c r="AF1206" s="1947"/>
      <c r="AG1206" s="1947"/>
      <c r="AH1206" s="1947"/>
      <c r="AI1206" s="1947"/>
      <c r="AJ1206" s="1952"/>
      <c r="AK1206" s="1953"/>
      <c r="AL1206" s="1953"/>
      <c r="AM1206" s="1953"/>
      <c r="AN1206" s="1953"/>
      <c r="AO1206" s="971"/>
    </row>
    <row r="1207" spans="1:41" s="967" customFormat="1" ht="13.5" thickBot="1">
      <c r="A1207" s="1948"/>
      <c r="B1207" s="1949"/>
      <c r="C1207" s="1949"/>
      <c r="D1207" s="1949"/>
      <c r="E1207" s="1949"/>
      <c r="F1207" s="1949"/>
      <c r="G1207" s="1949"/>
      <c r="H1207" s="1949"/>
      <c r="I1207" s="1949"/>
      <c r="J1207" s="1949"/>
      <c r="K1207" s="1949"/>
      <c r="L1207" s="1949"/>
      <c r="M1207" s="1949"/>
      <c r="N1207" s="1949"/>
      <c r="O1207" s="1949"/>
      <c r="P1207" s="1949"/>
      <c r="Q1207" s="1949"/>
      <c r="R1207" s="1949"/>
      <c r="S1207" s="1949"/>
      <c r="T1207" s="1949"/>
      <c r="U1207" s="1949"/>
      <c r="V1207" s="1949"/>
      <c r="W1207" s="1949"/>
      <c r="X1207" s="1949"/>
      <c r="Y1207" s="1949"/>
      <c r="Z1207" s="1949"/>
      <c r="AA1207" s="1949"/>
      <c r="AB1207" s="1949"/>
      <c r="AC1207" s="1949"/>
      <c r="AD1207" s="1949"/>
      <c r="AE1207" s="1949"/>
      <c r="AF1207" s="1949"/>
      <c r="AG1207" s="1949"/>
      <c r="AH1207" s="1949"/>
      <c r="AI1207" s="1949"/>
      <c r="AJ1207" s="1954" t="s">
        <v>530</v>
      </c>
      <c r="AK1207" s="1955"/>
      <c r="AL1207" s="1955"/>
      <c r="AM1207" s="1955"/>
      <c r="AN1207" s="1955"/>
      <c r="AO1207" s="972">
        <f>+AO1205</f>
        <v>1461.3610390743997</v>
      </c>
    </row>
    <row r="1208" spans="1:41" s="967" customFormat="1">
      <c r="A1208" s="2013"/>
      <c r="B1208" s="2014"/>
      <c r="C1208" s="2014"/>
      <c r="D1208" s="2014"/>
      <c r="E1208" s="2014"/>
      <c r="F1208" s="2014"/>
      <c r="G1208" s="2014"/>
      <c r="H1208" s="2014"/>
      <c r="I1208" s="2014"/>
      <c r="J1208" s="2014"/>
      <c r="K1208" s="2014"/>
      <c r="L1208" s="2014"/>
      <c r="M1208" s="2014"/>
      <c r="N1208" s="2014"/>
      <c r="O1208" s="2014"/>
      <c r="P1208" s="2014"/>
      <c r="Q1208" s="2014"/>
      <c r="R1208" s="2014"/>
      <c r="S1208" s="2015"/>
      <c r="T1208" s="2019" t="s">
        <v>505</v>
      </c>
      <c r="U1208" s="2019"/>
      <c r="V1208" s="2019"/>
      <c r="W1208" s="2019"/>
      <c r="X1208" s="2019"/>
      <c r="Y1208" s="2019"/>
      <c r="Z1208" s="2019"/>
      <c r="AA1208" s="2019"/>
      <c r="AB1208" s="2019"/>
      <c r="AC1208" s="2019"/>
      <c r="AD1208" s="2019"/>
      <c r="AE1208" s="2019"/>
      <c r="AF1208" s="2019"/>
      <c r="AG1208" s="2019"/>
      <c r="AH1208" s="2019"/>
      <c r="AI1208" s="2019"/>
      <c r="AJ1208" s="2019"/>
      <c r="AK1208" s="2019"/>
      <c r="AL1208" s="2019"/>
      <c r="AM1208" s="2019"/>
      <c r="AN1208" s="2019"/>
      <c r="AO1208" s="2020"/>
    </row>
    <row r="1209" spans="1:41" s="967" customFormat="1" ht="13.5" thickBot="1">
      <c r="A1209" s="2016"/>
      <c r="B1209" s="2017"/>
      <c r="C1209" s="2017"/>
      <c r="D1209" s="2017"/>
      <c r="E1209" s="2017"/>
      <c r="F1209" s="2017"/>
      <c r="G1209" s="2017"/>
      <c r="H1209" s="2017"/>
      <c r="I1209" s="2017"/>
      <c r="J1209" s="2017"/>
      <c r="K1209" s="2017"/>
      <c r="L1209" s="2017"/>
      <c r="M1209" s="2017"/>
      <c r="N1209" s="2017"/>
      <c r="O1209" s="2017"/>
      <c r="P1209" s="2017"/>
      <c r="Q1209" s="2017"/>
      <c r="R1209" s="2017"/>
      <c r="S1209" s="2018"/>
      <c r="T1209" s="1982"/>
      <c r="U1209" s="1982"/>
      <c r="V1209" s="1982"/>
      <c r="W1209" s="1982"/>
      <c r="X1209" s="1982"/>
      <c r="Y1209" s="1982"/>
      <c r="Z1209" s="1982"/>
      <c r="AA1209" s="1982"/>
      <c r="AB1209" s="1982"/>
      <c r="AC1209" s="1982"/>
      <c r="AD1209" s="1982"/>
      <c r="AE1209" s="1982"/>
      <c r="AF1209" s="1982"/>
      <c r="AG1209" s="1982"/>
      <c r="AH1209" s="1982"/>
      <c r="AI1209" s="1982"/>
      <c r="AJ1209" s="1982"/>
      <c r="AK1209" s="1982"/>
      <c r="AL1209" s="1982"/>
      <c r="AM1209" s="1982"/>
      <c r="AN1209" s="1982"/>
      <c r="AO1209" s="1983"/>
    </row>
    <row r="1210" spans="1:41" s="967" customFormat="1" ht="13.5" thickBot="1">
      <c r="A1210" s="1999" t="s">
        <v>506</v>
      </c>
      <c r="B1210" s="2000"/>
      <c r="C1210" s="2000"/>
      <c r="D1210" s="2000"/>
      <c r="E1210" s="2000"/>
      <c r="F1210" s="2000"/>
      <c r="G1210" s="2000"/>
      <c r="H1210" s="2001"/>
      <c r="I1210" s="2002"/>
      <c r="J1210" s="1951"/>
      <c r="K1210" s="1951"/>
      <c r="L1210" s="1951"/>
      <c r="M1210" s="1951"/>
      <c r="N1210" s="1951"/>
      <c r="O1210" s="1951"/>
      <c r="P1210" s="1951"/>
      <c r="Q1210" s="1951"/>
      <c r="R1210" s="1951"/>
      <c r="S1210" s="1951"/>
      <c r="T1210" s="2003"/>
      <c r="U1210" s="2004" t="s">
        <v>507</v>
      </c>
      <c r="V1210" s="2005"/>
      <c r="W1210" s="2005"/>
      <c r="X1210" s="2005"/>
      <c r="Y1210" s="2005"/>
      <c r="Z1210" s="2005"/>
      <c r="AA1210" s="2005"/>
      <c r="AB1210" s="2005"/>
      <c r="AC1210" s="2005"/>
      <c r="AD1210" s="2006"/>
      <c r="AE1210" s="2007"/>
      <c r="AF1210" s="2008"/>
      <c r="AG1210" s="2008"/>
      <c r="AH1210" s="2008"/>
      <c r="AI1210" s="2008"/>
      <c r="AJ1210" s="2008"/>
      <c r="AK1210" s="786" t="s">
        <v>508</v>
      </c>
      <c r="AL1210" s="787">
        <v>41</v>
      </c>
      <c r="AM1210" s="786" t="s">
        <v>509</v>
      </c>
      <c r="AN1210" s="2009">
        <f>$AN$4</f>
        <v>42</v>
      </c>
      <c r="AO1210" s="2010"/>
    </row>
    <row r="1211" spans="1:41" s="967" customFormat="1">
      <c r="A1211" s="828"/>
      <c r="B1211" s="805"/>
      <c r="C1211" s="805"/>
      <c r="D1211" s="805"/>
      <c r="E1211" s="805"/>
      <c r="F1211" s="805"/>
      <c r="G1211" s="805"/>
      <c r="H1211" s="805"/>
      <c r="I1211" s="805"/>
      <c r="J1211" s="805"/>
      <c r="K1211" s="805"/>
      <c r="L1211" s="805"/>
      <c r="M1211" s="805"/>
      <c r="N1211" s="805"/>
      <c r="O1211" s="805"/>
      <c r="P1211" s="805"/>
      <c r="Q1211" s="805"/>
      <c r="R1211" s="805"/>
      <c r="S1211" s="805"/>
      <c r="T1211" s="805"/>
      <c r="U1211" s="805"/>
      <c r="V1211" s="805"/>
      <c r="W1211" s="805"/>
      <c r="X1211" s="805"/>
      <c r="Y1211" s="805"/>
      <c r="Z1211" s="805"/>
      <c r="AA1211" s="805"/>
      <c r="AB1211" s="805"/>
      <c r="AC1211" s="805"/>
      <c r="AD1211" s="805"/>
      <c r="AE1211" s="829"/>
      <c r="AF1211" s="829"/>
      <c r="AG1211" s="829"/>
      <c r="AH1211" s="829"/>
      <c r="AI1211" s="829"/>
      <c r="AJ1211" s="829"/>
      <c r="AK1211" s="805"/>
      <c r="AL1211" s="829"/>
      <c r="AM1211" s="805"/>
      <c r="AN1211" s="2011"/>
      <c r="AO1211" s="2012"/>
    </row>
    <row r="1212" spans="1:41" ht="13.5" thickBot="1">
      <c r="A1212" s="804"/>
      <c r="B1212" s="805"/>
      <c r="C1212" s="805"/>
      <c r="D1212" s="805"/>
      <c r="E1212" s="805"/>
      <c r="F1212" s="805"/>
      <c r="G1212" s="805"/>
      <c r="H1212" s="805"/>
      <c r="I1212" s="805"/>
      <c r="J1212" s="805"/>
      <c r="K1212" s="805"/>
      <c r="L1212" s="805"/>
      <c r="M1212" s="805"/>
      <c r="N1212" s="805"/>
      <c r="O1212" s="805"/>
      <c r="P1212" s="805"/>
      <c r="Q1212" s="805"/>
      <c r="R1212" s="805"/>
      <c r="S1212" s="805"/>
      <c r="T1212" s="805"/>
      <c r="U1212" s="805"/>
      <c r="V1212" s="805"/>
      <c r="W1212" s="805"/>
      <c r="X1212" s="805"/>
      <c r="Y1212" s="805"/>
      <c r="Z1212" s="805"/>
      <c r="AA1212" s="805"/>
      <c r="AB1212" s="805"/>
      <c r="AC1212" s="805"/>
      <c r="AD1212" s="805"/>
      <c r="AE1212" s="805"/>
      <c r="AF1212" s="805"/>
      <c r="AG1212" s="805"/>
      <c r="AH1212" s="805"/>
      <c r="AI1212" s="805"/>
      <c r="AJ1212" s="805"/>
      <c r="AK1212" s="805"/>
      <c r="AL1212" s="805"/>
      <c r="AM1212" s="805"/>
      <c r="AN1212" s="810"/>
      <c r="AO1212" s="830"/>
    </row>
    <row r="1213" spans="1:41" ht="13.5" thickBot="1">
      <c r="A1213" s="1995" t="s">
        <v>510</v>
      </c>
      <c r="B1213" s="1996"/>
      <c r="C1213" s="1996"/>
      <c r="D1213" s="1996"/>
      <c r="E1213" s="1996"/>
      <c r="F1213" s="1996"/>
      <c r="G1213" s="1996"/>
      <c r="H1213" s="1997"/>
      <c r="I1213" s="1985" t="str">
        <f>+I1184</f>
        <v xml:space="preserve">CONSTRUCCIÓN AULA DE CLASES SEDE  
EDUCATIVA SANTA RITA, VEREDA SANTA RITA 
MUNICIPIO DE SARDINATA, NORTE DE SANTANDER </v>
      </c>
      <c r="J1213" s="1985"/>
      <c r="K1213" s="1985"/>
      <c r="L1213" s="1985"/>
      <c r="M1213" s="1985"/>
      <c r="N1213" s="1985"/>
      <c r="O1213" s="1985"/>
      <c r="P1213" s="1985"/>
      <c r="Q1213" s="1985"/>
      <c r="R1213" s="1985"/>
      <c r="S1213" s="1985"/>
      <c r="T1213" s="1985"/>
      <c r="U1213" s="1985"/>
      <c r="V1213" s="1985"/>
      <c r="W1213" s="1985"/>
      <c r="X1213" s="1985"/>
      <c r="Y1213" s="1985"/>
      <c r="Z1213" s="1985"/>
      <c r="AA1213" s="1985"/>
      <c r="AB1213" s="1985"/>
      <c r="AC1213" s="1985"/>
      <c r="AD1213" s="1985"/>
      <c r="AE1213" s="1998"/>
      <c r="AF1213" s="1998"/>
      <c r="AG1213" s="1998"/>
      <c r="AH1213" s="1998"/>
      <c r="AI1213" s="1998"/>
      <c r="AJ1213" s="1985"/>
      <c r="AK1213" s="1998"/>
      <c r="AL1213" s="1998"/>
      <c r="AM1213" s="1985"/>
      <c r="AN1213" s="1985"/>
      <c r="AO1213" s="1986"/>
    </row>
    <row r="1214" spans="1:41" ht="13.5" thickBot="1">
      <c r="A1214" s="1965" t="s">
        <v>511</v>
      </c>
      <c r="B1214" s="1966"/>
      <c r="C1214" s="1966"/>
      <c r="D1214" s="1966"/>
      <c r="E1214" s="1966"/>
      <c r="F1214" s="1966"/>
      <c r="G1214" s="1966"/>
      <c r="H1214" s="1967"/>
      <c r="I1214" s="1984"/>
      <c r="J1214" s="1985"/>
      <c r="K1214" s="1985"/>
      <c r="L1214" s="1985"/>
      <c r="M1214" s="1985"/>
      <c r="N1214" s="1985"/>
      <c r="O1214" s="1985"/>
      <c r="P1214" s="1985"/>
      <c r="Q1214" s="1985"/>
      <c r="R1214" s="1985"/>
      <c r="S1214" s="1985"/>
      <c r="T1214" s="1985"/>
      <c r="U1214" s="1985"/>
      <c r="V1214" s="1985"/>
      <c r="W1214" s="1985"/>
      <c r="X1214" s="1985"/>
      <c r="Y1214" s="1985"/>
      <c r="Z1214" s="1985"/>
      <c r="AA1214" s="1985"/>
      <c r="AB1214" s="1985"/>
      <c r="AC1214" s="1985"/>
      <c r="AD1214" s="1986"/>
      <c r="AE1214" s="1965" t="s">
        <v>512</v>
      </c>
      <c r="AF1214" s="1966"/>
      <c r="AG1214" s="1966"/>
      <c r="AH1214" s="1966"/>
      <c r="AI1214" s="1967"/>
      <c r="AJ1214" s="831"/>
      <c r="AK1214" s="1965" t="s">
        <v>513</v>
      </c>
      <c r="AL1214" s="1967"/>
      <c r="AM1214" s="1987"/>
      <c r="AN1214" s="1988"/>
      <c r="AO1214" s="1989"/>
    </row>
    <row r="1215" spans="1:41" ht="13.5" thickBot="1">
      <c r="A1215" s="1981" t="s">
        <v>514</v>
      </c>
      <c r="B1215" s="1982"/>
      <c r="C1215" s="1982"/>
      <c r="D1215" s="1982"/>
      <c r="E1215" s="1982"/>
      <c r="F1215" s="1982"/>
      <c r="G1215" s="1982"/>
      <c r="H1215" s="1983"/>
      <c r="I1215" s="1984"/>
      <c r="J1215" s="1985"/>
      <c r="K1215" s="1985"/>
      <c r="L1215" s="1985"/>
      <c r="M1215" s="1985"/>
      <c r="N1215" s="1985"/>
      <c r="O1215" s="1985"/>
      <c r="P1215" s="1985"/>
      <c r="Q1215" s="1985"/>
      <c r="R1215" s="1985"/>
      <c r="S1215" s="1985"/>
      <c r="T1215" s="1985"/>
      <c r="U1215" s="1985"/>
      <c r="V1215" s="1985"/>
      <c r="W1215" s="1985"/>
      <c r="X1215" s="1985"/>
      <c r="Y1215" s="1985"/>
      <c r="Z1215" s="1985"/>
      <c r="AA1215" s="1985"/>
      <c r="AB1215" s="1985"/>
      <c r="AC1215" s="1985"/>
      <c r="AD1215" s="1986"/>
      <c r="AE1215" s="1965" t="s">
        <v>512</v>
      </c>
      <c r="AF1215" s="1966"/>
      <c r="AG1215" s="1966"/>
      <c r="AH1215" s="1966"/>
      <c r="AI1215" s="1967"/>
      <c r="AJ1215" s="794"/>
      <c r="AK1215" s="1965" t="s">
        <v>513</v>
      </c>
      <c r="AL1215" s="1967"/>
      <c r="AM1215" s="1987"/>
      <c r="AN1215" s="1988"/>
      <c r="AO1215" s="1989"/>
    </row>
    <row r="1216" spans="1:41" ht="13.5" thickBot="1">
      <c r="A1216" s="832"/>
      <c r="B1216" s="833"/>
      <c r="C1216" s="833"/>
      <c r="D1216" s="833"/>
      <c r="E1216" s="833"/>
      <c r="F1216" s="833"/>
      <c r="G1216" s="833"/>
      <c r="H1216" s="833"/>
      <c r="I1216" s="833"/>
      <c r="J1216" s="833"/>
      <c r="K1216" s="833"/>
      <c r="L1216" s="833"/>
      <c r="M1216" s="833"/>
      <c r="N1216" s="833"/>
      <c r="O1216" s="833"/>
      <c r="P1216" s="833"/>
      <c r="Q1216" s="833"/>
      <c r="R1216" s="833"/>
      <c r="S1216" s="833"/>
      <c r="T1216" s="833"/>
      <c r="U1216" s="833"/>
      <c r="V1216" s="833"/>
      <c r="W1216" s="833"/>
      <c r="X1216" s="833"/>
      <c r="Y1216" s="833"/>
      <c r="Z1216" s="833"/>
      <c r="AA1216" s="833"/>
      <c r="AB1216" s="833"/>
      <c r="AC1216" s="833"/>
      <c r="AD1216" s="833"/>
      <c r="AE1216" s="833"/>
      <c r="AF1216" s="833"/>
      <c r="AG1216" s="833"/>
      <c r="AH1216" s="833"/>
      <c r="AI1216" s="833"/>
      <c r="AJ1216" s="834"/>
      <c r="AK1216" s="834"/>
      <c r="AL1216" s="797"/>
      <c r="AM1216" s="834"/>
      <c r="AN1216" s="835"/>
      <c r="AO1216" s="836"/>
    </row>
    <row r="1217" spans="1:41" ht="43.5" customHeight="1" thickBot="1">
      <c r="A1217" s="1965" t="s">
        <v>84</v>
      </c>
      <c r="B1217" s="1966"/>
      <c r="C1217" s="1966"/>
      <c r="D1217" s="1990"/>
      <c r="E1217" s="1991">
        <f>+'[12]PRESUPUESTO AJUST'!A53</f>
        <v>11.2</v>
      </c>
      <c r="F1217" s="1966"/>
      <c r="G1217" s="1967"/>
      <c r="H1217" s="1992" t="str">
        <f>+'[12]PRESUPUESTO AJUST'!C53</f>
        <v>TRANSPORTE A LOMO DE MULA CARGA DE 100 Kg</v>
      </c>
      <c r="I1217" s="1993"/>
      <c r="J1217" s="1993"/>
      <c r="K1217" s="1993"/>
      <c r="L1217" s="1993"/>
      <c r="M1217" s="1993"/>
      <c r="N1217" s="1993"/>
      <c r="O1217" s="1993"/>
      <c r="P1217" s="1993"/>
      <c r="Q1217" s="1993"/>
      <c r="R1217" s="1993"/>
      <c r="S1217" s="1993"/>
      <c r="T1217" s="1993"/>
      <c r="U1217" s="1965" t="s">
        <v>515</v>
      </c>
      <c r="V1217" s="1966"/>
      <c r="W1217" s="1966"/>
      <c r="X1217" s="1967"/>
      <c r="Y1217" s="1968">
        <f>+'[12]PRESUPUESTO AJUST'!A51</f>
        <v>11</v>
      </c>
      <c r="Z1217" s="1994"/>
      <c r="AA1217" s="1965" t="s">
        <v>516</v>
      </c>
      <c r="AB1217" s="1966"/>
      <c r="AC1217" s="1966"/>
      <c r="AD1217" s="1967"/>
      <c r="AE1217" s="1968" t="str">
        <f>+'[12]PRESUPUESTO AJUST'!D53</f>
        <v>KM</v>
      </c>
      <c r="AF1217" s="1968"/>
      <c r="AG1217" s="1965" t="s">
        <v>517</v>
      </c>
      <c r="AH1217" s="1966"/>
      <c r="AI1217" s="1967"/>
      <c r="AJ1217" s="1969"/>
      <c r="AK1217" s="1970"/>
      <c r="AL1217" s="1971"/>
      <c r="AM1217" s="800" t="s">
        <v>518</v>
      </c>
      <c r="AN1217" s="1969">
        <f>AN1155</f>
        <v>0</v>
      </c>
      <c r="AO1217" s="1971"/>
    </row>
    <row r="1218" spans="1:41">
      <c r="A1218" s="801"/>
      <c r="B1218" s="802"/>
      <c r="C1218" s="802"/>
      <c r="D1218" s="802"/>
      <c r="E1218" s="802"/>
      <c r="F1218" s="802"/>
      <c r="G1218" s="802"/>
      <c r="H1218" s="802"/>
      <c r="I1218" s="802"/>
      <c r="J1218" s="802"/>
      <c r="K1218" s="802"/>
      <c r="L1218" s="802"/>
      <c r="M1218" s="802"/>
      <c r="N1218" s="802"/>
      <c r="O1218" s="802"/>
      <c r="P1218" s="802"/>
      <c r="Q1218" s="802"/>
      <c r="R1218" s="802"/>
      <c r="S1218" s="802"/>
      <c r="T1218" s="802"/>
      <c r="U1218" s="802"/>
      <c r="V1218" s="802"/>
      <c r="W1218" s="802"/>
      <c r="X1218" s="802"/>
      <c r="Y1218" s="802"/>
      <c r="Z1218" s="802"/>
      <c r="AA1218" s="802"/>
      <c r="AB1218" s="802"/>
      <c r="AC1218" s="802"/>
      <c r="AD1218" s="802"/>
      <c r="AE1218" s="802"/>
      <c r="AF1218" s="802"/>
      <c r="AG1218" s="802"/>
      <c r="AH1218" s="802"/>
      <c r="AI1218" s="803"/>
      <c r="AJ1218" s="1972" t="s">
        <v>520</v>
      </c>
      <c r="AK1218" s="1974" t="s">
        <v>521</v>
      </c>
      <c r="AL1218" s="1975"/>
      <c r="AM1218" s="1976"/>
      <c r="AN1218" s="1977" t="s">
        <v>654</v>
      </c>
      <c r="AO1218" s="1979" t="s">
        <v>655</v>
      </c>
    </row>
    <row r="1219" spans="1:41" ht="13.5" thickBot="1">
      <c r="A1219" s="804"/>
      <c r="B1219" s="805"/>
      <c r="C1219" s="805"/>
      <c r="D1219" s="805"/>
      <c r="E1219" s="805"/>
      <c r="F1219" s="805"/>
      <c r="G1219" s="805"/>
      <c r="H1219" s="805"/>
      <c r="I1219" s="805"/>
      <c r="J1219" s="805"/>
      <c r="K1219" s="805"/>
      <c r="L1219" s="805"/>
      <c r="M1219" s="805"/>
      <c r="N1219" s="805"/>
      <c r="O1219" s="805"/>
      <c r="P1219" s="805"/>
      <c r="Q1219" s="805"/>
      <c r="R1219" s="805"/>
      <c r="S1219" s="805"/>
      <c r="T1219" s="805"/>
      <c r="U1219" s="805"/>
      <c r="V1219" s="805"/>
      <c r="W1219" s="805"/>
      <c r="X1219" s="805"/>
      <c r="Y1219" s="805"/>
      <c r="Z1219" s="805"/>
      <c r="AA1219" s="805"/>
      <c r="AB1219" s="805"/>
      <c r="AC1219" s="805"/>
      <c r="AD1219" s="805"/>
      <c r="AE1219" s="805"/>
      <c r="AF1219" s="805"/>
      <c r="AG1219" s="805"/>
      <c r="AH1219" s="805"/>
      <c r="AI1219" s="805"/>
      <c r="AJ1219" s="1973"/>
      <c r="AK1219" s="933" t="s">
        <v>656</v>
      </c>
      <c r="AL1219" s="934" t="s">
        <v>525</v>
      </c>
      <c r="AM1219" s="935" t="s">
        <v>526</v>
      </c>
      <c r="AN1219" s="1978"/>
      <c r="AO1219" s="1980"/>
    </row>
    <row r="1220" spans="1:41">
      <c r="A1220" s="804"/>
      <c r="B1220" s="805"/>
      <c r="C1220" s="805"/>
      <c r="D1220" s="805"/>
      <c r="E1220" s="805"/>
      <c r="F1220" s="805"/>
      <c r="G1220" s="805"/>
      <c r="H1220" s="805"/>
      <c r="I1220" s="805"/>
      <c r="J1220" s="805"/>
      <c r="K1220" s="805"/>
      <c r="L1220" s="805"/>
      <c r="M1220" s="805"/>
      <c r="N1220" s="837"/>
      <c r="O1220" s="805"/>
      <c r="P1220" s="805"/>
      <c r="Q1220" s="805"/>
      <c r="R1220" s="805"/>
      <c r="S1220" s="805"/>
      <c r="T1220" s="805"/>
      <c r="U1220" s="805"/>
      <c r="V1220" s="805"/>
      <c r="W1220" s="805"/>
      <c r="X1220" s="805"/>
      <c r="Y1220" s="805"/>
      <c r="Z1220" s="805"/>
      <c r="AA1220" s="805"/>
      <c r="AB1220" s="805"/>
      <c r="AC1220" s="805"/>
      <c r="AD1220" s="805"/>
      <c r="AE1220" s="805"/>
      <c r="AF1220" s="805"/>
      <c r="AG1220" s="809"/>
      <c r="AH1220" s="805"/>
      <c r="AI1220" s="810"/>
      <c r="AJ1220" s="919" t="s">
        <v>653</v>
      </c>
      <c r="AK1220" s="968">
        <f>+'[12]TRANSP. EXTRAS '!M44</f>
        <v>85962.414063199991</v>
      </c>
      <c r="AL1220" s="968"/>
      <c r="AM1220" s="845"/>
      <c r="AN1220" s="845">
        <v>100</v>
      </c>
      <c r="AO1220" s="846">
        <f>+AK1220/AN1220</f>
        <v>859.62414063199992</v>
      </c>
    </row>
    <row r="1221" spans="1:41" ht="38.25" customHeight="1">
      <c r="A1221" s="804"/>
      <c r="B1221" s="805"/>
      <c r="C1221" s="805"/>
      <c r="D1221" s="805"/>
      <c r="E1221" s="805"/>
      <c r="F1221" s="805"/>
      <c r="G1221" s="805"/>
      <c r="H1221" s="805"/>
      <c r="I1221" s="805"/>
      <c r="J1221" s="805"/>
      <c r="K1221" s="805"/>
      <c r="L1221" s="805"/>
      <c r="M1221" s="805"/>
      <c r="N1221" s="837"/>
      <c r="O1221" s="805"/>
      <c r="P1221" s="805"/>
      <c r="Q1221" s="805"/>
      <c r="R1221" s="805"/>
      <c r="S1221" s="805"/>
      <c r="T1221" s="805"/>
      <c r="U1221" s="805"/>
      <c r="V1221" s="805"/>
      <c r="W1221" s="805"/>
      <c r="X1221" s="805"/>
      <c r="Y1221" s="805"/>
      <c r="Z1221" s="805"/>
      <c r="AA1221" s="805"/>
      <c r="AB1221" s="805"/>
      <c r="AC1221" s="805"/>
      <c r="AD1221" s="805"/>
      <c r="AE1221" s="805"/>
      <c r="AF1221" s="805"/>
      <c r="AG1221" s="809"/>
      <c r="AH1221" s="805"/>
      <c r="AI1221" s="810"/>
      <c r="AJ1221" s="811"/>
      <c r="AK1221" s="969"/>
      <c r="AL1221" s="969"/>
      <c r="AM1221" s="913"/>
      <c r="AN1221" s="913"/>
      <c r="AO1221" s="816"/>
    </row>
    <row r="1222" spans="1:41">
      <c r="A1222" s="804"/>
      <c r="B1222" s="805"/>
      <c r="C1222" s="805"/>
      <c r="D1222" s="805"/>
      <c r="E1222" s="805"/>
      <c r="F1222" s="805"/>
      <c r="G1222" s="805"/>
      <c r="H1222" s="805"/>
      <c r="I1222" s="805"/>
      <c r="J1222" s="805"/>
      <c r="K1222" s="805"/>
      <c r="L1222" s="805"/>
      <c r="M1222" s="805"/>
      <c r="N1222" s="805"/>
      <c r="O1222" s="805"/>
      <c r="P1222" s="805"/>
      <c r="Q1222" s="805"/>
      <c r="R1222" s="805"/>
      <c r="S1222" s="805"/>
      <c r="T1222" s="805"/>
      <c r="U1222" s="805"/>
      <c r="V1222" s="805"/>
      <c r="W1222" s="805"/>
      <c r="X1222" s="805"/>
      <c r="Y1222" s="805"/>
      <c r="Z1222" s="805"/>
      <c r="AA1222" s="805"/>
      <c r="AB1222" s="805"/>
      <c r="AC1222" s="805"/>
      <c r="AD1222" s="805"/>
      <c r="AE1222" s="805"/>
      <c r="AF1222" s="805"/>
      <c r="AG1222" s="809"/>
      <c r="AH1222" s="805"/>
      <c r="AI1222" s="810"/>
      <c r="AJ1222" s="811"/>
      <c r="AK1222" s="969"/>
      <c r="AL1222" s="969"/>
      <c r="AM1222" s="970"/>
      <c r="AN1222" s="913"/>
      <c r="AO1222" s="816"/>
    </row>
    <row r="1223" spans="1:41">
      <c r="A1223" s="804"/>
      <c r="B1223" s="805"/>
      <c r="C1223" s="805"/>
      <c r="D1223" s="805"/>
      <c r="E1223" s="805"/>
      <c r="F1223" s="805"/>
      <c r="G1223" s="805"/>
      <c r="H1223" s="805"/>
      <c r="I1223" s="805"/>
      <c r="J1223" s="805"/>
      <c r="K1223" s="805"/>
      <c r="L1223" s="805"/>
      <c r="M1223" s="805"/>
      <c r="N1223" s="805"/>
      <c r="O1223" s="805"/>
      <c r="P1223" s="805"/>
      <c r="Q1223" s="805"/>
      <c r="R1223" s="805"/>
      <c r="S1223" s="805"/>
      <c r="T1223" s="805"/>
      <c r="U1223" s="805"/>
      <c r="V1223" s="805"/>
      <c r="W1223" s="805"/>
      <c r="X1223" s="805"/>
      <c r="Y1223" s="805"/>
      <c r="Z1223" s="805"/>
      <c r="AA1223" s="805"/>
      <c r="AB1223" s="805"/>
      <c r="AC1223" s="805"/>
      <c r="AD1223" s="805"/>
      <c r="AE1223" s="805"/>
      <c r="AF1223" s="805"/>
      <c r="AG1223" s="809"/>
      <c r="AH1223" s="805"/>
      <c r="AI1223" s="810"/>
      <c r="AJ1223" s="811"/>
      <c r="AK1223" s="969"/>
      <c r="AL1223" s="969"/>
      <c r="AM1223" s="913"/>
      <c r="AN1223" s="913"/>
      <c r="AO1223" s="816"/>
    </row>
    <row r="1224" spans="1:41">
      <c r="A1224" s="804"/>
      <c r="B1224" s="805"/>
      <c r="C1224" s="805"/>
      <c r="D1224" s="805"/>
      <c r="E1224" s="805"/>
      <c r="F1224" s="805"/>
      <c r="G1224" s="805"/>
      <c r="H1224" s="805"/>
      <c r="I1224" s="805"/>
      <c r="J1224" s="805"/>
      <c r="K1224" s="805"/>
      <c r="L1224" s="805"/>
      <c r="M1224" s="805"/>
      <c r="N1224" s="805"/>
      <c r="O1224" s="805"/>
      <c r="P1224" s="805"/>
      <c r="Q1224" s="805"/>
      <c r="R1224" s="805"/>
      <c r="S1224" s="805"/>
      <c r="T1224" s="805"/>
      <c r="U1224" s="805"/>
      <c r="V1224" s="805"/>
      <c r="W1224" s="805"/>
      <c r="X1224" s="805"/>
      <c r="Y1224" s="805"/>
      <c r="Z1224" s="805"/>
      <c r="AA1224" s="805"/>
      <c r="AB1224" s="805"/>
      <c r="AC1224" s="805"/>
      <c r="AD1224" s="805"/>
      <c r="AE1224" s="805"/>
      <c r="AF1224" s="805"/>
      <c r="AG1224" s="809"/>
      <c r="AH1224" s="805"/>
      <c r="AI1224" s="810"/>
      <c r="AJ1224" s="817"/>
      <c r="AK1224" s="818"/>
      <c r="AL1224" s="818"/>
      <c r="AM1224" s="912"/>
      <c r="AN1224" s="912"/>
      <c r="AO1224" s="838"/>
    </row>
    <row r="1225" spans="1:41">
      <c r="A1225" s="804"/>
      <c r="B1225" s="805"/>
      <c r="C1225" s="805"/>
      <c r="D1225" s="805"/>
      <c r="E1225" s="805"/>
      <c r="F1225" s="805"/>
      <c r="G1225" s="805"/>
      <c r="H1225" s="805"/>
      <c r="I1225" s="805"/>
      <c r="J1225" s="805"/>
      <c r="K1225" s="805"/>
      <c r="L1225" s="805"/>
      <c r="M1225" s="805"/>
      <c r="N1225" s="805"/>
      <c r="O1225" s="805"/>
      <c r="P1225" s="805"/>
      <c r="Q1225" s="805"/>
      <c r="R1225" s="805"/>
      <c r="S1225" s="805"/>
      <c r="T1225" s="805"/>
      <c r="U1225" s="805"/>
      <c r="V1225" s="805"/>
      <c r="W1225" s="805"/>
      <c r="X1225" s="805"/>
      <c r="Y1225" s="805"/>
      <c r="Z1225" s="805"/>
      <c r="AA1225" s="805"/>
      <c r="AB1225" s="805"/>
      <c r="AC1225" s="805"/>
      <c r="AD1225" s="805"/>
      <c r="AE1225" s="805"/>
      <c r="AF1225" s="805"/>
      <c r="AG1225" s="809"/>
      <c r="AH1225" s="805"/>
      <c r="AI1225" s="810"/>
      <c r="AJ1225" s="817"/>
      <c r="AK1225" s="818"/>
      <c r="AL1225" s="818"/>
      <c r="AM1225" s="912"/>
      <c r="AN1225" s="912"/>
      <c r="AO1225" s="944"/>
    </row>
    <row r="1226" spans="1:41">
      <c r="A1226" s="945"/>
      <c r="B1226" s="946"/>
      <c r="C1226" s="946"/>
      <c r="D1226" s="946"/>
      <c r="E1226" s="946"/>
      <c r="F1226" s="946"/>
      <c r="G1226" s="946"/>
      <c r="H1226" s="946"/>
      <c r="I1226" s="946"/>
      <c r="J1226" s="946"/>
      <c r="K1226" s="946"/>
      <c r="L1226" s="946"/>
      <c r="M1226" s="946"/>
      <c r="N1226" s="946"/>
      <c r="O1226" s="946"/>
      <c r="P1226" s="946"/>
      <c r="Q1226" s="946"/>
      <c r="R1226" s="946"/>
      <c r="S1226" s="946"/>
      <c r="T1226" s="946"/>
      <c r="U1226" s="946"/>
      <c r="V1226" s="946"/>
      <c r="W1226" s="946"/>
      <c r="X1226" s="946"/>
      <c r="Y1226" s="946"/>
      <c r="Z1226" s="946"/>
      <c r="AA1226" s="946"/>
      <c r="AB1226" s="946"/>
      <c r="AC1226" s="946"/>
      <c r="AD1226" s="946"/>
      <c r="AE1226" s="946"/>
      <c r="AF1226" s="946"/>
      <c r="AG1226" s="947"/>
      <c r="AH1226" s="946"/>
      <c r="AI1226" s="948"/>
      <c r="AJ1226" s="817"/>
      <c r="AK1226" s="949"/>
      <c r="AL1226" s="950"/>
      <c r="AM1226" s="819"/>
      <c r="AN1226" s="815"/>
      <c r="AO1226" s="838"/>
    </row>
    <row r="1227" spans="1:41">
      <c r="A1227" s="804"/>
      <c r="B1227" s="805"/>
      <c r="C1227" s="805"/>
      <c r="D1227" s="805"/>
      <c r="E1227" s="805"/>
      <c r="F1227" s="805"/>
      <c r="G1227" s="805"/>
      <c r="H1227" s="805"/>
      <c r="I1227" s="805"/>
      <c r="J1227" s="805"/>
      <c r="K1227" s="805"/>
      <c r="L1227" s="805"/>
      <c r="M1227" s="805"/>
      <c r="N1227" s="805"/>
      <c r="O1227" s="805"/>
      <c r="P1227" s="805"/>
      <c r="Q1227" s="805"/>
      <c r="R1227" s="805"/>
      <c r="S1227" s="805"/>
      <c r="T1227" s="805"/>
      <c r="U1227" s="805"/>
      <c r="V1227" s="805"/>
      <c r="W1227" s="805"/>
      <c r="X1227" s="805"/>
      <c r="Y1227" s="805"/>
      <c r="Z1227" s="805"/>
      <c r="AA1227" s="805"/>
      <c r="AB1227" s="805"/>
      <c r="AC1227" s="805"/>
      <c r="AD1227" s="805"/>
      <c r="AE1227" s="805"/>
      <c r="AF1227" s="805"/>
      <c r="AG1227" s="809"/>
      <c r="AH1227" s="805"/>
      <c r="AI1227" s="810"/>
      <c r="AJ1227" s="817"/>
      <c r="AK1227" s="818"/>
      <c r="AL1227" s="818"/>
      <c r="AM1227" s="819"/>
      <c r="AN1227" s="818"/>
      <c r="AO1227" s="820"/>
    </row>
    <row r="1228" spans="1:41">
      <c r="A1228" s="804"/>
      <c r="B1228" s="805"/>
      <c r="C1228" s="805"/>
      <c r="D1228" s="805"/>
      <c r="E1228" s="805"/>
      <c r="F1228" s="805"/>
      <c r="G1228" s="805"/>
      <c r="H1228" s="805"/>
      <c r="I1228" s="805"/>
      <c r="J1228" s="805"/>
      <c r="K1228" s="805"/>
      <c r="L1228" s="805"/>
      <c r="M1228" s="805"/>
      <c r="N1228" s="805"/>
      <c r="O1228" s="805"/>
      <c r="P1228" s="805"/>
      <c r="Q1228" s="805"/>
      <c r="R1228" s="805"/>
      <c r="S1228" s="805"/>
      <c r="T1228" s="805"/>
      <c r="U1228" s="805"/>
      <c r="V1228" s="805"/>
      <c r="W1228" s="805"/>
      <c r="X1228" s="805"/>
      <c r="Y1228" s="805"/>
      <c r="Z1228" s="805"/>
      <c r="AA1228" s="805"/>
      <c r="AB1228" s="805"/>
      <c r="AC1228" s="805"/>
      <c r="AD1228" s="805"/>
      <c r="AE1228" s="805"/>
      <c r="AF1228" s="805"/>
      <c r="AG1228" s="809"/>
      <c r="AH1228" s="805"/>
      <c r="AI1228" s="810"/>
      <c r="AJ1228" s="821"/>
      <c r="AK1228" s="818"/>
      <c r="AL1228" s="818"/>
      <c r="AM1228" s="819"/>
      <c r="AN1228" s="818"/>
      <c r="AO1228" s="820"/>
    </row>
    <row r="1229" spans="1:41">
      <c r="A1229" s="804"/>
      <c r="B1229" s="805"/>
      <c r="C1229" s="805"/>
      <c r="D1229" s="805"/>
      <c r="E1229" s="805"/>
      <c r="F1229" s="822"/>
      <c r="G1229" s="822"/>
      <c r="H1229" s="822"/>
      <c r="I1229" s="822"/>
      <c r="J1229" s="805"/>
      <c r="K1229" s="805"/>
      <c r="L1229" s="805"/>
      <c r="M1229" s="822"/>
      <c r="N1229" s="822"/>
      <c r="O1229" s="822"/>
      <c r="P1229" s="822"/>
      <c r="Q1229" s="822"/>
      <c r="R1229" s="822"/>
      <c r="S1229" s="822"/>
      <c r="T1229" s="822"/>
      <c r="U1229" s="822"/>
      <c r="V1229" s="822"/>
      <c r="W1229" s="822"/>
      <c r="X1229" s="822"/>
      <c r="Y1229" s="822"/>
      <c r="Z1229" s="822"/>
      <c r="AA1229" s="822"/>
      <c r="AB1229" s="822"/>
      <c r="AC1229" s="822"/>
      <c r="AD1229" s="822"/>
      <c r="AE1229" s="822"/>
      <c r="AF1229" s="822"/>
      <c r="AG1229" s="805"/>
      <c r="AH1229" s="805"/>
      <c r="AI1229" s="810"/>
      <c r="AJ1229" s="821"/>
      <c r="AK1229" s="818"/>
      <c r="AL1229" s="818"/>
      <c r="AM1229" s="819"/>
      <c r="AN1229" s="819"/>
      <c r="AO1229" s="823"/>
    </row>
    <row r="1230" spans="1:41">
      <c r="A1230" s="804"/>
      <c r="B1230" s="805"/>
      <c r="C1230" s="805"/>
      <c r="D1230" s="805"/>
      <c r="E1230" s="805"/>
      <c r="F1230" s="805"/>
      <c r="G1230" s="805"/>
      <c r="H1230" s="805"/>
      <c r="I1230" s="805"/>
      <c r="J1230" s="805"/>
      <c r="K1230" s="805"/>
      <c r="L1230" s="805"/>
      <c r="M1230" s="805"/>
      <c r="N1230" s="805"/>
      <c r="O1230" s="805"/>
      <c r="P1230" s="805"/>
      <c r="Q1230" s="805"/>
      <c r="R1230" s="805"/>
      <c r="S1230" s="805"/>
      <c r="T1230" s="805"/>
      <c r="U1230" s="805"/>
      <c r="V1230" s="805"/>
      <c r="W1230" s="805"/>
      <c r="X1230" s="805"/>
      <c r="Y1230" s="805"/>
      <c r="Z1230" s="805"/>
      <c r="AA1230" s="805"/>
      <c r="AB1230" s="805"/>
      <c r="AC1230" s="805"/>
      <c r="AD1230" s="805"/>
      <c r="AE1230" s="805"/>
      <c r="AF1230" s="805"/>
      <c r="AG1230" s="805"/>
      <c r="AH1230" s="805"/>
      <c r="AI1230" s="810"/>
      <c r="AJ1230" s="821"/>
      <c r="AK1230" s="818"/>
      <c r="AL1230" s="824"/>
      <c r="AM1230" s="819"/>
      <c r="AN1230" s="819"/>
      <c r="AO1230" s="823"/>
    </row>
    <row r="1231" spans="1:41">
      <c r="A1231" s="804"/>
      <c r="B1231" s="805"/>
      <c r="C1231" s="805"/>
      <c r="D1231" s="805"/>
      <c r="E1231" s="805"/>
      <c r="F1231" s="805"/>
      <c r="G1231" s="805"/>
      <c r="H1231" s="805"/>
      <c r="I1231" s="805"/>
      <c r="J1231" s="805"/>
      <c r="K1231" s="805"/>
      <c r="L1231" s="805"/>
      <c r="M1231" s="805"/>
      <c r="N1231" s="805"/>
      <c r="O1231" s="805"/>
      <c r="P1231" s="805"/>
      <c r="Q1231" s="805"/>
      <c r="R1231" s="805"/>
      <c r="S1231" s="805"/>
      <c r="T1231" s="805"/>
      <c r="U1231" s="805"/>
      <c r="V1231" s="805"/>
      <c r="W1231" s="805"/>
      <c r="X1231" s="805"/>
      <c r="Y1231" s="805"/>
      <c r="Z1231" s="805"/>
      <c r="AA1231" s="805"/>
      <c r="AB1231" s="805"/>
      <c r="AC1231" s="805"/>
      <c r="AD1231" s="805"/>
      <c r="AE1231" s="805"/>
      <c r="AF1231" s="805"/>
      <c r="AG1231" s="805"/>
      <c r="AH1231" s="805"/>
      <c r="AI1231" s="810"/>
      <c r="AJ1231" s="821"/>
      <c r="AK1231" s="818"/>
      <c r="AL1231" s="824"/>
      <c r="AM1231" s="819"/>
      <c r="AN1231" s="819"/>
      <c r="AO1231" s="823"/>
    </row>
    <row r="1232" spans="1:41">
      <c r="A1232" s="804"/>
      <c r="B1232" s="805"/>
      <c r="C1232" s="805"/>
      <c r="D1232" s="805"/>
      <c r="E1232" s="805"/>
      <c r="F1232" s="805"/>
      <c r="G1232" s="805"/>
      <c r="H1232" s="805"/>
      <c r="I1232" s="805"/>
      <c r="J1232" s="805"/>
      <c r="K1232" s="805"/>
      <c r="L1232" s="805"/>
      <c r="M1232" s="805"/>
      <c r="N1232" s="805"/>
      <c r="O1232" s="805"/>
      <c r="P1232" s="805"/>
      <c r="Q1232" s="805"/>
      <c r="R1232" s="805"/>
      <c r="S1232" s="805"/>
      <c r="T1232" s="805"/>
      <c r="U1232" s="805"/>
      <c r="V1232" s="805"/>
      <c r="W1232" s="805"/>
      <c r="X1232" s="805"/>
      <c r="Y1232" s="805"/>
      <c r="Z1232" s="805"/>
      <c r="AA1232" s="805"/>
      <c r="AB1232" s="805"/>
      <c r="AC1232" s="805"/>
      <c r="AD1232" s="805"/>
      <c r="AE1232" s="805"/>
      <c r="AF1232" s="805"/>
      <c r="AG1232" s="805"/>
      <c r="AH1232" s="805"/>
      <c r="AI1232" s="810"/>
      <c r="AJ1232" s="821"/>
      <c r="AK1232" s="818"/>
      <c r="AL1232" s="824"/>
      <c r="AM1232" s="819"/>
      <c r="AN1232" s="819"/>
      <c r="AO1232" s="823"/>
    </row>
    <row r="1233" spans="1:41" ht="13.5" thickBot="1">
      <c r="A1233" s="804"/>
      <c r="B1233" s="805"/>
      <c r="C1233" s="805"/>
      <c r="D1233" s="805"/>
      <c r="E1233" s="805"/>
      <c r="F1233" s="805"/>
      <c r="G1233" s="805"/>
      <c r="H1233" s="805"/>
      <c r="I1233" s="805"/>
      <c r="J1233" s="805"/>
      <c r="K1233" s="805"/>
      <c r="L1233" s="805"/>
      <c r="M1233" s="805"/>
      <c r="N1233" s="805"/>
      <c r="O1233" s="805"/>
      <c r="P1233" s="805"/>
      <c r="Q1233" s="805"/>
      <c r="R1233" s="805"/>
      <c r="S1233" s="805"/>
      <c r="T1233" s="805"/>
      <c r="U1233" s="805"/>
      <c r="V1233" s="805"/>
      <c r="W1233" s="805"/>
      <c r="X1233" s="805"/>
      <c r="Y1233" s="805"/>
      <c r="Z1233" s="805"/>
      <c r="AA1233" s="805"/>
      <c r="AB1233" s="805"/>
      <c r="AC1233" s="805"/>
      <c r="AD1233" s="805"/>
      <c r="AE1233" s="805"/>
      <c r="AF1233" s="805"/>
      <c r="AG1233" s="805"/>
      <c r="AH1233" s="805"/>
      <c r="AI1233" s="810"/>
      <c r="AJ1233" s="821"/>
      <c r="AK1233" s="818"/>
      <c r="AL1233" s="824"/>
      <c r="AM1233" s="819"/>
      <c r="AN1233" s="819"/>
      <c r="AO1233" s="823"/>
    </row>
    <row r="1234" spans="1:41">
      <c r="A1234" s="1944" t="s">
        <v>528</v>
      </c>
      <c r="B1234" s="1945"/>
      <c r="C1234" s="1945"/>
      <c r="D1234" s="1945"/>
      <c r="E1234" s="1945"/>
      <c r="F1234" s="1945"/>
      <c r="G1234" s="1945"/>
      <c r="H1234" s="1945"/>
      <c r="I1234" s="1945"/>
      <c r="J1234" s="1945"/>
      <c r="K1234" s="1945"/>
      <c r="L1234" s="1945"/>
      <c r="M1234" s="1945"/>
      <c r="N1234" s="1945"/>
      <c r="O1234" s="1945"/>
      <c r="P1234" s="1945"/>
      <c r="Q1234" s="1945"/>
      <c r="R1234" s="1945"/>
      <c r="S1234" s="1945"/>
      <c r="T1234" s="1945"/>
      <c r="U1234" s="1945"/>
      <c r="V1234" s="1945"/>
      <c r="W1234" s="1945"/>
      <c r="X1234" s="1945"/>
      <c r="Y1234" s="1945"/>
      <c r="Z1234" s="1945"/>
      <c r="AA1234" s="1945"/>
      <c r="AB1234" s="1945"/>
      <c r="AC1234" s="1945"/>
      <c r="AD1234" s="1945"/>
      <c r="AE1234" s="1945"/>
      <c r="AF1234" s="1945"/>
      <c r="AG1234" s="1945"/>
      <c r="AH1234" s="1945"/>
      <c r="AI1234" s="1945"/>
      <c r="AJ1234" s="1950" t="s">
        <v>529</v>
      </c>
      <c r="AK1234" s="1951"/>
      <c r="AL1234" s="1951"/>
      <c r="AM1234" s="1951"/>
      <c r="AN1234" s="1951"/>
      <c r="AO1234" s="825">
        <f>SUM(AO1220:AO1233)</f>
        <v>859.62414063199992</v>
      </c>
    </row>
    <row r="1235" spans="1:41" ht="13.5" thickBot="1">
      <c r="A1235" s="1946"/>
      <c r="B1235" s="1947"/>
      <c r="C1235" s="1947"/>
      <c r="D1235" s="1947"/>
      <c r="E1235" s="1947"/>
      <c r="F1235" s="1947"/>
      <c r="G1235" s="1947"/>
      <c r="H1235" s="1947"/>
      <c r="I1235" s="1947"/>
      <c r="J1235" s="1947"/>
      <c r="K1235" s="1947"/>
      <c r="L1235" s="1947"/>
      <c r="M1235" s="1947"/>
      <c r="N1235" s="1947"/>
      <c r="O1235" s="1947"/>
      <c r="P1235" s="1947"/>
      <c r="Q1235" s="1947"/>
      <c r="R1235" s="1947"/>
      <c r="S1235" s="1947"/>
      <c r="T1235" s="1947"/>
      <c r="U1235" s="1947"/>
      <c r="V1235" s="1947"/>
      <c r="W1235" s="1947"/>
      <c r="X1235" s="1947"/>
      <c r="Y1235" s="1947"/>
      <c r="Z1235" s="1947"/>
      <c r="AA1235" s="1947"/>
      <c r="AB1235" s="1947"/>
      <c r="AC1235" s="1947"/>
      <c r="AD1235" s="1947"/>
      <c r="AE1235" s="1947"/>
      <c r="AF1235" s="1947"/>
      <c r="AG1235" s="1947"/>
      <c r="AH1235" s="1947"/>
      <c r="AI1235" s="1947"/>
      <c r="AJ1235" s="1952"/>
      <c r="AK1235" s="1953"/>
      <c r="AL1235" s="1953"/>
      <c r="AM1235" s="1953"/>
      <c r="AN1235" s="1953"/>
      <c r="AO1235" s="971"/>
    </row>
    <row r="1236" spans="1:41" ht="13.5" thickBot="1">
      <c r="A1236" s="1948"/>
      <c r="B1236" s="1949"/>
      <c r="C1236" s="1949"/>
      <c r="D1236" s="1949"/>
      <c r="E1236" s="1949"/>
      <c r="F1236" s="1949"/>
      <c r="G1236" s="1949"/>
      <c r="H1236" s="1949"/>
      <c r="I1236" s="1949"/>
      <c r="J1236" s="1949"/>
      <c r="K1236" s="1949"/>
      <c r="L1236" s="1949"/>
      <c r="M1236" s="1949"/>
      <c r="N1236" s="1949"/>
      <c r="O1236" s="1949"/>
      <c r="P1236" s="1949"/>
      <c r="Q1236" s="1949"/>
      <c r="R1236" s="1949"/>
      <c r="S1236" s="1949"/>
      <c r="T1236" s="1949"/>
      <c r="U1236" s="1949"/>
      <c r="V1236" s="1949"/>
      <c r="W1236" s="1949"/>
      <c r="X1236" s="1949"/>
      <c r="Y1236" s="1949"/>
      <c r="Z1236" s="1949"/>
      <c r="AA1236" s="1949"/>
      <c r="AB1236" s="1949"/>
      <c r="AC1236" s="1949"/>
      <c r="AD1236" s="1949"/>
      <c r="AE1236" s="1949"/>
      <c r="AF1236" s="1949"/>
      <c r="AG1236" s="1949"/>
      <c r="AH1236" s="1949"/>
      <c r="AI1236" s="1949"/>
      <c r="AJ1236" s="1954" t="s">
        <v>530</v>
      </c>
      <c r="AK1236" s="1955"/>
      <c r="AL1236" s="1955"/>
      <c r="AM1236" s="1955"/>
      <c r="AN1236" s="1955"/>
      <c r="AO1236" s="972">
        <f>+AO1234</f>
        <v>859.62414063199992</v>
      </c>
    </row>
    <row r="1237" spans="1:41">
      <c r="A1237" s="967"/>
      <c r="B1237" s="967"/>
      <c r="C1237" s="967"/>
      <c r="D1237" s="967"/>
      <c r="E1237" s="967"/>
      <c r="F1237" s="967"/>
      <c r="G1237" s="967"/>
      <c r="H1237" s="967"/>
      <c r="I1237" s="967"/>
      <c r="J1237" s="967"/>
      <c r="K1237" s="967"/>
      <c r="L1237" s="967"/>
      <c r="M1237" s="967"/>
      <c r="N1237" s="967"/>
      <c r="O1237" s="967"/>
      <c r="P1237" s="967"/>
      <c r="Q1237" s="967"/>
      <c r="R1237" s="967"/>
      <c r="S1237" s="967"/>
      <c r="T1237" s="967"/>
      <c r="U1237" s="967"/>
      <c r="V1237" s="967"/>
      <c r="W1237" s="967"/>
      <c r="X1237" s="967"/>
      <c r="Y1237" s="967"/>
      <c r="Z1237" s="967"/>
      <c r="AA1237" s="967"/>
      <c r="AB1237" s="967"/>
      <c r="AC1237" s="967"/>
      <c r="AD1237" s="967"/>
      <c r="AE1237" s="967"/>
      <c r="AF1237" s="967"/>
      <c r="AG1237" s="967"/>
      <c r="AH1237" s="967"/>
      <c r="AI1237" s="967"/>
      <c r="AJ1237" s="967"/>
      <c r="AK1237" s="967"/>
      <c r="AL1237" s="967"/>
      <c r="AM1237" s="967"/>
      <c r="AN1237" s="967"/>
      <c r="AO1237" s="967"/>
    </row>
    <row r="1238" spans="1:41">
      <c r="A1238" s="967"/>
      <c r="B1238" s="967"/>
      <c r="C1238" s="967"/>
      <c r="D1238" s="967"/>
      <c r="E1238" s="967"/>
      <c r="F1238" s="967"/>
      <c r="G1238" s="967"/>
      <c r="H1238" s="967"/>
      <c r="I1238" s="967"/>
      <c r="J1238" s="967"/>
      <c r="K1238" s="967"/>
      <c r="L1238" s="967"/>
      <c r="M1238" s="967"/>
      <c r="N1238" s="967"/>
      <c r="O1238" s="967"/>
      <c r="P1238" s="967"/>
      <c r="Q1238" s="967"/>
      <c r="R1238" s="967"/>
      <c r="S1238" s="967"/>
      <c r="T1238" s="967"/>
      <c r="U1238" s="967"/>
      <c r="V1238" s="967"/>
      <c r="W1238" s="967"/>
      <c r="X1238" s="967"/>
      <c r="Y1238" s="967"/>
      <c r="Z1238" s="967"/>
      <c r="AA1238" s="967"/>
      <c r="AB1238" s="967"/>
      <c r="AC1238" s="967"/>
      <c r="AD1238" s="967"/>
      <c r="AE1238" s="967"/>
      <c r="AF1238" s="967"/>
      <c r="AG1238" s="967"/>
      <c r="AH1238" s="967"/>
      <c r="AI1238" s="967"/>
      <c r="AJ1238" s="967"/>
      <c r="AK1238" s="967"/>
      <c r="AL1238" s="967"/>
      <c r="AM1238" s="967"/>
      <c r="AN1238" s="967"/>
      <c r="AO1238" s="967"/>
    </row>
    <row r="1239" spans="1:41">
      <c r="A1239" s="967"/>
      <c r="B1239" s="967"/>
      <c r="C1239" s="967"/>
      <c r="D1239" s="967"/>
      <c r="E1239" s="967"/>
      <c r="F1239" s="967"/>
      <c r="G1239" s="967"/>
      <c r="H1239" s="967"/>
      <c r="I1239" s="967"/>
      <c r="J1239" s="967"/>
      <c r="K1239" s="967"/>
      <c r="L1239" s="967"/>
      <c r="M1239" s="967"/>
      <c r="N1239" s="967"/>
      <c r="O1239" s="967"/>
      <c r="P1239" s="967"/>
      <c r="Q1239" s="967"/>
      <c r="R1239" s="967"/>
      <c r="S1239" s="967"/>
      <c r="T1239" s="967"/>
      <c r="U1239" s="967"/>
      <c r="V1239" s="967"/>
      <c r="W1239" s="967"/>
      <c r="X1239" s="967"/>
      <c r="Y1239" s="967"/>
      <c r="Z1239" s="967"/>
      <c r="AA1239" s="967"/>
      <c r="AB1239" s="967"/>
      <c r="AC1239" s="967"/>
      <c r="AD1239" s="967"/>
      <c r="AE1239" s="967"/>
      <c r="AF1239" s="967"/>
      <c r="AG1239" s="967"/>
      <c r="AH1239" s="967"/>
      <c r="AI1239" s="967"/>
      <c r="AJ1239" s="967"/>
      <c r="AK1239" s="967"/>
      <c r="AL1239" s="967"/>
      <c r="AM1239" s="967"/>
      <c r="AN1239" s="967"/>
      <c r="AO1239" s="967"/>
    </row>
    <row r="1240" spans="1:41" ht="13.5" thickBot="1">
      <c r="A1240" s="967"/>
      <c r="B1240" s="967"/>
      <c r="C1240" s="967"/>
      <c r="D1240" s="967"/>
      <c r="E1240" s="967"/>
      <c r="F1240" s="967"/>
      <c r="G1240" s="967"/>
      <c r="H1240" s="967"/>
      <c r="I1240" s="967"/>
      <c r="J1240" s="967"/>
      <c r="K1240" s="967"/>
      <c r="L1240" s="967"/>
      <c r="M1240" s="967"/>
      <c r="N1240" s="967"/>
      <c r="O1240" s="967"/>
      <c r="P1240" s="967"/>
      <c r="Q1240" s="967"/>
      <c r="R1240" s="967"/>
      <c r="S1240" s="967"/>
      <c r="T1240" s="967"/>
      <c r="U1240" s="967"/>
      <c r="V1240" s="967"/>
      <c r="W1240" s="967"/>
      <c r="X1240" s="967"/>
      <c r="Y1240" s="967"/>
      <c r="Z1240" s="967"/>
      <c r="AA1240" s="967"/>
      <c r="AB1240" s="967"/>
      <c r="AC1240" s="967"/>
      <c r="AD1240" s="967"/>
      <c r="AE1240" s="967"/>
      <c r="AF1240" s="967"/>
      <c r="AG1240" s="967"/>
      <c r="AH1240" s="967"/>
      <c r="AI1240" s="967"/>
      <c r="AJ1240" s="967"/>
      <c r="AK1240" s="967"/>
      <c r="AL1240" s="967"/>
      <c r="AM1240" s="967"/>
      <c r="AN1240" s="967"/>
      <c r="AO1240" s="967"/>
    </row>
    <row r="1241" spans="1:41">
      <c r="A1241" s="2013"/>
      <c r="B1241" s="2014"/>
      <c r="C1241" s="2014"/>
      <c r="D1241" s="2014"/>
      <c r="E1241" s="2014"/>
      <c r="F1241" s="2014"/>
      <c r="G1241" s="2014"/>
      <c r="H1241" s="2014"/>
      <c r="I1241" s="2014"/>
      <c r="J1241" s="2014"/>
      <c r="K1241" s="2014"/>
      <c r="L1241" s="2014"/>
      <c r="M1241" s="2014"/>
      <c r="N1241" s="2014"/>
      <c r="O1241" s="2014"/>
      <c r="P1241" s="2014"/>
      <c r="Q1241" s="2014"/>
      <c r="R1241" s="2014"/>
      <c r="S1241" s="2015"/>
      <c r="T1241" s="2019" t="s">
        <v>505</v>
      </c>
      <c r="U1241" s="2019"/>
      <c r="V1241" s="2019"/>
      <c r="W1241" s="2019"/>
      <c r="X1241" s="2019"/>
      <c r="Y1241" s="2019"/>
      <c r="Z1241" s="2019"/>
      <c r="AA1241" s="2019"/>
      <c r="AB1241" s="2019"/>
      <c r="AC1241" s="2019"/>
      <c r="AD1241" s="2019"/>
      <c r="AE1241" s="2019"/>
      <c r="AF1241" s="2019"/>
      <c r="AG1241" s="2019"/>
      <c r="AH1241" s="2019"/>
      <c r="AI1241" s="2019"/>
      <c r="AJ1241" s="2019"/>
      <c r="AK1241" s="2019"/>
      <c r="AL1241" s="2019"/>
      <c r="AM1241" s="2019"/>
      <c r="AN1241" s="2019"/>
      <c r="AO1241" s="2020"/>
    </row>
    <row r="1242" spans="1:41" ht="13.5" thickBot="1">
      <c r="A1242" s="2016"/>
      <c r="B1242" s="2017"/>
      <c r="C1242" s="2017"/>
      <c r="D1242" s="2017"/>
      <c r="E1242" s="2017"/>
      <c r="F1242" s="2017"/>
      <c r="G1242" s="2017"/>
      <c r="H1242" s="2017"/>
      <c r="I1242" s="2017"/>
      <c r="J1242" s="2017"/>
      <c r="K1242" s="2017"/>
      <c r="L1242" s="2017"/>
      <c r="M1242" s="2017"/>
      <c r="N1242" s="2017"/>
      <c r="O1242" s="2017"/>
      <c r="P1242" s="2017"/>
      <c r="Q1242" s="2017"/>
      <c r="R1242" s="2017"/>
      <c r="S1242" s="2018"/>
      <c r="T1242" s="1982"/>
      <c r="U1242" s="1982"/>
      <c r="V1242" s="1982"/>
      <c r="W1242" s="1982"/>
      <c r="X1242" s="1982"/>
      <c r="Y1242" s="1982"/>
      <c r="Z1242" s="1982"/>
      <c r="AA1242" s="1982"/>
      <c r="AB1242" s="1982"/>
      <c r="AC1242" s="1982"/>
      <c r="AD1242" s="1982"/>
      <c r="AE1242" s="1982"/>
      <c r="AF1242" s="1982"/>
      <c r="AG1242" s="1982"/>
      <c r="AH1242" s="1982"/>
      <c r="AI1242" s="1982"/>
      <c r="AJ1242" s="1982"/>
      <c r="AK1242" s="1982"/>
      <c r="AL1242" s="1982"/>
      <c r="AM1242" s="1982"/>
      <c r="AN1242" s="1982"/>
      <c r="AO1242" s="1983"/>
    </row>
    <row r="1243" spans="1:41" ht="13.5" thickBot="1">
      <c r="A1243" s="1999" t="s">
        <v>506</v>
      </c>
      <c r="B1243" s="2000"/>
      <c r="C1243" s="2000"/>
      <c r="D1243" s="2000"/>
      <c r="E1243" s="2000"/>
      <c r="F1243" s="2000"/>
      <c r="G1243" s="2000"/>
      <c r="H1243" s="2001"/>
      <c r="I1243" s="2002"/>
      <c r="J1243" s="1951"/>
      <c r="K1243" s="1951"/>
      <c r="L1243" s="1951"/>
      <c r="M1243" s="1951"/>
      <c r="N1243" s="1951"/>
      <c r="O1243" s="1951"/>
      <c r="P1243" s="1951"/>
      <c r="Q1243" s="1951"/>
      <c r="R1243" s="1951"/>
      <c r="S1243" s="1951"/>
      <c r="T1243" s="2003"/>
      <c r="U1243" s="2004" t="s">
        <v>507</v>
      </c>
      <c r="V1243" s="2005"/>
      <c r="W1243" s="2005"/>
      <c r="X1243" s="2005"/>
      <c r="Y1243" s="2005"/>
      <c r="Z1243" s="2005"/>
      <c r="AA1243" s="2005"/>
      <c r="AB1243" s="2005"/>
      <c r="AC1243" s="2005"/>
      <c r="AD1243" s="2006"/>
      <c r="AE1243" s="2007"/>
      <c r="AF1243" s="2008"/>
      <c r="AG1243" s="2008"/>
      <c r="AH1243" s="2008"/>
      <c r="AI1243" s="2008"/>
      <c r="AJ1243" s="2008"/>
      <c r="AK1243" s="786" t="s">
        <v>508</v>
      </c>
      <c r="AL1243" s="787">
        <v>41</v>
      </c>
      <c r="AM1243" s="786" t="s">
        <v>509</v>
      </c>
      <c r="AN1243" s="2009">
        <f>$AN$4</f>
        <v>42</v>
      </c>
      <c r="AO1243" s="2010"/>
    </row>
    <row r="1244" spans="1:41">
      <c r="A1244" s="828"/>
      <c r="B1244" s="805"/>
      <c r="C1244" s="805"/>
      <c r="D1244" s="805"/>
      <c r="E1244" s="805"/>
      <c r="F1244" s="805"/>
      <c r="G1244" s="805"/>
      <c r="H1244" s="805"/>
      <c r="I1244" s="805"/>
      <c r="J1244" s="805"/>
      <c r="K1244" s="805"/>
      <c r="L1244" s="805"/>
      <c r="M1244" s="805"/>
      <c r="N1244" s="805"/>
      <c r="O1244" s="805"/>
      <c r="P1244" s="805"/>
      <c r="Q1244" s="805"/>
      <c r="R1244" s="805"/>
      <c r="S1244" s="805"/>
      <c r="T1244" s="805"/>
      <c r="U1244" s="805"/>
      <c r="V1244" s="805"/>
      <c r="W1244" s="805"/>
      <c r="X1244" s="805"/>
      <c r="Y1244" s="805"/>
      <c r="Z1244" s="805"/>
      <c r="AA1244" s="805"/>
      <c r="AB1244" s="805"/>
      <c r="AC1244" s="805"/>
      <c r="AD1244" s="805"/>
      <c r="AE1244" s="829"/>
      <c r="AF1244" s="829"/>
      <c r="AG1244" s="829"/>
      <c r="AH1244" s="829"/>
      <c r="AI1244" s="829"/>
      <c r="AJ1244" s="829"/>
      <c r="AK1244" s="805"/>
      <c r="AL1244" s="829"/>
      <c r="AM1244" s="805"/>
      <c r="AN1244" s="2011"/>
      <c r="AO1244" s="2012"/>
    </row>
    <row r="1245" spans="1:41" ht="13.5" thickBot="1">
      <c r="A1245" s="804"/>
      <c r="B1245" s="805"/>
      <c r="C1245" s="805"/>
      <c r="D1245" s="805"/>
      <c r="E1245" s="805"/>
      <c r="F1245" s="805"/>
      <c r="G1245" s="805"/>
      <c r="H1245" s="805"/>
      <c r="I1245" s="805"/>
      <c r="J1245" s="805"/>
      <c r="K1245" s="805"/>
      <c r="L1245" s="805"/>
      <c r="M1245" s="805"/>
      <c r="N1245" s="805"/>
      <c r="O1245" s="805"/>
      <c r="P1245" s="805"/>
      <c r="Q1245" s="805"/>
      <c r="R1245" s="805"/>
      <c r="S1245" s="805"/>
      <c r="T1245" s="805"/>
      <c r="U1245" s="805"/>
      <c r="V1245" s="805"/>
      <c r="W1245" s="805"/>
      <c r="X1245" s="805"/>
      <c r="Y1245" s="805"/>
      <c r="Z1245" s="805"/>
      <c r="AA1245" s="805"/>
      <c r="AB1245" s="805"/>
      <c r="AC1245" s="805"/>
      <c r="AD1245" s="805"/>
      <c r="AE1245" s="805"/>
      <c r="AF1245" s="805"/>
      <c r="AG1245" s="805"/>
      <c r="AH1245" s="805"/>
      <c r="AI1245" s="805"/>
      <c r="AJ1245" s="805"/>
      <c r="AK1245" s="805"/>
      <c r="AL1245" s="805"/>
      <c r="AM1245" s="805"/>
      <c r="AN1245" s="810"/>
      <c r="AO1245" s="830"/>
    </row>
    <row r="1246" spans="1:41" ht="13.5" thickBot="1">
      <c r="A1246" s="1995" t="s">
        <v>510</v>
      </c>
      <c r="B1246" s="1996"/>
      <c r="C1246" s="1996"/>
      <c r="D1246" s="1996"/>
      <c r="E1246" s="1996"/>
      <c r="F1246" s="1996"/>
      <c r="G1246" s="1996"/>
      <c r="H1246" s="1997"/>
      <c r="I1246" s="1985" t="str">
        <f>I1155</f>
        <v xml:space="preserve">CONSTRUCCIÓN AULA DE CLASES SEDE  
EDUCATIVA SANTA RITA, VEREDA SANTA RITA 
MUNICIPIO DE SARDINATA, NORTE DE SANTANDER </v>
      </c>
      <c r="J1246" s="1985"/>
      <c r="K1246" s="1985"/>
      <c r="L1246" s="1985"/>
      <c r="M1246" s="1985"/>
      <c r="N1246" s="1985"/>
      <c r="O1246" s="1985"/>
      <c r="P1246" s="1985"/>
      <c r="Q1246" s="1985"/>
      <c r="R1246" s="1985"/>
      <c r="S1246" s="1985"/>
      <c r="T1246" s="1985"/>
      <c r="U1246" s="1985"/>
      <c r="V1246" s="1985"/>
      <c r="W1246" s="1985"/>
      <c r="X1246" s="1985"/>
      <c r="Y1246" s="1985"/>
      <c r="Z1246" s="1985"/>
      <c r="AA1246" s="1985"/>
      <c r="AB1246" s="1985"/>
      <c r="AC1246" s="1985"/>
      <c r="AD1246" s="1985"/>
      <c r="AE1246" s="1998"/>
      <c r="AF1246" s="1998"/>
      <c r="AG1246" s="1998"/>
      <c r="AH1246" s="1998"/>
      <c r="AI1246" s="1998"/>
      <c r="AJ1246" s="1985"/>
      <c r="AK1246" s="1998"/>
      <c r="AL1246" s="1998"/>
      <c r="AM1246" s="1985"/>
      <c r="AN1246" s="1985"/>
      <c r="AO1246" s="1986"/>
    </row>
    <row r="1247" spans="1:41" ht="45" customHeight="1" thickBot="1">
      <c r="A1247" s="1965" t="s">
        <v>511</v>
      </c>
      <c r="B1247" s="1966"/>
      <c r="C1247" s="1966"/>
      <c r="D1247" s="1966"/>
      <c r="E1247" s="1966"/>
      <c r="F1247" s="1966"/>
      <c r="G1247" s="1966"/>
      <c r="H1247" s="1967"/>
      <c r="I1247" s="1984"/>
      <c r="J1247" s="1985"/>
      <c r="K1247" s="1985"/>
      <c r="L1247" s="1985"/>
      <c r="M1247" s="1985"/>
      <c r="N1247" s="1985"/>
      <c r="O1247" s="1985"/>
      <c r="P1247" s="1985"/>
      <c r="Q1247" s="1985"/>
      <c r="R1247" s="1985"/>
      <c r="S1247" s="1985"/>
      <c r="T1247" s="1985"/>
      <c r="U1247" s="1985"/>
      <c r="V1247" s="1985"/>
      <c r="W1247" s="1985"/>
      <c r="X1247" s="1985"/>
      <c r="Y1247" s="1985"/>
      <c r="Z1247" s="1985"/>
      <c r="AA1247" s="1985"/>
      <c r="AB1247" s="1985"/>
      <c r="AC1247" s="1985"/>
      <c r="AD1247" s="1986"/>
      <c r="AE1247" s="1965" t="s">
        <v>512</v>
      </c>
      <c r="AF1247" s="1966"/>
      <c r="AG1247" s="1966"/>
      <c r="AH1247" s="1966"/>
      <c r="AI1247" s="1967"/>
      <c r="AJ1247" s="831"/>
      <c r="AK1247" s="1965" t="s">
        <v>513</v>
      </c>
      <c r="AL1247" s="1967"/>
      <c r="AM1247" s="1987"/>
      <c r="AN1247" s="1988"/>
      <c r="AO1247" s="1989"/>
    </row>
    <row r="1248" spans="1:41" ht="13.5" thickBot="1">
      <c r="A1248" s="1981" t="s">
        <v>514</v>
      </c>
      <c r="B1248" s="1982"/>
      <c r="C1248" s="1982"/>
      <c r="D1248" s="1982"/>
      <c r="E1248" s="1982"/>
      <c r="F1248" s="1982"/>
      <c r="G1248" s="1982"/>
      <c r="H1248" s="1983"/>
      <c r="I1248" s="1984"/>
      <c r="J1248" s="1985"/>
      <c r="K1248" s="1985"/>
      <c r="L1248" s="1985"/>
      <c r="M1248" s="1985"/>
      <c r="N1248" s="1985"/>
      <c r="O1248" s="1985"/>
      <c r="P1248" s="1985"/>
      <c r="Q1248" s="1985"/>
      <c r="R1248" s="1985"/>
      <c r="S1248" s="1985"/>
      <c r="T1248" s="1985"/>
      <c r="U1248" s="1985"/>
      <c r="V1248" s="1985"/>
      <c r="W1248" s="1985"/>
      <c r="X1248" s="1985"/>
      <c r="Y1248" s="1985"/>
      <c r="Z1248" s="1985"/>
      <c r="AA1248" s="1985"/>
      <c r="AB1248" s="1985"/>
      <c r="AC1248" s="1985"/>
      <c r="AD1248" s="1986"/>
      <c r="AE1248" s="1965" t="s">
        <v>512</v>
      </c>
      <c r="AF1248" s="1966"/>
      <c r="AG1248" s="1966"/>
      <c r="AH1248" s="1966"/>
      <c r="AI1248" s="1967"/>
      <c r="AJ1248" s="794"/>
      <c r="AK1248" s="1965" t="s">
        <v>513</v>
      </c>
      <c r="AL1248" s="1967"/>
      <c r="AM1248" s="1987"/>
      <c r="AN1248" s="1988"/>
      <c r="AO1248" s="1989"/>
    </row>
    <row r="1249" spans="1:41" ht="13.5" thickBot="1">
      <c r="A1249" s="832"/>
      <c r="B1249" s="833"/>
      <c r="C1249" s="833"/>
      <c r="D1249" s="833"/>
      <c r="E1249" s="833"/>
      <c r="F1249" s="833"/>
      <c r="G1249" s="833"/>
      <c r="H1249" s="833"/>
      <c r="I1249" s="833"/>
      <c r="J1249" s="833"/>
      <c r="K1249" s="833"/>
      <c r="L1249" s="833"/>
      <c r="M1249" s="833"/>
      <c r="N1249" s="833"/>
      <c r="O1249" s="833"/>
      <c r="P1249" s="833"/>
      <c r="Q1249" s="833"/>
      <c r="R1249" s="833"/>
      <c r="S1249" s="833"/>
      <c r="T1249" s="833"/>
      <c r="U1249" s="833"/>
      <c r="V1249" s="833"/>
      <c r="W1249" s="833"/>
      <c r="X1249" s="833"/>
      <c r="Y1249" s="833"/>
      <c r="Z1249" s="833"/>
      <c r="AA1249" s="833"/>
      <c r="AB1249" s="833"/>
      <c r="AC1249" s="833"/>
      <c r="AD1249" s="833"/>
      <c r="AE1249" s="833"/>
      <c r="AF1249" s="833"/>
      <c r="AG1249" s="833"/>
      <c r="AH1249" s="833"/>
      <c r="AI1249" s="833"/>
      <c r="AJ1249" s="834"/>
      <c r="AK1249" s="834"/>
      <c r="AL1249" s="797"/>
      <c r="AM1249" s="834"/>
      <c r="AN1249" s="835"/>
      <c r="AO1249" s="836"/>
    </row>
    <row r="1250" spans="1:41" ht="13.5" thickBot="1">
      <c r="A1250" s="1965" t="s">
        <v>84</v>
      </c>
      <c r="B1250" s="1966"/>
      <c r="C1250" s="1966"/>
      <c r="D1250" s="1990"/>
      <c r="E1250" s="1991" t="e">
        <f>#REF!</f>
        <v>#REF!</v>
      </c>
      <c r="F1250" s="1966"/>
      <c r="G1250" s="1967"/>
      <c r="H1250" s="1992" t="s">
        <v>491</v>
      </c>
      <c r="I1250" s="1993"/>
      <c r="J1250" s="1993"/>
      <c r="K1250" s="1993"/>
      <c r="L1250" s="1993"/>
      <c r="M1250" s="1993"/>
      <c r="N1250" s="1993"/>
      <c r="O1250" s="1993"/>
      <c r="P1250" s="1993"/>
      <c r="Q1250" s="1993"/>
      <c r="R1250" s="1993"/>
      <c r="S1250" s="1993"/>
      <c r="T1250" s="1993"/>
      <c r="U1250" s="1965" t="s">
        <v>515</v>
      </c>
      <c r="V1250" s="1966"/>
      <c r="W1250" s="1966"/>
      <c r="X1250" s="1967"/>
      <c r="Y1250" s="1968" t="e">
        <f>#REF!</f>
        <v>#REF!</v>
      </c>
      <c r="Z1250" s="1994"/>
      <c r="AA1250" s="1965" t="s">
        <v>516</v>
      </c>
      <c r="AB1250" s="1966"/>
      <c r="AC1250" s="1966"/>
      <c r="AD1250" s="1967"/>
      <c r="AE1250" s="1968" t="e">
        <f>#REF!</f>
        <v>#REF!</v>
      </c>
      <c r="AF1250" s="1968"/>
      <c r="AG1250" s="1965" t="s">
        <v>517</v>
      </c>
      <c r="AH1250" s="1966"/>
      <c r="AI1250" s="1967"/>
      <c r="AJ1250" s="1969"/>
      <c r="AK1250" s="1970"/>
      <c r="AL1250" s="1971"/>
      <c r="AM1250" s="800" t="s">
        <v>518</v>
      </c>
      <c r="AN1250" s="1969" t="str">
        <f>AN1159</f>
        <v>MUNICIPIO SARDINATA (N.D.S)</v>
      </c>
      <c r="AO1250" s="1971"/>
    </row>
    <row r="1251" spans="1:41" ht="38.25" customHeight="1">
      <c r="A1251" s="801"/>
      <c r="B1251" s="802"/>
      <c r="C1251" s="802"/>
      <c r="D1251" s="802"/>
      <c r="E1251" s="802"/>
      <c r="F1251" s="802"/>
      <c r="G1251" s="802"/>
      <c r="H1251" s="802"/>
      <c r="I1251" s="802"/>
      <c r="J1251" s="802"/>
      <c r="K1251" s="802"/>
      <c r="L1251" s="802"/>
      <c r="M1251" s="802"/>
      <c r="N1251" s="802"/>
      <c r="O1251" s="802"/>
      <c r="P1251" s="802"/>
      <c r="Q1251" s="802"/>
      <c r="R1251" s="802"/>
      <c r="S1251" s="802"/>
      <c r="T1251" s="802"/>
      <c r="U1251" s="802"/>
      <c r="V1251" s="802"/>
      <c r="W1251" s="802"/>
      <c r="X1251" s="802"/>
      <c r="Y1251" s="802"/>
      <c r="Z1251" s="802"/>
      <c r="AA1251" s="802"/>
      <c r="AB1251" s="802"/>
      <c r="AC1251" s="802"/>
      <c r="AD1251" s="802"/>
      <c r="AE1251" s="802"/>
      <c r="AF1251" s="802"/>
      <c r="AG1251" s="802"/>
      <c r="AH1251" s="802"/>
      <c r="AI1251" s="803"/>
      <c r="AJ1251" s="1972" t="s">
        <v>520</v>
      </c>
      <c r="AK1251" s="1974" t="s">
        <v>521</v>
      </c>
      <c r="AL1251" s="1975"/>
      <c r="AM1251" s="1976"/>
      <c r="AN1251" s="1977" t="s">
        <v>522</v>
      </c>
      <c r="AO1251" s="1979" t="s">
        <v>642</v>
      </c>
    </row>
    <row r="1252" spans="1:41" ht="13.5" thickBot="1">
      <c r="A1252" s="804"/>
      <c r="B1252" s="805"/>
      <c r="C1252" s="805"/>
      <c r="D1252" s="805"/>
      <c r="E1252" s="805"/>
      <c r="F1252" s="805"/>
      <c r="G1252" s="805"/>
      <c r="H1252" s="805"/>
      <c r="I1252" s="805"/>
      <c r="J1252" s="805"/>
      <c r="K1252" s="805"/>
      <c r="L1252" s="805"/>
      <c r="M1252" s="805"/>
      <c r="N1252" s="805"/>
      <c r="O1252" s="805"/>
      <c r="P1252" s="805"/>
      <c r="Q1252" s="805"/>
      <c r="R1252" s="805"/>
      <c r="S1252" s="805"/>
      <c r="T1252" s="805"/>
      <c r="U1252" s="805"/>
      <c r="V1252" s="805"/>
      <c r="W1252" s="805"/>
      <c r="X1252" s="805"/>
      <c r="Y1252" s="805"/>
      <c r="Z1252" s="805"/>
      <c r="AA1252" s="805"/>
      <c r="AB1252" s="805"/>
      <c r="AC1252" s="805"/>
      <c r="AD1252" s="805"/>
      <c r="AE1252" s="805"/>
      <c r="AF1252" s="805"/>
      <c r="AG1252" s="805"/>
      <c r="AH1252" s="805"/>
      <c r="AI1252" s="805"/>
      <c r="AJ1252" s="1973"/>
      <c r="AK1252" s="933" t="s">
        <v>524</v>
      </c>
      <c r="AL1252" s="934" t="s">
        <v>525</v>
      </c>
      <c r="AM1252" s="935" t="s">
        <v>526</v>
      </c>
      <c r="AN1252" s="1978"/>
      <c r="AO1252" s="1980"/>
    </row>
    <row r="1253" spans="1:41">
      <c r="A1253" s="804"/>
      <c r="B1253" s="805"/>
      <c r="C1253" s="805"/>
      <c r="D1253" s="805"/>
      <c r="E1253" s="805"/>
      <c r="F1253" s="805"/>
      <c r="G1253" s="805"/>
      <c r="H1253" s="805"/>
      <c r="I1253" s="805"/>
      <c r="J1253" s="805"/>
      <c r="K1253" s="805"/>
      <c r="L1253" s="805"/>
      <c r="M1253" s="805"/>
      <c r="N1253" s="837"/>
      <c r="O1253" s="805"/>
      <c r="P1253" s="805"/>
      <c r="Q1253" s="805"/>
      <c r="R1253" s="805"/>
      <c r="S1253" s="805"/>
      <c r="T1253" s="805"/>
      <c r="U1253" s="805"/>
      <c r="V1253" s="805"/>
      <c r="W1253" s="805"/>
      <c r="X1253" s="805"/>
      <c r="Y1253" s="805"/>
      <c r="Z1253" s="805"/>
      <c r="AA1253" s="805"/>
      <c r="AB1253" s="805"/>
      <c r="AC1253" s="805"/>
      <c r="AD1253" s="805"/>
      <c r="AE1253" s="805"/>
      <c r="AF1253" s="805"/>
      <c r="AG1253" s="809"/>
      <c r="AH1253" s="805"/>
      <c r="AI1253" s="810"/>
      <c r="AJ1253" s="919" t="s">
        <v>491</v>
      </c>
      <c r="AK1253" s="968"/>
      <c r="AL1253" s="968"/>
      <c r="AM1253" s="845"/>
      <c r="AN1253" s="845">
        <v>1</v>
      </c>
      <c r="AO1253" s="846">
        <f>AN1253</f>
        <v>1</v>
      </c>
    </row>
    <row r="1254" spans="1:41">
      <c r="A1254" s="804"/>
      <c r="B1254" s="805"/>
      <c r="C1254" s="805"/>
      <c r="D1254" s="805"/>
      <c r="E1254" s="805"/>
      <c r="F1254" s="805"/>
      <c r="G1254" s="805"/>
      <c r="H1254" s="805"/>
      <c r="I1254" s="805"/>
      <c r="J1254" s="805"/>
      <c r="K1254" s="805"/>
      <c r="L1254" s="805"/>
      <c r="M1254" s="805"/>
      <c r="N1254" s="837"/>
      <c r="O1254" s="805"/>
      <c r="P1254" s="805"/>
      <c r="Q1254" s="805"/>
      <c r="R1254" s="805"/>
      <c r="S1254" s="805"/>
      <c r="T1254" s="805"/>
      <c r="U1254" s="805"/>
      <c r="V1254" s="805"/>
      <c r="W1254" s="805"/>
      <c r="X1254" s="805"/>
      <c r="Y1254" s="805"/>
      <c r="Z1254" s="805"/>
      <c r="AA1254" s="805"/>
      <c r="AB1254" s="805"/>
      <c r="AC1254" s="805"/>
      <c r="AD1254" s="805"/>
      <c r="AE1254" s="805"/>
      <c r="AF1254" s="805"/>
      <c r="AG1254" s="809"/>
      <c r="AH1254" s="805"/>
      <c r="AI1254" s="810"/>
      <c r="AJ1254" s="811"/>
      <c r="AK1254" s="969"/>
      <c r="AL1254" s="969"/>
      <c r="AM1254" s="913"/>
      <c r="AN1254" s="913"/>
      <c r="AO1254" s="816"/>
    </row>
    <row r="1255" spans="1:41">
      <c r="A1255" s="804"/>
      <c r="B1255" s="805"/>
      <c r="C1255" s="805"/>
      <c r="D1255" s="805"/>
      <c r="E1255" s="805"/>
      <c r="F1255" s="805"/>
      <c r="G1255" s="805"/>
      <c r="H1255" s="805"/>
      <c r="I1255" s="805"/>
      <c r="J1255" s="805"/>
      <c r="K1255" s="805"/>
      <c r="L1255" s="805"/>
      <c r="M1255" s="805"/>
      <c r="N1255" s="805"/>
      <c r="O1255" s="805"/>
      <c r="P1255" s="805"/>
      <c r="Q1255" s="805"/>
      <c r="R1255" s="805"/>
      <c r="S1255" s="805"/>
      <c r="T1255" s="805"/>
      <c r="U1255" s="805"/>
      <c r="V1255" s="805"/>
      <c r="W1255" s="805"/>
      <c r="X1255" s="805"/>
      <c r="Y1255" s="805"/>
      <c r="Z1255" s="805"/>
      <c r="AA1255" s="805"/>
      <c r="AB1255" s="805"/>
      <c r="AC1255" s="805"/>
      <c r="AD1255" s="805"/>
      <c r="AE1255" s="805"/>
      <c r="AF1255" s="805"/>
      <c r="AG1255" s="809"/>
      <c r="AH1255" s="805"/>
      <c r="AI1255" s="810"/>
      <c r="AJ1255" s="811"/>
      <c r="AK1255" s="969"/>
      <c r="AL1255" s="969"/>
      <c r="AM1255" s="970"/>
      <c r="AN1255" s="913"/>
      <c r="AO1255" s="816"/>
    </row>
    <row r="1256" spans="1:41">
      <c r="A1256" s="804"/>
      <c r="B1256" s="805"/>
      <c r="C1256" s="805"/>
      <c r="D1256" s="805"/>
      <c r="E1256" s="805"/>
      <c r="F1256" s="805"/>
      <c r="G1256" s="805"/>
      <c r="H1256" s="805"/>
      <c r="I1256" s="805"/>
      <c r="J1256" s="805"/>
      <c r="K1256" s="805"/>
      <c r="L1256" s="805"/>
      <c r="M1256" s="805"/>
      <c r="N1256" s="805"/>
      <c r="O1256" s="805"/>
      <c r="P1256" s="805"/>
      <c r="Q1256" s="805"/>
      <c r="R1256" s="805"/>
      <c r="S1256" s="805"/>
      <c r="T1256" s="805"/>
      <c r="U1256" s="805"/>
      <c r="V1256" s="805"/>
      <c r="W1256" s="805"/>
      <c r="X1256" s="805"/>
      <c r="Y1256" s="805"/>
      <c r="Z1256" s="805"/>
      <c r="AA1256" s="805"/>
      <c r="AB1256" s="805"/>
      <c r="AC1256" s="805"/>
      <c r="AD1256" s="805"/>
      <c r="AE1256" s="805"/>
      <c r="AF1256" s="805"/>
      <c r="AG1256" s="809"/>
      <c r="AH1256" s="805"/>
      <c r="AI1256" s="810"/>
      <c r="AJ1256" s="811"/>
      <c r="AK1256" s="969"/>
      <c r="AL1256" s="969"/>
      <c r="AM1256" s="913"/>
      <c r="AN1256" s="913"/>
      <c r="AO1256" s="816"/>
    </row>
    <row r="1257" spans="1:41">
      <c r="A1257" s="804"/>
      <c r="B1257" s="805"/>
      <c r="C1257" s="805"/>
      <c r="D1257" s="805"/>
      <c r="E1257" s="805"/>
      <c r="F1257" s="805"/>
      <c r="G1257" s="805"/>
      <c r="H1257" s="805"/>
      <c r="I1257" s="805"/>
      <c r="J1257" s="805"/>
      <c r="K1257" s="805"/>
      <c r="L1257" s="805"/>
      <c r="M1257" s="805"/>
      <c r="N1257" s="805"/>
      <c r="O1257" s="805"/>
      <c r="P1257" s="805"/>
      <c r="Q1257" s="805"/>
      <c r="R1257" s="805"/>
      <c r="S1257" s="805"/>
      <c r="T1257" s="805"/>
      <c r="U1257" s="805"/>
      <c r="V1257" s="805"/>
      <c r="W1257" s="805"/>
      <c r="X1257" s="805"/>
      <c r="Y1257" s="805"/>
      <c r="Z1257" s="805"/>
      <c r="AA1257" s="805"/>
      <c r="AB1257" s="805"/>
      <c r="AC1257" s="805"/>
      <c r="AD1257" s="805"/>
      <c r="AE1257" s="805"/>
      <c r="AF1257" s="805"/>
      <c r="AG1257" s="809"/>
      <c r="AH1257" s="805"/>
      <c r="AI1257" s="810"/>
      <c r="AJ1257" s="817"/>
      <c r="AK1257" s="818"/>
      <c r="AL1257" s="818"/>
      <c r="AM1257" s="912"/>
      <c r="AN1257" s="912"/>
      <c r="AO1257" s="838"/>
    </row>
    <row r="1258" spans="1:41">
      <c r="A1258" s="804"/>
      <c r="B1258" s="805"/>
      <c r="C1258" s="805"/>
      <c r="D1258" s="805"/>
      <c r="E1258" s="805"/>
      <c r="F1258" s="805"/>
      <c r="G1258" s="805"/>
      <c r="H1258" s="805"/>
      <c r="I1258" s="805"/>
      <c r="J1258" s="805"/>
      <c r="K1258" s="805"/>
      <c r="L1258" s="805"/>
      <c r="M1258" s="805"/>
      <c r="N1258" s="805"/>
      <c r="O1258" s="805"/>
      <c r="P1258" s="805"/>
      <c r="Q1258" s="805"/>
      <c r="R1258" s="805"/>
      <c r="S1258" s="805"/>
      <c r="T1258" s="805"/>
      <c r="U1258" s="805"/>
      <c r="V1258" s="805"/>
      <c r="W1258" s="805"/>
      <c r="X1258" s="805"/>
      <c r="Y1258" s="805"/>
      <c r="Z1258" s="805"/>
      <c r="AA1258" s="805"/>
      <c r="AB1258" s="805"/>
      <c r="AC1258" s="805"/>
      <c r="AD1258" s="805"/>
      <c r="AE1258" s="805"/>
      <c r="AF1258" s="805"/>
      <c r="AG1258" s="809"/>
      <c r="AH1258" s="805"/>
      <c r="AI1258" s="810"/>
      <c r="AJ1258" s="817"/>
      <c r="AK1258" s="818"/>
      <c r="AL1258" s="818"/>
      <c r="AM1258" s="912"/>
      <c r="AN1258" s="912"/>
      <c r="AO1258" s="944"/>
    </row>
    <row r="1259" spans="1:41">
      <c r="A1259" s="945"/>
      <c r="B1259" s="946"/>
      <c r="C1259" s="946"/>
      <c r="D1259" s="946"/>
      <c r="E1259" s="946"/>
      <c r="F1259" s="946"/>
      <c r="G1259" s="946"/>
      <c r="H1259" s="946"/>
      <c r="I1259" s="946"/>
      <c r="J1259" s="946"/>
      <c r="K1259" s="946"/>
      <c r="L1259" s="946"/>
      <c r="M1259" s="946"/>
      <c r="N1259" s="946"/>
      <c r="O1259" s="946"/>
      <c r="P1259" s="946"/>
      <c r="Q1259" s="946"/>
      <c r="R1259" s="946"/>
      <c r="S1259" s="946"/>
      <c r="T1259" s="946"/>
      <c r="U1259" s="946"/>
      <c r="V1259" s="946"/>
      <c r="W1259" s="946"/>
      <c r="X1259" s="946"/>
      <c r="Y1259" s="946"/>
      <c r="Z1259" s="946"/>
      <c r="AA1259" s="946"/>
      <c r="AB1259" s="946"/>
      <c r="AC1259" s="946"/>
      <c r="AD1259" s="946"/>
      <c r="AE1259" s="946"/>
      <c r="AF1259" s="946"/>
      <c r="AG1259" s="947"/>
      <c r="AH1259" s="946"/>
      <c r="AI1259" s="948"/>
      <c r="AJ1259" s="817"/>
      <c r="AK1259" s="949"/>
      <c r="AL1259" s="950"/>
      <c r="AM1259" s="819"/>
      <c r="AN1259" s="815"/>
      <c r="AO1259" s="838"/>
    </row>
    <row r="1260" spans="1:41">
      <c r="A1260" s="804"/>
      <c r="B1260" s="805"/>
      <c r="C1260" s="805"/>
      <c r="D1260" s="805"/>
      <c r="E1260" s="805"/>
      <c r="F1260" s="805"/>
      <c r="G1260" s="805"/>
      <c r="H1260" s="805"/>
      <c r="I1260" s="805"/>
      <c r="J1260" s="805"/>
      <c r="K1260" s="805"/>
      <c r="L1260" s="805"/>
      <c r="M1260" s="805"/>
      <c r="N1260" s="805"/>
      <c r="O1260" s="805"/>
      <c r="P1260" s="805"/>
      <c r="Q1260" s="805"/>
      <c r="R1260" s="805"/>
      <c r="S1260" s="805"/>
      <c r="T1260" s="805"/>
      <c r="U1260" s="805"/>
      <c r="V1260" s="805"/>
      <c r="W1260" s="805"/>
      <c r="X1260" s="805"/>
      <c r="Y1260" s="805"/>
      <c r="Z1260" s="805"/>
      <c r="AA1260" s="805"/>
      <c r="AB1260" s="805"/>
      <c r="AC1260" s="805"/>
      <c r="AD1260" s="805"/>
      <c r="AE1260" s="805"/>
      <c r="AF1260" s="805"/>
      <c r="AG1260" s="809"/>
      <c r="AH1260" s="805"/>
      <c r="AI1260" s="810"/>
      <c r="AJ1260" s="817"/>
      <c r="AK1260" s="818"/>
      <c r="AL1260" s="818"/>
      <c r="AM1260" s="819"/>
      <c r="AN1260" s="818"/>
      <c r="AO1260" s="820"/>
    </row>
    <row r="1261" spans="1:41">
      <c r="A1261" s="804"/>
      <c r="B1261" s="805"/>
      <c r="C1261" s="805"/>
      <c r="D1261" s="805"/>
      <c r="E1261" s="805"/>
      <c r="F1261" s="805"/>
      <c r="G1261" s="805"/>
      <c r="H1261" s="805"/>
      <c r="I1261" s="805"/>
      <c r="J1261" s="805"/>
      <c r="K1261" s="805"/>
      <c r="L1261" s="805"/>
      <c r="M1261" s="805"/>
      <c r="N1261" s="805"/>
      <c r="O1261" s="805"/>
      <c r="P1261" s="805"/>
      <c r="Q1261" s="805"/>
      <c r="R1261" s="805"/>
      <c r="S1261" s="805"/>
      <c r="T1261" s="805"/>
      <c r="U1261" s="805"/>
      <c r="V1261" s="805"/>
      <c r="W1261" s="805"/>
      <c r="X1261" s="805"/>
      <c r="Y1261" s="805"/>
      <c r="Z1261" s="805"/>
      <c r="AA1261" s="805"/>
      <c r="AB1261" s="805"/>
      <c r="AC1261" s="805"/>
      <c r="AD1261" s="805"/>
      <c r="AE1261" s="805"/>
      <c r="AF1261" s="805"/>
      <c r="AG1261" s="809"/>
      <c r="AH1261" s="805"/>
      <c r="AI1261" s="810"/>
      <c r="AJ1261" s="821"/>
      <c r="AK1261" s="818"/>
      <c r="AL1261" s="818"/>
      <c r="AM1261" s="819"/>
      <c r="AN1261" s="818"/>
      <c r="AO1261" s="820"/>
    </row>
    <row r="1262" spans="1:41">
      <c r="A1262" s="804"/>
      <c r="B1262" s="805"/>
      <c r="C1262" s="805"/>
      <c r="D1262" s="805"/>
      <c r="E1262" s="805"/>
      <c r="F1262" s="822"/>
      <c r="G1262" s="822"/>
      <c r="H1262" s="822"/>
      <c r="I1262" s="822"/>
      <c r="J1262" s="805"/>
      <c r="K1262" s="805"/>
      <c r="L1262" s="805"/>
      <c r="M1262" s="822"/>
      <c r="N1262" s="822"/>
      <c r="O1262" s="822"/>
      <c r="P1262" s="822"/>
      <c r="Q1262" s="822"/>
      <c r="R1262" s="822"/>
      <c r="S1262" s="822"/>
      <c r="T1262" s="822"/>
      <c r="U1262" s="822"/>
      <c r="V1262" s="822"/>
      <c r="W1262" s="822"/>
      <c r="X1262" s="822"/>
      <c r="Y1262" s="822"/>
      <c r="Z1262" s="822"/>
      <c r="AA1262" s="822"/>
      <c r="AB1262" s="822"/>
      <c r="AC1262" s="822"/>
      <c r="AD1262" s="822"/>
      <c r="AE1262" s="822"/>
      <c r="AF1262" s="822"/>
      <c r="AG1262" s="805"/>
      <c r="AH1262" s="805"/>
      <c r="AI1262" s="810"/>
      <c r="AJ1262" s="821"/>
      <c r="AK1262" s="818"/>
      <c r="AL1262" s="818"/>
      <c r="AM1262" s="819"/>
      <c r="AN1262" s="819"/>
      <c r="AO1262" s="823"/>
    </row>
    <row r="1263" spans="1:41">
      <c r="A1263" s="804"/>
      <c r="B1263" s="805"/>
      <c r="C1263" s="805"/>
      <c r="D1263" s="805"/>
      <c r="E1263" s="805"/>
      <c r="F1263" s="805"/>
      <c r="G1263" s="805"/>
      <c r="H1263" s="805"/>
      <c r="I1263" s="805"/>
      <c r="J1263" s="805"/>
      <c r="K1263" s="805"/>
      <c r="L1263" s="805"/>
      <c r="M1263" s="805"/>
      <c r="N1263" s="805"/>
      <c r="O1263" s="805"/>
      <c r="P1263" s="805"/>
      <c r="Q1263" s="805"/>
      <c r="R1263" s="805"/>
      <c r="S1263" s="805"/>
      <c r="T1263" s="805"/>
      <c r="U1263" s="805"/>
      <c r="V1263" s="805"/>
      <c r="W1263" s="805"/>
      <c r="X1263" s="805"/>
      <c r="Y1263" s="805"/>
      <c r="Z1263" s="805"/>
      <c r="AA1263" s="805"/>
      <c r="AB1263" s="805"/>
      <c r="AC1263" s="805"/>
      <c r="AD1263" s="805"/>
      <c r="AE1263" s="805"/>
      <c r="AF1263" s="805"/>
      <c r="AG1263" s="805"/>
      <c r="AH1263" s="805"/>
      <c r="AI1263" s="810"/>
      <c r="AJ1263" s="821"/>
      <c r="AK1263" s="818"/>
      <c r="AL1263" s="824"/>
      <c r="AM1263" s="819"/>
      <c r="AN1263" s="819"/>
      <c r="AO1263" s="823"/>
    </row>
    <row r="1264" spans="1:41">
      <c r="A1264" s="804"/>
      <c r="B1264" s="805"/>
      <c r="C1264" s="805"/>
      <c r="D1264" s="805"/>
      <c r="E1264" s="805"/>
      <c r="F1264" s="805"/>
      <c r="G1264" s="805"/>
      <c r="H1264" s="805"/>
      <c r="I1264" s="805"/>
      <c r="J1264" s="805"/>
      <c r="K1264" s="805"/>
      <c r="L1264" s="805"/>
      <c r="M1264" s="805"/>
      <c r="N1264" s="805"/>
      <c r="O1264" s="805"/>
      <c r="P1264" s="805"/>
      <c r="Q1264" s="805"/>
      <c r="R1264" s="805"/>
      <c r="S1264" s="805"/>
      <c r="T1264" s="805"/>
      <c r="U1264" s="805"/>
      <c r="V1264" s="805"/>
      <c r="W1264" s="805"/>
      <c r="X1264" s="805"/>
      <c r="Y1264" s="805"/>
      <c r="Z1264" s="805"/>
      <c r="AA1264" s="805"/>
      <c r="AB1264" s="805"/>
      <c r="AC1264" s="805"/>
      <c r="AD1264" s="805"/>
      <c r="AE1264" s="805"/>
      <c r="AF1264" s="805"/>
      <c r="AG1264" s="805"/>
      <c r="AH1264" s="805"/>
      <c r="AI1264" s="810"/>
      <c r="AJ1264" s="821"/>
      <c r="AK1264" s="818"/>
      <c r="AL1264" s="824"/>
      <c r="AM1264" s="819"/>
      <c r="AN1264" s="819"/>
      <c r="AO1264" s="823"/>
    </row>
    <row r="1265" spans="1:41">
      <c r="A1265" s="804"/>
      <c r="B1265" s="805"/>
      <c r="C1265" s="805"/>
      <c r="D1265" s="805"/>
      <c r="E1265" s="805"/>
      <c r="F1265" s="805"/>
      <c r="G1265" s="805"/>
      <c r="H1265" s="805"/>
      <c r="I1265" s="805"/>
      <c r="J1265" s="805"/>
      <c r="K1265" s="805"/>
      <c r="L1265" s="805"/>
      <c r="M1265" s="805"/>
      <c r="N1265" s="805"/>
      <c r="O1265" s="805"/>
      <c r="P1265" s="805"/>
      <c r="Q1265" s="805"/>
      <c r="R1265" s="805"/>
      <c r="S1265" s="805"/>
      <c r="T1265" s="805"/>
      <c r="U1265" s="805"/>
      <c r="V1265" s="805"/>
      <c r="W1265" s="805"/>
      <c r="X1265" s="805"/>
      <c r="Y1265" s="805"/>
      <c r="Z1265" s="805"/>
      <c r="AA1265" s="805"/>
      <c r="AB1265" s="805"/>
      <c r="AC1265" s="805"/>
      <c r="AD1265" s="805"/>
      <c r="AE1265" s="805"/>
      <c r="AF1265" s="805"/>
      <c r="AG1265" s="805"/>
      <c r="AH1265" s="805"/>
      <c r="AI1265" s="810"/>
      <c r="AJ1265" s="821"/>
      <c r="AK1265" s="818"/>
      <c r="AL1265" s="824"/>
      <c r="AM1265" s="819"/>
      <c r="AN1265" s="819"/>
      <c r="AO1265" s="823"/>
    </row>
    <row r="1266" spans="1:41" ht="13.5" thickBot="1">
      <c r="A1266" s="804"/>
      <c r="B1266" s="805"/>
      <c r="C1266" s="805"/>
      <c r="D1266" s="805"/>
      <c r="E1266" s="805"/>
      <c r="F1266" s="805"/>
      <c r="G1266" s="805"/>
      <c r="H1266" s="805"/>
      <c r="I1266" s="805"/>
      <c r="J1266" s="805"/>
      <c r="K1266" s="805"/>
      <c r="L1266" s="805"/>
      <c r="M1266" s="805"/>
      <c r="N1266" s="805"/>
      <c r="O1266" s="805"/>
      <c r="P1266" s="805"/>
      <c r="Q1266" s="805"/>
      <c r="R1266" s="805"/>
      <c r="S1266" s="805"/>
      <c r="T1266" s="805"/>
      <c r="U1266" s="805"/>
      <c r="V1266" s="805"/>
      <c r="W1266" s="805"/>
      <c r="X1266" s="805"/>
      <c r="Y1266" s="805"/>
      <c r="Z1266" s="805"/>
      <c r="AA1266" s="805"/>
      <c r="AB1266" s="805"/>
      <c r="AC1266" s="805"/>
      <c r="AD1266" s="805"/>
      <c r="AE1266" s="805"/>
      <c r="AF1266" s="805"/>
      <c r="AG1266" s="805"/>
      <c r="AH1266" s="805"/>
      <c r="AI1266" s="810"/>
      <c r="AJ1266" s="821"/>
      <c r="AK1266" s="818"/>
      <c r="AL1266" s="824"/>
      <c r="AM1266" s="819"/>
      <c r="AN1266" s="819"/>
      <c r="AO1266" s="823"/>
    </row>
    <row r="1267" spans="1:41">
      <c r="A1267" s="1944" t="s">
        <v>528</v>
      </c>
      <c r="B1267" s="1945"/>
      <c r="C1267" s="1945"/>
      <c r="D1267" s="1945"/>
      <c r="E1267" s="1945"/>
      <c r="F1267" s="1945"/>
      <c r="G1267" s="1945"/>
      <c r="H1267" s="1945"/>
      <c r="I1267" s="1945"/>
      <c r="J1267" s="1945"/>
      <c r="K1267" s="1945"/>
      <c r="L1267" s="1945"/>
      <c r="M1267" s="1945"/>
      <c r="N1267" s="1945"/>
      <c r="O1267" s="1945"/>
      <c r="P1267" s="1945"/>
      <c r="Q1267" s="1945"/>
      <c r="R1267" s="1945"/>
      <c r="S1267" s="1945"/>
      <c r="T1267" s="1945"/>
      <c r="U1267" s="1945"/>
      <c r="V1267" s="1945"/>
      <c r="W1267" s="1945"/>
      <c r="X1267" s="1945"/>
      <c r="Y1267" s="1945"/>
      <c r="Z1267" s="1945"/>
      <c r="AA1267" s="1945"/>
      <c r="AB1267" s="1945"/>
      <c r="AC1267" s="1945"/>
      <c r="AD1267" s="1945"/>
      <c r="AE1267" s="1945"/>
      <c r="AF1267" s="1945"/>
      <c r="AG1267" s="1945"/>
      <c r="AH1267" s="1945"/>
      <c r="AI1267" s="1945"/>
      <c r="AJ1267" s="1950" t="s">
        <v>529</v>
      </c>
      <c r="AK1267" s="1951"/>
      <c r="AL1267" s="1951"/>
      <c r="AM1267" s="1951"/>
      <c r="AN1267" s="1951"/>
      <c r="AO1267" s="825">
        <f>ROUND(SUM(AO1253:AO1266),1)</f>
        <v>1</v>
      </c>
    </row>
    <row r="1268" spans="1:41" ht="13.5" thickBot="1">
      <c r="A1268" s="1946"/>
      <c r="B1268" s="1947"/>
      <c r="C1268" s="1947"/>
      <c r="D1268" s="1947"/>
      <c r="E1268" s="1947"/>
      <c r="F1268" s="1947"/>
      <c r="G1268" s="1947"/>
      <c r="H1268" s="1947"/>
      <c r="I1268" s="1947"/>
      <c r="J1268" s="1947"/>
      <c r="K1268" s="1947"/>
      <c r="L1268" s="1947"/>
      <c r="M1268" s="1947"/>
      <c r="N1268" s="1947"/>
      <c r="O1268" s="1947"/>
      <c r="P1268" s="1947"/>
      <c r="Q1268" s="1947"/>
      <c r="R1268" s="1947"/>
      <c r="S1268" s="1947"/>
      <c r="T1268" s="1947"/>
      <c r="U1268" s="1947"/>
      <c r="V1268" s="1947"/>
      <c r="W1268" s="1947"/>
      <c r="X1268" s="1947"/>
      <c r="Y1268" s="1947"/>
      <c r="Z1268" s="1947"/>
      <c r="AA1268" s="1947"/>
      <c r="AB1268" s="1947"/>
      <c r="AC1268" s="1947"/>
      <c r="AD1268" s="1947"/>
      <c r="AE1268" s="1947"/>
      <c r="AF1268" s="1947"/>
      <c r="AG1268" s="1947"/>
      <c r="AH1268" s="1947"/>
      <c r="AI1268" s="1947"/>
      <c r="AJ1268" s="1952"/>
      <c r="AK1268" s="1953"/>
      <c r="AL1268" s="1953"/>
      <c r="AM1268" s="1953"/>
      <c r="AN1268" s="1953"/>
      <c r="AO1268" s="971"/>
    </row>
    <row r="1269" spans="1:41" ht="13.5" thickBot="1">
      <c r="A1269" s="1948"/>
      <c r="B1269" s="1949"/>
      <c r="C1269" s="1949"/>
      <c r="D1269" s="1949"/>
      <c r="E1269" s="1949"/>
      <c r="F1269" s="1949"/>
      <c r="G1269" s="1949"/>
      <c r="H1269" s="1949"/>
      <c r="I1269" s="1949"/>
      <c r="J1269" s="1949"/>
      <c r="K1269" s="1949"/>
      <c r="L1269" s="1949"/>
      <c r="M1269" s="1949"/>
      <c r="N1269" s="1949"/>
      <c r="O1269" s="1949"/>
      <c r="P1269" s="1949"/>
      <c r="Q1269" s="1949"/>
      <c r="R1269" s="1949"/>
      <c r="S1269" s="1949"/>
      <c r="T1269" s="1949"/>
      <c r="U1269" s="1949"/>
      <c r="V1269" s="1949"/>
      <c r="W1269" s="1949"/>
      <c r="X1269" s="1949"/>
      <c r="Y1269" s="1949"/>
      <c r="Z1269" s="1949"/>
      <c r="AA1269" s="1949"/>
      <c r="AB1269" s="1949"/>
      <c r="AC1269" s="1949"/>
      <c r="AD1269" s="1949"/>
      <c r="AE1269" s="1949"/>
      <c r="AF1269" s="1949"/>
      <c r="AG1269" s="1949"/>
      <c r="AH1269" s="1949"/>
      <c r="AI1269" s="1949"/>
      <c r="AJ1269" s="1954" t="s">
        <v>530</v>
      </c>
      <c r="AK1269" s="1955"/>
      <c r="AL1269" s="1955"/>
      <c r="AM1269" s="1955"/>
      <c r="AN1269" s="1955"/>
      <c r="AO1269" s="972">
        <f>+AO1267</f>
        <v>1</v>
      </c>
    </row>
    <row r="1270" spans="1:41" ht="13.5" thickBot="1"/>
    <row r="1271" spans="1:41">
      <c r="A1271" s="2013"/>
      <c r="B1271" s="2014"/>
      <c r="C1271" s="2014"/>
      <c r="D1271" s="2014"/>
      <c r="E1271" s="2014"/>
      <c r="F1271" s="2014"/>
      <c r="G1271" s="2014"/>
      <c r="H1271" s="2014"/>
      <c r="I1271" s="2014"/>
      <c r="J1271" s="2014"/>
      <c r="K1271" s="2014"/>
      <c r="L1271" s="2014"/>
      <c r="M1271" s="2014"/>
      <c r="N1271" s="2014"/>
      <c r="O1271" s="2014"/>
      <c r="P1271" s="2014"/>
      <c r="Q1271" s="2014"/>
      <c r="R1271" s="2014"/>
      <c r="S1271" s="2015"/>
      <c r="T1271" s="2019" t="s">
        <v>505</v>
      </c>
      <c r="U1271" s="2019"/>
      <c r="V1271" s="2019"/>
      <c r="W1271" s="2019"/>
      <c r="X1271" s="2019"/>
      <c r="Y1271" s="2019"/>
      <c r="Z1271" s="2019"/>
      <c r="AA1271" s="2019"/>
      <c r="AB1271" s="2019"/>
      <c r="AC1271" s="2019"/>
      <c r="AD1271" s="2019"/>
      <c r="AE1271" s="2019"/>
      <c r="AF1271" s="2019"/>
      <c r="AG1271" s="2019"/>
      <c r="AH1271" s="2019"/>
      <c r="AI1271" s="2019"/>
      <c r="AJ1271" s="2019"/>
      <c r="AK1271" s="2019"/>
      <c r="AL1271" s="2019"/>
      <c r="AM1271" s="2019"/>
      <c r="AN1271" s="2019"/>
      <c r="AO1271" s="2020"/>
    </row>
    <row r="1272" spans="1:41" ht="13.5" thickBot="1">
      <c r="A1272" s="2016"/>
      <c r="B1272" s="2017"/>
      <c r="C1272" s="2017"/>
      <c r="D1272" s="2017"/>
      <c r="E1272" s="2017"/>
      <c r="F1272" s="2017"/>
      <c r="G1272" s="2017"/>
      <c r="H1272" s="2017"/>
      <c r="I1272" s="2017"/>
      <c r="J1272" s="2017"/>
      <c r="K1272" s="2017"/>
      <c r="L1272" s="2017"/>
      <c r="M1272" s="2017"/>
      <c r="N1272" s="2017"/>
      <c r="O1272" s="2017"/>
      <c r="P1272" s="2017"/>
      <c r="Q1272" s="2017"/>
      <c r="R1272" s="2017"/>
      <c r="S1272" s="2018"/>
      <c r="T1272" s="1982"/>
      <c r="U1272" s="1982"/>
      <c r="V1272" s="1982"/>
      <c r="W1272" s="1982"/>
      <c r="X1272" s="1982"/>
      <c r="Y1272" s="1982"/>
      <c r="Z1272" s="1982"/>
      <c r="AA1272" s="1982"/>
      <c r="AB1272" s="1982"/>
      <c r="AC1272" s="1982"/>
      <c r="AD1272" s="1982"/>
      <c r="AE1272" s="1982"/>
      <c r="AF1272" s="1982"/>
      <c r="AG1272" s="1982"/>
      <c r="AH1272" s="1982"/>
      <c r="AI1272" s="1982"/>
      <c r="AJ1272" s="1982"/>
      <c r="AK1272" s="1982"/>
      <c r="AL1272" s="1982"/>
      <c r="AM1272" s="1982"/>
      <c r="AN1272" s="1982"/>
      <c r="AO1272" s="1983"/>
    </row>
    <row r="1273" spans="1:41" ht="13.5" thickBot="1">
      <c r="A1273" s="1999" t="s">
        <v>506</v>
      </c>
      <c r="B1273" s="2000"/>
      <c r="C1273" s="2000"/>
      <c r="D1273" s="2000"/>
      <c r="E1273" s="2000"/>
      <c r="F1273" s="2000"/>
      <c r="G1273" s="2000"/>
      <c r="H1273" s="2001"/>
      <c r="I1273" s="2002">
        <f>I1243</f>
        <v>0</v>
      </c>
      <c r="J1273" s="1951"/>
      <c r="K1273" s="1951"/>
      <c r="L1273" s="1951"/>
      <c r="M1273" s="1951"/>
      <c r="N1273" s="1951"/>
      <c r="O1273" s="1951"/>
      <c r="P1273" s="1951"/>
      <c r="Q1273" s="1951"/>
      <c r="R1273" s="1951"/>
      <c r="S1273" s="1951"/>
      <c r="T1273" s="2003"/>
      <c r="U1273" s="2004" t="s">
        <v>507</v>
      </c>
      <c r="V1273" s="2005"/>
      <c r="W1273" s="2005"/>
      <c r="X1273" s="2005"/>
      <c r="Y1273" s="2005"/>
      <c r="Z1273" s="2005"/>
      <c r="AA1273" s="2005"/>
      <c r="AB1273" s="2005"/>
      <c r="AC1273" s="2005"/>
      <c r="AD1273" s="2006"/>
      <c r="AE1273" s="2007"/>
      <c r="AF1273" s="2008"/>
      <c r="AG1273" s="2008"/>
      <c r="AH1273" s="2008"/>
      <c r="AI1273" s="2008"/>
      <c r="AJ1273" s="2008"/>
      <c r="AK1273" s="786" t="s">
        <v>508</v>
      </c>
      <c r="AL1273" s="787">
        <v>42</v>
      </c>
      <c r="AM1273" s="786" t="s">
        <v>509</v>
      </c>
      <c r="AN1273" s="2009">
        <f>$AN$4</f>
        <v>42</v>
      </c>
      <c r="AO1273" s="2010"/>
    </row>
    <row r="1274" spans="1:41">
      <c r="A1274" s="828"/>
      <c r="B1274" s="805"/>
      <c r="C1274" s="805"/>
      <c r="D1274" s="805"/>
      <c r="E1274" s="805"/>
      <c r="F1274" s="805"/>
      <c r="G1274" s="805"/>
      <c r="H1274" s="805"/>
      <c r="I1274" s="805"/>
      <c r="J1274" s="805"/>
      <c r="K1274" s="805"/>
      <c r="L1274" s="805"/>
      <c r="M1274" s="805"/>
      <c r="N1274" s="805"/>
      <c r="O1274" s="805"/>
      <c r="P1274" s="805"/>
      <c r="Q1274" s="805"/>
      <c r="R1274" s="805"/>
      <c r="S1274" s="805"/>
      <c r="T1274" s="805"/>
      <c r="U1274" s="805"/>
      <c r="V1274" s="805"/>
      <c r="W1274" s="805"/>
      <c r="X1274" s="805"/>
      <c r="Y1274" s="805"/>
      <c r="Z1274" s="805"/>
      <c r="AA1274" s="805"/>
      <c r="AB1274" s="805"/>
      <c r="AC1274" s="805"/>
      <c r="AD1274" s="805"/>
      <c r="AE1274" s="829"/>
      <c r="AF1274" s="829"/>
      <c r="AG1274" s="829"/>
      <c r="AH1274" s="829"/>
      <c r="AI1274" s="829"/>
      <c r="AJ1274" s="829"/>
      <c r="AK1274" s="805"/>
      <c r="AL1274" s="829"/>
      <c r="AM1274" s="805"/>
      <c r="AN1274" s="2011"/>
      <c r="AO1274" s="2012"/>
    </row>
    <row r="1275" spans="1:41" ht="13.5" thickBot="1">
      <c r="A1275" s="804"/>
      <c r="B1275" s="805"/>
      <c r="C1275" s="805"/>
      <c r="D1275" s="805"/>
      <c r="E1275" s="805"/>
      <c r="F1275" s="805"/>
      <c r="G1275" s="805"/>
      <c r="H1275" s="805"/>
      <c r="I1275" s="805"/>
      <c r="J1275" s="805"/>
      <c r="K1275" s="805"/>
      <c r="L1275" s="805"/>
      <c r="M1275" s="805"/>
      <c r="N1275" s="805"/>
      <c r="O1275" s="805"/>
      <c r="P1275" s="805"/>
      <c r="Q1275" s="805"/>
      <c r="R1275" s="805"/>
      <c r="S1275" s="805"/>
      <c r="T1275" s="805"/>
      <c r="U1275" s="805"/>
      <c r="V1275" s="805"/>
      <c r="W1275" s="805"/>
      <c r="X1275" s="805"/>
      <c r="Y1275" s="805"/>
      <c r="Z1275" s="805"/>
      <c r="AA1275" s="805"/>
      <c r="AB1275" s="805"/>
      <c r="AC1275" s="805"/>
      <c r="AD1275" s="805"/>
      <c r="AE1275" s="805"/>
      <c r="AF1275" s="805"/>
      <c r="AG1275" s="805"/>
      <c r="AH1275" s="805"/>
      <c r="AI1275" s="805"/>
      <c r="AJ1275" s="805"/>
      <c r="AK1275" s="805"/>
      <c r="AL1275" s="805"/>
      <c r="AM1275" s="805"/>
      <c r="AN1275" s="810"/>
      <c r="AO1275" s="830"/>
    </row>
    <row r="1276" spans="1:41" ht="13.5" thickBot="1">
      <c r="A1276" s="1995" t="s">
        <v>510</v>
      </c>
      <c r="B1276" s="1996"/>
      <c r="C1276" s="1996"/>
      <c r="D1276" s="1996"/>
      <c r="E1276" s="1996"/>
      <c r="F1276" s="1996"/>
      <c r="G1276" s="1996"/>
      <c r="H1276" s="1997"/>
      <c r="I1276" s="1985" t="str">
        <f>I1246</f>
        <v xml:space="preserve">CONSTRUCCIÓN AULA DE CLASES SEDE  
EDUCATIVA SANTA RITA, VEREDA SANTA RITA 
MUNICIPIO DE SARDINATA, NORTE DE SANTANDER </v>
      </c>
      <c r="J1276" s="1985"/>
      <c r="K1276" s="1985"/>
      <c r="L1276" s="1985"/>
      <c r="M1276" s="1985"/>
      <c r="N1276" s="1985"/>
      <c r="O1276" s="1985"/>
      <c r="P1276" s="1985"/>
      <c r="Q1276" s="1985"/>
      <c r="R1276" s="1985"/>
      <c r="S1276" s="1985"/>
      <c r="T1276" s="1985"/>
      <c r="U1276" s="1985"/>
      <c r="V1276" s="1985"/>
      <c r="W1276" s="1985"/>
      <c r="X1276" s="1985"/>
      <c r="Y1276" s="1985"/>
      <c r="Z1276" s="1985"/>
      <c r="AA1276" s="1985"/>
      <c r="AB1276" s="1985"/>
      <c r="AC1276" s="1985"/>
      <c r="AD1276" s="1985"/>
      <c r="AE1276" s="1998"/>
      <c r="AF1276" s="1998"/>
      <c r="AG1276" s="1998"/>
      <c r="AH1276" s="1998"/>
      <c r="AI1276" s="1998"/>
      <c r="AJ1276" s="1985"/>
      <c r="AK1276" s="1998"/>
      <c r="AL1276" s="1998"/>
      <c r="AM1276" s="1985"/>
      <c r="AN1276" s="1985"/>
      <c r="AO1276" s="1986"/>
    </row>
    <row r="1277" spans="1:41" ht="13.5" thickBot="1">
      <c r="A1277" s="1965" t="s">
        <v>511</v>
      </c>
      <c r="B1277" s="1966"/>
      <c r="C1277" s="1966"/>
      <c r="D1277" s="1966"/>
      <c r="E1277" s="1966"/>
      <c r="F1277" s="1966"/>
      <c r="G1277" s="1966"/>
      <c r="H1277" s="1967"/>
      <c r="I1277" s="1984"/>
      <c r="J1277" s="1985"/>
      <c r="K1277" s="1985"/>
      <c r="L1277" s="1985"/>
      <c r="M1277" s="1985"/>
      <c r="N1277" s="1985"/>
      <c r="O1277" s="1985"/>
      <c r="P1277" s="1985"/>
      <c r="Q1277" s="1985"/>
      <c r="R1277" s="1985"/>
      <c r="S1277" s="1985"/>
      <c r="T1277" s="1985"/>
      <c r="U1277" s="1985"/>
      <c r="V1277" s="1985"/>
      <c r="W1277" s="1985"/>
      <c r="X1277" s="1985"/>
      <c r="Y1277" s="1985"/>
      <c r="Z1277" s="1985"/>
      <c r="AA1277" s="1985"/>
      <c r="AB1277" s="1985"/>
      <c r="AC1277" s="1985"/>
      <c r="AD1277" s="1986"/>
      <c r="AE1277" s="1965" t="s">
        <v>512</v>
      </c>
      <c r="AF1277" s="1966"/>
      <c r="AG1277" s="1966"/>
      <c r="AH1277" s="1966"/>
      <c r="AI1277" s="1967"/>
      <c r="AJ1277" s="831"/>
      <c r="AK1277" s="1965" t="s">
        <v>513</v>
      </c>
      <c r="AL1277" s="1967"/>
      <c r="AM1277" s="1987"/>
      <c r="AN1277" s="1988"/>
      <c r="AO1277" s="1989"/>
    </row>
    <row r="1278" spans="1:41" ht="13.5" thickBot="1">
      <c r="A1278" s="1981" t="s">
        <v>514</v>
      </c>
      <c r="B1278" s="1982"/>
      <c r="C1278" s="1982"/>
      <c r="D1278" s="1982"/>
      <c r="E1278" s="1982"/>
      <c r="F1278" s="1982"/>
      <c r="G1278" s="1982"/>
      <c r="H1278" s="1983"/>
      <c r="I1278" s="1984"/>
      <c r="J1278" s="1985"/>
      <c r="K1278" s="1985"/>
      <c r="L1278" s="1985"/>
      <c r="M1278" s="1985"/>
      <c r="N1278" s="1985"/>
      <c r="O1278" s="1985"/>
      <c r="P1278" s="1985"/>
      <c r="Q1278" s="1985"/>
      <c r="R1278" s="1985"/>
      <c r="S1278" s="1985"/>
      <c r="T1278" s="1985"/>
      <c r="U1278" s="1985"/>
      <c r="V1278" s="1985"/>
      <c r="W1278" s="1985"/>
      <c r="X1278" s="1985"/>
      <c r="Y1278" s="1985"/>
      <c r="Z1278" s="1985"/>
      <c r="AA1278" s="1985"/>
      <c r="AB1278" s="1985"/>
      <c r="AC1278" s="1985"/>
      <c r="AD1278" s="1986"/>
      <c r="AE1278" s="1965" t="s">
        <v>512</v>
      </c>
      <c r="AF1278" s="1966"/>
      <c r="AG1278" s="1966"/>
      <c r="AH1278" s="1966"/>
      <c r="AI1278" s="1967"/>
      <c r="AJ1278" s="794"/>
      <c r="AK1278" s="1965" t="s">
        <v>513</v>
      </c>
      <c r="AL1278" s="1967"/>
      <c r="AM1278" s="1987"/>
      <c r="AN1278" s="1988"/>
      <c r="AO1278" s="1989"/>
    </row>
    <row r="1279" spans="1:41" ht="13.5" thickBot="1">
      <c r="A1279" s="832"/>
      <c r="B1279" s="833"/>
      <c r="C1279" s="833"/>
      <c r="D1279" s="833"/>
      <c r="E1279" s="833"/>
      <c r="F1279" s="833"/>
      <c r="G1279" s="833"/>
      <c r="H1279" s="833"/>
      <c r="I1279" s="833"/>
      <c r="J1279" s="833"/>
      <c r="K1279" s="833"/>
      <c r="L1279" s="833"/>
      <c r="M1279" s="833"/>
      <c r="N1279" s="833"/>
      <c r="O1279" s="833"/>
      <c r="P1279" s="833"/>
      <c r="Q1279" s="833"/>
      <c r="R1279" s="833"/>
      <c r="S1279" s="833"/>
      <c r="T1279" s="833"/>
      <c r="U1279" s="833"/>
      <c r="V1279" s="833"/>
      <c r="W1279" s="833"/>
      <c r="X1279" s="833"/>
      <c r="Y1279" s="833"/>
      <c r="Z1279" s="833"/>
      <c r="AA1279" s="833"/>
      <c r="AB1279" s="833"/>
      <c r="AC1279" s="833"/>
      <c r="AD1279" s="833"/>
      <c r="AE1279" s="833"/>
      <c r="AF1279" s="833"/>
      <c r="AG1279" s="833"/>
      <c r="AH1279" s="833"/>
      <c r="AI1279" s="833"/>
      <c r="AJ1279" s="834"/>
      <c r="AK1279" s="834"/>
      <c r="AL1279" s="797"/>
      <c r="AM1279" s="834"/>
      <c r="AN1279" s="835"/>
      <c r="AO1279" s="836"/>
    </row>
    <row r="1280" spans="1:41" ht="26.25" customHeight="1" thickBot="1">
      <c r="A1280" s="1965" t="s">
        <v>84</v>
      </c>
      <c r="B1280" s="1966"/>
      <c r="C1280" s="1966"/>
      <c r="D1280" s="1990"/>
      <c r="E1280" s="1991" t="e">
        <f>#REF!</f>
        <v>#REF!</v>
      </c>
      <c r="F1280" s="1966"/>
      <c r="G1280" s="1967"/>
      <c r="H1280" s="1992" t="s">
        <v>492</v>
      </c>
      <c r="I1280" s="1993"/>
      <c r="J1280" s="1993"/>
      <c r="K1280" s="1993"/>
      <c r="L1280" s="1993"/>
      <c r="M1280" s="1993"/>
      <c r="N1280" s="1993"/>
      <c r="O1280" s="1993"/>
      <c r="P1280" s="1993"/>
      <c r="Q1280" s="1993"/>
      <c r="R1280" s="1993"/>
      <c r="S1280" s="1993"/>
      <c r="T1280" s="1993"/>
      <c r="U1280" s="1965" t="s">
        <v>515</v>
      </c>
      <c r="V1280" s="1966"/>
      <c r="W1280" s="1966"/>
      <c r="X1280" s="1967"/>
      <c r="Y1280" s="1968">
        <v>12</v>
      </c>
      <c r="Z1280" s="1994"/>
      <c r="AA1280" s="1965" t="s">
        <v>516</v>
      </c>
      <c r="AB1280" s="1966"/>
      <c r="AC1280" s="1966"/>
      <c r="AD1280" s="1967"/>
      <c r="AE1280" s="1968" t="e">
        <f>#REF!</f>
        <v>#REF!</v>
      </c>
      <c r="AF1280" s="1968"/>
      <c r="AG1280" s="1965" t="s">
        <v>517</v>
      </c>
      <c r="AH1280" s="1966"/>
      <c r="AI1280" s="1967"/>
      <c r="AJ1280" s="1969"/>
      <c r="AK1280" s="1970"/>
      <c r="AL1280" s="1971"/>
      <c r="AM1280" s="800" t="s">
        <v>518</v>
      </c>
      <c r="AN1280" s="1969" t="str">
        <f>AN1250</f>
        <v>MUNICIPIO SARDINATA (N.D.S)</v>
      </c>
      <c r="AO1280" s="1971"/>
    </row>
    <row r="1281" spans="1:41">
      <c r="A1281" s="801"/>
      <c r="B1281" s="802"/>
      <c r="C1281" s="802"/>
      <c r="D1281" s="802"/>
      <c r="E1281" s="802"/>
      <c r="F1281" s="802"/>
      <c r="G1281" s="802"/>
      <c r="H1281" s="802"/>
      <c r="I1281" s="802"/>
      <c r="J1281" s="802"/>
      <c r="K1281" s="802"/>
      <c r="L1281" s="802"/>
      <c r="M1281" s="802"/>
      <c r="N1281" s="802"/>
      <c r="O1281" s="802"/>
      <c r="P1281" s="802"/>
      <c r="Q1281" s="802"/>
      <c r="R1281" s="802"/>
      <c r="S1281" s="802"/>
      <c r="T1281" s="802"/>
      <c r="U1281" s="802"/>
      <c r="V1281" s="802"/>
      <c r="W1281" s="802"/>
      <c r="X1281" s="802"/>
      <c r="Y1281" s="802"/>
      <c r="Z1281" s="802"/>
      <c r="AA1281" s="802"/>
      <c r="AB1281" s="802"/>
      <c r="AC1281" s="802"/>
      <c r="AD1281" s="802"/>
      <c r="AE1281" s="802"/>
      <c r="AF1281" s="802"/>
      <c r="AG1281" s="802"/>
      <c r="AH1281" s="802"/>
      <c r="AI1281" s="803"/>
      <c r="AJ1281" s="1972" t="s">
        <v>520</v>
      </c>
      <c r="AK1281" s="1974" t="s">
        <v>521</v>
      </c>
      <c r="AL1281" s="1975"/>
      <c r="AM1281" s="1976"/>
      <c r="AN1281" s="1977" t="s">
        <v>522</v>
      </c>
      <c r="AO1281" s="1979" t="s">
        <v>642</v>
      </c>
    </row>
    <row r="1282" spans="1:41" ht="13.5" thickBot="1">
      <c r="A1282" s="804"/>
      <c r="B1282" s="805"/>
      <c r="C1282" s="805"/>
      <c r="D1282" s="805"/>
      <c r="E1282" s="805"/>
      <c r="F1282" s="805"/>
      <c r="G1282" s="805"/>
      <c r="H1282" s="805"/>
      <c r="I1282" s="805"/>
      <c r="J1282" s="805"/>
      <c r="K1282" s="805"/>
      <c r="L1282" s="805"/>
      <c r="M1282" s="805"/>
      <c r="N1282" s="805"/>
      <c r="O1282" s="805"/>
      <c r="P1282" s="805"/>
      <c r="Q1282" s="805"/>
      <c r="R1282" s="805"/>
      <c r="S1282" s="805"/>
      <c r="T1282" s="805"/>
      <c r="U1282" s="805"/>
      <c r="V1282" s="805"/>
      <c r="W1282" s="805"/>
      <c r="X1282" s="805"/>
      <c r="Y1282" s="805"/>
      <c r="Z1282" s="805"/>
      <c r="AA1282" s="805"/>
      <c r="AB1282" s="805"/>
      <c r="AC1282" s="805"/>
      <c r="AD1282" s="805"/>
      <c r="AE1282" s="805"/>
      <c r="AF1282" s="805"/>
      <c r="AG1282" s="805"/>
      <c r="AH1282" s="805"/>
      <c r="AI1282" s="805"/>
      <c r="AJ1282" s="1973"/>
      <c r="AK1282" s="933" t="s">
        <v>524</v>
      </c>
      <c r="AL1282" s="934" t="s">
        <v>525</v>
      </c>
      <c r="AM1282" s="935" t="s">
        <v>526</v>
      </c>
      <c r="AN1282" s="1978"/>
      <c r="AO1282" s="1980"/>
    </row>
    <row r="1283" spans="1:41">
      <c r="A1283" s="804"/>
      <c r="B1283" s="805"/>
      <c r="C1283" s="805"/>
      <c r="D1283" s="805"/>
      <c r="E1283" s="805"/>
      <c r="F1283" s="805"/>
      <c r="G1283" s="805"/>
      <c r="H1283" s="805"/>
      <c r="I1283" s="805"/>
      <c r="J1283" s="805"/>
      <c r="K1283" s="805"/>
      <c r="L1283" s="805"/>
      <c r="M1283" s="805"/>
      <c r="N1283" s="837"/>
      <c r="O1283" s="805"/>
      <c r="P1283" s="805"/>
      <c r="Q1283" s="805"/>
      <c r="R1283" s="805"/>
      <c r="S1283" s="805"/>
      <c r="T1283" s="805"/>
      <c r="U1283" s="805"/>
      <c r="V1283" s="805"/>
      <c r="W1283" s="805"/>
      <c r="X1283" s="805"/>
      <c r="Y1283" s="805"/>
      <c r="Z1283" s="805"/>
      <c r="AA1283" s="805"/>
      <c r="AB1283" s="805"/>
      <c r="AC1283" s="805"/>
      <c r="AD1283" s="805"/>
      <c r="AE1283" s="805"/>
      <c r="AF1283" s="805"/>
      <c r="AG1283" s="809"/>
      <c r="AH1283" s="805"/>
      <c r="AI1283" s="810"/>
      <c r="AJ1283" s="919" t="s">
        <v>657</v>
      </c>
      <c r="AK1283" s="968"/>
      <c r="AL1283" s="968"/>
      <c r="AM1283" s="845"/>
      <c r="AN1283" s="845">
        <v>1</v>
      </c>
      <c r="AO1283" s="846">
        <f>AN1283</f>
        <v>1</v>
      </c>
    </row>
    <row r="1284" spans="1:41">
      <c r="A1284" s="804"/>
      <c r="B1284" s="805"/>
      <c r="C1284" s="805"/>
      <c r="D1284" s="805"/>
      <c r="E1284" s="805"/>
      <c r="F1284" s="805"/>
      <c r="G1284" s="805"/>
      <c r="H1284" s="805"/>
      <c r="I1284" s="805"/>
      <c r="J1284" s="805"/>
      <c r="K1284" s="805"/>
      <c r="L1284" s="805"/>
      <c r="M1284" s="805"/>
      <c r="N1284" s="837"/>
      <c r="O1284" s="805"/>
      <c r="P1284" s="805"/>
      <c r="Q1284" s="805"/>
      <c r="R1284" s="805"/>
      <c r="S1284" s="805"/>
      <c r="T1284" s="805"/>
      <c r="U1284" s="805"/>
      <c r="V1284" s="805"/>
      <c r="W1284" s="805"/>
      <c r="X1284" s="805"/>
      <c r="Y1284" s="805"/>
      <c r="Z1284" s="805"/>
      <c r="AA1284" s="805"/>
      <c r="AB1284" s="805"/>
      <c r="AC1284" s="805"/>
      <c r="AD1284" s="805"/>
      <c r="AE1284" s="805"/>
      <c r="AF1284" s="805"/>
      <c r="AG1284" s="809"/>
      <c r="AH1284" s="805"/>
      <c r="AI1284" s="810"/>
      <c r="AJ1284" s="811"/>
      <c r="AK1284" s="969"/>
      <c r="AL1284" s="969"/>
      <c r="AM1284" s="913"/>
      <c r="AN1284" s="913"/>
      <c r="AO1284" s="816"/>
    </row>
    <row r="1285" spans="1:41">
      <c r="A1285" s="804"/>
      <c r="B1285" s="805"/>
      <c r="C1285" s="805"/>
      <c r="D1285" s="805"/>
      <c r="E1285" s="805"/>
      <c r="F1285" s="805"/>
      <c r="G1285" s="805"/>
      <c r="H1285" s="805"/>
      <c r="I1285" s="805"/>
      <c r="J1285" s="805"/>
      <c r="K1285" s="805"/>
      <c r="L1285" s="805"/>
      <c r="M1285" s="805"/>
      <c r="N1285" s="805"/>
      <c r="O1285" s="805"/>
      <c r="P1285" s="805"/>
      <c r="Q1285" s="805"/>
      <c r="R1285" s="805"/>
      <c r="S1285" s="805"/>
      <c r="T1285" s="805"/>
      <c r="U1285" s="805"/>
      <c r="V1285" s="805"/>
      <c r="W1285" s="805"/>
      <c r="X1285" s="805"/>
      <c r="Y1285" s="805"/>
      <c r="Z1285" s="805"/>
      <c r="AA1285" s="805"/>
      <c r="AB1285" s="805"/>
      <c r="AC1285" s="805"/>
      <c r="AD1285" s="805"/>
      <c r="AE1285" s="805"/>
      <c r="AF1285" s="805"/>
      <c r="AG1285" s="809"/>
      <c r="AH1285" s="805"/>
      <c r="AI1285" s="810"/>
      <c r="AJ1285" s="811"/>
      <c r="AK1285" s="969"/>
      <c r="AL1285" s="969"/>
      <c r="AM1285" s="970"/>
      <c r="AN1285" s="913"/>
      <c r="AO1285" s="816"/>
    </row>
    <row r="1286" spans="1:41">
      <c r="A1286" s="804"/>
      <c r="B1286" s="805"/>
      <c r="C1286" s="805"/>
      <c r="D1286" s="805"/>
      <c r="E1286" s="805"/>
      <c r="F1286" s="805"/>
      <c r="G1286" s="805"/>
      <c r="H1286" s="805"/>
      <c r="I1286" s="805"/>
      <c r="J1286" s="805"/>
      <c r="K1286" s="805"/>
      <c r="L1286" s="805"/>
      <c r="M1286" s="805"/>
      <c r="N1286" s="805"/>
      <c r="O1286" s="805"/>
      <c r="P1286" s="805"/>
      <c r="Q1286" s="805"/>
      <c r="R1286" s="805"/>
      <c r="S1286" s="805"/>
      <c r="T1286" s="805"/>
      <c r="U1286" s="805"/>
      <c r="V1286" s="805"/>
      <c r="W1286" s="805"/>
      <c r="X1286" s="805"/>
      <c r="Y1286" s="805"/>
      <c r="Z1286" s="805"/>
      <c r="AA1286" s="805"/>
      <c r="AB1286" s="805"/>
      <c r="AC1286" s="805"/>
      <c r="AD1286" s="805"/>
      <c r="AE1286" s="805"/>
      <c r="AF1286" s="805"/>
      <c r="AG1286" s="809"/>
      <c r="AH1286" s="805"/>
      <c r="AI1286" s="810"/>
      <c r="AJ1286" s="811"/>
      <c r="AK1286" s="969"/>
      <c r="AL1286" s="969"/>
      <c r="AM1286" s="913"/>
      <c r="AN1286" s="913"/>
      <c r="AO1286" s="816"/>
    </row>
    <row r="1287" spans="1:41">
      <c r="A1287" s="804"/>
      <c r="B1287" s="805"/>
      <c r="C1287" s="805"/>
      <c r="D1287" s="805"/>
      <c r="E1287" s="805"/>
      <c r="F1287" s="805"/>
      <c r="G1287" s="805"/>
      <c r="H1287" s="805"/>
      <c r="I1287" s="805"/>
      <c r="J1287" s="805"/>
      <c r="K1287" s="805"/>
      <c r="L1287" s="805"/>
      <c r="M1287" s="805"/>
      <c r="N1287" s="805"/>
      <c r="O1287" s="805"/>
      <c r="P1287" s="805"/>
      <c r="Q1287" s="805"/>
      <c r="R1287" s="805"/>
      <c r="S1287" s="805"/>
      <c r="T1287" s="805"/>
      <c r="U1287" s="805"/>
      <c r="V1287" s="805"/>
      <c r="W1287" s="805"/>
      <c r="X1287" s="805"/>
      <c r="Y1287" s="805"/>
      <c r="Z1287" s="805"/>
      <c r="AA1287" s="805"/>
      <c r="AB1287" s="805"/>
      <c r="AC1287" s="805"/>
      <c r="AD1287" s="805"/>
      <c r="AE1287" s="805"/>
      <c r="AF1287" s="805"/>
      <c r="AG1287" s="809"/>
      <c r="AH1287" s="805"/>
      <c r="AI1287" s="810"/>
      <c r="AJ1287" s="817"/>
      <c r="AK1287" s="818"/>
      <c r="AL1287" s="818"/>
      <c r="AM1287" s="912"/>
      <c r="AN1287" s="912"/>
      <c r="AO1287" s="838"/>
    </row>
    <row r="1288" spans="1:41">
      <c r="A1288" s="804"/>
      <c r="B1288" s="805"/>
      <c r="C1288" s="805"/>
      <c r="D1288" s="805"/>
      <c r="E1288" s="805"/>
      <c r="F1288" s="805"/>
      <c r="G1288" s="805"/>
      <c r="H1288" s="805"/>
      <c r="I1288" s="805"/>
      <c r="J1288" s="805"/>
      <c r="K1288" s="805"/>
      <c r="L1288" s="805"/>
      <c r="M1288" s="805"/>
      <c r="N1288" s="805"/>
      <c r="O1288" s="805"/>
      <c r="P1288" s="805"/>
      <c r="Q1288" s="805"/>
      <c r="R1288" s="805"/>
      <c r="S1288" s="805"/>
      <c r="T1288" s="805"/>
      <c r="U1288" s="805"/>
      <c r="V1288" s="805"/>
      <c r="W1288" s="805"/>
      <c r="X1288" s="805"/>
      <c r="Y1288" s="805"/>
      <c r="Z1288" s="805"/>
      <c r="AA1288" s="805"/>
      <c r="AB1288" s="805"/>
      <c r="AC1288" s="805"/>
      <c r="AD1288" s="805"/>
      <c r="AE1288" s="805"/>
      <c r="AF1288" s="805"/>
      <c r="AG1288" s="809"/>
      <c r="AH1288" s="805"/>
      <c r="AI1288" s="810"/>
      <c r="AJ1288" s="817"/>
      <c r="AK1288" s="818"/>
      <c r="AL1288" s="818"/>
      <c r="AM1288" s="912"/>
      <c r="AN1288" s="912"/>
      <c r="AO1288" s="944"/>
    </row>
    <row r="1289" spans="1:41">
      <c r="A1289" s="945"/>
      <c r="B1289" s="946"/>
      <c r="C1289" s="946"/>
      <c r="D1289" s="946"/>
      <c r="E1289" s="946"/>
      <c r="F1289" s="946"/>
      <c r="G1289" s="946"/>
      <c r="H1289" s="946"/>
      <c r="I1289" s="946"/>
      <c r="J1289" s="946"/>
      <c r="K1289" s="946"/>
      <c r="L1289" s="946"/>
      <c r="M1289" s="946"/>
      <c r="N1289" s="946"/>
      <c r="O1289" s="946"/>
      <c r="P1289" s="946"/>
      <c r="Q1289" s="946"/>
      <c r="R1289" s="946"/>
      <c r="S1289" s="946"/>
      <c r="T1289" s="946"/>
      <c r="U1289" s="946"/>
      <c r="V1289" s="946"/>
      <c r="W1289" s="946"/>
      <c r="X1289" s="946"/>
      <c r="Y1289" s="946"/>
      <c r="Z1289" s="946"/>
      <c r="AA1289" s="946"/>
      <c r="AB1289" s="946"/>
      <c r="AC1289" s="946"/>
      <c r="AD1289" s="946"/>
      <c r="AE1289" s="946"/>
      <c r="AF1289" s="946"/>
      <c r="AG1289" s="947"/>
      <c r="AH1289" s="946"/>
      <c r="AI1289" s="948"/>
      <c r="AJ1289" s="817"/>
      <c r="AK1289" s="949"/>
      <c r="AL1289" s="950"/>
      <c r="AM1289" s="819"/>
      <c r="AN1289" s="815"/>
      <c r="AO1289" s="838"/>
    </row>
    <row r="1290" spans="1:41">
      <c r="A1290" s="804"/>
      <c r="B1290" s="805"/>
      <c r="C1290" s="805"/>
      <c r="D1290" s="805"/>
      <c r="E1290" s="805"/>
      <c r="F1290" s="805"/>
      <c r="G1290" s="805"/>
      <c r="H1290" s="805"/>
      <c r="I1290" s="805"/>
      <c r="J1290" s="805"/>
      <c r="K1290" s="805"/>
      <c r="L1290" s="805"/>
      <c r="M1290" s="805"/>
      <c r="N1290" s="805"/>
      <c r="O1290" s="805"/>
      <c r="P1290" s="805"/>
      <c r="Q1290" s="805"/>
      <c r="R1290" s="805"/>
      <c r="S1290" s="805"/>
      <c r="T1290" s="805"/>
      <c r="U1290" s="805"/>
      <c r="V1290" s="805"/>
      <c r="W1290" s="805"/>
      <c r="X1290" s="805"/>
      <c r="Y1290" s="805"/>
      <c r="Z1290" s="805"/>
      <c r="AA1290" s="805"/>
      <c r="AB1290" s="805"/>
      <c r="AC1290" s="805"/>
      <c r="AD1290" s="805"/>
      <c r="AE1290" s="805"/>
      <c r="AF1290" s="805"/>
      <c r="AG1290" s="809"/>
      <c r="AH1290" s="805"/>
      <c r="AI1290" s="810"/>
      <c r="AJ1290" s="817"/>
      <c r="AK1290" s="818"/>
      <c r="AL1290" s="818"/>
      <c r="AM1290" s="819"/>
      <c r="AN1290" s="818"/>
      <c r="AO1290" s="820"/>
    </row>
    <row r="1291" spans="1:41">
      <c r="A1291" s="804"/>
      <c r="B1291" s="805"/>
      <c r="C1291" s="805"/>
      <c r="D1291" s="805"/>
      <c r="E1291" s="805"/>
      <c r="F1291" s="805"/>
      <c r="G1291" s="805"/>
      <c r="H1291" s="805"/>
      <c r="I1291" s="805"/>
      <c r="J1291" s="805"/>
      <c r="K1291" s="805"/>
      <c r="L1291" s="805"/>
      <c r="M1291" s="805"/>
      <c r="N1291" s="805"/>
      <c r="O1291" s="805"/>
      <c r="P1291" s="805"/>
      <c r="Q1291" s="805"/>
      <c r="R1291" s="805"/>
      <c r="S1291" s="805"/>
      <c r="T1291" s="805"/>
      <c r="U1291" s="805"/>
      <c r="V1291" s="805"/>
      <c r="W1291" s="805"/>
      <c r="X1291" s="805"/>
      <c r="Y1291" s="805"/>
      <c r="Z1291" s="805"/>
      <c r="AA1291" s="805"/>
      <c r="AB1291" s="805"/>
      <c r="AC1291" s="805"/>
      <c r="AD1291" s="805"/>
      <c r="AE1291" s="805"/>
      <c r="AF1291" s="805"/>
      <c r="AG1291" s="809"/>
      <c r="AH1291" s="805"/>
      <c r="AI1291" s="810"/>
      <c r="AJ1291" s="821"/>
      <c r="AK1291" s="818"/>
      <c r="AL1291" s="818"/>
      <c r="AM1291" s="819"/>
      <c r="AN1291" s="818"/>
      <c r="AO1291" s="820"/>
    </row>
    <row r="1292" spans="1:41">
      <c r="A1292" s="804"/>
      <c r="B1292" s="805"/>
      <c r="C1292" s="805"/>
      <c r="D1292" s="805"/>
      <c r="E1292" s="805"/>
      <c r="F1292" s="822"/>
      <c r="G1292" s="822"/>
      <c r="H1292" s="822"/>
      <c r="I1292" s="822"/>
      <c r="J1292" s="805"/>
      <c r="K1292" s="805"/>
      <c r="L1292" s="805"/>
      <c r="M1292" s="822"/>
      <c r="N1292" s="822"/>
      <c r="O1292" s="822"/>
      <c r="P1292" s="822"/>
      <c r="Q1292" s="822"/>
      <c r="R1292" s="822"/>
      <c r="S1292" s="822"/>
      <c r="T1292" s="822"/>
      <c r="U1292" s="822"/>
      <c r="V1292" s="822"/>
      <c r="W1292" s="822"/>
      <c r="X1292" s="822"/>
      <c r="Y1292" s="822"/>
      <c r="Z1292" s="822"/>
      <c r="AA1292" s="822"/>
      <c r="AB1292" s="822"/>
      <c r="AC1292" s="822"/>
      <c r="AD1292" s="822"/>
      <c r="AE1292" s="822"/>
      <c r="AF1292" s="822"/>
      <c r="AG1292" s="805"/>
      <c r="AH1292" s="805"/>
      <c r="AI1292" s="810"/>
      <c r="AJ1292" s="821"/>
      <c r="AK1292" s="818"/>
      <c r="AL1292" s="818"/>
      <c r="AM1292" s="819"/>
      <c r="AN1292" s="819"/>
      <c r="AO1292" s="823"/>
    </row>
    <row r="1293" spans="1:41">
      <c r="A1293" s="804"/>
      <c r="B1293" s="805"/>
      <c r="C1293" s="805"/>
      <c r="D1293" s="805"/>
      <c r="E1293" s="805"/>
      <c r="F1293" s="805"/>
      <c r="G1293" s="805"/>
      <c r="H1293" s="805"/>
      <c r="I1293" s="805"/>
      <c r="J1293" s="805"/>
      <c r="K1293" s="805"/>
      <c r="L1293" s="805"/>
      <c r="M1293" s="805"/>
      <c r="N1293" s="805"/>
      <c r="O1293" s="805"/>
      <c r="P1293" s="805"/>
      <c r="Q1293" s="805"/>
      <c r="R1293" s="805"/>
      <c r="S1293" s="805"/>
      <c r="T1293" s="805"/>
      <c r="U1293" s="805"/>
      <c r="V1293" s="805"/>
      <c r="W1293" s="805"/>
      <c r="X1293" s="805"/>
      <c r="Y1293" s="805"/>
      <c r="Z1293" s="805"/>
      <c r="AA1293" s="805"/>
      <c r="AB1293" s="805"/>
      <c r="AC1293" s="805"/>
      <c r="AD1293" s="805"/>
      <c r="AE1293" s="805"/>
      <c r="AF1293" s="805"/>
      <c r="AG1293" s="805"/>
      <c r="AH1293" s="805"/>
      <c r="AI1293" s="810"/>
      <c r="AJ1293" s="821"/>
      <c r="AK1293" s="818"/>
      <c r="AL1293" s="824"/>
      <c r="AM1293" s="819"/>
      <c r="AN1293" s="819"/>
      <c r="AO1293" s="823"/>
    </row>
    <row r="1294" spans="1:41">
      <c r="A1294" s="804"/>
      <c r="B1294" s="805"/>
      <c r="C1294" s="805"/>
      <c r="D1294" s="805"/>
      <c r="E1294" s="805"/>
      <c r="F1294" s="805"/>
      <c r="G1294" s="805"/>
      <c r="H1294" s="805"/>
      <c r="I1294" s="805"/>
      <c r="J1294" s="805"/>
      <c r="K1294" s="805"/>
      <c r="L1294" s="805"/>
      <c r="M1294" s="805"/>
      <c r="N1294" s="805"/>
      <c r="O1294" s="805"/>
      <c r="P1294" s="805"/>
      <c r="Q1294" s="805"/>
      <c r="R1294" s="805"/>
      <c r="S1294" s="805"/>
      <c r="T1294" s="805"/>
      <c r="U1294" s="805"/>
      <c r="V1294" s="805"/>
      <c r="W1294" s="805"/>
      <c r="X1294" s="805"/>
      <c r="Y1294" s="805"/>
      <c r="Z1294" s="805"/>
      <c r="AA1294" s="805"/>
      <c r="AB1294" s="805"/>
      <c r="AC1294" s="805"/>
      <c r="AD1294" s="805"/>
      <c r="AE1294" s="805"/>
      <c r="AF1294" s="805"/>
      <c r="AG1294" s="805"/>
      <c r="AH1294" s="805"/>
      <c r="AI1294" s="810"/>
      <c r="AJ1294" s="821"/>
      <c r="AK1294" s="818"/>
      <c r="AL1294" s="824"/>
      <c r="AM1294" s="819"/>
      <c r="AN1294" s="819"/>
      <c r="AO1294" s="823"/>
    </row>
    <row r="1295" spans="1:41">
      <c r="A1295" s="804"/>
      <c r="B1295" s="805"/>
      <c r="C1295" s="805"/>
      <c r="D1295" s="805"/>
      <c r="E1295" s="805"/>
      <c r="F1295" s="805"/>
      <c r="G1295" s="805"/>
      <c r="H1295" s="805"/>
      <c r="I1295" s="805"/>
      <c r="J1295" s="805"/>
      <c r="K1295" s="805"/>
      <c r="L1295" s="805"/>
      <c r="M1295" s="805"/>
      <c r="N1295" s="805"/>
      <c r="O1295" s="805"/>
      <c r="P1295" s="805"/>
      <c r="Q1295" s="805"/>
      <c r="R1295" s="805"/>
      <c r="S1295" s="805"/>
      <c r="T1295" s="805"/>
      <c r="U1295" s="805"/>
      <c r="V1295" s="805"/>
      <c r="W1295" s="805"/>
      <c r="X1295" s="805"/>
      <c r="Y1295" s="805"/>
      <c r="Z1295" s="805"/>
      <c r="AA1295" s="805"/>
      <c r="AB1295" s="805"/>
      <c r="AC1295" s="805"/>
      <c r="AD1295" s="805"/>
      <c r="AE1295" s="805"/>
      <c r="AF1295" s="805"/>
      <c r="AG1295" s="805"/>
      <c r="AH1295" s="805"/>
      <c r="AI1295" s="810"/>
      <c r="AJ1295" s="821"/>
      <c r="AK1295" s="818"/>
      <c r="AL1295" s="824"/>
      <c r="AM1295" s="819"/>
      <c r="AN1295" s="819"/>
      <c r="AO1295" s="823"/>
    </row>
    <row r="1296" spans="1:41" ht="13.5" thickBot="1">
      <c r="A1296" s="804"/>
      <c r="B1296" s="805"/>
      <c r="C1296" s="805"/>
      <c r="D1296" s="805"/>
      <c r="E1296" s="805"/>
      <c r="F1296" s="805"/>
      <c r="G1296" s="805"/>
      <c r="H1296" s="805"/>
      <c r="I1296" s="805"/>
      <c r="J1296" s="805"/>
      <c r="K1296" s="805"/>
      <c r="L1296" s="805"/>
      <c r="M1296" s="805"/>
      <c r="N1296" s="805"/>
      <c r="O1296" s="805"/>
      <c r="P1296" s="805"/>
      <c r="Q1296" s="805"/>
      <c r="R1296" s="805"/>
      <c r="S1296" s="805"/>
      <c r="T1296" s="805"/>
      <c r="U1296" s="805"/>
      <c r="V1296" s="805"/>
      <c r="W1296" s="805"/>
      <c r="X1296" s="805"/>
      <c r="Y1296" s="805"/>
      <c r="Z1296" s="805"/>
      <c r="AA1296" s="805"/>
      <c r="AB1296" s="805"/>
      <c r="AC1296" s="805"/>
      <c r="AD1296" s="805"/>
      <c r="AE1296" s="805"/>
      <c r="AF1296" s="805"/>
      <c r="AG1296" s="805"/>
      <c r="AH1296" s="805"/>
      <c r="AI1296" s="810"/>
      <c r="AJ1296" s="821"/>
      <c r="AK1296" s="818"/>
      <c r="AL1296" s="824"/>
      <c r="AM1296" s="819"/>
      <c r="AN1296" s="819"/>
      <c r="AO1296" s="823"/>
    </row>
    <row r="1297" spans="1:41">
      <c r="A1297" s="1944" t="s">
        <v>528</v>
      </c>
      <c r="B1297" s="1945"/>
      <c r="C1297" s="1945"/>
      <c r="D1297" s="1945"/>
      <c r="E1297" s="1945"/>
      <c r="F1297" s="1945"/>
      <c r="G1297" s="1945"/>
      <c r="H1297" s="1945"/>
      <c r="I1297" s="1945"/>
      <c r="J1297" s="1945"/>
      <c r="K1297" s="1945"/>
      <c r="L1297" s="1945"/>
      <c r="M1297" s="1945"/>
      <c r="N1297" s="1945"/>
      <c r="O1297" s="1945"/>
      <c r="P1297" s="1945"/>
      <c r="Q1297" s="1945"/>
      <c r="R1297" s="1945"/>
      <c r="S1297" s="1945"/>
      <c r="T1297" s="1945"/>
      <c r="U1297" s="1945"/>
      <c r="V1297" s="1945"/>
      <c r="W1297" s="1945"/>
      <c r="X1297" s="1945"/>
      <c r="Y1297" s="1945"/>
      <c r="Z1297" s="1945"/>
      <c r="AA1297" s="1945"/>
      <c r="AB1297" s="1945"/>
      <c r="AC1297" s="1945"/>
      <c r="AD1297" s="1945"/>
      <c r="AE1297" s="1945"/>
      <c r="AF1297" s="1945"/>
      <c r="AG1297" s="1945"/>
      <c r="AH1297" s="1945"/>
      <c r="AI1297" s="1945"/>
      <c r="AJ1297" s="1950" t="s">
        <v>529</v>
      </c>
      <c r="AK1297" s="1951"/>
      <c r="AL1297" s="1951"/>
      <c r="AM1297" s="1951"/>
      <c r="AN1297" s="1951"/>
      <c r="AO1297" s="825">
        <f>ROUND(SUM(AO1283:AO1296),1)</f>
        <v>1</v>
      </c>
    </row>
    <row r="1298" spans="1:41" ht="13.5" thickBot="1">
      <c r="A1298" s="1946"/>
      <c r="B1298" s="1947"/>
      <c r="C1298" s="1947"/>
      <c r="D1298" s="1947"/>
      <c r="E1298" s="1947"/>
      <c r="F1298" s="1947"/>
      <c r="G1298" s="1947"/>
      <c r="H1298" s="1947"/>
      <c r="I1298" s="1947"/>
      <c r="J1298" s="1947"/>
      <c r="K1298" s="1947"/>
      <c r="L1298" s="1947"/>
      <c r="M1298" s="1947"/>
      <c r="N1298" s="1947"/>
      <c r="O1298" s="1947"/>
      <c r="P1298" s="1947"/>
      <c r="Q1298" s="1947"/>
      <c r="R1298" s="1947"/>
      <c r="S1298" s="1947"/>
      <c r="T1298" s="1947"/>
      <c r="U1298" s="1947"/>
      <c r="V1298" s="1947"/>
      <c r="W1298" s="1947"/>
      <c r="X1298" s="1947"/>
      <c r="Y1298" s="1947"/>
      <c r="Z1298" s="1947"/>
      <c r="AA1298" s="1947"/>
      <c r="AB1298" s="1947"/>
      <c r="AC1298" s="1947"/>
      <c r="AD1298" s="1947"/>
      <c r="AE1298" s="1947"/>
      <c r="AF1298" s="1947"/>
      <c r="AG1298" s="1947"/>
      <c r="AH1298" s="1947"/>
      <c r="AI1298" s="1947"/>
      <c r="AJ1298" s="1952"/>
      <c r="AK1298" s="1953"/>
      <c r="AL1298" s="1953"/>
      <c r="AM1298" s="1953"/>
      <c r="AN1298" s="1953"/>
      <c r="AO1298" s="971"/>
    </row>
    <row r="1299" spans="1:41" ht="13.5" thickBot="1">
      <c r="A1299" s="1948"/>
      <c r="B1299" s="1949"/>
      <c r="C1299" s="1949"/>
      <c r="D1299" s="1949"/>
      <c r="E1299" s="1949"/>
      <c r="F1299" s="1949"/>
      <c r="G1299" s="1949"/>
      <c r="H1299" s="1949"/>
      <c r="I1299" s="1949"/>
      <c r="J1299" s="1949"/>
      <c r="K1299" s="1949"/>
      <c r="L1299" s="1949"/>
      <c r="M1299" s="1949"/>
      <c r="N1299" s="1949"/>
      <c r="O1299" s="1949"/>
      <c r="P1299" s="1949"/>
      <c r="Q1299" s="1949"/>
      <c r="R1299" s="1949"/>
      <c r="S1299" s="1949"/>
      <c r="T1299" s="1949"/>
      <c r="U1299" s="1949"/>
      <c r="V1299" s="1949"/>
      <c r="W1299" s="1949"/>
      <c r="X1299" s="1949"/>
      <c r="Y1299" s="1949"/>
      <c r="Z1299" s="1949"/>
      <c r="AA1299" s="1949"/>
      <c r="AB1299" s="1949"/>
      <c r="AC1299" s="1949"/>
      <c r="AD1299" s="1949"/>
      <c r="AE1299" s="1949"/>
      <c r="AF1299" s="1949"/>
      <c r="AG1299" s="1949"/>
      <c r="AH1299" s="1949"/>
      <c r="AI1299" s="1949"/>
      <c r="AJ1299" s="1954" t="s">
        <v>530</v>
      </c>
      <c r="AK1299" s="1955"/>
      <c r="AL1299" s="1955"/>
      <c r="AM1299" s="1955"/>
      <c r="AN1299" s="1955"/>
      <c r="AO1299" s="972">
        <f>+AO1297</f>
        <v>1</v>
      </c>
    </row>
    <row r="1300" spans="1:41">
      <c r="A1300" s="2013"/>
      <c r="B1300" s="2014"/>
      <c r="C1300" s="2014"/>
      <c r="D1300" s="2014"/>
      <c r="E1300" s="2014"/>
      <c r="F1300" s="2014"/>
      <c r="G1300" s="2014"/>
      <c r="H1300" s="2014"/>
      <c r="I1300" s="2014"/>
      <c r="J1300" s="2014"/>
      <c r="K1300" s="2014"/>
      <c r="L1300" s="2014"/>
      <c r="M1300" s="2014"/>
      <c r="N1300" s="2014"/>
      <c r="O1300" s="2014"/>
      <c r="P1300" s="2014"/>
      <c r="Q1300" s="2014"/>
      <c r="R1300" s="2014"/>
      <c r="S1300" s="2015"/>
      <c r="T1300" s="2019" t="s">
        <v>505</v>
      </c>
      <c r="U1300" s="2019"/>
      <c r="V1300" s="2019"/>
      <c r="W1300" s="2019"/>
      <c r="X1300" s="2019"/>
      <c r="Y1300" s="2019"/>
      <c r="Z1300" s="2019"/>
      <c r="AA1300" s="2019"/>
      <c r="AB1300" s="2019"/>
      <c r="AC1300" s="2019"/>
      <c r="AD1300" s="2019"/>
      <c r="AE1300" s="2019"/>
      <c r="AF1300" s="2019"/>
      <c r="AG1300" s="2019"/>
      <c r="AH1300" s="2019"/>
      <c r="AI1300" s="2019"/>
      <c r="AJ1300" s="2019"/>
      <c r="AK1300" s="2019"/>
      <c r="AL1300" s="2019"/>
      <c r="AM1300" s="2019"/>
      <c r="AN1300" s="2019"/>
      <c r="AO1300" s="2020"/>
    </row>
    <row r="1301" spans="1:41" ht="13.5" thickBot="1">
      <c r="A1301" s="2016"/>
      <c r="B1301" s="2017"/>
      <c r="C1301" s="2017"/>
      <c r="D1301" s="2017"/>
      <c r="E1301" s="2017"/>
      <c r="F1301" s="2017"/>
      <c r="G1301" s="2017"/>
      <c r="H1301" s="2017"/>
      <c r="I1301" s="2017"/>
      <c r="J1301" s="2017"/>
      <c r="K1301" s="2017"/>
      <c r="L1301" s="2017"/>
      <c r="M1301" s="2017"/>
      <c r="N1301" s="2017"/>
      <c r="O1301" s="2017"/>
      <c r="P1301" s="2017"/>
      <c r="Q1301" s="2017"/>
      <c r="R1301" s="2017"/>
      <c r="S1301" s="2018"/>
      <c r="T1301" s="1982"/>
      <c r="U1301" s="1982"/>
      <c r="V1301" s="1982"/>
      <c r="W1301" s="1982"/>
      <c r="X1301" s="1982"/>
      <c r="Y1301" s="1982"/>
      <c r="Z1301" s="1982"/>
      <c r="AA1301" s="1982"/>
      <c r="AB1301" s="1982"/>
      <c r="AC1301" s="1982"/>
      <c r="AD1301" s="1982"/>
      <c r="AE1301" s="1982"/>
      <c r="AF1301" s="1982"/>
      <c r="AG1301" s="1982"/>
      <c r="AH1301" s="1982"/>
      <c r="AI1301" s="1982"/>
      <c r="AJ1301" s="1982"/>
      <c r="AK1301" s="1982"/>
      <c r="AL1301" s="1982"/>
      <c r="AM1301" s="1982"/>
      <c r="AN1301" s="1982"/>
      <c r="AO1301" s="1983"/>
    </row>
    <row r="1302" spans="1:41" ht="13.5" thickBot="1">
      <c r="A1302" s="1999" t="s">
        <v>506</v>
      </c>
      <c r="B1302" s="2000"/>
      <c r="C1302" s="2000"/>
      <c r="D1302" s="2000"/>
      <c r="E1302" s="2000"/>
      <c r="F1302" s="2000"/>
      <c r="G1302" s="2000"/>
      <c r="H1302" s="2001"/>
      <c r="I1302" s="2002">
        <f>I1272</f>
        <v>0</v>
      </c>
      <c r="J1302" s="1951"/>
      <c r="K1302" s="1951"/>
      <c r="L1302" s="1951"/>
      <c r="M1302" s="1951"/>
      <c r="N1302" s="1951"/>
      <c r="O1302" s="1951"/>
      <c r="P1302" s="1951"/>
      <c r="Q1302" s="1951"/>
      <c r="R1302" s="1951"/>
      <c r="S1302" s="1951"/>
      <c r="T1302" s="2003"/>
      <c r="U1302" s="2004" t="s">
        <v>507</v>
      </c>
      <c r="V1302" s="2005"/>
      <c r="W1302" s="2005"/>
      <c r="X1302" s="2005"/>
      <c r="Y1302" s="2005"/>
      <c r="Z1302" s="2005"/>
      <c r="AA1302" s="2005"/>
      <c r="AB1302" s="2005"/>
      <c r="AC1302" s="2005"/>
      <c r="AD1302" s="2006"/>
      <c r="AE1302" s="2007"/>
      <c r="AF1302" s="2008"/>
      <c r="AG1302" s="2008"/>
      <c r="AH1302" s="2008"/>
      <c r="AI1302" s="2008"/>
      <c r="AJ1302" s="2008"/>
      <c r="AK1302" s="786" t="s">
        <v>508</v>
      </c>
      <c r="AL1302" s="787">
        <v>43</v>
      </c>
      <c r="AM1302" s="786" t="s">
        <v>509</v>
      </c>
      <c r="AN1302" s="2009">
        <v>43</v>
      </c>
      <c r="AO1302" s="2010"/>
    </row>
    <row r="1303" spans="1:41">
      <c r="A1303" s="828"/>
      <c r="B1303" s="805"/>
      <c r="C1303" s="805"/>
      <c r="D1303" s="805"/>
      <c r="E1303" s="805"/>
      <c r="F1303" s="805"/>
      <c r="G1303" s="805"/>
      <c r="H1303" s="805"/>
      <c r="I1303" s="805"/>
      <c r="J1303" s="805"/>
      <c r="K1303" s="805"/>
      <c r="L1303" s="805"/>
      <c r="M1303" s="805"/>
      <c r="N1303" s="805"/>
      <c r="O1303" s="805"/>
      <c r="P1303" s="805"/>
      <c r="Q1303" s="805"/>
      <c r="R1303" s="805"/>
      <c r="S1303" s="805"/>
      <c r="T1303" s="805"/>
      <c r="U1303" s="805"/>
      <c r="V1303" s="805"/>
      <c r="W1303" s="805"/>
      <c r="X1303" s="805"/>
      <c r="Y1303" s="805"/>
      <c r="Z1303" s="805"/>
      <c r="AA1303" s="805"/>
      <c r="AB1303" s="805"/>
      <c r="AC1303" s="805"/>
      <c r="AD1303" s="805"/>
      <c r="AE1303" s="829"/>
      <c r="AF1303" s="829"/>
      <c r="AG1303" s="829"/>
      <c r="AH1303" s="829"/>
      <c r="AI1303" s="829"/>
      <c r="AJ1303" s="829"/>
      <c r="AK1303" s="805"/>
      <c r="AL1303" s="829"/>
      <c r="AM1303" s="805"/>
      <c r="AN1303" s="2011"/>
      <c r="AO1303" s="2012"/>
    </row>
    <row r="1304" spans="1:41" ht="13.5" thickBot="1">
      <c r="A1304" s="804"/>
      <c r="B1304" s="805"/>
      <c r="C1304" s="805"/>
      <c r="D1304" s="805"/>
      <c r="E1304" s="805"/>
      <c r="F1304" s="805"/>
      <c r="G1304" s="805"/>
      <c r="H1304" s="805"/>
      <c r="I1304" s="805"/>
      <c r="J1304" s="805"/>
      <c r="K1304" s="805"/>
      <c r="L1304" s="805"/>
      <c r="M1304" s="805"/>
      <c r="N1304" s="805"/>
      <c r="O1304" s="805"/>
      <c r="P1304" s="805"/>
      <c r="Q1304" s="805"/>
      <c r="R1304" s="805"/>
      <c r="S1304" s="805"/>
      <c r="T1304" s="805"/>
      <c r="U1304" s="805"/>
      <c r="V1304" s="805"/>
      <c r="W1304" s="805"/>
      <c r="X1304" s="805"/>
      <c r="Y1304" s="805"/>
      <c r="Z1304" s="805"/>
      <c r="AA1304" s="805"/>
      <c r="AB1304" s="805"/>
      <c r="AC1304" s="805"/>
      <c r="AD1304" s="805"/>
      <c r="AE1304" s="805"/>
      <c r="AF1304" s="805"/>
      <c r="AG1304" s="805"/>
      <c r="AH1304" s="805"/>
      <c r="AI1304" s="805"/>
      <c r="AJ1304" s="805"/>
      <c r="AK1304" s="805"/>
      <c r="AL1304" s="805"/>
      <c r="AM1304" s="805"/>
      <c r="AN1304" s="810"/>
      <c r="AO1304" s="830"/>
    </row>
    <row r="1305" spans="1:41" ht="13.5" thickBot="1">
      <c r="A1305" s="1995" t="s">
        <v>510</v>
      </c>
      <c r="B1305" s="1996"/>
      <c r="C1305" s="1996"/>
      <c r="D1305" s="1996"/>
      <c r="E1305" s="1996"/>
      <c r="F1305" s="1996"/>
      <c r="G1305" s="1996"/>
      <c r="H1305" s="1997"/>
      <c r="I1305" s="1985">
        <f>I1275</f>
        <v>0</v>
      </c>
      <c r="J1305" s="1985"/>
      <c r="K1305" s="1985"/>
      <c r="L1305" s="1985"/>
      <c r="M1305" s="1985"/>
      <c r="N1305" s="1985"/>
      <c r="O1305" s="1985"/>
      <c r="P1305" s="1985"/>
      <c r="Q1305" s="1985"/>
      <c r="R1305" s="1985"/>
      <c r="S1305" s="1985"/>
      <c r="T1305" s="1985"/>
      <c r="U1305" s="1985"/>
      <c r="V1305" s="1985"/>
      <c r="W1305" s="1985"/>
      <c r="X1305" s="1985"/>
      <c r="Y1305" s="1985"/>
      <c r="Z1305" s="1985"/>
      <c r="AA1305" s="1985"/>
      <c r="AB1305" s="1985"/>
      <c r="AC1305" s="1985"/>
      <c r="AD1305" s="1985"/>
      <c r="AE1305" s="1998"/>
      <c r="AF1305" s="1998"/>
      <c r="AG1305" s="1998"/>
      <c r="AH1305" s="1998"/>
      <c r="AI1305" s="1998"/>
      <c r="AJ1305" s="1985"/>
      <c r="AK1305" s="1998"/>
      <c r="AL1305" s="1998"/>
      <c r="AM1305" s="1985"/>
      <c r="AN1305" s="1985"/>
      <c r="AO1305" s="1986"/>
    </row>
    <row r="1306" spans="1:41" ht="13.5" thickBot="1">
      <c r="A1306" s="1965" t="s">
        <v>511</v>
      </c>
      <c r="B1306" s="1966"/>
      <c r="C1306" s="1966"/>
      <c r="D1306" s="1966"/>
      <c r="E1306" s="1966"/>
      <c r="F1306" s="1966"/>
      <c r="G1306" s="1966"/>
      <c r="H1306" s="1967"/>
      <c r="I1306" s="1984"/>
      <c r="J1306" s="1985"/>
      <c r="K1306" s="1985"/>
      <c r="L1306" s="1985"/>
      <c r="M1306" s="1985"/>
      <c r="N1306" s="1985"/>
      <c r="O1306" s="1985"/>
      <c r="P1306" s="1985"/>
      <c r="Q1306" s="1985"/>
      <c r="R1306" s="1985"/>
      <c r="S1306" s="1985"/>
      <c r="T1306" s="1985"/>
      <c r="U1306" s="1985"/>
      <c r="V1306" s="1985"/>
      <c r="W1306" s="1985"/>
      <c r="X1306" s="1985"/>
      <c r="Y1306" s="1985"/>
      <c r="Z1306" s="1985"/>
      <c r="AA1306" s="1985"/>
      <c r="AB1306" s="1985"/>
      <c r="AC1306" s="1985"/>
      <c r="AD1306" s="1986"/>
      <c r="AE1306" s="1965" t="s">
        <v>512</v>
      </c>
      <c r="AF1306" s="1966"/>
      <c r="AG1306" s="1966"/>
      <c r="AH1306" s="1966"/>
      <c r="AI1306" s="1967"/>
      <c r="AJ1306" s="831"/>
      <c r="AK1306" s="1965" t="s">
        <v>513</v>
      </c>
      <c r="AL1306" s="1967"/>
      <c r="AM1306" s="1987"/>
      <c r="AN1306" s="1988"/>
      <c r="AO1306" s="1989"/>
    </row>
    <row r="1307" spans="1:41" ht="13.5" thickBot="1">
      <c r="A1307" s="1981" t="s">
        <v>514</v>
      </c>
      <c r="B1307" s="1982"/>
      <c r="C1307" s="1982"/>
      <c r="D1307" s="1982"/>
      <c r="E1307" s="1982"/>
      <c r="F1307" s="1982"/>
      <c r="G1307" s="1982"/>
      <c r="H1307" s="1983"/>
      <c r="I1307" s="1984"/>
      <c r="J1307" s="1985"/>
      <c r="K1307" s="1985"/>
      <c r="L1307" s="1985"/>
      <c r="M1307" s="1985"/>
      <c r="N1307" s="1985"/>
      <c r="O1307" s="1985"/>
      <c r="P1307" s="1985"/>
      <c r="Q1307" s="1985"/>
      <c r="R1307" s="1985"/>
      <c r="S1307" s="1985"/>
      <c r="T1307" s="1985"/>
      <c r="U1307" s="1985"/>
      <c r="V1307" s="1985"/>
      <c r="W1307" s="1985"/>
      <c r="X1307" s="1985"/>
      <c r="Y1307" s="1985"/>
      <c r="Z1307" s="1985"/>
      <c r="AA1307" s="1985"/>
      <c r="AB1307" s="1985"/>
      <c r="AC1307" s="1985"/>
      <c r="AD1307" s="1986"/>
      <c r="AE1307" s="1965" t="s">
        <v>512</v>
      </c>
      <c r="AF1307" s="1966"/>
      <c r="AG1307" s="1966"/>
      <c r="AH1307" s="1966"/>
      <c r="AI1307" s="1967"/>
      <c r="AJ1307" s="794"/>
      <c r="AK1307" s="1965" t="s">
        <v>513</v>
      </c>
      <c r="AL1307" s="1967"/>
      <c r="AM1307" s="1987"/>
      <c r="AN1307" s="1988"/>
      <c r="AO1307" s="1989"/>
    </row>
    <row r="1308" spans="1:41" ht="13.5" thickBot="1">
      <c r="A1308" s="832"/>
      <c r="B1308" s="833"/>
      <c r="C1308" s="833"/>
      <c r="D1308" s="833"/>
      <c r="E1308" s="833"/>
      <c r="F1308" s="833"/>
      <c r="G1308" s="833"/>
      <c r="H1308" s="833"/>
      <c r="I1308" s="833"/>
      <c r="J1308" s="833"/>
      <c r="K1308" s="833"/>
      <c r="L1308" s="833"/>
      <c r="M1308" s="833"/>
      <c r="N1308" s="833"/>
      <c r="O1308" s="833"/>
      <c r="P1308" s="833"/>
      <c r="Q1308" s="833"/>
      <c r="R1308" s="833"/>
      <c r="S1308" s="833"/>
      <c r="T1308" s="833"/>
      <c r="U1308" s="833"/>
      <c r="V1308" s="833"/>
      <c r="W1308" s="833"/>
      <c r="X1308" s="833"/>
      <c r="Y1308" s="833"/>
      <c r="Z1308" s="833"/>
      <c r="AA1308" s="833"/>
      <c r="AB1308" s="833"/>
      <c r="AC1308" s="833"/>
      <c r="AD1308" s="833"/>
      <c r="AE1308" s="833"/>
      <c r="AF1308" s="833"/>
      <c r="AG1308" s="833"/>
      <c r="AH1308" s="833"/>
      <c r="AI1308" s="833"/>
      <c r="AJ1308" s="834"/>
      <c r="AK1308" s="834"/>
      <c r="AL1308" s="797"/>
      <c r="AM1308" s="834"/>
      <c r="AN1308" s="835"/>
      <c r="AO1308" s="836"/>
    </row>
    <row r="1309" spans="1:41" ht="13.5" thickBot="1">
      <c r="A1309" s="1965" t="s">
        <v>84</v>
      </c>
      <c r="B1309" s="1966"/>
      <c r="C1309" s="1966"/>
      <c r="D1309" s="1990"/>
      <c r="E1309" s="1991" t="e">
        <f>#REF!</f>
        <v>#REF!</v>
      </c>
      <c r="F1309" s="1966"/>
      <c r="G1309" s="1967"/>
      <c r="H1309" s="1992" t="s">
        <v>658</v>
      </c>
      <c r="I1309" s="1993"/>
      <c r="J1309" s="1993"/>
      <c r="K1309" s="1993"/>
      <c r="L1309" s="1993"/>
      <c r="M1309" s="1993"/>
      <c r="N1309" s="1993"/>
      <c r="O1309" s="1993"/>
      <c r="P1309" s="1993"/>
      <c r="Q1309" s="1993"/>
      <c r="R1309" s="1993"/>
      <c r="S1309" s="1993"/>
      <c r="T1309" s="1993"/>
      <c r="U1309" s="1965" t="s">
        <v>515</v>
      </c>
      <c r="V1309" s="1966"/>
      <c r="W1309" s="1966"/>
      <c r="X1309" s="1967"/>
      <c r="Y1309" s="1968">
        <v>1</v>
      </c>
      <c r="Z1309" s="1994"/>
      <c r="AA1309" s="1965" t="s">
        <v>516</v>
      </c>
      <c r="AB1309" s="1966"/>
      <c r="AC1309" s="1966"/>
      <c r="AD1309" s="1967"/>
      <c r="AE1309" s="1968" t="s">
        <v>102</v>
      </c>
      <c r="AF1309" s="1968"/>
      <c r="AG1309" s="1965" t="s">
        <v>517</v>
      </c>
      <c r="AH1309" s="1966"/>
      <c r="AI1309" s="1967"/>
      <c r="AJ1309" s="1969"/>
      <c r="AK1309" s="1970"/>
      <c r="AL1309" s="1971"/>
      <c r="AM1309" s="800" t="s">
        <v>518</v>
      </c>
      <c r="AN1309" s="1969">
        <f>AN1279</f>
        <v>0</v>
      </c>
      <c r="AO1309" s="1971"/>
    </row>
    <row r="1310" spans="1:41">
      <c r="A1310" s="801"/>
      <c r="B1310" s="802"/>
      <c r="C1310" s="802"/>
      <c r="D1310" s="802"/>
      <c r="E1310" s="802"/>
      <c r="F1310" s="802"/>
      <c r="G1310" s="802"/>
      <c r="H1310" s="802"/>
      <c r="I1310" s="802"/>
      <c r="J1310" s="802"/>
      <c r="K1310" s="802"/>
      <c r="L1310" s="802"/>
      <c r="M1310" s="802"/>
      <c r="N1310" s="802"/>
      <c r="O1310" s="802"/>
      <c r="P1310" s="802"/>
      <c r="Q1310" s="802"/>
      <c r="R1310" s="802"/>
      <c r="S1310" s="802"/>
      <c r="T1310" s="802"/>
      <c r="U1310" s="802"/>
      <c r="V1310" s="802"/>
      <c r="W1310" s="802"/>
      <c r="X1310" s="802"/>
      <c r="Y1310" s="802"/>
      <c r="Z1310" s="802"/>
      <c r="AA1310" s="802"/>
      <c r="AB1310" s="802"/>
      <c r="AC1310" s="802"/>
      <c r="AD1310" s="802"/>
      <c r="AE1310" s="802"/>
      <c r="AF1310" s="802"/>
      <c r="AG1310" s="802"/>
      <c r="AH1310" s="802"/>
      <c r="AI1310" s="803"/>
      <c r="AJ1310" s="1972" t="s">
        <v>520</v>
      </c>
      <c r="AK1310" s="1974" t="s">
        <v>521</v>
      </c>
      <c r="AL1310" s="1975"/>
      <c r="AM1310" s="1976"/>
      <c r="AN1310" s="1977" t="s">
        <v>522</v>
      </c>
      <c r="AO1310" s="1979" t="s">
        <v>642</v>
      </c>
    </row>
    <row r="1311" spans="1:41" ht="13.5" thickBot="1">
      <c r="A1311" s="804"/>
      <c r="B1311" s="805"/>
      <c r="C1311" s="805"/>
      <c r="D1311" s="805"/>
      <c r="E1311" s="805"/>
      <c r="F1311" s="805"/>
      <c r="G1311" s="805"/>
      <c r="H1311" s="805"/>
      <c r="I1311" s="805"/>
      <c r="J1311" s="805"/>
      <c r="K1311" s="805"/>
      <c r="L1311" s="805"/>
      <c r="M1311" s="805"/>
      <c r="N1311" s="805"/>
      <c r="O1311" s="805"/>
      <c r="P1311" s="805"/>
      <c r="Q1311" s="805"/>
      <c r="R1311" s="805"/>
      <c r="S1311" s="805"/>
      <c r="T1311" s="805"/>
      <c r="U1311" s="805"/>
      <c r="V1311" s="805"/>
      <c r="W1311" s="805"/>
      <c r="X1311" s="805"/>
      <c r="Y1311" s="805"/>
      <c r="Z1311" s="805"/>
      <c r="AA1311" s="805"/>
      <c r="AB1311" s="805"/>
      <c r="AC1311" s="805"/>
      <c r="AD1311" s="805"/>
      <c r="AE1311" s="805"/>
      <c r="AF1311" s="805"/>
      <c r="AG1311" s="805"/>
      <c r="AH1311" s="805"/>
      <c r="AI1311" s="805"/>
      <c r="AJ1311" s="1973"/>
      <c r="AK1311" s="933" t="s">
        <v>524</v>
      </c>
      <c r="AL1311" s="934" t="s">
        <v>525</v>
      </c>
      <c r="AM1311" s="935" t="s">
        <v>526</v>
      </c>
      <c r="AN1311" s="1978"/>
      <c r="AO1311" s="1980"/>
    </row>
    <row r="1312" spans="1:41">
      <c r="A1312" s="804"/>
      <c r="B1312" s="805"/>
      <c r="C1312" s="805"/>
      <c r="D1312" s="805"/>
      <c r="E1312" s="805"/>
      <c r="F1312" s="805"/>
      <c r="G1312" s="805"/>
      <c r="H1312" s="805"/>
      <c r="I1312" s="805"/>
      <c r="J1312" s="805"/>
      <c r="K1312" s="805"/>
      <c r="L1312" s="805"/>
      <c r="M1312" s="805"/>
      <c r="N1312" s="837"/>
      <c r="O1312" s="805"/>
      <c r="P1312" s="805"/>
      <c r="Q1312" s="805"/>
      <c r="R1312" s="805"/>
      <c r="S1312" s="805"/>
      <c r="T1312" s="805"/>
      <c r="U1312" s="805"/>
      <c r="V1312" s="805"/>
      <c r="W1312" s="805"/>
      <c r="X1312" s="805"/>
      <c r="Y1312" s="805"/>
      <c r="Z1312" s="805"/>
      <c r="AA1312" s="805"/>
      <c r="AB1312" s="805"/>
      <c r="AC1312" s="805"/>
      <c r="AD1312" s="805"/>
      <c r="AE1312" s="805"/>
      <c r="AF1312" s="805"/>
      <c r="AG1312" s="809"/>
      <c r="AH1312" s="805"/>
      <c r="AI1312" s="810"/>
      <c r="AJ1312" s="919" t="s">
        <v>657</v>
      </c>
      <c r="AK1312" s="968"/>
      <c r="AL1312" s="968"/>
      <c r="AM1312" s="845"/>
      <c r="AN1312" s="845">
        <v>1</v>
      </c>
      <c r="AO1312" s="846">
        <f>AN1312</f>
        <v>1</v>
      </c>
    </row>
    <row r="1313" spans="1:41">
      <c r="A1313" s="804"/>
      <c r="B1313" s="805"/>
      <c r="C1313" s="805"/>
      <c r="D1313" s="805"/>
      <c r="E1313" s="805"/>
      <c r="F1313" s="805"/>
      <c r="G1313" s="805"/>
      <c r="H1313" s="805"/>
      <c r="I1313" s="805"/>
      <c r="J1313" s="805"/>
      <c r="K1313" s="805"/>
      <c r="L1313" s="805"/>
      <c r="M1313" s="805"/>
      <c r="N1313" s="837"/>
      <c r="O1313" s="805"/>
      <c r="P1313" s="805"/>
      <c r="Q1313" s="805"/>
      <c r="R1313" s="805"/>
      <c r="S1313" s="805"/>
      <c r="T1313" s="805"/>
      <c r="U1313" s="805"/>
      <c r="V1313" s="805"/>
      <c r="W1313" s="805"/>
      <c r="X1313" s="805"/>
      <c r="Y1313" s="805"/>
      <c r="Z1313" s="805"/>
      <c r="AA1313" s="805"/>
      <c r="AB1313" s="805"/>
      <c r="AC1313" s="805"/>
      <c r="AD1313" s="805"/>
      <c r="AE1313" s="805"/>
      <c r="AF1313" s="805"/>
      <c r="AG1313" s="809"/>
      <c r="AH1313" s="805"/>
      <c r="AI1313" s="810"/>
      <c r="AJ1313" s="811"/>
      <c r="AK1313" s="969"/>
      <c r="AL1313" s="969"/>
      <c r="AM1313" s="913"/>
      <c r="AN1313" s="913"/>
      <c r="AO1313" s="816"/>
    </row>
    <row r="1314" spans="1:41">
      <c r="A1314" s="804"/>
      <c r="B1314" s="805"/>
      <c r="C1314" s="805"/>
      <c r="D1314" s="805"/>
      <c r="E1314" s="805"/>
      <c r="F1314" s="805"/>
      <c r="G1314" s="805"/>
      <c r="H1314" s="805"/>
      <c r="I1314" s="805"/>
      <c r="J1314" s="805"/>
      <c r="K1314" s="805"/>
      <c r="L1314" s="805"/>
      <c r="M1314" s="805"/>
      <c r="N1314" s="805"/>
      <c r="O1314" s="805"/>
      <c r="P1314" s="805"/>
      <c r="Q1314" s="805"/>
      <c r="R1314" s="805"/>
      <c r="S1314" s="805"/>
      <c r="T1314" s="805"/>
      <c r="U1314" s="805"/>
      <c r="V1314" s="805"/>
      <c r="W1314" s="805"/>
      <c r="X1314" s="805"/>
      <c r="Y1314" s="805"/>
      <c r="Z1314" s="805"/>
      <c r="AA1314" s="805"/>
      <c r="AB1314" s="805"/>
      <c r="AC1314" s="805"/>
      <c r="AD1314" s="805"/>
      <c r="AE1314" s="805"/>
      <c r="AF1314" s="805"/>
      <c r="AG1314" s="809"/>
      <c r="AH1314" s="805"/>
      <c r="AI1314" s="810"/>
      <c r="AJ1314" s="811"/>
      <c r="AK1314" s="969"/>
      <c r="AL1314" s="969"/>
      <c r="AM1314" s="970"/>
      <c r="AN1314" s="913"/>
      <c r="AO1314" s="816"/>
    </row>
    <row r="1315" spans="1:41">
      <c r="A1315" s="804"/>
      <c r="B1315" s="805"/>
      <c r="C1315" s="805"/>
      <c r="D1315" s="805"/>
      <c r="E1315" s="805"/>
      <c r="F1315" s="805"/>
      <c r="G1315" s="805"/>
      <c r="H1315" s="805"/>
      <c r="I1315" s="805"/>
      <c r="J1315" s="805"/>
      <c r="K1315" s="805"/>
      <c r="L1315" s="805"/>
      <c r="M1315" s="805"/>
      <c r="N1315" s="805"/>
      <c r="O1315" s="805"/>
      <c r="P1315" s="805"/>
      <c r="Q1315" s="805"/>
      <c r="R1315" s="805"/>
      <c r="S1315" s="805"/>
      <c r="T1315" s="805"/>
      <c r="U1315" s="805"/>
      <c r="V1315" s="805"/>
      <c r="W1315" s="805"/>
      <c r="X1315" s="805"/>
      <c r="Y1315" s="805"/>
      <c r="Z1315" s="805"/>
      <c r="AA1315" s="805"/>
      <c r="AB1315" s="805"/>
      <c r="AC1315" s="805"/>
      <c r="AD1315" s="805"/>
      <c r="AE1315" s="805"/>
      <c r="AF1315" s="805"/>
      <c r="AG1315" s="809"/>
      <c r="AH1315" s="805"/>
      <c r="AI1315" s="810"/>
      <c r="AJ1315" s="811"/>
      <c r="AK1315" s="969"/>
      <c r="AL1315" s="969"/>
      <c r="AM1315" s="913"/>
      <c r="AN1315" s="913"/>
      <c r="AO1315" s="816"/>
    </row>
    <row r="1316" spans="1:41">
      <c r="A1316" s="804"/>
      <c r="B1316" s="805"/>
      <c r="C1316" s="805"/>
      <c r="D1316" s="805"/>
      <c r="E1316" s="805"/>
      <c r="F1316" s="805"/>
      <c r="G1316" s="805"/>
      <c r="H1316" s="805"/>
      <c r="I1316" s="805"/>
      <c r="J1316" s="805"/>
      <c r="K1316" s="805"/>
      <c r="L1316" s="805"/>
      <c r="M1316" s="805"/>
      <c r="N1316" s="805"/>
      <c r="O1316" s="805"/>
      <c r="P1316" s="805"/>
      <c r="Q1316" s="805"/>
      <c r="R1316" s="805"/>
      <c r="S1316" s="805"/>
      <c r="T1316" s="805"/>
      <c r="U1316" s="805"/>
      <c r="V1316" s="805"/>
      <c r="W1316" s="805"/>
      <c r="X1316" s="805"/>
      <c r="Y1316" s="805"/>
      <c r="Z1316" s="805"/>
      <c r="AA1316" s="805"/>
      <c r="AB1316" s="805"/>
      <c r="AC1316" s="805"/>
      <c r="AD1316" s="805"/>
      <c r="AE1316" s="805"/>
      <c r="AF1316" s="805"/>
      <c r="AG1316" s="809"/>
      <c r="AH1316" s="805"/>
      <c r="AI1316" s="810"/>
      <c r="AJ1316" s="817"/>
      <c r="AK1316" s="818"/>
      <c r="AL1316" s="818"/>
      <c r="AM1316" s="912"/>
      <c r="AN1316" s="912"/>
      <c r="AO1316" s="838"/>
    </row>
    <row r="1317" spans="1:41">
      <c r="A1317" s="804"/>
      <c r="B1317" s="805"/>
      <c r="C1317" s="805"/>
      <c r="D1317" s="805"/>
      <c r="E1317" s="805"/>
      <c r="F1317" s="805"/>
      <c r="G1317" s="805"/>
      <c r="H1317" s="805"/>
      <c r="I1317" s="805"/>
      <c r="J1317" s="805"/>
      <c r="K1317" s="805"/>
      <c r="L1317" s="805"/>
      <c r="M1317" s="805"/>
      <c r="N1317" s="805"/>
      <c r="O1317" s="805"/>
      <c r="P1317" s="805"/>
      <c r="Q1317" s="805"/>
      <c r="R1317" s="805"/>
      <c r="S1317" s="805"/>
      <c r="T1317" s="805"/>
      <c r="U1317" s="805"/>
      <c r="V1317" s="805"/>
      <c r="W1317" s="805"/>
      <c r="X1317" s="805"/>
      <c r="Y1317" s="805"/>
      <c r="Z1317" s="805"/>
      <c r="AA1317" s="805"/>
      <c r="AB1317" s="805"/>
      <c r="AC1317" s="805"/>
      <c r="AD1317" s="805"/>
      <c r="AE1317" s="805"/>
      <c r="AF1317" s="805"/>
      <c r="AG1317" s="809"/>
      <c r="AH1317" s="805"/>
      <c r="AI1317" s="810"/>
      <c r="AJ1317" s="817"/>
      <c r="AK1317" s="818"/>
      <c r="AL1317" s="818"/>
      <c r="AM1317" s="912"/>
      <c r="AN1317" s="912"/>
      <c r="AO1317" s="944"/>
    </row>
    <row r="1318" spans="1:41">
      <c r="A1318" s="945"/>
      <c r="B1318" s="946"/>
      <c r="C1318" s="946"/>
      <c r="D1318" s="946"/>
      <c r="E1318" s="946"/>
      <c r="F1318" s="946"/>
      <c r="G1318" s="946"/>
      <c r="H1318" s="946"/>
      <c r="I1318" s="946"/>
      <c r="J1318" s="946"/>
      <c r="K1318" s="946"/>
      <c r="L1318" s="946"/>
      <c r="M1318" s="946"/>
      <c r="N1318" s="946"/>
      <c r="O1318" s="946"/>
      <c r="P1318" s="946"/>
      <c r="Q1318" s="946"/>
      <c r="R1318" s="946"/>
      <c r="S1318" s="946"/>
      <c r="T1318" s="946"/>
      <c r="U1318" s="946"/>
      <c r="V1318" s="946"/>
      <c r="W1318" s="946"/>
      <c r="X1318" s="946"/>
      <c r="Y1318" s="946"/>
      <c r="Z1318" s="946"/>
      <c r="AA1318" s="946"/>
      <c r="AB1318" s="946"/>
      <c r="AC1318" s="946"/>
      <c r="AD1318" s="946"/>
      <c r="AE1318" s="946"/>
      <c r="AF1318" s="946"/>
      <c r="AG1318" s="947"/>
      <c r="AH1318" s="946"/>
      <c r="AI1318" s="948"/>
      <c r="AJ1318" s="817"/>
      <c r="AK1318" s="949"/>
      <c r="AL1318" s="950"/>
      <c r="AM1318" s="819"/>
      <c r="AN1318" s="815"/>
      <c r="AO1318" s="838"/>
    </row>
    <row r="1319" spans="1:41">
      <c r="A1319" s="804"/>
      <c r="B1319" s="805"/>
      <c r="C1319" s="805"/>
      <c r="D1319" s="805"/>
      <c r="E1319" s="805"/>
      <c r="F1319" s="805"/>
      <c r="G1319" s="805"/>
      <c r="H1319" s="805"/>
      <c r="I1319" s="805"/>
      <c r="J1319" s="805"/>
      <c r="K1319" s="805"/>
      <c r="L1319" s="805"/>
      <c r="M1319" s="805"/>
      <c r="N1319" s="805"/>
      <c r="O1319" s="805"/>
      <c r="P1319" s="805"/>
      <c r="Q1319" s="805"/>
      <c r="R1319" s="805"/>
      <c r="S1319" s="805"/>
      <c r="T1319" s="805"/>
      <c r="U1319" s="805"/>
      <c r="V1319" s="805"/>
      <c r="W1319" s="805"/>
      <c r="X1319" s="805"/>
      <c r="Y1319" s="805"/>
      <c r="Z1319" s="805"/>
      <c r="AA1319" s="805"/>
      <c r="AB1319" s="805"/>
      <c r="AC1319" s="805"/>
      <c r="AD1319" s="805"/>
      <c r="AE1319" s="805"/>
      <c r="AF1319" s="805"/>
      <c r="AG1319" s="809"/>
      <c r="AH1319" s="805"/>
      <c r="AI1319" s="810"/>
      <c r="AJ1319" s="817"/>
      <c r="AK1319" s="818"/>
      <c r="AL1319" s="818"/>
      <c r="AM1319" s="819"/>
      <c r="AN1319" s="818"/>
      <c r="AO1319" s="820"/>
    </row>
    <row r="1320" spans="1:41">
      <c r="A1320" s="804"/>
      <c r="B1320" s="805"/>
      <c r="C1320" s="805"/>
      <c r="D1320" s="805"/>
      <c r="E1320" s="805"/>
      <c r="F1320" s="805"/>
      <c r="G1320" s="805"/>
      <c r="H1320" s="805"/>
      <c r="I1320" s="805"/>
      <c r="J1320" s="805"/>
      <c r="K1320" s="805"/>
      <c r="L1320" s="805"/>
      <c r="M1320" s="805"/>
      <c r="N1320" s="805"/>
      <c r="O1320" s="805"/>
      <c r="P1320" s="805"/>
      <c r="Q1320" s="805"/>
      <c r="R1320" s="805"/>
      <c r="S1320" s="805"/>
      <c r="T1320" s="805"/>
      <c r="U1320" s="805"/>
      <c r="V1320" s="805"/>
      <c r="W1320" s="805"/>
      <c r="X1320" s="805"/>
      <c r="Y1320" s="805"/>
      <c r="Z1320" s="805"/>
      <c r="AA1320" s="805"/>
      <c r="AB1320" s="805"/>
      <c r="AC1320" s="805"/>
      <c r="AD1320" s="805"/>
      <c r="AE1320" s="805"/>
      <c r="AF1320" s="805"/>
      <c r="AG1320" s="809"/>
      <c r="AH1320" s="805"/>
      <c r="AI1320" s="810"/>
      <c r="AJ1320" s="821"/>
      <c r="AK1320" s="818"/>
      <c r="AL1320" s="818"/>
      <c r="AM1320" s="819"/>
      <c r="AN1320" s="818"/>
      <c r="AO1320" s="820"/>
    </row>
    <row r="1321" spans="1:41">
      <c r="A1321" s="804"/>
      <c r="B1321" s="805"/>
      <c r="C1321" s="805"/>
      <c r="D1321" s="805"/>
      <c r="E1321" s="805"/>
      <c r="F1321" s="822"/>
      <c r="G1321" s="822"/>
      <c r="H1321" s="822"/>
      <c r="I1321" s="822"/>
      <c r="J1321" s="805"/>
      <c r="K1321" s="805"/>
      <c r="L1321" s="805"/>
      <c r="M1321" s="822"/>
      <c r="N1321" s="822"/>
      <c r="O1321" s="822"/>
      <c r="P1321" s="822"/>
      <c r="Q1321" s="822"/>
      <c r="R1321" s="822"/>
      <c r="S1321" s="822"/>
      <c r="T1321" s="822"/>
      <c r="U1321" s="822"/>
      <c r="V1321" s="822"/>
      <c r="W1321" s="822"/>
      <c r="X1321" s="822"/>
      <c r="Y1321" s="822"/>
      <c r="Z1321" s="822"/>
      <c r="AA1321" s="822"/>
      <c r="AB1321" s="822"/>
      <c r="AC1321" s="822"/>
      <c r="AD1321" s="822"/>
      <c r="AE1321" s="822"/>
      <c r="AF1321" s="822"/>
      <c r="AG1321" s="805"/>
      <c r="AH1321" s="805"/>
      <c r="AI1321" s="810"/>
      <c r="AJ1321" s="821"/>
      <c r="AK1321" s="818"/>
      <c r="AL1321" s="818"/>
      <c r="AM1321" s="819"/>
      <c r="AN1321" s="819"/>
      <c r="AO1321" s="823"/>
    </row>
    <row r="1322" spans="1:41">
      <c r="A1322" s="804"/>
      <c r="B1322" s="805"/>
      <c r="C1322" s="805"/>
      <c r="D1322" s="805"/>
      <c r="E1322" s="805"/>
      <c r="F1322" s="805"/>
      <c r="G1322" s="805"/>
      <c r="H1322" s="805"/>
      <c r="I1322" s="805"/>
      <c r="J1322" s="805"/>
      <c r="K1322" s="805"/>
      <c r="L1322" s="805"/>
      <c r="M1322" s="805"/>
      <c r="N1322" s="805"/>
      <c r="O1322" s="805"/>
      <c r="P1322" s="805"/>
      <c r="Q1322" s="805"/>
      <c r="R1322" s="805"/>
      <c r="S1322" s="805"/>
      <c r="T1322" s="805"/>
      <c r="U1322" s="805"/>
      <c r="V1322" s="805"/>
      <c r="W1322" s="805"/>
      <c r="X1322" s="805"/>
      <c r="Y1322" s="805"/>
      <c r="Z1322" s="805"/>
      <c r="AA1322" s="805"/>
      <c r="AB1322" s="805"/>
      <c r="AC1322" s="805"/>
      <c r="AD1322" s="805"/>
      <c r="AE1322" s="805"/>
      <c r="AF1322" s="805"/>
      <c r="AG1322" s="805"/>
      <c r="AH1322" s="805"/>
      <c r="AI1322" s="810"/>
      <c r="AJ1322" s="821"/>
      <c r="AK1322" s="818"/>
      <c r="AL1322" s="824"/>
      <c r="AM1322" s="819"/>
      <c r="AN1322" s="819"/>
      <c r="AO1322" s="823"/>
    </row>
    <row r="1323" spans="1:41">
      <c r="A1323" s="804"/>
      <c r="B1323" s="805"/>
      <c r="C1323" s="805"/>
      <c r="D1323" s="805"/>
      <c r="E1323" s="805"/>
      <c r="F1323" s="805"/>
      <c r="G1323" s="805"/>
      <c r="H1323" s="805"/>
      <c r="I1323" s="805"/>
      <c r="J1323" s="805"/>
      <c r="K1323" s="805"/>
      <c r="L1323" s="805"/>
      <c r="M1323" s="805"/>
      <c r="N1323" s="805"/>
      <c r="O1323" s="805"/>
      <c r="P1323" s="805"/>
      <c r="Q1323" s="805"/>
      <c r="R1323" s="805"/>
      <c r="S1323" s="805"/>
      <c r="T1323" s="805"/>
      <c r="U1323" s="805"/>
      <c r="V1323" s="805"/>
      <c r="W1323" s="805"/>
      <c r="X1323" s="805"/>
      <c r="Y1323" s="805"/>
      <c r="Z1323" s="805"/>
      <c r="AA1323" s="805"/>
      <c r="AB1323" s="805"/>
      <c r="AC1323" s="805"/>
      <c r="AD1323" s="805"/>
      <c r="AE1323" s="805"/>
      <c r="AF1323" s="805"/>
      <c r="AG1323" s="805"/>
      <c r="AH1323" s="805"/>
      <c r="AI1323" s="810"/>
      <c r="AJ1323" s="821"/>
      <c r="AK1323" s="818"/>
      <c r="AL1323" s="824"/>
      <c r="AM1323" s="819"/>
      <c r="AN1323" s="819"/>
      <c r="AO1323" s="823"/>
    </row>
    <row r="1324" spans="1:41">
      <c r="A1324" s="804"/>
      <c r="B1324" s="805"/>
      <c r="C1324" s="805"/>
      <c r="D1324" s="805"/>
      <c r="E1324" s="805"/>
      <c r="F1324" s="805"/>
      <c r="G1324" s="805"/>
      <c r="H1324" s="805"/>
      <c r="I1324" s="805"/>
      <c r="J1324" s="805"/>
      <c r="K1324" s="805"/>
      <c r="L1324" s="805"/>
      <c r="M1324" s="805"/>
      <c r="N1324" s="805"/>
      <c r="O1324" s="805"/>
      <c r="P1324" s="805"/>
      <c r="Q1324" s="805"/>
      <c r="R1324" s="805"/>
      <c r="S1324" s="805"/>
      <c r="T1324" s="805"/>
      <c r="U1324" s="805"/>
      <c r="V1324" s="805"/>
      <c r="W1324" s="805"/>
      <c r="X1324" s="805"/>
      <c r="Y1324" s="805"/>
      <c r="Z1324" s="805"/>
      <c r="AA1324" s="805"/>
      <c r="AB1324" s="805"/>
      <c r="AC1324" s="805"/>
      <c r="AD1324" s="805"/>
      <c r="AE1324" s="805"/>
      <c r="AF1324" s="805"/>
      <c r="AG1324" s="805"/>
      <c r="AH1324" s="805"/>
      <c r="AI1324" s="810"/>
      <c r="AJ1324" s="821"/>
      <c r="AK1324" s="818"/>
      <c r="AL1324" s="824"/>
      <c r="AM1324" s="819"/>
      <c r="AN1324" s="819"/>
      <c r="AO1324" s="823"/>
    </row>
    <row r="1325" spans="1:41" ht="13.5" thickBot="1">
      <c r="A1325" s="804"/>
      <c r="B1325" s="805"/>
      <c r="C1325" s="805"/>
      <c r="D1325" s="805"/>
      <c r="E1325" s="805"/>
      <c r="F1325" s="805"/>
      <c r="G1325" s="805"/>
      <c r="H1325" s="805"/>
      <c r="I1325" s="805"/>
      <c r="J1325" s="805"/>
      <c r="K1325" s="805"/>
      <c r="L1325" s="805"/>
      <c r="M1325" s="805"/>
      <c r="N1325" s="805"/>
      <c r="O1325" s="805"/>
      <c r="P1325" s="805"/>
      <c r="Q1325" s="805"/>
      <c r="R1325" s="805"/>
      <c r="S1325" s="805"/>
      <c r="T1325" s="805"/>
      <c r="U1325" s="805"/>
      <c r="V1325" s="805"/>
      <c r="W1325" s="805"/>
      <c r="X1325" s="805"/>
      <c r="Y1325" s="805"/>
      <c r="Z1325" s="805"/>
      <c r="AA1325" s="805"/>
      <c r="AB1325" s="805"/>
      <c r="AC1325" s="805"/>
      <c r="AD1325" s="805"/>
      <c r="AE1325" s="805"/>
      <c r="AF1325" s="805"/>
      <c r="AG1325" s="805"/>
      <c r="AH1325" s="805"/>
      <c r="AI1325" s="810"/>
      <c r="AJ1325" s="821"/>
      <c r="AK1325" s="818"/>
      <c r="AL1325" s="824"/>
      <c r="AM1325" s="819"/>
      <c r="AN1325" s="819"/>
      <c r="AO1325" s="823"/>
    </row>
    <row r="1326" spans="1:41">
      <c r="A1326" s="1944" t="s">
        <v>528</v>
      </c>
      <c r="B1326" s="1945"/>
      <c r="C1326" s="1945"/>
      <c r="D1326" s="1945"/>
      <c r="E1326" s="1945"/>
      <c r="F1326" s="1945"/>
      <c r="G1326" s="1945"/>
      <c r="H1326" s="1945"/>
      <c r="I1326" s="1945"/>
      <c r="J1326" s="1945"/>
      <c r="K1326" s="1945"/>
      <c r="L1326" s="1945"/>
      <c r="M1326" s="1945"/>
      <c r="N1326" s="1945"/>
      <c r="O1326" s="1945"/>
      <c r="P1326" s="1945"/>
      <c r="Q1326" s="1945"/>
      <c r="R1326" s="1945"/>
      <c r="S1326" s="1945"/>
      <c r="T1326" s="1945"/>
      <c r="U1326" s="1945"/>
      <c r="V1326" s="1945"/>
      <c r="W1326" s="1945"/>
      <c r="X1326" s="1945"/>
      <c r="Y1326" s="1945"/>
      <c r="Z1326" s="1945"/>
      <c r="AA1326" s="1945"/>
      <c r="AB1326" s="1945"/>
      <c r="AC1326" s="1945"/>
      <c r="AD1326" s="1945"/>
      <c r="AE1326" s="1945"/>
      <c r="AF1326" s="1945"/>
      <c r="AG1326" s="1945"/>
      <c r="AH1326" s="1945"/>
      <c r="AI1326" s="1945"/>
      <c r="AJ1326" s="1950" t="s">
        <v>529</v>
      </c>
      <c r="AK1326" s="1951"/>
      <c r="AL1326" s="1951"/>
      <c r="AM1326" s="1951"/>
      <c r="AN1326" s="1951"/>
      <c r="AO1326" s="825">
        <f>ROUND(SUM(AO1312:AO1325),1)</f>
        <v>1</v>
      </c>
    </row>
    <row r="1327" spans="1:41" ht="13.5" thickBot="1">
      <c r="A1327" s="1946"/>
      <c r="B1327" s="1947"/>
      <c r="C1327" s="1947"/>
      <c r="D1327" s="1947"/>
      <c r="E1327" s="1947"/>
      <c r="F1327" s="1947"/>
      <c r="G1327" s="1947"/>
      <c r="H1327" s="1947"/>
      <c r="I1327" s="1947"/>
      <c r="J1327" s="1947"/>
      <c r="K1327" s="1947"/>
      <c r="L1327" s="1947"/>
      <c r="M1327" s="1947"/>
      <c r="N1327" s="1947"/>
      <c r="O1327" s="1947"/>
      <c r="P1327" s="1947"/>
      <c r="Q1327" s="1947"/>
      <c r="R1327" s="1947"/>
      <c r="S1327" s="1947"/>
      <c r="T1327" s="1947"/>
      <c r="U1327" s="1947"/>
      <c r="V1327" s="1947"/>
      <c r="W1327" s="1947"/>
      <c r="X1327" s="1947"/>
      <c r="Y1327" s="1947"/>
      <c r="Z1327" s="1947"/>
      <c r="AA1327" s="1947"/>
      <c r="AB1327" s="1947"/>
      <c r="AC1327" s="1947"/>
      <c r="AD1327" s="1947"/>
      <c r="AE1327" s="1947"/>
      <c r="AF1327" s="1947"/>
      <c r="AG1327" s="1947"/>
      <c r="AH1327" s="1947"/>
      <c r="AI1327" s="1947"/>
      <c r="AJ1327" s="1952"/>
      <c r="AK1327" s="1953"/>
      <c r="AL1327" s="1953"/>
      <c r="AM1327" s="1953"/>
      <c r="AN1327" s="1953"/>
      <c r="AO1327" s="971"/>
    </row>
    <row r="1328" spans="1:41" ht="13.5" thickBot="1">
      <c r="A1328" s="1948"/>
      <c r="B1328" s="1949"/>
      <c r="C1328" s="1949"/>
      <c r="D1328" s="1949"/>
      <c r="E1328" s="1949"/>
      <c r="F1328" s="1949"/>
      <c r="G1328" s="1949"/>
      <c r="H1328" s="1949"/>
      <c r="I1328" s="1949"/>
      <c r="J1328" s="1949"/>
      <c r="K1328" s="1949"/>
      <c r="L1328" s="1949"/>
      <c r="M1328" s="1949"/>
      <c r="N1328" s="1949"/>
      <c r="O1328" s="1949"/>
      <c r="P1328" s="1949"/>
      <c r="Q1328" s="1949"/>
      <c r="R1328" s="1949"/>
      <c r="S1328" s="1949"/>
      <c r="T1328" s="1949"/>
      <c r="U1328" s="1949"/>
      <c r="V1328" s="1949"/>
      <c r="W1328" s="1949"/>
      <c r="X1328" s="1949"/>
      <c r="Y1328" s="1949"/>
      <c r="Z1328" s="1949"/>
      <c r="AA1328" s="1949"/>
      <c r="AB1328" s="1949"/>
      <c r="AC1328" s="1949"/>
      <c r="AD1328" s="1949"/>
      <c r="AE1328" s="1949"/>
      <c r="AF1328" s="1949"/>
      <c r="AG1328" s="1949"/>
      <c r="AH1328" s="1949"/>
      <c r="AI1328" s="1949"/>
      <c r="AJ1328" s="1954" t="s">
        <v>530</v>
      </c>
      <c r="AK1328" s="1955"/>
      <c r="AL1328" s="1955"/>
      <c r="AM1328" s="1955"/>
      <c r="AN1328" s="1955"/>
      <c r="AO1328" s="972">
        <f>+AO1326</f>
        <v>1</v>
      </c>
    </row>
  </sheetData>
  <mergeCells count="1707">
    <mergeCell ref="A1:S1"/>
    <mergeCell ref="T1:AO1"/>
    <mergeCell ref="A2:S3"/>
    <mergeCell ref="T2:AO3"/>
    <mergeCell ref="A4:H4"/>
    <mergeCell ref="I4:T4"/>
    <mergeCell ref="U4:AD4"/>
    <mergeCell ref="AE4:AJ4"/>
    <mergeCell ref="AN4:AO4"/>
    <mergeCell ref="A8:H8"/>
    <mergeCell ref="I8:AD8"/>
    <mergeCell ref="AE8:AI8"/>
    <mergeCell ref="AK8:AL8"/>
    <mergeCell ref="AM8:AO8"/>
    <mergeCell ref="A10:D10"/>
    <mergeCell ref="E10:G10"/>
    <mergeCell ref="H10:T10"/>
    <mergeCell ref="U10:X10"/>
    <mergeCell ref="Y10:Z10"/>
    <mergeCell ref="A6:H6"/>
    <mergeCell ref="I6:AO6"/>
    <mergeCell ref="A7:H7"/>
    <mergeCell ref="I7:AD7"/>
    <mergeCell ref="AE7:AI7"/>
    <mergeCell ref="AK7:AL7"/>
    <mergeCell ref="AM7:AO7"/>
    <mergeCell ref="A32:H32"/>
    <mergeCell ref="I32:AJ32"/>
    <mergeCell ref="AN32:AO32"/>
    <mergeCell ref="AN33:AO33"/>
    <mergeCell ref="A35:H35"/>
    <mergeCell ref="I35:AO35"/>
    <mergeCell ref="A25:AI27"/>
    <mergeCell ref="AJ25:AN25"/>
    <mergeCell ref="AJ26:AN26"/>
    <mergeCell ref="AJ27:AN27"/>
    <mergeCell ref="A30:S31"/>
    <mergeCell ref="T30:AO31"/>
    <mergeCell ref="AA10:AD10"/>
    <mergeCell ref="AE10:AF10"/>
    <mergeCell ref="AG10:AI10"/>
    <mergeCell ref="AJ10:AL10"/>
    <mergeCell ref="AN10:AO10"/>
    <mergeCell ref="AJ11:AJ12"/>
    <mergeCell ref="AK11:AM11"/>
    <mergeCell ref="AN11:AN12"/>
    <mergeCell ref="AO11:AO12"/>
    <mergeCell ref="AE39:AF39"/>
    <mergeCell ref="AG39:AI39"/>
    <mergeCell ref="AJ39:AL39"/>
    <mergeCell ref="AN39:AO39"/>
    <mergeCell ref="AJ40:AJ41"/>
    <mergeCell ref="AK40:AM40"/>
    <mergeCell ref="AN40:AN41"/>
    <mergeCell ref="AO40:AO41"/>
    <mergeCell ref="A39:D39"/>
    <mergeCell ref="E39:G39"/>
    <mergeCell ref="H39:T39"/>
    <mergeCell ref="U39:X39"/>
    <mergeCell ref="Y39:Z39"/>
    <mergeCell ref="AA39:AD39"/>
    <mergeCell ref="A36:H36"/>
    <mergeCell ref="I36:AD36"/>
    <mergeCell ref="AE36:AI36"/>
    <mergeCell ref="AK36:AL36"/>
    <mergeCell ref="AM36:AO36"/>
    <mergeCell ref="A37:H37"/>
    <mergeCell ref="I37:AD37"/>
    <mergeCell ref="AE37:AI37"/>
    <mergeCell ref="AK37:AL37"/>
    <mergeCell ref="AM37:AO37"/>
    <mergeCell ref="A66:H66"/>
    <mergeCell ref="I66:AO66"/>
    <mergeCell ref="A67:H67"/>
    <mergeCell ref="I67:AD67"/>
    <mergeCell ref="AE67:AI67"/>
    <mergeCell ref="AK67:AL67"/>
    <mergeCell ref="AM67:AO67"/>
    <mergeCell ref="A63:H63"/>
    <mergeCell ref="I63:T63"/>
    <mergeCell ref="U63:AD63"/>
    <mergeCell ref="AE63:AJ63"/>
    <mergeCell ref="AN63:AO63"/>
    <mergeCell ref="AN64:AO64"/>
    <mergeCell ref="A56:AI58"/>
    <mergeCell ref="AJ56:AN56"/>
    <mergeCell ref="AJ57:AN57"/>
    <mergeCell ref="AJ58:AN58"/>
    <mergeCell ref="A61:S62"/>
    <mergeCell ref="T61:AO62"/>
    <mergeCell ref="AA70:AD70"/>
    <mergeCell ref="AE70:AF70"/>
    <mergeCell ref="AG70:AI70"/>
    <mergeCell ref="AJ70:AL70"/>
    <mergeCell ref="AN70:AO70"/>
    <mergeCell ref="AJ71:AJ72"/>
    <mergeCell ref="AK71:AM71"/>
    <mergeCell ref="AN71:AN72"/>
    <mergeCell ref="AO71:AO72"/>
    <mergeCell ref="A68:H68"/>
    <mergeCell ref="I68:AD68"/>
    <mergeCell ref="AE68:AI68"/>
    <mergeCell ref="AK68:AL68"/>
    <mergeCell ref="AM68:AO68"/>
    <mergeCell ref="A70:D70"/>
    <mergeCell ref="E70:G70"/>
    <mergeCell ref="H70:T70"/>
    <mergeCell ref="U70:X70"/>
    <mergeCell ref="Y70:Z70"/>
    <mergeCell ref="A96:H96"/>
    <mergeCell ref="I96:AO96"/>
    <mergeCell ref="A97:H97"/>
    <mergeCell ref="I97:AD97"/>
    <mergeCell ref="AE97:AI97"/>
    <mergeCell ref="AK97:AL97"/>
    <mergeCell ref="AM97:AO97"/>
    <mergeCell ref="A93:H93"/>
    <mergeCell ref="I93:T93"/>
    <mergeCell ref="U93:AD93"/>
    <mergeCell ref="AE93:AJ93"/>
    <mergeCell ref="AN93:AO93"/>
    <mergeCell ref="AN94:AO94"/>
    <mergeCell ref="A86:AI88"/>
    <mergeCell ref="AJ86:AN86"/>
    <mergeCell ref="AJ87:AN87"/>
    <mergeCell ref="AJ88:AN88"/>
    <mergeCell ref="A91:S92"/>
    <mergeCell ref="T91:AO92"/>
    <mergeCell ref="AA100:AD100"/>
    <mergeCell ref="AE100:AF100"/>
    <mergeCell ref="AG100:AI100"/>
    <mergeCell ref="AJ100:AL100"/>
    <mergeCell ref="AN100:AO100"/>
    <mergeCell ref="AJ101:AJ102"/>
    <mergeCell ref="AK101:AM101"/>
    <mergeCell ref="AN101:AN102"/>
    <mergeCell ref="AO101:AO102"/>
    <mergeCell ref="A98:H98"/>
    <mergeCell ref="I98:AD98"/>
    <mergeCell ref="AE98:AI98"/>
    <mergeCell ref="AK98:AL98"/>
    <mergeCell ref="AM98:AO98"/>
    <mergeCell ref="A100:D100"/>
    <mergeCell ref="E100:G100"/>
    <mergeCell ref="H100:T100"/>
    <mergeCell ref="U100:X100"/>
    <mergeCell ref="Y100:Z100"/>
    <mergeCell ref="AN120:AO120"/>
    <mergeCell ref="A122:H122"/>
    <mergeCell ref="I122:AO122"/>
    <mergeCell ref="A123:H123"/>
    <mergeCell ref="I123:AD123"/>
    <mergeCell ref="AE123:AI123"/>
    <mergeCell ref="AK123:AL123"/>
    <mergeCell ref="AM123:AO123"/>
    <mergeCell ref="A114:AI116"/>
    <mergeCell ref="AJ114:AN114"/>
    <mergeCell ref="AJ116:AN116"/>
    <mergeCell ref="A117:S118"/>
    <mergeCell ref="T117:AO118"/>
    <mergeCell ref="A119:H119"/>
    <mergeCell ref="I119:T119"/>
    <mergeCell ref="U119:AD119"/>
    <mergeCell ref="AE119:AJ119"/>
    <mergeCell ref="AN119:AO119"/>
    <mergeCell ref="A166:S167"/>
    <mergeCell ref="T166:AO167"/>
    <mergeCell ref="A168:H168"/>
    <mergeCell ref="I168:T168"/>
    <mergeCell ref="U168:AD168"/>
    <mergeCell ref="AE168:AJ168"/>
    <mergeCell ref="AN168:AO168"/>
    <mergeCell ref="AA126:AD126"/>
    <mergeCell ref="AE126:AF126"/>
    <mergeCell ref="AG126:AI126"/>
    <mergeCell ref="AJ126:AL126"/>
    <mergeCell ref="AN126:AO126"/>
    <mergeCell ref="AH162:AN162"/>
    <mergeCell ref="A124:H124"/>
    <mergeCell ref="I124:AD124"/>
    <mergeCell ref="AE124:AI124"/>
    <mergeCell ref="AK124:AL124"/>
    <mergeCell ref="AM124:AO124"/>
    <mergeCell ref="A126:D126"/>
    <mergeCell ref="E126:G126"/>
    <mergeCell ref="H126:T126"/>
    <mergeCell ref="U126:X126"/>
    <mergeCell ref="Y126:Z126"/>
    <mergeCell ref="A173:H173"/>
    <mergeCell ref="I173:AD173"/>
    <mergeCell ref="AE173:AI173"/>
    <mergeCell ref="AK173:AL173"/>
    <mergeCell ref="AM173:AO173"/>
    <mergeCell ref="A175:D175"/>
    <mergeCell ref="E175:G175"/>
    <mergeCell ref="H175:T175"/>
    <mergeCell ref="U175:X175"/>
    <mergeCell ref="Y175:Z175"/>
    <mergeCell ref="AN169:AO169"/>
    <mergeCell ref="A171:H171"/>
    <mergeCell ref="I171:AO171"/>
    <mergeCell ref="A172:H172"/>
    <mergeCell ref="I172:AD172"/>
    <mergeCell ref="AE172:AI172"/>
    <mergeCell ref="AK172:AL172"/>
    <mergeCell ref="AM172:AO172"/>
    <mergeCell ref="A199:H199"/>
    <mergeCell ref="I199:T199"/>
    <mergeCell ref="U199:AD199"/>
    <mergeCell ref="AE199:AJ199"/>
    <mergeCell ref="AN199:AO199"/>
    <mergeCell ref="AN200:AO200"/>
    <mergeCell ref="A192:AI194"/>
    <mergeCell ref="AJ192:AN192"/>
    <mergeCell ref="AJ193:AN193"/>
    <mergeCell ref="AJ194:AN194"/>
    <mergeCell ref="A197:S198"/>
    <mergeCell ref="T197:AO198"/>
    <mergeCell ref="AA175:AD175"/>
    <mergeCell ref="AE175:AF175"/>
    <mergeCell ref="AG175:AI175"/>
    <mergeCell ref="AJ175:AL175"/>
    <mergeCell ref="AN175:AO175"/>
    <mergeCell ref="AJ176:AJ177"/>
    <mergeCell ref="AK176:AM176"/>
    <mergeCell ref="AN176:AN177"/>
    <mergeCell ref="AO176:AO177"/>
    <mergeCell ref="A203:H203"/>
    <mergeCell ref="I203:AD203"/>
    <mergeCell ref="AE203:AI203"/>
    <mergeCell ref="AK203:AL203"/>
    <mergeCell ref="AM203:AO203"/>
    <mergeCell ref="A205:D205"/>
    <mergeCell ref="E205:G205"/>
    <mergeCell ref="H205:T205"/>
    <mergeCell ref="U205:X205"/>
    <mergeCell ref="Y205:Z205"/>
    <mergeCell ref="A201:H201"/>
    <mergeCell ref="I201:AO201"/>
    <mergeCell ref="A202:H202"/>
    <mergeCell ref="I202:AD202"/>
    <mergeCell ref="AE202:AI202"/>
    <mergeCell ref="AK202:AL202"/>
    <mergeCell ref="AM202:AO202"/>
    <mergeCell ref="A228:H228"/>
    <mergeCell ref="I228:T228"/>
    <mergeCell ref="U228:AD228"/>
    <mergeCell ref="AE228:AJ228"/>
    <mergeCell ref="AN228:AO228"/>
    <mergeCell ref="AN229:AO229"/>
    <mergeCell ref="A221:AI223"/>
    <mergeCell ref="AJ221:AN221"/>
    <mergeCell ref="AJ222:AN222"/>
    <mergeCell ref="AJ223:AN223"/>
    <mergeCell ref="A226:S227"/>
    <mergeCell ref="T226:AO227"/>
    <mergeCell ref="AA205:AD205"/>
    <mergeCell ref="AE205:AF205"/>
    <mergeCell ref="AG205:AI205"/>
    <mergeCell ref="AJ205:AL205"/>
    <mergeCell ref="AN205:AO205"/>
    <mergeCell ref="AJ206:AJ207"/>
    <mergeCell ref="AK206:AM206"/>
    <mergeCell ref="AN206:AN207"/>
    <mergeCell ref="AO206:AO207"/>
    <mergeCell ref="A232:H232"/>
    <mergeCell ref="I232:AD232"/>
    <mergeCell ref="AE232:AI232"/>
    <mergeCell ref="AK232:AL232"/>
    <mergeCell ref="AM232:AO232"/>
    <mergeCell ref="A234:D234"/>
    <mergeCell ref="E234:G234"/>
    <mergeCell ref="H234:T234"/>
    <mergeCell ref="U234:X234"/>
    <mergeCell ref="Y234:Z234"/>
    <mergeCell ref="A230:H230"/>
    <mergeCell ref="I230:AO230"/>
    <mergeCell ref="A231:H231"/>
    <mergeCell ref="I231:AD231"/>
    <mergeCell ref="AE231:AI231"/>
    <mergeCell ref="AK231:AL231"/>
    <mergeCell ref="AM231:AO231"/>
    <mergeCell ref="A258:H258"/>
    <mergeCell ref="I258:T258"/>
    <mergeCell ref="U258:AD258"/>
    <mergeCell ref="AE258:AJ258"/>
    <mergeCell ref="AN258:AO258"/>
    <mergeCell ref="AN259:AO259"/>
    <mergeCell ref="A251:AI253"/>
    <mergeCell ref="AJ251:AN251"/>
    <mergeCell ref="AJ252:AN252"/>
    <mergeCell ref="AJ253:AN253"/>
    <mergeCell ref="A256:S257"/>
    <mergeCell ref="T256:AO257"/>
    <mergeCell ref="AA234:AD234"/>
    <mergeCell ref="AE234:AF234"/>
    <mergeCell ref="AG234:AI234"/>
    <mergeCell ref="AJ234:AL234"/>
    <mergeCell ref="AN234:AO234"/>
    <mergeCell ref="AJ235:AJ236"/>
    <mergeCell ref="AK235:AM235"/>
    <mergeCell ref="AN235:AN236"/>
    <mergeCell ref="AO235:AO236"/>
    <mergeCell ref="A262:H262"/>
    <mergeCell ref="I262:AD262"/>
    <mergeCell ref="AE262:AI262"/>
    <mergeCell ref="AK262:AL262"/>
    <mergeCell ref="AM262:AO262"/>
    <mergeCell ref="A264:D264"/>
    <mergeCell ref="E264:G264"/>
    <mergeCell ref="H264:T264"/>
    <mergeCell ref="U264:X264"/>
    <mergeCell ref="Y264:Z264"/>
    <mergeCell ref="A260:H260"/>
    <mergeCell ref="I260:AO260"/>
    <mergeCell ref="A261:H261"/>
    <mergeCell ref="I261:AD261"/>
    <mergeCell ref="AE261:AI261"/>
    <mergeCell ref="AK261:AL261"/>
    <mergeCell ref="AM261:AO261"/>
    <mergeCell ref="A286:H286"/>
    <mergeCell ref="I286:T286"/>
    <mergeCell ref="U286:AD286"/>
    <mergeCell ref="AE286:AJ286"/>
    <mergeCell ref="AN286:AO286"/>
    <mergeCell ref="AN287:AO287"/>
    <mergeCell ref="A279:AI281"/>
    <mergeCell ref="AJ279:AN279"/>
    <mergeCell ref="AJ280:AN280"/>
    <mergeCell ref="AJ281:AN281"/>
    <mergeCell ref="A284:S285"/>
    <mergeCell ref="T284:AO285"/>
    <mergeCell ref="AA264:AD264"/>
    <mergeCell ref="AE264:AF264"/>
    <mergeCell ref="AG264:AI264"/>
    <mergeCell ref="AJ264:AL264"/>
    <mergeCell ref="AN264:AO264"/>
    <mergeCell ref="AJ265:AJ266"/>
    <mergeCell ref="AK265:AM265"/>
    <mergeCell ref="AN265:AN266"/>
    <mergeCell ref="AO265:AO266"/>
    <mergeCell ref="A290:H290"/>
    <mergeCell ref="I290:AD290"/>
    <mergeCell ref="AE290:AI290"/>
    <mergeCell ref="AK290:AL290"/>
    <mergeCell ref="AM290:AO290"/>
    <mergeCell ref="A292:D292"/>
    <mergeCell ref="E292:G292"/>
    <mergeCell ref="H292:T292"/>
    <mergeCell ref="U292:X292"/>
    <mergeCell ref="Y292:Z292"/>
    <mergeCell ref="A288:H288"/>
    <mergeCell ref="I288:AO288"/>
    <mergeCell ref="A289:H289"/>
    <mergeCell ref="I289:AD289"/>
    <mergeCell ref="AE289:AI289"/>
    <mergeCell ref="AK289:AL289"/>
    <mergeCell ref="AM289:AO289"/>
    <mergeCell ref="A315:H315"/>
    <mergeCell ref="I315:T315"/>
    <mergeCell ref="U315:AD315"/>
    <mergeCell ref="AE315:AJ315"/>
    <mergeCell ref="AN315:AO315"/>
    <mergeCell ref="AN316:AO316"/>
    <mergeCell ref="AJ295:AO295"/>
    <mergeCell ref="A308:AI310"/>
    <mergeCell ref="AJ308:AN308"/>
    <mergeCell ref="AJ309:AN309"/>
    <mergeCell ref="AJ310:AN310"/>
    <mergeCell ref="A313:S314"/>
    <mergeCell ref="T313:AO314"/>
    <mergeCell ref="AA292:AD292"/>
    <mergeCell ref="AE292:AF292"/>
    <mergeCell ref="AG292:AI292"/>
    <mergeCell ref="AJ292:AL292"/>
    <mergeCell ref="AN292:AO292"/>
    <mergeCell ref="AJ293:AJ294"/>
    <mergeCell ref="AK293:AM293"/>
    <mergeCell ref="AN293:AN294"/>
    <mergeCell ref="AO293:AO294"/>
    <mergeCell ref="A319:H319"/>
    <mergeCell ref="I319:AD319"/>
    <mergeCell ref="AE319:AI319"/>
    <mergeCell ref="AK319:AL319"/>
    <mergeCell ref="AM319:AO319"/>
    <mergeCell ref="A321:D321"/>
    <mergeCell ref="E321:G321"/>
    <mergeCell ref="H321:T321"/>
    <mergeCell ref="U321:X321"/>
    <mergeCell ref="Y321:Z321"/>
    <mergeCell ref="A317:H317"/>
    <mergeCell ref="I317:AO317"/>
    <mergeCell ref="A318:H318"/>
    <mergeCell ref="I318:AD318"/>
    <mergeCell ref="AE318:AI318"/>
    <mergeCell ref="AK318:AL318"/>
    <mergeCell ref="AM318:AO318"/>
    <mergeCell ref="A342:H342"/>
    <mergeCell ref="I342:T342"/>
    <mergeCell ref="U342:AD342"/>
    <mergeCell ref="AE342:AJ342"/>
    <mergeCell ref="AN342:AO342"/>
    <mergeCell ref="AN343:AO343"/>
    <mergeCell ref="AJ324:AO324"/>
    <mergeCell ref="A335:AI337"/>
    <mergeCell ref="AJ335:AN335"/>
    <mergeCell ref="AJ336:AN336"/>
    <mergeCell ref="AJ337:AN337"/>
    <mergeCell ref="A340:S341"/>
    <mergeCell ref="T340:AO341"/>
    <mergeCell ref="AA321:AD321"/>
    <mergeCell ref="AE321:AF321"/>
    <mergeCell ref="AG321:AI321"/>
    <mergeCell ref="AJ321:AL321"/>
    <mergeCell ref="AN321:AO321"/>
    <mergeCell ref="AJ322:AJ323"/>
    <mergeCell ref="AK322:AM322"/>
    <mergeCell ref="AN322:AN323"/>
    <mergeCell ref="AO322:AO323"/>
    <mergeCell ref="A346:H346"/>
    <mergeCell ref="I346:AD346"/>
    <mergeCell ref="AE346:AI346"/>
    <mergeCell ref="AK346:AL346"/>
    <mergeCell ref="AM346:AO346"/>
    <mergeCell ref="A348:D348"/>
    <mergeCell ref="E348:G348"/>
    <mergeCell ref="H348:T348"/>
    <mergeCell ref="U348:X348"/>
    <mergeCell ref="Y348:Z348"/>
    <mergeCell ref="A344:H344"/>
    <mergeCell ref="I344:AO344"/>
    <mergeCell ref="A345:H345"/>
    <mergeCell ref="I345:AD345"/>
    <mergeCell ref="AE345:AI345"/>
    <mergeCell ref="AK345:AL345"/>
    <mergeCell ref="AM345:AO345"/>
    <mergeCell ref="A372:H372"/>
    <mergeCell ref="I372:T372"/>
    <mergeCell ref="U372:AD372"/>
    <mergeCell ref="AE372:AJ372"/>
    <mergeCell ref="AN372:AO372"/>
    <mergeCell ref="AN373:AO373"/>
    <mergeCell ref="A365:AI367"/>
    <mergeCell ref="AJ365:AN365"/>
    <mergeCell ref="AJ366:AN366"/>
    <mergeCell ref="AJ367:AN367"/>
    <mergeCell ref="A370:S371"/>
    <mergeCell ref="T370:AO371"/>
    <mergeCell ref="AA348:AD348"/>
    <mergeCell ref="AE348:AF348"/>
    <mergeCell ref="AG348:AI348"/>
    <mergeCell ref="AJ348:AL348"/>
    <mergeCell ref="AN348:AO348"/>
    <mergeCell ref="AJ349:AJ350"/>
    <mergeCell ref="AK349:AM349"/>
    <mergeCell ref="AN349:AN350"/>
    <mergeCell ref="AO349:AO350"/>
    <mergeCell ref="A376:H376"/>
    <mergeCell ref="I376:AD376"/>
    <mergeCell ref="AE376:AI376"/>
    <mergeCell ref="AK376:AL376"/>
    <mergeCell ref="AM376:AO376"/>
    <mergeCell ref="A378:D378"/>
    <mergeCell ref="E378:G378"/>
    <mergeCell ref="H378:T378"/>
    <mergeCell ref="U378:X378"/>
    <mergeCell ref="Y378:Z378"/>
    <mergeCell ref="A374:H374"/>
    <mergeCell ref="I374:AO374"/>
    <mergeCell ref="A375:H375"/>
    <mergeCell ref="I375:AD375"/>
    <mergeCell ref="AE375:AI375"/>
    <mergeCell ref="AK375:AL375"/>
    <mergeCell ref="AM375:AO375"/>
    <mergeCell ref="A402:H402"/>
    <mergeCell ref="I402:T402"/>
    <mergeCell ref="U402:AD402"/>
    <mergeCell ref="AE402:AJ402"/>
    <mergeCell ref="AN402:AO402"/>
    <mergeCell ref="AN403:AO403"/>
    <mergeCell ref="A395:AI397"/>
    <mergeCell ref="AJ395:AN395"/>
    <mergeCell ref="AJ396:AN396"/>
    <mergeCell ref="AJ397:AN397"/>
    <mergeCell ref="A400:S401"/>
    <mergeCell ref="T400:AO401"/>
    <mergeCell ref="AA378:AD378"/>
    <mergeCell ref="AE378:AF378"/>
    <mergeCell ref="AG378:AI378"/>
    <mergeCell ref="AJ378:AL378"/>
    <mergeCell ref="AN378:AO378"/>
    <mergeCell ref="AJ379:AJ380"/>
    <mergeCell ref="AK379:AM379"/>
    <mergeCell ref="AN379:AN380"/>
    <mergeCell ref="AO379:AO380"/>
    <mergeCell ref="A406:H406"/>
    <mergeCell ref="I406:AD406"/>
    <mergeCell ref="AE406:AI406"/>
    <mergeCell ref="AK406:AL406"/>
    <mergeCell ref="AM406:AO406"/>
    <mergeCell ref="A408:D408"/>
    <mergeCell ref="E408:G408"/>
    <mergeCell ref="H408:T408"/>
    <mergeCell ref="U408:X408"/>
    <mergeCell ref="Y408:Z408"/>
    <mergeCell ref="A404:H404"/>
    <mergeCell ref="I404:AO404"/>
    <mergeCell ref="A405:H405"/>
    <mergeCell ref="I405:AD405"/>
    <mergeCell ref="AE405:AI405"/>
    <mergeCell ref="AK405:AL405"/>
    <mergeCell ref="AM405:AO405"/>
    <mergeCell ref="A432:H432"/>
    <mergeCell ref="I432:T432"/>
    <mergeCell ref="U432:AD432"/>
    <mergeCell ref="AE432:AJ432"/>
    <mergeCell ref="AN432:AO432"/>
    <mergeCell ref="AN433:AO433"/>
    <mergeCell ref="A425:AI427"/>
    <mergeCell ref="AJ425:AN425"/>
    <mergeCell ref="AJ426:AN426"/>
    <mergeCell ref="AJ427:AN427"/>
    <mergeCell ref="A430:S431"/>
    <mergeCell ref="T430:AO431"/>
    <mergeCell ref="AA408:AD408"/>
    <mergeCell ref="AE408:AF408"/>
    <mergeCell ref="AG408:AI408"/>
    <mergeCell ref="AJ408:AL408"/>
    <mergeCell ref="AN408:AO408"/>
    <mergeCell ref="AJ409:AJ410"/>
    <mergeCell ref="AK409:AM409"/>
    <mergeCell ref="AN409:AN410"/>
    <mergeCell ref="AO409:AO410"/>
    <mergeCell ref="A436:H436"/>
    <mergeCell ref="I436:AD436"/>
    <mergeCell ref="AE436:AI436"/>
    <mergeCell ref="AK436:AL436"/>
    <mergeCell ref="AM436:AO436"/>
    <mergeCell ref="A438:D438"/>
    <mergeCell ref="E438:G438"/>
    <mergeCell ref="H438:T438"/>
    <mergeCell ref="U438:X438"/>
    <mergeCell ref="Y438:Z438"/>
    <mergeCell ref="A434:H434"/>
    <mergeCell ref="I434:AO434"/>
    <mergeCell ref="A435:H435"/>
    <mergeCell ref="I435:AD435"/>
    <mergeCell ref="AE435:AI435"/>
    <mergeCell ref="AK435:AL435"/>
    <mergeCell ref="AM435:AO435"/>
    <mergeCell ref="A461:H461"/>
    <mergeCell ref="I461:T461"/>
    <mergeCell ref="U461:AD461"/>
    <mergeCell ref="AE461:AJ461"/>
    <mergeCell ref="AN461:AO461"/>
    <mergeCell ref="AN462:AO462"/>
    <mergeCell ref="A454:AI456"/>
    <mergeCell ref="AJ454:AN454"/>
    <mergeCell ref="AJ455:AN455"/>
    <mergeCell ref="AJ456:AN456"/>
    <mergeCell ref="A459:S460"/>
    <mergeCell ref="T459:AO460"/>
    <mergeCell ref="AA438:AD438"/>
    <mergeCell ref="AE438:AF438"/>
    <mergeCell ref="AG438:AI438"/>
    <mergeCell ref="AJ438:AL438"/>
    <mergeCell ref="AN438:AO438"/>
    <mergeCell ref="AJ439:AJ440"/>
    <mergeCell ref="AK439:AM439"/>
    <mergeCell ref="AN439:AN440"/>
    <mergeCell ref="AO439:AO440"/>
    <mergeCell ref="A465:H465"/>
    <mergeCell ref="I465:AD465"/>
    <mergeCell ref="AE465:AI465"/>
    <mergeCell ref="AK465:AL465"/>
    <mergeCell ref="AM465:AO465"/>
    <mergeCell ref="A467:D467"/>
    <mergeCell ref="E467:G467"/>
    <mergeCell ref="H467:T467"/>
    <mergeCell ref="U467:X467"/>
    <mergeCell ref="Y467:Z467"/>
    <mergeCell ref="A463:H463"/>
    <mergeCell ref="I463:AO463"/>
    <mergeCell ref="A464:H464"/>
    <mergeCell ref="I464:AD464"/>
    <mergeCell ref="AE464:AI464"/>
    <mergeCell ref="AK464:AL464"/>
    <mergeCell ref="AM464:AO464"/>
    <mergeCell ref="A487:S488"/>
    <mergeCell ref="T487:AO488"/>
    <mergeCell ref="A489:H489"/>
    <mergeCell ref="I489:T489"/>
    <mergeCell ref="U489:AD489"/>
    <mergeCell ref="AE489:AJ489"/>
    <mergeCell ref="AN489:AO489"/>
    <mergeCell ref="AJ470:AO470"/>
    <mergeCell ref="AJ473:AJ474"/>
    <mergeCell ref="A482:AI484"/>
    <mergeCell ref="AJ482:AN482"/>
    <mergeCell ref="AJ483:AN483"/>
    <mergeCell ref="AJ484:AN484"/>
    <mergeCell ref="AA467:AD467"/>
    <mergeCell ref="AE467:AF467"/>
    <mergeCell ref="AG467:AI467"/>
    <mergeCell ref="AJ467:AL467"/>
    <mergeCell ref="AN467:AO467"/>
    <mergeCell ref="AJ468:AJ469"/>
    <mergeCell ref="AK468:AM468"/>
    <mergeCell ref="AN468:AN469"/>
    <mergeCell ref="AO468:AO469"/>
    <mergeCell ref="A493:H493"/>
    <mergeCell ref="I493:AD493"/>
    <mergeCell ref="AE493:AI493"/>
    <mergeCell ref="AK493:AL493"/>
    <mergeCell ref="AM493:AO493"/>
    <mergeCell ref="A495:D495"/>
    <mergeCell ref="E495:G495"/>
    <mergeCell ref="H495:T495"/>
    <mergeCell ref="U495:X495"/>
    <mergeCell ref="Y495:Z495"/>
    <mergeCell ref="AN490:AO490"/>
    <mergeCell ref="A491:H491"/>
    <mergeCell ref="I491:AO491"/>
    <mergeCell ref="A492:H492"/>
    <mergeCell ref="I492:AD492"/>
    <mergeCell ref="AE492:AI492"/>
    <mergeCell ref="AK492:AL492"/>
    <mergeCell ref="AM492:AO492"/>
    <mergeCell ref="A520:H520"/>
    <mergeCell ref="I520:T520"/>
    <mergeCell ref="U520:AD520"/>
    <mergeCell ref="AE520:AJ520"/>
    <mergeCell ref="AN520:AO520"/>
    <mergeCell ref="AN521:AO521"/>
    <mergeCell ref="A513:AI515"/>
    <mergeCell ref="AJ513:AN513"/>
    <mergeCell ref="AJ514:AN514"/>
    <mergeCell ref="AJ515:AN515"/>
    <mergeCell ref="A518:S519"/>
    <mergeCell ref="T518:AO519"/>
    <mergeCell ref="AA495:AD495"/>
    <mergeCell ref="AE495:AF495"/>
    <mergeCell ref="AG495:AI495"/>
    <mergeCell ref="AJ495:AL495"/>
    <mergeCell ref="AN495:AO495"/>
    <mergeCell ref="AJ496:AJ497"/>
    <mergeCell ref="AK496:AM496"/>
    <mergeCell ref="AN496:AN497"/>
    <mergeCell ref="AO496:AO497"/>
    <mergeCell ref="A524:H524"/>
    <mergeCell ref="I524:AD524"/>
    <mergeCell ref="AE524:AI524"/>
    <mergeCell ref="AK524:AL524"/>
    <mergeCell ref="AM524:AO524"/>
    <mergeCell ref="A526:D526"/>
    <mergeCell ref="E526:G526"/>
    <mergeCell ref="H526:T526"/>
    <mergeCell ref="U526:X526"/>
    <mergeCell ref="Y526:Z526"/>
    <mergeCell ref="A522:H522"/>
    <mergeCell ref="I522:AO522"/>
    <mergeCell ref="A523:H523"/>
    <mergeCell ref="I523:AD523"/>
    <mergeCell ref="AE523:AI523"/>
    <mergeCell ref="AK523:AL523"/>
    <mergeCell ref="AM523:AO523"/>
    <mergeCell ref="A550:H550"/>
    <mergeCell ref="I550:T550"/>
    <mergeCell ref="U550:AD550"/>
    <mergeCell ref="AE550:AJ550"/>
    <mergeCell ref="AN550:AO550"/>
    <mergeCell ref="AN551:AO551"/>
    <mergeCell ref="A543:AI545"/>
    <mergeCell ref="AJ543:AN543"/>
    <mergeCell ref="AJ544:AN544"/>
    <mergeCell ref="AJ545:AN545"/>
    <mergeCell ref="A548:S549"/>
    <mergeCell ref="T548:AO549"/>
    <mergeCell ref="AA526:AD526"/>
    <mergeCell ref="AE526:AF526"/>
    <mergeCell ref="AG526:AI526"/>
    <mergeCell ref="AJ526:AL526"/>
    <mergeCell ref="AN526:AO526"/>
    <mergeCell ref="AJ527:AJ528"/>
    <mergeCell ref="AK527:AM527"/>
    <mergeCell ref="AN527:AN528"/>
    <mergeCell ref="AO527:AO528"/>
    <mergeCell ref="A554:H554"/>
    <mergeCell ref="I554:AD554"/>
    <mergeCell ref="AE554:AI554"/>
    <mergeCell ref="AK554:AL554"/>
    <mergeCell ref="AM554:AO554"/>
    <mergeCell ref="A556:D556"/>
    <mergeCell ref="E556:G556"/>
    <mergeCell ref="H556:T556"/>
    <mergeCell ref="U556:X556"/>
    <mergeCell ref="Y556:Z556"/>
    <mergeCell ref="A552:H552"/>
    <mergeCell ref="I552:AO552"/>
    <mergeCell ref="A553:H553"/>
    <mergeCell ref="I553:AD553"/>
    <mergeCell ref="AE553:AI553"/>
    <mergeCell ref="AK553:AL553"/>
    <mergeCell ref="AM553:AO553"/>
    <mergeCell ref="A579:H579"/>
    <mergeCell ref="I579:T579"/>
    <mergeCell ref="U579:AD579"/>
    <mergeCell ref="AE579:AJ579"/>
    <mergeCell ref="AN579:AO579"/>
    <mergeCell ref="AN580:AO580"/>
    <mergeCell ref="A572:AI574"/>
    <mergeCell ref="AJ572:AN572"/>
    <mergeCell ref="AJ573:AN573"/>
    <mergeCell ref="AJ574:AN574"/>
    <mergeCell ref="A577:S578"/>
    <mergeCell ref="T577:AO578"/>
    <mergeCell ref="AA556:AD556"/>
    <mergeCell ref="AE556:AF556"/>
    <mergeCell ref="AG556:AI556"/>
    <mergeCell ref="AJ556:AL556"/>
    <mergeCell ref="AN556:AO556"/>
    <mergeCell ref="AJ557:AJ558"/>
    <mergeCell ref="AK557:AM557"/>
    <mergeCell ref="AN557:AN558"/>
    <mergeCell ref="AO557:AO558"/>
    <mergeCell ref="A583:H583"/>
    <mergeCell ref="I583:AD583"/>
    <mergeCell ref="AE583:AI583"/>
    <mergeCell ref="AK583:AL583"/>
    <mergeCell ref="AM583:AO583"/>
    <mergeCell ref="A585:D585"/>
    <mergeCell ref="E585:G585"/>
    <mergeCell ref="H585:T585"/>
    <mergeCell ref="U585:X585"/>
    <mergeCell ref="Y585:Z585"/>
    <mergeCell ref="A581:H581"/>
    <mergeCell ref="I581:AO581"/>
    <mergeCell ref="A582:H582"/>
    <mergeCell ref="I582:AD582"/>
    <mergeCell ref="AE582:AI582"/>
    <mergeCell ref="AK582:AL582"/>
    <mergeCell ref="AM582:AO582"/>
    <mergeCell ref="A607:H607"/>
    <mergeCell ref="I607:T607"/>
    <mergeCell ref="U607:AD607"/>
    <mergeCell ref="AE607:AJ607"/>
    <mergeCell ref="AN607:AO607"/>
    <mergeCell ref="AN608:AO608"/>
    <mergeCell ref="A601:AI603"/>
    <mergeCell ref="AJ601:AN601"/>
    <mergeCell ref="AJ602:AN602"/>
    <mergeCell ref="AJ603:AN603"/>
    <mergeCell ref="A605:S606"/>
    <mergeCell ref="T605:AO606"/>
    <mergeCell ref="AA585:AD585"/>
    <mergeCell ref="AE585:AF585"/>
    <mergeCell ref="AG585:AI585"/>
    <mergeCell ref="AJ585:AL585"/>
    <mergeCell ref="AN585:AO585"/>
    <mergeCell ref="AJ586:AJ587"/>
    <mergeCell ref="AK586:AM586"/>
    <mergeCell ref="AN586:AN587"/>
    <mergeCell ref="AO586:AO587"/>
    <mergeCell ref="A611:H611"/>
    <mergeCell ref="I611:AD611"/>
    <mergeCell ref="AE611:AI611"/>
    <mergeCell ref="AK611:AL611"/>
    <mergeCell ref="AM611:AO611"/>
    <mergeCell ref="A613:D613"/>
    <mergeCell ref="E613:G613"/>
    <mergeCell ref="H613:T613"/>
    <mergeCell ref="U613:X613"/>
    <mergeCell ref="Y613:Z613"/>
    <mergeCell ref="A609:H609"/>
    <mergeCell ref="I609:AO609"/>
    <mergeCell ref="A610:H610"/>
    <mergeCell ref="I610:AD610"/>
    <mergeCell ref="AE610:AI610"/>
    <mergeCell ref="AK610:AL610"/>
    <mergeCell ref="AM610:AO610"/>
    <mergeCell ref="A633:H633"/>
    <mergeCell ref="I633:T633"/>
    <mergeCell ref="U633:AD633"/>
    <mergeCell ref="AE633:AJ633"/>
    <mergeCell ref="AN633:AO633"/>
    <mergeCell ref="AN634:AO634"/>
    <mergeCell ref="A627:AI629"/>
    <mergeCell ref="AJ627:AN627"/>
    <mergeCell ref="AJ628:AN628"/>
    <mergeCell ref="AJ629:AN629"/>
    <mergeCell ref="A631:S632"/>
    <mergeCell ref="T631:AO632"/>
    <mergeCell ref="AA613:AD613"/>
    <mergeCell ref="AE613:AF613"/>
    <mergeCell ref="AG613:AI613"/>
    <mergeCell ref="AJ613:AL613"/>
    <mergeCell ref="AN613:AO613"/>
    <mergeCell ref="AJ614:AJ615"/>
    <mergeCell ref="AK614:AM614"/>
    <mergeCell ref="AN614:AN615"/>
    <mergeCell ref="AO614:AO615"/>
    <mergeCell ref="A637:H637"/>
    <mergeCell ref="I637:AD637"/>
    <mergeCell ref="AE637:AI637"/>
    <mergeCell ref="AK637:AL637"/>
    <mergeCell ref="AM637:AO637"/>
    <mergeCell ref="A639:D639"/>
    <mergeCell ref="E639:G639"/>
    <mergeCell ref="H639:T639"/>
    <mergeCell ref="U639:X639"/>
    <mergeCell ref="Y639:Z639"/>
    <mergeCell ref="A635:H635"/>
    <mergeCell ref="I635:AO635"/>
    <mergeCell ref="A636:H636"/>
    <mergeCell ref="I636:AD636"/>
    <mergeCell ref="AE636:AI636"/>
    <mergeCell ref="AK636:AL636"/>
    <mergeCell ref="AM636:AO636"/>
    <mergeCell ref="A661:H661"/>
    <mergeCell ref="I661:T661"/>
    <mergeCell ref="U661:AD661"/>
    <mergeCell ref="AE661:AJ661"/>
    <mergeCell ref="AN661:AO661"/>
    <mergeCell ref="AN662:AO662"/>
    <mergeCell ref="A655:AI657"/>
    <mergeCell ref="AJ655:AN655"/>
    <mergeCell ref="AJ656:AN656"/>
    <mergeCell ref="AJ657:AN657"/>
    <mergeCell ref="A659:S660"/>
    <mergeCell ref="T659:AO660"/>
    <mergeCell ref="AA639:AD639"/>
    <mergeCell ref="AE639:AF639"/>
    <mergeCell ref="AG639:AI639"/>
    <mergeCell ref="AJ639:AL639"/>
    <mergeCell ref="AN639:AO639"/>
    <mergeCell ref="AJ640:AJ641"/>
    <mergeCell ref="AK640:AM640"/>
    <mergeCell ref="AN640:AN641"/>
    <mergeCell ref="AO640:AO641"/>
    <mergeCell ref="A665:H665"/>
    <mergeCell ref="I665:AD665"/>
    <mergeCell ref="AE665:AI665"/>
    <mergeCell ref="AK665:AL665"/>
    <mergeCell ref="AM665:AO665"/>
    <mergeCell ref="A667:D667"/>
    <mergeCell ref="E667:G667"/>
    <mergeCell ref="H667:T667"/>
    <mergeCell ref="U667:X667"/>
    <mergeCell ref="Y667:Z667"/>
    <mergeCell ref="A663:H663"/>
    <mergeCell ref="I663:AO663"/>
    <mergeCell ref="A664:H664"/>
    <mergeCell ref="I664:AD664"/>
    <mergeCell ref="AE664:AI664"/>
    <mergeCell ref="AK664:AL664"/>
    <mergeCell ref="AM664:AO664"/>
    <mergeCell ref="A689:H689"/>
    <mergeCell ref="I689:T689"/>
    <mergeCell ref="U689:AD689"/>
    <mergeCell ref="AE689:AJ689"/>
    <mergeCell ref="AN689:AO689"/>
    <mergeCell ref="AN690:AO690"/>
    <mergeCell ref="A683:AI685"/>
    <mergeCell ref="AJ683:AN683"/>
    <mergeCell ref="AJ684:AN684"/>
    <mergeCell ref="AJ685:AN685"/>
    <mergeCell ref="A687:S688"/>
    <mergeCell ref="T687:AO688"/>
    <mergeCell ref="AA667:AD667"/>
    <mergeCell ref="AE667:AF667"/>
    <mergeCell ref="AG667:AI667"/>
    <mergeCell ref="AJ667:AL667"/>
    <mergeCell ref="AN667:AO667"/>
    <mergeCell ref="AJ668:AJ669"/>
    <mergeCell ref="AK668:AM668"/>
    <mergeCell ref="AN668:AN669"/>
    <mergeCell ref="AO668:AO669"/>
    <mergeCell ref="A693:H693"/>
    <mergeCell ref="I693:AD693"/>
    <mergeCell ref="AE693:AI693"/>
    <mergeCell ref="AK693:AL693"/>
    <mergeCell ref="AM693:AO693"/>
    <mergeCell ref="A695:D695"/>
    <mergeCell ref="E695:G695"/>
    <mergeCell ref="H695:T695"/>
    <mergeCell ref="U695:X695"/>
    <mergeCell ref="Y695:Z695"/>
    <mergeCell ref="A691:H691"/>
    <mergeCell ref="I691:AO691"/>
    <mergeCell ref="A692:H692"/>
    <mergeCell ref="I692:AD692"/>
    <mergeCell ref="AE692:AI692"/>
    <mergeCell ref="AK692:AL692"/>
    <mergeCell ref="AM692:AO692"/>
    <mergeCell ref="A717:H717"/>
    <mergeCell ref="I717:T717"/>
    <mergeCell ref="U717:AD717"/>
    <mergeCell ref="AE717:AJ717"/>
    <mergeCell ref="AN717:AO717"/>
    <mergeCell ref="AN718:AO718"/>
    <mergeCell ref="A711:AI713"/>
    <mergeCell ref="AJ711:AN711"/>
    <mergeCell ref="AJ712:AN712"/>
    <mergeCell ref="AJ713:AN713"/>
    <mergeCell ref="A715:S716"/>
    <mergeCell ref="T715:AO716"/>
    <mergeCell ref="AA695:AD695"/>
    <mergeCell ref="AE695:AF695"/>
    <mergeCell ref="AG695:AI695"/>
    <mergeCell ref="AJ695:AL695"/>
    <mergeCell ref="AN695:AO695"/>
    <mergeCell ref="AJ696:AJ697"/>
    <mergeCell ref="AK696:AM696"/>
    <mergeCell ref="AN696:AN697"/>
    <mergeCell ref="AO696:AO697"/>
    <mergeCell ref="A721:H721"/>
    <mergeCell ref="I721:AD721"/>
    <mergeCell ref="AE721:AI721"/>
    <mergeCell ref="AK721:AL721"/>
    <mergeCell ref="AM721:AO721"/>
    <mergeCell ref="A723:D723"/>
    <mergeCell ref="E723:G723"/>
    <mergeCell ref="H723:T723"/>
    <mergeCell ref="U723:X723"/>
    <mergeCell ref="Y723:Z723"/>
    <mergeCell ref="A719:H719"/>
    <mergeCell ref="I719:AO719"/>
    <mergeCell ref="A720:H720"/>
    <mergeCell ref="I720:AD720"/>
    <mergeCell ref="AE720:AI720"/>
    <mergeCell ref="AK720:AL720"/>
    <mergeCell ref="AM720:AO720"/>
    <mergeCell ref="A745:H745"/>
    <mergeCell ref="I745:T745"/>
    <mergeCell ref="U745:AD745"/>
    <mergeCell ref="AE745:AJ745"/>
    <mergeCell ref="AN745:AO745"/>
    <mergeCell ref="AN746:AO746"/>
    <mergeCell ref="A739:AI741"/>
    <mergeCell ref="AJ739:AN739"/>
    <mergeCell ref="AJ740:AN740"/>
    <mergeCell ref="AJ741:AN741"/>
    <mergeCell ref="A743:S744"/>
    <mergeCell ref="T743:AO744"/>
    <mergeCell ref="AA723:AD723"/>
    <mergeCell ref="AE723:AF723"/>
    <mergeCell ref="AG723:AI723"/>
    <mergeCell ref="AJ723:AL723"/>
    <mergeCell ref="AN723:AO723"/>
    <mergeCell ref="AJ724:AJ725"/>
    <mergeCell ref="AK724:AM724"/>
    <mergeCell ref="AN724:AN725"/>
    <mergeCell ref="AO724:AO725"/>
    <mergeCell ref="A749:H749"/>
    <mergeCell ref="I749:AD749"/>
    <mergeCell ref="AE749:AI749"/>
    <mergeCell ref="AK749:AL749"/>
    <mergeCell ref="AM749:AO749"/>
    <mergeCell ref="A751:D751"/>
    <mergeCell ref="E751:G751"/>
    <mergeCell ref="H751:T751"/>
    <mergeCell ref="U751:X751"/>
    <mergeCell ref="Y751:Z751"/>
    <mergeCell ref="A747:H747"/>
    <mergeCell ref="I747:AO747"/>
    <mergeCell ref="A748:H748"/>
    <mergeCell ref="I748:AD748"/>
    <mergeCell ref="AE748:AI748"/>
    <mergeCell ref="AK748:AL748"/>
    <mergeCell ref="AM748:AO748"/>
    <mergeCell ref="A772:H772"/>
    <mergeCell ref="I772:T772"/>
    <mergeCell ref="U772:AD772"/>
    <mergeCell ref="AE772:AJ772"/>
    <mergeCell ref="AN772:AO772"/>
    <mergeCell ref="AN773:AO773"/>
    <mergeCell ref="A767:AI769"/>
    <mergeCell ref="AJ767:AN767"/>
    <mergeCell ref="AJ768:AN768"/>
    <mergeCell ref="AJ769:AN769"/>
    <mergeCell ref="A770:S771"/>
    <mergeCell ref="T770:AO771"/>
    <mergeCell ref="AA751:AD751"/>
    <mergeCell ref="AE751:AF751"/>
    <mergeCell ref="AG751:AI751"/>
    <mergeCell ref="AJ751:AL751"/>
    <mergeCell ref="AN751:AO751"/>
    <mergeCell ref="AJ752:AJ753"/>
    <mergeCell ref="AK752:AM752"/>
    <mergeCell ref="AN752:AN753"/>
    <mergeCell ref="AO752:AO753"/>
    <mergeCell ref="A776:H776"/>
    <mergeCell ref="I776:AD776"/>
    <mergeCell ref="AE776:AI776"/>
    <mergeCell ref="AK776:AL776"/>
    <mergeCell ref="AM776:AO776"/>
    <mergeCell ref="A778:D778"/>
    <mergeCell ref="E778:G778"/>
    <mergeCell ref="H778:T778"/>
    <mergeCell ref="U778:X778"/>
    <mergeCell ref="Y778:Z778"/>
    <mergeCell ref="A774:H774"/>
    <mergeCell ref="I774:AO774"/>
    <mergeCell ref="A775:H775"/>
    <mergeCell ref="I775:AD775"/>
    <mergeCell ref="AE775:AI775"/>
    <mergeCell ref="AK775:AL775"/>
    <mergeCell ref="AM775:AO775"/>
    <mergeCell ref="A800:H800"/>
    <mergeCell ref="I800:T800"/>
    <mergeCell ref="U800:AD800"/>
    <mergeCell ref="AE800:AJ800"/>
    <mergeCell ref="AN800:AO800"/>
    <mergeCell ref="AN801:AO801"/>
    <mergeCell ref="A794:AI796"/>
    <mergeCell ref="AJ794:AN794"/>
    <mergeCell ref="AJ795:AN795"/>
    <mergeCell ref="AJ796:AN796"/>
    <mergeCell ref="A798:S799"/>
    <mergeCell ref="T798:AO799"/>
    <mergeCell ref="AA778:AD778"/>
    <mergeCell ref="AE778:AF778"/>
    <mergeCell ref="AG778:AI778"/>
    <mergeCell ref="AJ778:AL778"/>
    <mergeCell ref="AN778:AO778"/>
    <mergeCell ref="AJ779:AJ780"/>
    <mergeCell ref="AK779:AM779"/>
    <mergeCell ref="AN779:AN780"/>
    <mergeCell ref="AO779:AO780"/>
    <mergeCell ref="A804:H804"/>
    <mergeCell ref="I804:AD804"/>
    <mergeCell ref="AE804:AI804"/>
    <mergeCell ref="AK804:AL804"/>
    <mergeCell ref="AM804:AO804"/>
    <mergeCell ref="A806:D806"/>
    <mergeCell ref="E806:G806"/>
    <mergeCell ref="H806:T806"/>
    <mergeCell ref="U806:X806"/>
    <mergeCell ref="Y806:Z806"/>
    <mergeCell ref="A802:H802"/>
    <mergeCell ref="I802:AO802"/>
    <mergeCell ref="A803:H803"/>
    <mergeCell ref="I803:AD803"/>
    <mergeCell ref="AE803:AI803"/>
    <mergeCell ref="AK803:AL803"/>
    <mergeCell ref="AM803:AO803"/>
    <mergeCell ref="A828:H828"/>
    <mergeCell ref="I828:T828"/>
    <mergeCell ref="U828:AD828"/>
    <mergeCell ref="AE828:AJ828"/>
    <mergeCell ref="AN828:AO828"/>
    <mergeCell ref="AN829:AO829"/>
    <mergeCell ref="A822:AI824"/>
    <mergeCell ref="AJ822:AN822"/>
    <mergeCell ref="AJ823:AN823"/>
    <mergeCell ref="AJ824:AN824"/>
    <mergeCell ref="A826:S827"/>
    <mergeCell ref="T826:AO827"/>
    <mergeCell ref="AA806:AD806"/>
    <mergeCell ref="AE806:AF806"/>
    <mergeCell ref="AG806:AI806"/>
    <mergeCell ref="AJ806:AL806"/>
    <mergeCell ref="AN806:AO806"/>
    <mergeCell ref="AJ807:AJ808"/>
    <mergeCell ref="AK807:AM807"/>
    <mergeCell ref="AN807:AN808"/>
    <mergeCell ref="AO807:AO808"/>
    <mergeCell ref="A832:H832"/>
    <mergeCell ref="I832:AD832"/>
    <mergeCell ref="AE832:AI832"/>
    <mergeCell ref="AK832:AL832"/>
    <mergeCell ref="AM832:AO832"/>
    <mergeCell ref="A834:D834"/>
    <mergeCell ref="E834:G834"/>
    <mergeCell ref="H834:T834"/>
    <mergeCell ref="U834:X834"/>
    <mergeCell ref="Y834:Z834"/>
    <mergeCell ref="A830:H830"/>
    <mergeCell ref="I830:AO830"/>
    <mergeCell ref="A831:H831"/>
    <mergeCell ref="I831:AD831"/>
    <mergeCell ref="AE831:AI831"/>
    <mergeCell ref="AK831:AL831"/>
    <mergeCell ref="AM831:AO831"/>
    <mergeCell ref="A857:H857"/>
    <mergeCell ref="I857:T857"/>
    <mergeCell ref="U857:AD857"/>
    <mergeCell ref="AE857:AJ857"/>
    <mergeCell ref="AN857:AO857"/>
    <mergeCell ref="AN858:AO858"/>
    <mergeCell ref="A850:AI852"/>
    <mergeCell ref="AJ850:AN850"/>
    <mergeCell ref="AJ851:AN851"/>
    <mergeCell ref="AJ852:AN852"/>
    <mergeCell ref="A855:S856"/>
    <mergeCell ref="T855:AO856"/>
    <mergeCell ref="AA834:AD834"/>
    <mergeCell ref="AE834:AF834"/>
    <mergeCell ref="AG834:AI834"/>
    <mergeCell ref="AJ834:AL834"/>
    <mergeCell ref="AN834:AO834"/>
    <mergeCell ref="AJ835:AJ836"/>
    <mergeCell ref="AK835:AM835"/>
    <mergeCell ref="AN835:AN836"/>
    <mergeCell ref="AO835:AO836"/>
    <mergeCell ref="A861:H861"/>
    <mergeCell ref="I861:AD861"/>
    <mergeCell ref="AE861:AI861"/>
    <mergeCell ref="AK861:AL861"/>
    <mergeCell ref="AM861:AO861"/>
    <mergeCell ref="A863:D863"/>
    <mergeCell ref="E863:G863"/>
    <mergeCell ref="H863:T863"/>
    <mergeCell ref="U863:X863"/>
    <mergeCell ref="Y863:Z863"/>
    <mergeCell ref="A859:H859"/>
    <mergeCell ref="I859:AO859"/>
    <mergeCell ref="A860:H860"/>
    <mergeCell ref="I860:AD860"/>
    <mergeCell ref="AE860:AI860"/>
    <mergeCell ref="AK860:AL860"/>
    <mergeCell ref="AM860:AO860"/>
    <mergeCell ref="A886:H886"/>
    <mergeCell ref="I886:T886"/>
    <mergeCell ref="U886:AD886"/>
    <mergeCell ref="AE886:AJ886"/>
    <mergeCell ref="AN886:AO886"/>
    <mergeCell ref="AN887:AO887"/>
    <mergeCell ref="A879:AI881"/>
    <mergeCell ref="AJ879:AN879"/>
    <mergeCell ref="AJ880:AN880"/>
    <mergeCell ref="AJ881:AN881"/>
    <mergeCell ref="A884:S885"/>
    <mergeCell ref="T884:AO885"/>
    <mergeCell ref="AA863:AD863"/>
    <mergeCell ref="AE863:AF863"/>
    <mergeCell ref="AG863:AI863"/>
    <mergeCell ref="AJ863:AL863"/>
    <mergeCell ref="AN863:AO863"/>
    <mergeCell ref="AJ864:AJ865"/>
    <mergeCell ref="AK864:AM864"/>
    <mergeCell ref="AN864:AN865"/>
    <mergeCell ref="AO864:AO865"/>
    <mergeCell ref="A890:H890"/>
    <mergeCell ref="I890:AD890"/>
    <mergeCell ref="AE890:AI890"/>
    <mergeCell ref="AK890:AL890"/>
    <mergeCell ref="AM890:AO890"/>
    <mergeCell ref="A892:D892"/>
    <mergeCell ref="E892:G892"/>
    <mergeCell ref="H892:T892"/>
    <mergeCell ref="U892:X892"/>
    <mergeCell ref="Y892:Z892"/>
    <mergeCell ref="A888:H888"/>
    <mergeCell ref="I888:AO888"/>
    <mergeCell ref="A889:H889"/>
    <mergeCell ref="I889:AD889"/>
    <mergeCell ref="AE889:AI889"/>
    <mergeCell ref="AK889:AL889"/>
    <mergeCell ref="AM889:AO889"/>
    <mergeCell ref="A917:H917"/>
    <mergeCell ref="I917:T917"/>
    <mergeCell ref="U917:AD917"/>
    <mergeCell ref="AE917:AJ917"/>
    <mergeCell ref="AN917:AO917"/>
    <mergeCell ref="AN918:AO918"/>
    <mergeCell ref="A908:AI910"/>
    <mergeCell ref="AJ908:AN908"/>
    <mergeCell ref="AJ909:AN909"/>
    <mergeCell ref="AJ910:AN910"/>
    <mergeCell ref="A915:S916"/>
    <mergeCell ref="T915:AO916"/>
    <mergeCell ref="AA892:AD892"/>
    <mergeCell ref="AE892:AF892"/>
    <mergeCell ref="AG892:AI892"/>
    <mergeCell ref="AJ892:AL892"/>
    <mergeCell ref="AN892:AO892"/>
    <mergeCell ref="AJ893:AJ894"/>
    <mergeCell ref="AK893:AM893"/>
    <mergeCell ref="AN893:AN894"/>
    <mergeCell ref="AO893:AO894"/>
    <mergeCell ref="A921:H921"/>
    <mergeCell ref="I921:AD921"/>
    <mergeCell ref="AE921:AI921"/>
    <mergeCell ref="AK921:AL921"/>
    <mergeCell ref="AM921:AO921"/>
    <mergeCell ref="A923:D923"/>
    <mergeCell ref="E923:G923"/>
    <mergeCell ref="H923:T923"/>
    <mergeCell ref="U923:X923"/>
    <mergeCell ref="Y923:Z923"/>
    <mergeCell ref="A919:H919"/>
    <mergeCell ref="I919:AO919"/>
    <mergeCell ref="A920:H920"/>
    <mergeCell ref="I920:AD920"/>
    <mergeCell ref="AE920:AI920"/>
    <mergeCell ref="AK920:AL920"/>
    <mergeCell ref="AM920:AO920"/>
    <mergeCell ref="A944:H944"/>
    <mergeCell ref="I944:T944"/>
    <mergeCell ref="U944:AD944"/>
    <mergeCell ref="AE944:AJ944"/>
    <mergeCell ref="AN944:AO944"/>
    <mergeCell ref="AN945:AO945"/>
    <mergeCell ref="A939:AI941"/>
    <mergeCell ref="AJ939:AN939"/>
    <mergeCell ref="AJ940:AN940"/>
    <mergeCell ref="AJ941:AN941"/>
    <mergeCell ref="A942:S943"/>
    <mergeCell ref="T942:AO943"/>
    <mergeCell ref="AA923:AD923"/>
    <mergeCell ref="AE923:AF923"/>
    <mergeCell ref="AG923:AI923"/>
    <mergeCell ref="AJ923:AL923"/>
    <mergeCell ref="AN923:AO923"/>
    <mergeCell ref="AJ924:AJ925"/>
    <mergeCell ref="AK924:AM924"/>
    <mergeCell ref="AN924:AN925"/>
    <mergeCell ref="AO924:AO925"/>
    <mergeCell ref="A948:H948"/>
    <mergeCell ref="I948:AD948"/>
    <mergeCell ref="AE948:AI948"/>
    <mergeCell ref="AK948:AL948"/>
    <mergeCell ref="AM948:AO948"/>
    <mergeCell ref="A950:D950"/>
    <mergeCell ref="E950:G950"/>
    <mergeCell ref="H950:T950"/>
    <mergeCell ref="U950:X950"/>
    <mergeCell ref="Y950:Z950"/>
    <mergeCell ref="A946:H946"/>
    <mergeCell ref="I946:AO946"/>
    <mergeCell ref="A947:H947"/>
    <mergeCell ref="I947:AD947"/>
    <mergeCell ref="AE947:AI947"/>
    <mergeCell ref="AK947:AL947"/>
    <mergeCell ref="AM947:AO947"/>
    <mergeCell ref="A969:H969"/>
    <mergeCell ref="I969:T969"/>
    <mergeCell ref="U969:AD969"/>
    <mergeCell ref="AE969:AJ969"/>
    <mergeCell ref="AN969:AO969"/>
    <mergeCell ref="AN970:AO970"/>
    <mergeCell ref="A964:AI966"/>
    <mergeCell ref="AJ964:AN964"/>
    <mergeCell ref="AJ965:AN965"/>
    <mergeCell ref="AJ966:AN966"/>
    <mergeCell ref="A967:S968"/>
    <mergeCell ref="T967:AO968"/>
    <mergeCell ref="AA950:AD950"/>
    <mergeCell ref="AE950:AF950"/>
    <mergeCell ref="AG950:AI950"/>
    <mergeCell ref="AJ950:AL950"/>
    <mergeCell ref="AN950:AO950"/>
    <mergeCell ref="AJ951:AJ952"/>
    <mergeCell ref="AK951:AM951"/>
    <mergeCell ref="AN951:AN952"/>
    <mergeCell ref="AO951:AO952"/>
    <mergeCell ref="A974:H974"/>
    <mergeCell ref="I974:AD974"/>
    <mergeCell ref="AE974:AI974"/>
    <mergeCell ref="AK974:AL974"/>
    <mergeCell ref="AM974:AO974"/>
    <mergeCell ref="A976:D976"/>
    <mergeCell ref="E976:G976"/>
    <mergeCell ref="H976:T976"/>
    <mergeCell ref="U976:X976"/>
    <mergeCell ref="Y976:Z976"/>
    <mergeCell ref="A972:H972"/>
    <mergeCell ref="I972:AO972"/>
    <mergeCell ref="A973:H973"/>
    <mergeCell ref="I973:AD973"/>
    <mergeCell ref="AE973:AI973"/>
    <mergeCell ref="AK973:AL973"/>
    <mergeCell ref="AM973:AO973"/>
    <mergeCell ref="A999:H999"/>
    <mergeCell ref="I999:T999"/>
    <mergeCell ref="U999:AD999"/>
    <mergeCell ref="AE999:AJ999"/>
    <mergeCell ref="AN999:AO999"/>
    <mergeCell ref="AN1000:AO1000"/>
    <mergeCell ref="A992:AI994"/>
    <mergeCell ref="AJ992:AN992"/>
    <mergeCell ref="AJ993:AN993"/>
    <mergeCell ref="AJ994:AN994"/>
    <mergeCell ref="A997:S998"/>
    <mergeCell ref="T997:AO998"/>
    <mergeCell ref="AA976:AD976"/>
    <mergeCell ref="AE976:AF976"/>
    <mergeCell ref="AG976:AI976"/>
    <mergeCell ref="AJ976:AL976"/>
    <mergeCell ref="AN976:AO976"/>
    <mergeCell ref="AJ977:AJ978"/>
    <mergeCell ref="AK977:AM977"/>
    <mergeCell ref="AN977:AN978"/>
    <mergeCell ref="AO977:AO978"/>
    <mergeCell ref="A1004:H1004"/>
    <mergeCell ref="I1004:AD1004"/>
    <mergeCell ref="AE1004:AI1004"/>
    <mergeCell ref="AK1004:AL1004"/>
    <mergeCell ref="AM1004:AO1004"/>
    <mergeCell ref="A1006:D1006"/>
    <mergeCell ref="E1006:G1006"/>
    <mergeCell ref="H1006:T1006"/>
    <mergeCell ref="U1006:X1006"/>
    <mergeCell ref="Y1006:Z1006"/>
    <mergeCell ref="A1002:H1002"/>
    <mergeCell ref="I1002:AO1002"/>
    <mergeCell ref="A1003:H1003"/>
    <mergeCell ref="I1003:AD1003"/>
    <mergeCell ref="AE1003:AI1003"/>
    <mergeCell ref="AK1003:AL1003"/>
    <mergeCell ref="AM1003:AO1003"/>
    <mergeCell ref="A1030:H1030"/>
    <mergeCell ref="I1030:T1030"/>
    <mergeCell ref="U1030:AD1030"/>
    <mergeCell ref="AE1030:AJ1030"/>
    <mergeCell ref="AN1030:AO1030"/>
    <mergeCell ref="AN1031:AO1031"/>
    <mergeCell ref="A1023:AI1025"/>
    <mergeCell ref="AJ1023:AN1023"/>
    <mergeCell ref="AJ1024:AN1024"/>
    <mergeCell ref="AJ1025:AN1025"/>
    <mergeCell ref="A1028:S1029"/>
    <mergeCell ref="T1028:AO1029"/>
    <mergeCell ref="AA1006:AD1006"/>
    <mergeCell ref="AE1006:AF1006"/>
    <mergeCell ref="AG1006:AI1006"/>
    <mergeCell ref="AJ1006:AL1006"/>
    <mergeCell ref="AN1006:AO1006"/>
    <mergeCell ref="AJ1007:AJ1008"/>
    <mergeCell ref="AK1007:AM1007"/>
    <mergeCell ref="AN1007:AN1008"/>
    <mergeCell ref="AO1007:AO1008"/>
    <mergeCell ref="A1035:H1035"/>
    <mergeCell ref="I1035:AD1035"/>
    <mergeCell ref="AE1035:AI1035"/>
    <mergeCell ref="AK1035:AL1035"/>
    <mergeCell ref="AM1035:AO1035"/>
    <mergeCell ref="A1037:D1037"/>
    <mergeCell ref="E1037:G1037"/>
    <mergeCell ref="H1037:T1037"/>
    <mergeCell ref="U1037:X1037"/>
    <mergeCell ref="Y1037:Z1037"/>
    <mergeCell ref="A1033:H1033"/>
    <mergeCell ref="I1033:AO1033"/>
    <mergeCell ref="A1034:H1034"/>
    <mergeCell ref="I1034:AD1034"/>
    <mergeCell ref="AE1034:AI1034"/>
    <mergeCell ref="AK1034:AL1034"/>
    <mergeCell ref="AM1034:AO1034"/>
    <mergeCell ref="A1061:H1061"/>
    <mergeCell ref="I1061:T1061"/>
    <mergeCell ref="U1061:AD1061"/>
    <mergeCell ref="AE1061:AJ1061"/>
    <mergeCell ref="AN1061:AO1061"/>
    <mergeCell ref="AN1062:AO1062"/>
    <mergeCell ref="A1054:AI1056"/>
    <mergeCell ref="AJ1054:AN1054"/>
    <mergeCell ref="AJ1055:AN1055"/>
    <mergeCell ref="AJ1056:AN1056"/>
    <mergeCell ref="A1059:S1060"/>
    <mergeCell ref="T1059:AO1060"/>
    <mergeCell ref="AA1037:AD1037"/>
    <mergeCell ref="AE1037:AF1037"/>
    <mergeCell ref="AG1037:AI1037"/>
    <mergeCell ref="AJ1037:AL1037"/>
    <mergeCell ref="AN1037:AO1037"/>
    <mergeCell ref="AJ1038:AJ1039"/>
    <mergeCell ref="AK1038:AM1038"/>
    <mergeCell ref="AN1038:AN1039"/>
    <mergeCell ref="AO1038:AO1039"/>
    <mergeCell ref="A1066:H1066"/>
    <mergeCell ref="I1066:AD1066"/>
    <mergeCell ref="AE1066:AI1066"/>
    <mergeCell ref="AK1066:AL1066"/>
    <mergeCell ref="AM1066:AO1066"/>
    <mergeCell ref="A1068:D1068"/>
    <mergeCell ref="E1068:G1068"/>
    <mergeCell ref="H1068:T1068"/>
    <mergeCell ref="U1068:X1068"/>
    <mergeCell ref="Y1068:Z1068"/>
    <mergeCell ref="A1064:H1064"/>
    <mergeCell ref="I1064:AO1064"/>
    <mergeCell ref="A1065:H1065"/>
    <mergeCell ref="I1065:AD1065"/>
    <mergeCell ref="AE1065:AI1065"/>
    <mergeCell ref="AK1065:AL1065"/>
    <mergeCell ref="AM1065:AO1065"/>
    <mergeCell ref="A1091:H1091"/>
    <mergeCell ref="I1091:T1091"/>
    <mergeCell ref="U1091:AD1091"/>
    <mergeCell ref="AE1091:AJ1091"/>
    <mergeCell ref="AN1091:AO1091"/>
    <mergeCell ref="AN1092:AO1092"/>
    <mergeCell ref="A1084:AI1086"/>
    <mergeCell ref="AJ1084:AN1084"/>
    <mergeCell ref="AJ1085:AN1085"/>
    <mergeCell ref="AJ1086:AN1086"/>
    <mergeCell ref="A1089:S1090"/>
    <mergeCell ref="T1089:AO1090"/>
    <mergeCell ref="AA1068:AD1068"/>
    <mergeCell ref="AE1068:AF1068"/>
    <mergeCell ref="AG1068:AI1068"/>
    <mergeCell ref="AJ1068:AL1068"/>
    <mergeCell ref="AN1068:AO1068"/>
    <mergeCell ref="AJ1069:AJ1070"/>
    <mergeCell ref="AK1069:AM1069"/>
    <mergeCell ref="AN1069:AN1070"/>
    <mergeCell ref="AO1069:AO1070"/>
    <mergeCell ref="A1096:H1096"/>
    <mergeCell ref="I1096:AD1096"/>
    <mergeCell ref="AE1096:AI1096"/>
    <mergeCell ref="AK1096:AL1096"/>
    <mergeCell ref="AM1096:AO1096"/>
    <mergeCell ref="A1098:D1098"/>
    <mergeCell ref="E1098:G1098"/>
    <mergeCell ref="H1098:T1098"/>
    <mergeCell ref="U1098:X1098"/>
    <mergeCell ref="Y1098:Z1098"/>
    <mergeCell ref="A1094:H1094"/>
    <mergeCell ref="I1094:AO1094"/>
    <mergeCell ref="A1095:H1095"/>
    <mergeCell ref="I1095:AD1095"/>
    <mergeCell ref="AE1095:AI1095"/>
    <mergeCell ref="AK1095:AL1095"/>
    <mergeCell ref="AM1095:AO1095"/>
    <mergeCell ref="A1121:H1121"/>
    <mergeCell ref="I1121:T1121"/>
    <mergeCell ref="U1121:AD1121"/>
    <mergeCell ref="AE1121:AJ1121"/>
    <mergeCell ref="AN1121:AO1121"/>
    <mergeCell ref="AN1122:AO1122"/>
    <mergeCell ref="A1114:AI1116"/>
    <mergeCell ref="AJ1114:AN1114"/>
    <mergeCell ref="AJ1115:AN1115"/>
    <mergeCell ref="AJ1116:AN1116"/>
    <mergeCell ref="A1119:S1120"/>
    <mergeCell ref="T1119:AO1120"/>
    <mergeCell ref="AA1098:AD1098"/>
    <mergeCell ref="AE1098:AF1098"/>
    <mergeCell ref="AG1098:AI1098"/>
    <mergeCell ref="AJ1098:AL1098"/>
    <mergeCell ref="AN1098:AO1098"/>
    <mergeCell ref="AJ1099:AJ1100"/>
    <mergeCell ref="AK1099:AM1099"/>
    <mergeCell ref="AN1099:AN1100"/>
    <mergeCell ref="AO1099:AO1100"/>
    <mergeCell ref="A1126:H1126"/>
    <mergeCell ref="I1126:AD1126"/>
    <mergeCell ref="AE1126:AI1126"/>
    <mergeCell ref="AK1126:AL1126"/>
    <mergeCell ref="AM1126:AO1126"/>
    <mergeCell ref="A1128:D1128"/>
    <mergeCell ref="E1128:G1128"/>
    <mergeCell ref="H1128:T1128"/>
    <mergeCell ref="U1128:X1128"/>
    <mergeCell ref="Y1128:Z1128"/>
    <mergeCell ref="A1124:H1124"/>
    <mergeCell ref="I1124:AO1124"/>
    <mergeCell ref="A1125:H1125"/>
    <mergeCell ref="I1125:AD1125"/>
    <mergeCell ref="AE1125:AI1125"/>
    <mergeCell ref="AK1125:AL1125"/>
    <mergeCell ref="AM1125:AO1125"/>
    <mergeCell ref="A1152:H1152"/>
    <mergeCell ref="I1152:T1152"/>
    <mergeCell ref="U1152:AD1152"/>
    <mergeCell ref="AE1152:AJ1152"/>
    <mergeCell ref="AN1152:AO1152"/>
    <mergeCell ref="AN1153:AO1153"/>
    <mergeCell ref="A1145:AI1147"/>
    <mergeCell ref="AJ1145:AN1145"/>
    <mergeCell ref="AJ1146:AN1146"/>
    <mergeCell ref="AJ1147:AN1147"/>
    <mergeCell ref="A1150:S1151"/>
    <mergeCell ref="T1150:AO1151"/>
    <mergeCell ref="AA1128:AD1128"/>
    <mergeCell ref="AE1128:AF1128"/>
    <mergeCell ref="AG1128:AI1128"/>
    <mergeCell ref="AJ1128:AL1128"/>
    <mergeCell ref="AN1128:AO1128"/>
    <mergeCell ref="AJ1129:AJ1130"/>
    <mergeCell ref="AK1129:AM1129"/>
    <mergeCell ref="AN1129:AN1130"/>
    <mergeCell ref="AO1129:AO1130"/>
    <mergeCell ref="A1157:H1157"/>
    <mergeCell ref="I1157:AD1157"/>
    <mergeCell ref="AE1157:AI1157"/>
    <mergeCell ref="AK1157:AL1157"/>
    <mergeCell ref="AM1157:AO1157"/>
    <mergeCell ref="A1159:D1159"/>
    <mergeCell ref="E1159:G1159"/>
    <mergeCell ref="H1159:T1159"/>
    <mergeCell ref="U1159:X1159"/>
    <mergeCell ref="Y1159:Z1159"/>
    <mergeCell ref="A1155:H1155"/>
    <mergeCell ref="I1155:AO1155"/>
    <mergeCell ref="A1156:H1156"/>
    <mergeCell ref="I1156:AD1156"/>
    <mergeCell ref="AE1156:AI1156"/>
    <mergeCell ref="AK1156:AL1156"/>
    <mergeCell ref="AM1156:AO1156"/>
    <mergeCell ref="A1181:H1181"/>
    <mergeCell ref="I1181:T1181"/>
    <mergeCell ref="U1181:AD1181"/>
    <mergeCell ref="AE1181:AJ1181"/>
    <mergeCell ref="AN1181:AO1181"/>
    <mergeCell ref="AN1182:AO1182"/>
    <mergeCell ref="A1176:AI1178"/>
    <mergeCell ref="AJ1176:AN1176"/>
    <mergeCell ref="AJ1177:AN1177"/>
    <mergeCell ref="AJ1178:AN1178"/>
    <mergeCell ref="A1179:S1180"/>
    <mergeCell ref="T1179:AO1180"/>
    <mergeCell ref="AA1159:AD1159"/>
    <mergeCell ref="AE1159:AF1159"/>
    <mergeCell ref="AG1159:AI1159"/>
    <mergeCell ref="AJ1159:AL1159"/>
    <mergeCell ref="AN1159:AO1159"/>
    <mergeCell ref="AJ1160:AJ1161"/>
    <mergeCell ref="AK1160:AM1160"/>
    <mergeCell ref="AN1160:AN1161"/>
    <mergeCell ref="AO1160:AO1161"/>
    <mergeCell ref="A1186:H1186"/>
    <mergeCell ref="I1186:AD1186"/>
    <mergeCell ref="AE1186:AI1186"/>
    <mergeCell ref="AK1186:AL1186"/>
    <mergeCell ref="AM1186:AO1186"/>
    <mergeCell ref="A1188:D1188"/>
    <mergeCell ref="E1188:G1188"/>
    <mergeCell ref="H1188:T1188"/>
    <mergeCell ref="U1188:X1188"/>
    <mergeCell ref="Y1188:Z1188"/>
    <mergeCell ref="A1184:H1184"/>
    <mergeCell ref="I1184:AO1184"/>
    <mergeCell ref="A1185:H1185"/>
    <mergeCell ref="I1185:AD1185"/>
    <mergeCell ref="AE1185:AI1185"/>
    <mergeCell ref="AK1185:AL1185"/>
    <mergeCell ref="AM1185:AO1185"/>
    <mergeCell ref="A1210:H1210"/>
    <mergeCell ref="I1210:T1210"/>
    <mergeCell ref="U1210:AD1210"/>
    <mergeCell ref="AE1210:AJ1210"/>
    <mergeCell ref="AN1210:AO1210"/>
    <mergeCell ref="AN1211:AO1211"/>
    <mergeCell ref="A1205:AI1207"/>
    <mergeCell ref="AJ1205:AN1205"/>
    <mergeCell ref="AJ1206:AN1206"/>
    <mergeCell ref="AJ1207:AN1207"/>
    <mergeCell ref="A1208:S1209"/>
    <mergeCell ref="T1208:AO1209"/>
    <mergeCell ref="AA1188:AD1188"/>
    <mergeCell ref="AE1188:AF1188"/>
    <mergeCell ref="AG1188:AI1188"/>
    <mergeCell ref="AJ1188:AL1188"/>
    <mergeCell ref="AN1188:AO1188"/>
    <mergeCell ref="AJ1189:AJ1190"/>
    <mergeCell ref="AK1189:AM1189"/>
    <mergeCell ref="AN1189:AN1190"/>
    <mergeCell ref="AO1189:AO1190"/>
    <mergeCell ref="A1215:H1215"/>
    <mergeCell ref="I1215:AD1215"/>
    <mergeCell ref="AE1215:AI1215"/>
    <mergeCell ref="AK1215:AL1215"/>
    <mergeCell ref="AM1215:AO1215"/>
    <mergeCell ref="A1217:D1217"/>
    <mergeCell ref="E1217:G1217"/>
    <mergeCell ref="H1217:T1217"/>
    <mergeCell ref="U1217:X1217"/>
    <mergeCell ref="Y1217:Z1217"/>
    <mergeCell ref="A1213:H1213"/>
    <mergeCell ref="I1213:AO1213"/>
    <mergeCell ref="A1214:H1214"/>
    <mergeCell ref="I1214:AD1214"/>
    <mergeCell ref="AE1214:AI1214"/>
    <mergeCell ref="AK1214:AL1214"/>
    <mergeCell ref="AM1214:AO1214"/>
    <mergeCell ref="A1243:H1243"/>
    <mergeCell ref="I1243:T1243"/>
    <mergeCell ref="U1243:AD1243"/>
    <mergeCell ref="AE1243:AJ1243"/>
    <mergeCell ref="AN1243:AO1243"/>
    <mergeCell ref="AN1244:AO1244"/>
    <mergeCell ref="A1234:AI1236"/>
    <mergeCell ref="AJ1234:AN1234"/>
    <mergeCell ref="AJ1235:AN1235"/>
    <mergeCell ref="AJ1236:AN1236"/>
    <mergeCell ref="A1241:S1242"/>
    <mergeCell ref="T1241:AO1242"/>
    <mergeCell ref="AA1217:AD1217"/>
    <mergeCell ref="AE1217:AF1217"/>
    <mergeCell ref="AG1217:AI1217"/>
    <mergeCell ref="AJ1217:AL1217"/>
    <mergeCell ref="AN1217:AO1217"/>
    <mergeCell ref="AJ1218:AJ1219"/>
    <mergeCell ref="AK1218:AM1218"/>
    <mergeCell ref="AN1218:AN1219"/>
    <mergeCell ref="AO1218:AO1219"/>
    <mergeCell ref="A1248:H1248"/>
    <mergeCell ref="I1248:AD1248"/>
    <mergeCell ref="AE1248:AI1248"/>
    <mergeCell ref="AK1248:AL1248"/>
    <mergeCell ref="AM1248:AO1248"/>
    <mergeCell ref="A1250:D1250"/>
    <mergeCell ref="E1250:G1250"/>
    <mergeCell ref="H1250:T1250"/>
    <mergeCell ref="U1250:X1250"/>
    <mergeCell ref="Y1250:Z1250"/>
    <mergeCell ref="A1246:H1246"/>
    <mergeCell ref="I1246:AO1246"/>
    <mergeCell ref="A1247:H1247"/>
    <mergeCell ref="I1247:AD1247"/>
    <mergeCell ref="AE1247:AI1247"/>
    <mergeCell ref="AK1247:AL1247"/>
    <mergeCell ref="AM1247:AO1247"/>
    <mergeCell ref="A1273:H1273"/>
    <mergeCell ref="I1273:T1273"/>
    <mergeCell ref="U1273:AD1273"/>
    <mergeCell ref="AE1273:AJ1273"/>
    <mergeCell ref="AN1273:AO1273"/>
    <mergeCell ref="AN1274:AO1274"/>
    <mergeCell ref="A1267:AI1269"/>
    <mergeCell ref="AJ1267:AN1267"/>
    <mergeCell ref="AJ1268:AN1268"/>
    <mergeCell ref="AJ1269:AN1269"/>
    <mergeCell ref="A1271:S1272"/>
    <mergeCell ref="T1271:AO1272"/>
    <mergeCell ref="AA1250:AD1250"/>
    <mergeCell ref="AE1250:AF1250"/>
    <mergeCell ref="AG1250:AI1250"/>
    <mergeCell ref="AJ1250:AL1250"/>
    <mergeCell ref="AN1250:AO1250"/>
    <mergeCell ref="AJ1251:AJ1252"/>
    <mergeCell ref="AK1251:AM1251"/>
    <mergeCell ref="AN1251:AN1252"/>
    <mergeCell ref="AO1251:AO1252"/>
    <mergeCell ref="A1278:H1278"/>
    <mergeCell ref="I1278:AD1278"/>
    <mergeCell ref="AE1278:AI1278"/>
    <mergeCell ref="AK1278:AL1278"/>
    <mergeCell ref="AM1278:AO1278"/>
    <mergeCell ref="A1280:D1280"/>
    <mergeCell ref="E1280:G1280"/>
    <mergeCell ref="H1280:T1280"/>
    <mergeCell ref="U1280:X1280"/>
    <mergeCell ref="Y1280:Z1280"/>
    <mergeCell ref="A1276:H1276"/>
    <mergeCell ref="I1276:AO1276"/>
    <mergeCell ref="A1277:H1277"/>
    <mergeCell ref="I1277:AD1277"/>
    <mergeCell ref="AE1277:AI1277"/>
    <mergeCell ref="AK1277:AL1277"/>
    <mergeCell ref="AM1277:AO1277"/>
    <mergeCell ref="A1302:H1302"/>
    <mergeCell ref="I1302:T1302"/>
    <mergeCell ref="U1302:AD1302"/>
    <mergeCell ref="AE1302:AJ1302"/>
    <mergeCell ref="AN1302:AO1302"/>
    <mergeCell ref="AN1303:AO1303"/>
    <mergeCell ref="A1297:AI1299"/>
    <mergeCell ref="AJ1297:AN1297"/>
    <mergeCell ref="AJ1298:AN1298"/>
    <mergeCell ref="AJ1299:AN1299"/>
    <mergeCell ref="A1300:S1301"/>
    <mergeCell ref="T1300:AO1301"/>
    <mergeCell ref="AA1280:AD1280"/>
    <mergeCell ref="AE1280:AF1280"/>
    <mergeCell ref="AG1280:AI1280"/>
    <mergeCell ref="AJ1280:AL1280"/>
    <mergeCell ref="AN1280:AO1280"/>
    <mergeCell ref="AJ1281:AJ1282"/>
    <mergeCell ref="AK1281:AM1281"/>
    <mergeCell ref="AN1281:AN1282"/>
    <mergeCell ref="AO1281:AO1282"/>
    <mergeCell ref="A1326:AI1328"/>
    <mergeCell ref="AJ1326:AN1326"/>
    <mergeCell ref="AJ1327:AN1327"/>
    <mergeCell ref="AJ1328:AN1328"/>
    <mergeCell ref="A11:AI24"/>
    <mergeCell ref="A40:AI55"/>
    <mergeCell ref="AA1309:AD1309"/>
    <mergeCell ref="AE1309:AF1309"/>
    <mergeCell ref="AG1309:AI1309"/>
    <mergeCell ref="AJ1309:AL1309"/>
    <mergeCell ref="AN1309:AO1309"/>
    <mergeCell ref="AJ1310:AJ1311"/>
    <mergeCell ref="AK1310:AM1310"/>
    <mergeCell ref="AN1310:AN1311"/>
    <mergeCell ref="AO1310:AO1311"/>
    <mergeCell ref="A1307:H1307"/>
    <mergeCell ref="I1307:AD1307"/>
    <mergeCell ref="AE1307:AI1307"/>
    <mergeCell ref="AK1307:AL1307"/>
    <mergeCell ref="AM1307:AO1307"/>
    <mergeCell ref="A1309:D1309"/>
    <mergeCell ref="E1309:G1309"/>
    <mergeCell ref="H1309:T1309"/>
    <mergeCell ref="U1309:X1309"/>
    <mergeCell ref="Y1309:Z1309"/>
    <mergeCell ref="A1305:H1305"/>
    <mergeCell ref="I1305:AO1305"/>
    <mergeCell ref="A1306:H1306"/>
    <mergeCell ref="I1306:AD1306"/>
    <mergeCell ref="AE1306:AI1306"/>
    <mergeCell ref="AK1306:AL1306"/>
    <mergeCell ref="AM1306:AO1306"/>
  </mergeCells>
  <pageMargins left="0.7" right="0.7" top="0.75" bottom="0.75" header="0.3" footer="0.3"/>
  <pageSetup paperSize="9" scale="36" orientation="portrait" r:id="rId1"/>
  <rowBreaks count="4" manualBreakCount="4">
    <brk id="116" max="40" man="1"/>
    <brk id="196" max="40" man="1"/>
    <brk id="312" max="40" man="1"/>
    <brk id="1207" max="40" man="1"/>
  </rowBreaks>
  <colBreaks count="1" manualBreakCount="1">
    <brk id="41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S1950"/>
  <sheetViews>
    <sheetView view="pageBreakPreview" topLeftCell="A67" zoomScale="60" zoomScaleNormal="59" workbookViewId="0">
      <selection activeCell="AH84" sqref="AH84"/>
    </sheetView>
  </sheetViews>
  <sheetFormatPr baseColWidth="10" defaultColWidth="11.42578125" defaultRowHeight="12.75"/>
  <cols>
    <col min="1" max="1" width="5.7109375" style="93" customWidth="1"/>
    <col min="2" max="7" width="2.85546875" style="93" customWidth="1"/>
    <col min="8" max="20" width="3.5703125" style="93" customWidth="1"/>
    <col min="21" max="23" width="2.85546875" style="93" customWidth="1"/>
    <col min="24" max="24" width="5.7109375" style="93" customWidth="1"/>
    <col min="25" max="34" width="2.85546875" style="93" customWidth="1"/>
    <col min="35" max="35" width="5" style="93" customWidth="1"/>
    <col min="36" max="36" width="35.42578125" style="93" customWidth="1"/>
    <col min="37" max="37" width="13.5703125" style="93" customWidth="1"/>
    <col min="38" max="38" width="11.42578125" style="93"/>
    <col min="39" max="39" width="15.28515625" style="93" customWidth="1"/>
    <col min="40" max="40" width="13.7109375" style="93" customWidth="1"/>
    <col min="41" max="41" width="22.140625" style="93" customWidth="1"/>
    <col min="42" max="16384" width="11.42578125" style="93"/>
  </cols>
  <sheetData>
    <row r="1" spans="1:41" s="967" customFormat="1" ht="101.25" customHeight="1" thickBot="1">
      <c r="A1" s="2103"/>
      <c r="B1" s="2104"/>
      <c r="C1" s="2104"/>
      <c r="D1" s="2104"/>
      <c r="E1" s="2104"/>
      <c r="F1" s="2104"/>
      <c r="G1" s="2104"/>
      <c r="H1" s="2104"/>
      <c r="I1" s="2104"/>
      <c r="J1" s="2104"/>
      <c r="K1" s="2104"/>
      <c r="L1" s="2104"/>
      <c r="M1" s="2105"/>
      <c r="N1" s="2106" t="s">
        <v>1065</v>
      </c>
      <c r="O1" s="2107"/>
      <c r="P1" s="2107"/>
      <c r="Q1" s="2107"/>
      <c r="R1" s="2107"/>
      <c r="S1" s="2107"/>
      <c r="T1" s="2107"/>
      <c r="U1" s="2107"/>
      <c r="V1" s="2107"/>
      <c r="W1" s="2107"/>
      <c r="X1" s="2107"/>
      <c r="Y1" s="2107"/>
      <c r="Z1" s="2107"/>
      <c r="AA1" s="2107"/>
      <c r="AB1" s="2107"/>
      <c r="AC1" s="2107"/>
      <c r="AD1" s="2107"/>
      <c r="AE1" s="2107"/>
      <c r="AF1" s="2107"/>
      <c r="AG1" s="2107"/>
      <c r="AH1" s="2107"/>
      <c r="AI1" s="2107"/>
      <c r="AJ1" s="2107"/>
      <c r="AK1" s="2107"/>
      <c r="AL1" s="2107"/>
      <c r="AM1" s="2107"/>
      <c r="AN1" s="2107"/>
      <c r="AO1" s="2108"/>
    </row>
    <row r="2" spans="1:41" s="967" customFormat="1" ht="33" customHeight="1">
      <c r="A2" s="973" t="s">
        <v>659</v>
      </c>
      <c r="B2" s="2109" t="s">
        <v>97</v>
      </c>
      <c r="C2" s="2110"/>
      <c r="D2" s="2110"/>
      <c r="E2" s="2110"/>
      <c r="F2" s="2110"/>
      <c r="G2" s="2110"/>
      <c r="H2" s="2110"/>
      <c r="I2" s="2110"/>
      <c r="J2" s="2110"/>
      <c r="K2" s="2110"/>
      <c r="L2" s="2110"/>
      <c r="M2" s="2110"/>
      <c r="N2" s="2110"/>
      <c r="O2" s="2110"/>
      <c r="P2" s="2110"/>
      <c r="Q2" s="2110"/>
      <c r="R2" s="2110"/>
      <c r="S2" s="2110"/>
      <c r="T2" s="2110"/>
      <c r="U2" s="2110"/>
      <c r="V2" s="2110"/>
      <c r="W2" s="2110"/>
      <c r="X2" s="2110"/>
      <c r="Y2" s="2110"/>
      <c r="Z2" s="2110"/>
      <c r="AA2" s="2110"/>
      <c r="AB2" s="2110"/>
      <c r="AC2" s="2110"/>
      <c r="AD2" s="2110"/>
      <c r="AE2" s="2110"/>
      <c r="AF2" s="2110"/>
      <c r="AG2" s="2110"/>
      <c r="AH2" s="2110"/>
      <c r="AI2" s="2110"/>
      <c r="AJ2" s="2110"/>
      <c r="AK2" s="2110"/>
      <c r="AL2" s="2110"/>
      <c r="AM2" s="2110"/>
      <c r="AN2" s="2110"/>
      <c r="AO2" s="2111"/>
    </row>
    <row r="3" spans="1:41" s="967" customFormat="1" ht="13.5" thickBot="1"/>
    <row r="4" spans="1:41" s="967" customFormat="1">
      <c r="A4" s="2013"/>
      <c r="B4" s="2014"/>
      <c r="C4" s="2014"/>
      <c r="D4" s="2014"/>
      <c r="E4" s="2014"/>
      <c r="F4" s="2014"/>
      <c r="G4" s="2014"/>
      <c r="H4" s="2014"/>
      <c r="I4" s="2014"/>
      <c r="J4" s="2014"/>
      <c r="K4" s="2014"/>
      <c r="L4" s="2014"/>
      <c r="M4" s="2014"/>
      <c r="N4" s="2014"/>
      <c r="O4" s="2014"/>
      <c r="P4" s="2014"/>
      <c r="Q4" s="2014"/>
      <c r="R4" s="2014"/>
      <c r="S4" s="2015"/>
      <c r="T4" s="2019" t="s">
        <v>505</v>
      </c>
      <c r="U4" s="2019"/>
      <c r="V4" s="2019"/>
      <c r="W4" s="2019"/>
      <c r="X4" s="2019"/>
      <c r="Y4" s="2019"/>
      <c r="Z4" s="2019"/>
      <c r="AA4" s="2019"/>
      <c r="AB4" s="2019"/>
      <c r="AC4" s="2019"/>
      <c r="AD4" s="2019"/>
      <c r="AE4" s="2019"/>
      <c r="AF4" s="2019"/>
      <c r="AG4" s="2019"/>
      <c r="AH4" s="2019"/>
      <c r="AI4" s="2019"/>
      <c r="AJ4" s="2019"/>
      <c r="AK4" s="2019"/>
      <c r="AL4" s="2019"/>
      <c r="AM4" s="2019"/>
      <c r="AN4" s="2019"/>
      <c r="AO4" s="2020"/>
    </row>
    <row r="5" spans="1:41" s="967" customFormat="1" ht="13.5" thickBot="1">
      <c r="A5" s="2016"/>
      <c r="B5" s="2017"/>
      <c r="C5" s="2017"/>
      <c r="D5" s="2017"/>
      <c r="E5" s="2017"/>
      <c r="F5" s="2017"/>
      <c r="G5" s="2017"/>
      <c r="H5" s="2017"/>
      <c r="I5" s="2017"/>
      <c r="J5" s="2017"/>
      <c r="K5" s="2017"/>
      <c r="L5" s="2017"/>
      <c r="M5" s="2017"/>
      <c r="N5" s="2017"/>
      <c r="O5" s="2017"/>
      <c r="P5" s="2017"/>
      <c r="Q5" s="2017"/>
      <c r="R5" s="2017"/>
      <c r="S5" s="2018"/>
      <c r="T5" s="1982"/>
      <c r="U5" s="1982"/>
      <c r="V5" s="1982"/>
      <c r="W5" s="1982"/>
      <c r="X5" s="1982"/>
      <c r="Y5" s="1982"/>
      <c r="Z5" s="1982"/>
      <c r="AA5" s="1982"/>
      <c r="AB5" s="1982"/>
      <c r="AC5" s="1982"/>
      <c r="AD5" s="1982"/>
      <c r="AE5" s="1982"/>
      <c r="AF5" s="1982"/>
      <c r="AG5" s="1982"/>
      <c r="AH5" s="1982"/>
      <c r="AI5" s="1982"/>
      <c r="AJ5" s="1982"/>
      <c r="AK5" s="1982"/>
      <c r="AL5" s="1982"/>
      <c r="AM5" s="1982"/>
      <c r="AN5" s="1982"/>
      <c r="AO5" s="1983"/>
    </row>
    <row r="6" spans="1:41" s="967" customFormat="1" ht="13.5" thickBot="1">
      <c r="A6" s="1999" t="s">
        <v>506</v>
      </c>
      <c r="B6" s="2000"/>
      <c r="C6" s="2000"/>
      <c r="D6" s="2000"/>
      <c r="E6" s="2000"/>
      <c r="F6" s="2000"/>
      <c r="G6" s="2000"/>
      <c r="H6" s="2001"/>
      <c r="I6" s="2002">
        <v>44440</v>
      </c>
      <c r="J6" s="1951"/>
      <c r="K6" s="1951"/>
      <c r="L6" s="1951"/>
      <c r="M6" s="1951"/>
      <c r="N6" s="1951"/>
      <c r="O6" s="1951"/>
      <c r="P6" s="1951"/>
      <c r="Q6" s="1951"/>
      <c r="R6" s="1951"/>
      <c r="S6" s="1951"/>
      <c r="T6" s="2003"/>
      <c r="U6" s="2004" t="s">
        <v>507</v>
      </c>
      <c r="V6" s="2005"/>
      <c r="W6" s="2005"/>
      <c r="X6" s="2005"/>
      <c r="Y6" s="2005"/>
      <c r="Z6" s="2005"/>
      <c r="AA6" s="2005"/>
      <c r="AB6" s="2005"/>
      <c r="AC6" s="2005"/>
      <c r="AD6" s="2006"/>
      <c r="AE6" s="2007"/>
      <c r="AF6" s="2008"/>
      <c r="AG6" s="2008"/>
      <c r="AH6" s="2008"/>
      <c r="AI6" s="2008"/>
      <c r="AJ6" s="2008"/>
      <c r="AK6" s="786" t="s">
        <v>508</v>
      </c>
      <c r="AL6" s="787">
        <v>1</v>
      </c>
      <c r="AM6" s="786" t="s">
        <v>509</v>
      </c>
      <c r="AN6" s="2009">
        <v>62</v>
      </c>
      <c r="AO6" s="2010"/>
    </row>
    <row r="7" spans="1:41" s="967" customFormat="1">
      <c r="A7" s="828"/>
      <c r="B7" s="805"/>
      <c r="C7" s="805"/>
      <c r="D7" s="805"/>
      <c r="E7" s="805"/>
      <c r="F7" s="805"/>
      <c r="G7" s="805"/>
      <c r="H7" s="805"/>
      <c r="I7" s="805"/>
      <c r="J7" s="805"/>
      <c r="K7" s="805"/>
      <c r="L7" s="805"/>
      <c r="M7" s="805"/>
      <c r="N7" s="805"/>
      <c r="O7" s="805"/>
      <c r="P7" s="805"/>
      <c r="Q7" s="805"/>
      <c r="R7" s="805"/>
      <c r="S7" s="805"/>
      <c r="T7" s="805"/>
      <c r="U7" s="805"/>
      <c r="V7" s="805"/>
      <c r="W7" s="805"/>
      <c r="X7" s="805"/>
      <c r="Y7" s="805"/>
      <c r="Z7" s="805"/>
      <c r="AA7" s="805"/>
      <c r="AB7" s="805"/>
      <c r="AC7" s="805"/>
      <c r="AD7" s="805"/>
      <c r="AE7" s="829"/>
      <c r="AF7" s="829"/>
      <c r="AG7" s="829"/>
      <c r="AH7" s="829"/>
      <c r="AI7" s="829"/>
      <c r="AJ7" s="829"/>
      <c r="AK7" s="805"/>
      <c r="AL7" s="829"/>
      <c r="AM7" s="805"/>
      <c r="AN7" s="2011"/>
      <c r="AO7" s="2012"/>
    </row>
    <row r="8" spans="1:41" s="967" customFormat="1" ht="13.5" thickBot="1">
      <c r="A8" s="804"/>
      <c r="B8" s="805"/>
      <c r="C8" s="805"/>
      <c r="D8" s="805"/>
      <c r="E8" s="805"/>
      <c r="F8" s="805"/>
      <c r="G8" s="805"/>
      <c r="H8" s="805"/>
      <c r="I8" s="805"/>
      <c r="J8" s="805"/>
      <c r="K8" s="805"/>
      <c r="L8" s="805"/>
      <c r="M8" s="805"/>
      <c r="N8" s="805"/>
      <c r="O8" s="805"/>
      <c r="P8" s="805"/>
      <c r="Q8" s="805"/>
      <c r="R8" s="805"/>
      <c r="S8" s="805"/>
      <c r="T8" s="805"/>
      <c r="U8" s="805"/>
      <c r="V8" s="805"/>
      <c r="W8" s="805"/>
      <c r="X8" s="805"/>
      <c r="Y8" s="805"/>
      <c r="Z8" s="805"/>
      <c r="AA8" s="805"/>
      <c r="AB8" s="805"/>
      <c r="AC8" s="805"/>
      <c r="AD8" s="805"/>
      <c r="AE8" s="805"/>
      <c r="AF8" s="805"/>
      <c r="AG8" s="805"/>
      <c r="AH8" s="805"/>
      <c r="AI8" s="805"/>
      <c r="AJ8" s="805"/>
      <c r="AK8" s="805"/>
      <c r="AL8" s="805"/>
      <c r="AM8" s="805"/>
      <c r="AN8" s="810"/>
      <c r="AO8" s="830"/>
    </row>
    <row r="9" spans="1:41" s="967" customFormat="1" ht="45" customHeight="1" thickBot="1">
      <c r="A9" s="1995" t="s">
        <v>510</v>
      </c>
      <c r="B9" s="1996"/>
      <c r="C9" s="1996"/>
      <c r="D9" s="1996"/>
      <c r="E9" s="1996"/>
      <c r="F9" s="1996"/>
      <c r="G9" s="1996"/>
      <c r="H9" s="1997"/>
      <c r="I9" s="1985" t="str">
        <f>[15]PRESUPUESTO!A2</f>
        <v>CONSTRUCCIÓN DE RESTAURANTE - COCINA ESCOLAR, PARA LA SEDE
 EDUCATIVA EL COMIENZO, VEREDA EL COMIENZO DEL 
MUNICIPIO DE SARDINATA, NORTE DE SANTANDER</v>
      </c>
      <c r="J9" s="1985"/>
      <c r="K9" s="1985"/>
      <c r="L9" s="1985"/>
      <c r="M9" s="1985"/>
      <c r="N9" s="1985"/>
      <c r="O9" s="1985"/>
      <c r="P9" s="1985"/>
      <c r="Q9" s="1985"/>
      <c r="R9" s="1985"/>
      <c r="S9" s="1985"/>
      <c r="T9" s="1985"/>
      <c r="U9" s="1985"/>
      <c r="V9" s="1985"/>
      <c r="W9" s="1985"/>
      <c r="X9" s="1985"/>
      <c r="Y9" s="1985"/>
      <c r="Z9" s="1985"/>
      <c r="AA9" s="1985"/>
      <c r="AB9" s="1985"/>
      <c r="AC9" s="1985"/>
      <c r="AD9" s="1985"/>
      <c r="AE9" s="1998"/>
      <c r="AF9" s="1998"/>
      <c r="AG9" s="1998"/>
      <c r="AH9" s="1998"/>
      <c r="AI9" s="1998"/>
      <c r="AJ9" s="1985"/>
      <c r="AK9" s="1998"/>
      <c r="AL9" s="1998"/>
      <c r="AM9" s="1985"/>
      <c r="AN9" s="1985"/>
      <c r="AO9" s="1986"/>
    </row>
    <row r="10" spans="1:41" s="967" customFormat="1" ht="13.5" thickBot="1">
      <c r="A10" s="1965" t="s">
        <v>511</v>
      </c>
      <c r="B10" s="1966"/>
      <c r="C10" s="1966"/>
      <c r="D10" s="1966"/>
      <c r="E10" s="1966"/>
      <c r="F10" s="1966"/>
      <c r="G10" s="1966"/>
      <c r="H10" s="1967"/>
      <c r="I10" s="1984"/>
      <c r="J10" s="1985"/>
      <c r="K10" s="1985"/>
      <c r="L10" s="1985"/>
      <c r="M10" s="1985"/>
      <c r="N10" s="1985"/>
      <c r="O10" s="1985"/>
      <c r="P10" s="1985"/>
      <c r="Q10" s="1985"/>
      <c r="R10" s="1985"/>
      <c r="S10" s="1985"/>
      <c r="T10" s="1985"/>
      <c r="U10" s="1985"/>
      <c r="V10" s="1985"/>
      <c r="W10" s="1985"/>
      <c r="X10" s="1985"/>
      <c r="Y10" s="1985"/>
      <c r="Z10" s="1985"/>
      <c r="AA10" s="1985"/>
      <c r="AB10" s="1985"/>
      <c r="AC10" s="1985"/>
      <c r="AD10" s="1986"/>
      <c r="AE10" s="1965" t="s">
        <v>512</v>
      </c>
      <c r="AF10" s="1966"/>
      <c r="AG10" s="1966"/>
      <c r="AH10" s="1966"/>
      <c r="AI10" s="1967"/>
      <c r="AJ10" s="831"/>
      <c r="AK10" s="1965" t="s">
        <v>513</v>
      </c>
      <c r="AL10" s="1967"/>
      <c r="AM10" s="1987"/>
      <c r="AN10" s="1988"/>
      <c r="AO10" s="1989"/>
    </row>
    <row r="11" spans="1:41" s="967" customFormat="1" ht="13.5" thickBot="1">
      <c r="A11" s="1981" t="s">
        <v>514</v>
      </c>
      <c r="B11" s="1982"/>
      <c r="C11" s="1982"/>
      <c r="D11" s="1982"/>
      <c r="E11" s="1982"/>
      <c r="F11" s="1982"/>
      <c r="G11" s="1982"/>
      <c r="H11" s="1983"/>
      <c r="I11" s="1984"/>
      <c r="J11" s="1985"/>
      <c r="K11" s="1985"/>
      <c r="L11" s="1985"/>
      <c r="M11" s="1985"/>
      <c r="N11" s="1985"/>
      <c r="O11" s="1985"/>
      <c r="P11" s="1985"/>
      <c r="Q11" s="1985"/>
      <c r="R11" s="1985"/>
      <c r="S11" s="1985"/>
      <c r="T11" s="1985"/>
      <c r="U11" s="1985"/>
      <c r="V11" s="1985"/>
      <c r="W11" s="1985"/>
      <c r="X11" s="1985"/>
      <c r="Y11" s="1985"/>
      <c r="Z11" s="1985"/>
      <c r="AA11" s="1985"/>
      <c r="AB11" s="1985"/>
      <c r="AC11" s="1985"/>
      <c r="AD11" s="1986"/>
      <c r="AE11" s="1965" t="s">
        <v>512</v>
      </c>
      <c r="AF11" s="1966"/>
      <c r="AG11" s="1966"/>
      <c r="AH11" s="1966"/>
      <c r="AI11" s="1967"/>
      <c r="AJ11" s="794"/>
      <c r="AK11" s="1965" t="s">
        <v>513</v>
      </c>
      <c r="AL11" s="1967"/>
      <c r="AM11" s="1987"/>
      <c r="AN11" s="1988"/>
      <c r="AO11" s="1989"/>
    </row>
    <row r="12" spans="1:41" s="967" customFormat="1" ht="13.5" thickBot="1">
      <c r="A12" s="832"/>
      <c r="B12" s="833"/>
      <c r="C12" s="833"/>
      <c r="D12" s="833"/>
      <c r="E12" s="833"/>
      <c r="F12" s="833"/>
      <c r="G12" s="833"/>
      <c r="H12" s="833"/>
      <c r="I12" s="833"/>
      <c r="J12" s="833"/>
      <c r="K12" s="833"/>
      <c r="L12" s="833"/>
      <c r="M12" s="833"/>
      <c r="N12" s="833"/>
      <c r="O12" s="833"/>
      <c r="P12" s="833"/>
      <c r="Q12" s="833"/>
      <c r="R12" s="833"/>
      <c r="S12" s="833"/>
      <c r="T12" s="833"/>
      <c r="U12" s="833"/>
      <c r="V12" s="833"/>
      <c r="W12" s="833"/>
      <c r="X12" s="833"/>
      <c r="Y12" s="833"/>
      <c r="Z12" s="833"/>
      <c r="AA12" s="833"/>
      <c r="AB12" s="833"/>
      <c r="AC12" s="833"/>
      <c r="AD12" s="833"/>
      <c r="AE12" s="833"/>
      <c r="AF12" s="833"/>
      <c r="AG12" s="833"/>
      <c r="AH12" s="833"/>
      <c r="AI12" s="833"/>
      <c r="AJ12" s="834"/>
      <c r="AK12" s="834"/>
      <c r="AL12" s="797"/>
      <c r="AM12" s="834"/>
      <c r="AN12" s="835"/>
      <c r="AO12" s="836"/>
    </row>
    <row r="13" spans="1:41" s="967" customFormat="1" ht="54" customHeight="1" thickBot="1">
      <c r="A13" s="1965" t="s">
        <v>84</v>
      </c>
      <c r="B13" s="1966"/>
      <c r="C13" s="1966"/>
      <c r="D13" s="1990"/>
      <c r="E13" s="1991" t="s">
        <v>660</v>
      </c>
      <c r="F13" s="1966"/>
      <c r="G13" s="1967"/>
      <c r="H13" s="1992" t="str">
        <f>[15]PRESUPUESTO!C6</f>
        <v xml:space="preserve">LIMPIEZA, DESCAPOTE, RETIRO SOBR. - MANUAL   H = 0,20 mts </v>
      </c>
      <c r="I13" s="1993"/>
      <c r="J13" s="1993"/>
      <c r="K13" s="1993"/>
      <c r="L13" s="1993"/>
      <c r="M13" s="1993"/>
      <c r="N13" s="1993"/>
      <c r="O13" s="1993"/>
      <c r="P13" s="1993"/>
      <c r="Q13" s="1993"/>
      <c r="R13" s="1993"/>
      <c r="S13" s="1993"/>
      <c r="T13" s="1993"/>
      <c r="U13" s="1965" t="s">
        <v>515</v>
      </c>
      <c r="V13" s="1966"/>
      <c r="W13" s="1966"/>
      <c r="X13" s="1967"/>
      <c r="Y13" s="1968">
        <v>1</v>
      </c>
      <c r="Z13" s="1994"/>
      <c r="AA13" s="1965" t="s">
        <v>516</v>
      </c>
      <c r="AB13" s="1966"/>
      <c r="AC13" s="1966"/>
      <c r="AD13" s="1967"/>
      <c r="AE13" s="1968" t="s">
        <v>102</v>
      </c>
      <c r="AF13" s="1968"/>
      <c r="AG13" s="1965" t="s">
        <v>517</v>
      </c>
      <c r="AH13" s="1966"/>
      <c r="AI13" s="1967"/>
      <c r="AJ13" s="1969"/>
      <c r="AK13" s="1970"/>
      <c r="AL13" s="1971"/>
      <c r="AM13" s="800" t="s">
        <v>518</v>
      </c>
      <c r="AN13" s="1969" t="s">
        <v>519</v>
      </c>
      <c r="AO13" s="1971"/>
    </row>
    <row r="14" spans="1:41" s="967" customFormat="1">
      <c r="A14" s="801"/>
      <c r="B14" s="802"/>
      <c r="C14" s="802"/>
      <c r="D14" s="802"/>
      <c r="E14" s="802"/>
      <c r="F14" s="802"/>
      <c r="G14" s="802"/>
      <c r="H14" s="802"/>
      <c r="I14" s="802"/>
      <c r="J14" s="802"/>
      <c r="K14" s="802"/>
      <c r="L14" s="802"/>
      <c r="M14" s="802"/>
      <c r="N14" s="802"/>
      <c r="O14" s="802"/>
      <c r="P14" s="802"/>
      <c r="Q14" s="802"/>
      <c r="R14" s="802"/>
      <c r="S14" s="802"/>
      <c r="T14" s="802"/>
      <c r="U14" s="802"/>
      <c r="V14" s="802"/>
      <c r="W14" s="802"/>
      <c r="X14" s="802"/>
      <c r="Y14" s="802"/>
      <c r="Z14" s="802"/>
      <c r="AA14" s="802"/>
      <c r="AB14" s="802"/>
      <c r="AC14" s="802"/>
      <c r="AD14" s="802"/>
      <c r="AE14" s="802"/>
      <c r="AF14" s="802"/>
      <c r="AG14" s="802"/>
      <c r="AH14" s="802"/>
      <c r="AI14" s="803"/>
      <c r="AJ14" s="1972" t="s">
        <v>520</v>
      </c>
      <c r="AK14" s="1974" t="s">
        <v>521</v>
      </c>
      <c r="AL14" s="1975"/>
      <c r="AM14" s="1976"/>
      <c r="AN14" s="1977" t="s">
        <v>522</v>
      </c>
      <c r="AO14" s="1979" t="s">
        <v>642</v>
      </c>
    </row>
    <row r="15" spans="1:41" s="967" customFormat="1" ht="13.5" thickBot="1">
      <c r="A15" s="804"/>
      <c r="B15" s="805"/>
      <c r="C15" s="805"/>
      <c r="D15" s="805"/>
      <c r="E15" s="805"/>
      <c r="F15" s="805"/>
      <c r="G15" s="805"/>
      <c r="H15" s="805"/>
      <c r="I15" s="805"/>
      <c r="J15" s="805"/>
      <c r="K15" s="805"/>
      <c r="L15" s="805"/>
      <c r="M15" s="805"/>
      <c r="N15" s="805"/>
      <c r="O15" s="805"/>
      <c r="P15" s="805"/>
      <c r="Q15" s="805"/>
      <c r="R15" s="805"/>
      <c r="S15" s="805"/>
      <c r="T15" s="805"/>
      <c r="U15" s="805"/>
      <c r="V15" s="805"/>
      <c r="W15" s="805"/>
      <c r="X15" s="805"/>
      <c r="Y15" s="805"/>
      <c r="Z15" s="805"/>
      <c r="AA15" s="805"/>
      <c r="AB15" s="805"/>
      <c r="AC15" s="805"/>
      <c r="AD15" s="805"/>
      <c r="AE15" s="805"/>
      <c r="AF15" s="805"/>
      <c r="AG15" s="805"/>
      <c r="AH15" s="805"/>
      <c r="AI15" s="805"/>
      <c r="AJ15" s="2024"/>
      <c r="AK15" s="806" t="s">
        <v>524</v>
      </c>
      <c r="AL15" s="807" t="s">
        <v>525</v>
      </c>
      <c r="AM15" s="808" t="s">
        <v>526</v>
      </c>
      <c r="AN15" s="2025"/>
      <c r="AO15" s="2026"/>
    </row>
    <row r="16" spans="1:41" s="967" customFormat="1">
      <c r="A16" s="804"/>
      <c r="B16" s="805"/>
      <c r="C16" s="805"/>
      <c r="D16" s="805"/>
      <c r="E16" s="805"/>
      <c r="F16" s="805"/>
      <c r="G16" s="805"/>
      <c r="H16" s="805"/>
      <c r="I16" s="805"/>
      <c r="J16" s="805"/>
      <c r="K16" s="805"/>
      <c r="L16" s="805"/>
      <c r="M16" s="805"/>
      <c r="N16" s="805"/>
      <c r="O16" s="805"/>
      <c r="P16" s="805"/>
      <c r="Q16" s="805"/>
      <c r="R16" s="805"/>
      <c r="S16" s="805"/>
      <c r="T16" s="805"/>
      <c r="U16" s="805"/>
      <c r="V16" s="805"/>
      <c r="W16" s="805"/>
      <c r="X16" s="805"/>
      <c r="Y16" s="805"/>
      <c r="Z16" s="805"/>
      <c r="AA16" s="805"/>
      <c r="AB16" s="805"/>
      <c r="AC16" s="805"/>
      <c r="AD16" s="805"/>
      <c r="AE16" s="805"/>
      <c r="AF16" s="805"/>
      <c r="AG16" s="809"/>
      <c r="AH16" s="805"/>
      <c r="AI16" s="810"/>
      <c r="AJ16" s="817" t="s">
        <v>661</v>
      </c>
      <c r="AK16" s="974">
        <v>11.2</v>
      </c>
      <c r="AL16" s="974">
        <v>7.8</v>
      </c>
      <c r="AM16" s="814"/>
      <c r="AN16" s="815"/>
      <c r="AO16" s="816">
        <f>AK16*AL16</f>
        <v>87.36</v>
      </c>
    </row>
    <row r="17" spans="1:41" s="967" customFormat="1">
      <c r="A17" s="804"/>
      <c r="B17" s="805"/>
      <c r="C17" s="805"/>
      <c r="D17" s="805"/>
      <c r="E17" s="805"/>
      <c r="F17" s="805"/>
      <c r="G17" s="805"/>
      <c r="H17" s="805"/>
      <c r="I17" s="805"/>
      <c r="J17" s="805"/>
      <c r="K17" s="805"/>
      <c r="L17" s="805"/>
      <c r="M17" s="805"/>
      <c r="N17" s="805"/>
      <c r="O17" s="805"/>
      <c r="P17" s="805"/>
      <c r="Q17" s="805"/>
      <c r="R17" s="805"/>
      <c r="S17" s="805"/>
      <c r="T17" s="805"/>
      <c r="U17" s="805"/>
      <c r="V17" s="805"/>
      <c r="W17" s="805"/>
      <c r="X17" s="805"/>
      <c r="Y17" s="805"/>
      <c r="Z17" s="805"/>
      <c r="AA17" s="805"/>
      <c r="AB17" s="805"/>
      <c r="AC17" s="805"/>
      <c r="AD17" s="805"/>
      <c r="AE17" s="805"/>
      <c r="AF17" s="805"/>
      <c r="AG17" s="809"/>
      <c r="AH17" s="805"/>
      <c r="AI17" s="810"/>
      <c r="AJ17" s="817"/>
      <c r="AK17" s="975"/>
      <c r="AL17" s="976"/>
      <c r="AM17" s="814"/>
      <c r="AN17" s="815"/>
      <c r="AO17" s="816"/>
    </row>
    <row r="18" spans="1:41" s="967" customFormat="1">
      <c r="A18" s="804"/>
      <c r="B18" s="805"/>
      <c r="C18" s="805"/>
      <c r="D18" s="805"/>
      <c r="E18" s="805"/>
      <c r="F18" s="805"/>
      <c r="G18" s="805"/>
      <c r="H18" s="805"/>
      <c r="I18" s="805"/>
      <c r="J18" s="805"/>
      <c r="K18" s="805"/>
      <c r="L18" s="805"/>
      <c r="M18" s="805"/>
      <c r="N18" s="805"/>
      <c r="O18" s="805"/>
      <c r="P18" s="805"/>
      <c r="Q18" s="805"/>
      <c r="R18" s="805"/>
      <c r="S18" s="805"/>
      <c r="T18" s="805"/>
      <c r="U18" s="805"/>
      <c r="V18" s="805"/>
      <c r="W18" s="805"/>
      <c r="X18" s="805"/>
      <c r="Y18" s="805"/>
      <c r="Z18" s="805"/>
      <c r="AA18" s="805"/>
      <c r="AB18" s="805"/>
      <c r="AC18" s="805"/>
      <c r="AD18" s="805"/>
      <c r="AE18" s="805"/>
      <c r="AF18" s="805"/>
      <c r="AG18" s="809"/>
      <c r="AH18" s="805"/>
      <c r="AI18" s="810"/>
      <c r="AJ18" s="817" t="s">
        <v>662</v>
      </c>
      <c r="AK18" s="975">
        <v>3</v>
      </c>
      <c r="AL18" s="976">
        <v>3</v>
      </c>
      <c r="AM18" s="814"/>
      <c r="AN18" s="815"/>
      <c r="AO18" s="816">
        <f>AK18*AL18</f>
        <v>9</v>
      </c>
    </row>
    <row r="19" spans="1:41" s="967" customFormat="1">
      <c r="A19" s="804"/>
      <c r="B19" s="805"/>
      <c r="C19" s="805"/>
      <c r="D19" s="805"/>
      <c r="E19" s="805"/>
      <c r="F19" s="805"/>
      <c r="G19" s="805"/>
      <c r="H19" s="805"/>
      <c r="I19" s="805"/>
      <c r="J19" s="805"/>
      <c r="K19" s="805"/>
      <c r="L19" s="805"/>
      <c r="M19" s="805"/>
      <c r="N19" s="805"/>
      <c r="O19" s="805"/>
      <c r="P19" s="805"/>
      <c r="Q19" s="805"/>
      <c r="R19" s="805"/>
      <c r="S19" s="805"/>
      <c r="T19" s="805"/>
      <c r="U19" s="805"/>
      <c r="V19" s="805"/>
      <c r="W19" s="805"/>
      <c r="X19" s="805"/>
      <c r="Y19" s="805"/>
      <c r="Z19" s="805"/>
      <c r="AA19" s="805"/>
      <c r="AB19" s="805"/>
      <c r="AC19" s="805"/>
      <c r="AD19" s="805"/>
      <c r="AE19" s="805"/>
      <c r="AF19" s="805"/>
      <c r="AG19" s="809"/>
      <c r="AH19" s="805"/>
      <c r="AI19" s="810"/>
      <c r="AJ19" s="817"/>
      <c r="AK19" s="818"/>
      <c r="AL19" s="818"/>
      <c r="AM19" s="819"/>
      <c r="AN19" s="815"/>
      <c r="AO19" s="816"/>
    </row>
    <row r="20" spans="1:41" s="967" customFormat="1">
      <c r="A20" s="804"/>
      <c r="B20" s="805"/>
      <c r="C20" s="805"/>
      <c r="D20" s="805"/>
      <c r="E20" s="805"/>
      <c r="F20" s="805"/>
      <c r="G20" s="805"/>
      <c r="H20" s="805"/>
      <c r="I20" s="805"/>
      <c r="J20" s="805"/>
      <c r="K20" s="805"/>
      <c r="L20" s="805"/>
      <c r="M20" s="805"/>
      <c r="N20" s="805"/>
      <c r="O20" s="805"/>
      <c r="P20" s="805"/>
      <c r="Q20" s="805"/>
      <c r="R20" s="805"/>
      <c r="S20" s="805"/>
      <c r="T20" s="805"/>
      <c r="U20" s="805"/>
      <c r="V20" s="805"/>
      <c r="W20" s="805"/>
      <c r="X20" s="805"/>
      <c r="Y20" s="805"/>
      <c r="Z20" s="805"/>
      <c r="AA20" s="805"/>
      <c r="AB20" s="805"/>
      <c r="AC20" s="805"/>
      <c r="AD20" s="805"/>
      <c r="AE20" s="805"/>
      <c r="AF20" s="805"/>
      <c r="AG20" s="809"/>
      <c r="AH20" s="805"/>
      <c r="AI20" s="810"/>
      <c r="AJ20" s="817"/>
      <c r="AK20" s="818"/>
      <c r="AL20" s="818"/>
      <c r="AM20" s="819"/>
      <c r="AN20" s="815"/>
      <c r="AO20" s="816"/>
    </row>
    <row r="21" spans="1:41" s="967" customFormat="1">
      <c r="A21" s="804"/>
      <c r="B21" s="805"/>
      <c r="C21" s="805"/>
      <c r="D21" s="805"/>
      <c r="E21" s="805"/>
      <c r="F21" s="805"/>
      <c r="G21" s="805"/>
      <c r="H21" s="805"/>
      <c r="I21" s="805"/>
      <c r="J21" s="805"/>
      <c r="K21" s="805"/>
      <c r="L21" s="805"/>
      <c r="M21" s="805"/>
      <c r="N21" s="805"/>
      <c r="O21" s="805"/>
      <c r="P21" s="805"/>
      <c r="Q21" s="805"/>
      <c r="R21" s="805"/>
      <c r="S21" s="805"/>
      <c r="T21" s="805"/>
      <c r="U21" s="805"/>
      <c r="V21" s="805"/>
      <c r="W21" s="805"/>
      <c r="X21" s="805"/>
      <c r="Y21" s="805"/>
      <c r="Z21" s="805"/>
      <c r="AA21" s="805"/>
      <c r="AB21" s="805"/>
      <c r="AC21" s="805"/>
      <c r="AD21" s="805"/>
      <c r="AE21" s="805"/>
      <c r="AF21" s="805"/>
      <c r="AG21" s="809"/>
      <c r="AH21" s="805"/>
      <c r="AI21" s="810"/>
      <c r="AJ21" s="817"/>
      <c r="AK21" s="818"/>
      <c r="AL21" s="818"/>
      <c r="AM21" s="819"/>
      <c r="AN21" s="818"/>
      <c r="AO21" s="816"/>
    </row>
    <row r="22" spans="1:41" s="967" customFormat="1">
      <c r="A22" s="804"/>
      <c r="B22" s="805"/>
      <c r="C22" s="805"/>
      <c r="D22" s="805"/>
      <c r="E22" s="805"/>
      <c r="F22" s="805"/>
      <c r="G22" s="805"/>
      <c r="H22" s="805"/>
      <c r="I22" s="805"/>
      <c r="J22" s="805"/>
      <c r="K22" s="805"/>
      <c r="L22" s="805"/>
      <c r="M22" s="805"/>
      <c r="N22" s="805"/>
      <c r="O22" s="805"/>
      <c r="P22" s="805"/>
      <c r="Q22" s="805"/>
      <c r="R22" s="805"/>
      <c r="S22" s="805"/>
      <c r="T22" s="805"/>
      <c r="U22" s="805"/>
      <c r="V22" s="805"/>
      <c r="W22" s="805"/>
      <c r="X22" s="805"/>
      <c r="Y22" s="805"/>
      <c r="Z22" s="805"/>
      <c r="AA22" s="805"/>
      <c r="AB22" s="805"/>
      <c r="AC22" s="805"/>
      <c r="AD22" s="805"/>
      <c r="AE22" s="805"/>
      <c r="AF22" s="805"/>
      <c r="AG22" s="809"/>
      <c r="AH22" s="805"/>
      <c r="AI22" s="810"/>
      <c r="AJ22" s="821"/>
      <c r="AK22" s="818"/>
      <c r="AL22" s="818"/>
      <c r="AM22" s="819"/>
      <c r="AN22" s="818"/>
      <c r="AO22" s="816"/>
    </row>
    <row r="23" spans="1:41" s="967" customFormat="1">
      <c r="A23" s="804"/>
      <c r="B23" s="805"/>
      <c r="C23" s="805"/>
      <c r="D23" s="805"/>
      <c r="E23" s="805"/>
      <c r="F23" s="822"/>
      <c r="G23" s="822"/>
      <c r="H23" s="822"/>
      <c r="I23" s="822"/>
      <c r="J23" s="805"/>
      <c r="K23" s="805"/>
      <c r="L23" s="805"/>
      <c r="M23" s="822"/>
      <c r="N23" s="822"/>
      <c r="O23" s="822"/>
      <c r="P23" s="822"/>
      <c r="Q23" s="822"/>
      <c r="R23" s="822"/>
      <c r="S23" s="822"/>
      <c r="T23" s="822"/>
      <c r="U23" s="822"/>
      <c r="V23" s="822"/>
      <c r="W23" s="822"/>
      <c r="X23" s="822"/>
      <c r="Y23" s="822"/>
      <c r="Z23" s="822"/>
      <c r="AA23" s="822"/>
      <c r="AB23" s="822"/>
      <c r="AC23" s="822"/>
      <c r="AD23" s="822"/>
      <c r="AE23" s="822"/>
      <c r="AF23" s="822"/>
      <c r="AG23" s="805"/>
      <c r="AH23" s="805"/>
      <c r="AI23" s="810"/>
      <c r="AJ23" s="821"/>
      <c r="AK23" s="818"/>
      <c r="AL23" s="818"/>
      <c r="AM23" s="819"/>
      <c r="AN23" s="819"/>
      <c r="AO23" s="816"/>
    </row>
    <row r="24" spans="1:41" s="967" customFormat="1">
      <c r="A24" s="804"/>
      <c r="B24" s="805"/>
      <c r="C24" s="805"/>
      <c r="D24" s="805"/>
      <c r="E24" s="805"/>
      <c r="F24" s="805"/>
      <c r="G24" s="805"/>
      <c r="H24" s="805"/>
      <c r="I24" s="805"/>
      <c r="J24" s="805"/>
      <c r="K24" s="805"/>
      <c r="L24" s="805"/>
      <c r="M24" s="805"/>
      <c r="N24" s="805"/>
      <c r="O24" s="805"/>
      <c r="P24" s="805"/>
      <c r="Q24" s="805"/>
      <c r="R24" s="805"/>
      <c r="S24" s="805"/>
      <c r="T24" s="805"/>
      <c r="U24" s="805"/>
      <c r="V24" s="805"/>
      <c r="W24" s="805"/>
      <c r="X24" s="805"/>
      <c r="Y24" s="805"/>
      <c r="Z24" s="805"/>
      <c r="AA24" s="805"/>
      <c r="AB24" s="805"/>
      <c r="AC24" s="805"/>
      <c r="AD24" s="805"/>
      <c r="AE24" s="805"/>
      <c r="AF24" s="805"/>
      <c r="AG24" s="805"/>
      <c r="AH24" s="805"/>
      <c r="AI24" s="810"/>
      <c r="AJ24" s="821"/>
      <c r="AK24" s="818"/>
      <c r="AL24" s="824"/>
      <c r="AM24" s="819"/>
      <c r="AN24" s="819"/>
      <c r="AO24" s="816"/>
    </row>
    <row r="25" spans="1:41" s="967" customFormat="1">
      <c r="A25" s="804"/>
      <c r="B25" s="805"/>
      <c r="C25" s="805"/>
      <c r="D25" s="805"/>
      <c r="E25" s="805"/>
      <c r="F25" s="805"/>
      <c r="G25" s="805"/>
      <c r="H25" s="805"/>
      <c r="I25" s="805"/>
      <c r="J25" s="805"/>
      <c r="K25" s="805"/>
      <c r="L25" s="805"/>
      <c r="M25" s="805"/>
      <c r="N25" s="805"/>
      <c r="O25" s="805"/>
      <c r="P25" s="805"/>
      <c r="Q25" s="805"/>
      <c r="R25" s="805"/>
      <c r="S25" s="805"/>
      <c r="T25" s="805"/>
      <c r="U25" s="805"/>
      <c r="V25" s="805"/>
      <c r="W25" s="805"/>
      <c r="X25" s="805"/>
      <c r="Y25" s="805"/>
      <c r="Z25" s="805"/>
      <c r="AA25" s="805"/>
      <c r="AB25" s="805"/>
      <c r="AC25" s="805"/>
      <c r="AD25" s="805"/>
      <c r="AE25" s="805"/>
      <c r="AF25" s="805"/>
      <c r="AG25" s="805"/>
      <c r="AH25" s="805"/>
      <c r="AI25" s="810"/>
      <c r="AJ25" s="821"/>
      <c r="AK25" s="818"/>
      <c r="AL25" s="824"/>
      <c r="AM25" s="819"/>
      <c r="AN25" s="819"/>
      <c r="AO25" s="816"/>
    </row>
    <row r="26" spans="1:41" s="967" customFormat="1">
      <c r="A26" s="804"/>
      <c r="B26" s="805"/>
      <c r="C26" s="805"/>
      <c r="D26" s="805"/>
      <c r="E26" s="805"/>
      <c r="F26" s="805"/>
      <c r="G26" s="805"/>
      <c r="H26" s="805"/>
      <c r="I26" s="805"/>
      <c r="J26" s="805"/>
      <c r="K26" s="805"/>
      <c r="L26" s="805"/>
      <c r="M26" s="805"/>
      <c r="N26" s="805"/>
      <c r="O26" s="805"/>
      <c r="P26" s="805"/>
      <c r="Q26" s="805"/>
      <c r="R26" s="805"/>
      <c r="S26" s="805"/>
      <c r="T26" s="805"/>
      <c r="U26" s="805"/>
      <c r="V26" s="805"/>
      <c r="W26" s="805"/>
      <c r="X26" s="805"/>
      <c r="Y26" s="805"/>
      <c r="Z26" s="805"/>
      <c r="AA26" s="805"/>
      <c r="AB26" s="805"/>
      <c r="AC26" s="805"/>
      <c r="AD26" s="805"/>
      <c r="AE26" s="805"/>
      <c r="AF26" s="805"/>
      <c r="AG26" s="805"/>
      <c r="AH26" s="805"/>
      <c r="AI26" s="810"/>
      <c r="AJ26" s="821"/>
      <c r="AK26" s="818"/>
      <c r="AL26" s="824"/>
      <c r="AM26" s="819"/>
      <c r="AN26" s="819"/>
      <c r="AO26" s="816"/>
    </row>
    <row r="27" spans="1:41" s="967" customFormat="1" ht="13.5" thickBot="1">
      <c r="A27" s="804"/>
      <c r="B27" s="805"/>
      <c r="C27" s="805"/>
      <c r="D27" s="805"/>
      <c r="E27" s="805"/>
      <c r="F27" s="805"/>
      <c r="G27" s="805"/>
      <c r="H27" s="805"/>
      <c r="I27" s="805"/>
      <c r="J27" s="805"/>
      <c r="K27" s="805"/>
      <c r="L27" s="805"/>
      <c r="M27" s="805"/>
      <c r="N27" s="805"/>
      <c r="O27" s="805"/>
      <c r="P27" s="805"/>
      <c r="Q27" s="805"/>
      <c r="R27" s="805"/>
      <c r="S27" s="805"/>
      <c r="T27" s="805"/>
      <c r="U27" s="805"/>
      <c r="V27" s="805"/>
      <c r="W27" s="805"/>
      <c r="X27" s="805"/>
      <c r="Y27" s="805"/>
      <c r="Z27" s="805"/>
      <c r="AA27" s="805"/>
      <c r="AB27" s="805"/>
      <c r="AC27" s="805"/>
      <c r="AD27" s="805"/>
      <c r="AE27" s="805"/>
      <c r="AF27" s="805"/>
      <c r="AG27" s="805"/>
      <c r="AH27" s="805"/>
      <c r="AI27" s="810"/>
      <c r="AJ27" s="821"/>
      <c r="AK27" s="818"/>
      <c r="AL27" s="824"/>
      <c r="AM27" s="819"/>
      <c r="AN27" s="819"/>
      <c r="AO27" s="816"/>
    </row>
    <row r="28" spans="1:41" s="967" customFormat="1">
      <c r="A28" s="1944" t="s">
        <v>528</v>
      </c>
      <c r="B28" s="1945"/>
      <c r="C28" s="1945"/>
      <c r="D28" s="1945"/>
      <c r="E28" s="1945"/>
      <c r="F28" s="1945"/>
      <c r="G28" s="1945"/>
      <c r="H28" s="1945"/>
      <c r="I28" s="1945"/>
      <c r="J28" s="1945"/>
      <c r="K28" s="1945"/>
      <c r="L28" s="1945"/>
      <c r="M28" s="1945"/>
      <c r="N28" s="1945"/>
      <c r="O28" s="1945"/>
      <c r="P28" s="1945"/>
      <c r="Q28" s="1945"/>
      <c r="R28" s="1945"/>
      <c r="S28" s="1945"/>
      <c r="T28" s="1945"/>
      <c r="U28" s="1945"/>
      <c r="V28" s="1945"/>
      <c r="W28" s="1945"/>
      <c r="X28" s="1945"/>
      <c r="Y28" s="1945"/>
      <c r="Z28" s="1945"/>
      <c r="AA28" s="1945"/>
      <c r="AB28" s="1945"/>
      <c r="AC28" s="1945"/>
      <c r="AD28" s="1945"/>
      <c r="AE28" s="1945"/>
      <c r="AF28" s="1945"/>
      <c r="AG28" s="1945"/>
      <c r="AH28" s="1945"/>
      <c r="AI28" s="2028"/>
      <c r="AJ28" s="1950" t="s">
        <v>529</v>
      </c>
      <c r="AK28" s="1951"/>
      <c r="AL28" s="1951"/>
      <c r="AM28" s="1951"/>
      <c r="AN28" s="1951"/>
      <c r="AO28" s="825">
        <f>SUM(AO16:AO27)</f>
        <v>96.36</v>
      </c>
    </row>
    <row r="29" spans="1:41" s="967" customFormat="1" ht="13.5" thickBot="1">
      <c r="A29" s="1946"/>
      <c r="B29" s="1947"/>
      <c r="C29" s="1947"/>
      <c r="D29" s="1947"/>
      <c r="E29" s="1947"/>
      <c r="F29" s="1947"/>
      <c r="G29" s="1947"/>
      <c r="H29" s="1947"/>
      <c r="I29" s="1947"/>
      <c r="J29" s="1947"/>
      <c r="K29" s="1947"/>
      <c r="L29" s="1947"/>
      <c r="M29" s="1947"/>
      <c r="N29" s="1947"/>
      <c r="O29" s="1947"/>
      <c r="P29" s="1947"/>
      <c r="Q29" s="1947"/>
      <c r="R29" s="1947"/>
      <c r="S29" s="1947"/>
      <c r="T29" s="1947"/>
      <c r="U29" s="1947"/>
      <c r="V29" s="1947"/>
      <c r="W29" s="1947"/>
      <c r="X29" s="1947"/>
      <c r="Y29" s="1947"/>
      <c r="Z29" s="1947"/>
      <c r="AA29" s="1947"/>
      <c r="AB29" s="1947"/>
      <c r="AC29" s="1947"/>
      <c r="AD29" s="1947"/>
      <c r="AE29" s="1947"/>
      <c r="AF29" s="1947"/>
      <c r="AG29" s="1947"/>
      <c r="AH29" s="1947"/>
      <c r="AI29" s="2029"/>
      <c r="AJ29" s="1952"/>
      <c r="AK29" s="1953"/>
      <c r="AL29" s="1953"/>
      <c r="AM29" s="1953"/>
      <c r="AN29" s="1953"/>
      <c r="AO29" s="971"/>
    </row>
    <row r="30" spans="1:41" s="967" customFormat="1" ht="13.5" thickBot="1">
      <c r="A30" s="1948"/>
      <c r="B30" s="1949"/>
      <c r="C30" s="1949"/>
      <c r="D30" s="1949"/>
      <c r="E30" s="1949"/>
      <c r="F30" s="1949"/>
      <c r="G30" s="1949"/>
      <c r="H30" s="1949"/>
      <c r="I30" s="1949"/>
      <c r="J30" s="1949"/>
      <c r="K30" s="1949"/>
      <c r="L30" s="1949"/>
      <c r="M30" s="1949"/>
      <c r="N30" s="1949"/>
      <c r="O30" s="1949"/>
      <c r="P30" s="1949"/>
      <c r="Q30" s="1949"/>
      <c r="R30" s="1949"/>
      <c r="S30" s="1949"/>
      <c r="T30" s="1949"/>
      <c r="U30" s="1949"/>
      <c r="V30" s="1949"/>
      <c r="W30" s="1949"/>
      <c r="X30" s="1949"/>
      <c r="Y30" s="1949"/>
      <c r="Z30" s="1949"/>
      <c r="AA30" s="1949"/>
      <c r="AB30" s="1949"/>
      <c r="AC30" s="1949"/>
      <c r="AD30" s="1949"/>
      <c r="AE30" s="1949"/>
      <c r="AF30" s="1949"/>
      <c r="AG30" s="1949"/>
      <c r="AH30" s="1949"/>
      <c r="AI30" s="2030"/>
      <c r="AJ30" s="1954" t="s">
        <v>530</v>
      </c>
      <c r="AK30" s="1955"/>
      <c r="AL30" s="1955"/>
      <c r="AM30" s="1955"/>
      <c r="AN30" s="1955"/>
      <c r="AO30" s="972">
        <f>+AO28</f>
        <v>96.36</v>
      </c>
    </row>
    <row r="31" spans="1:41" s="967" customFormat="1"/>
    <row r="32" spans="1:41" s="967" customFormat="1" ht="13.5" thickBot="1"/>
    <row r="33" spans="1:41" s="967" customFormat="1">
      <c r="A33" s="2013"/>
      <c r="B33" s="2014"/>
      <c r="C33" s="2014"/>
      <c r="D33" s="2014"/>
      <c r="E33" s="2014"/>
      <c r="F33" s="2014"/>
      <c r="G33" s="2014"/>
      <c r="H33" s="2014"/>
      <c r="I33" s="2014"/>
      <c r="J33" s="2014"/>
      <c r="K33" s="2014"/>
      <c r="L33" s="2014"/>
      <c r="M33" s="2014"/>
      <c r="N33" s="2014"/>
      <c r="O33" s="2014"/>
      <c r="P33" s="2014"/>
      <c r="Q33" s="2014"/>
      <c r="R33" s="2014"/>
      <c r="S33" s="2015"/>
      <c r="T33" s="2019" t="s">
        <v>505</v>
      </c>
      <c r="U33" s="2019"/>
      <c r="V33" s="2019"/>
      <c r="W33" s="2019"/>
      <c r="X33" s="2019"/>
      <c r="Y33" s="2019"/>
      <c r="Z33" s="2019"/>
      <c r="AA33" s="2019"/>
      <c r="AB33" s="2019"/>
      <c r="AC33" s="2019"/>
      <c r="AD33" s="2019"/>
      <c r="AE33" s="2019"/>
      <c r="AF33" s="2019"/>
      <c r="AG33" s="2019"/>
      <c r="AH33" s="2019"/>
      <c r="AI33" s="2019"/>
      <c r="AJ33" s="2019"/>
      <c r="AK33" s="2019"/>
      <c r="AL33" s="2019"/>
      <c r="AM33" s="2019"/>
      <c r="AN33" s="2019"/>
      <c r="AO33" s="2020"/>
    </row>
    <row r="34" spans="1:41" s="967" customFormat="1" ht="13.5" thickBot="1">
      <c r="A34" s="2016"/>
      <c r="B34" s="2017"/>
      <c r="C34" s="2017"/>
      <c r="D34" s="2017"/>
      <c r="E34" s="2017"/>
      <c r="F34" s="2017"/>
      <c r="G34" s="2017"/>
      <c r="H34" s="2017"/>
      <c r="I34" s="2017"/>
      <c r="J34" s="2017"/>
      <c r="K34" s="2017"/>
      <c r="L34" s="2017"/>
      <c r="M34" s="2017"/>
      <c r="N34" s="2017"/>
      <c r="O34" s="2017"/>
      <c r="P34" s="2017"/>
      <c r="Q34" s="2017"/>
      <c r="R34" s="2017"/>
      <c r="S34" s="2018"/>
      <c r="T34" s="1982"/>
      <c r="U34" s="1982"/>
      <c r="V34" s="1982"/>
      <c r="W34" s="1982"/>
      <c r="X34" s="1982"/>
      <c r="Y34" s="1982"/>
      <c r="Z34" s="1982"/>
      <c r="AA34" s="1982"/>
      <c r="AB34" s="1982"/>
      <c r="AC34" s="1982"/>
      <c r="AD34" s="1982"/>
      <c r="AE34" s="1982"/>
      <c r="AF34" s="1982"/>
      <c r="AG34" s="1982"/>
      <c r="AH34" s="1982"/>
      <c r="AI34" s="1982"/>
      <c r="AJ34" s="1982"/>
      <c r="AK34" s="1982"/>
      <c r="AL34" s="1982"/>
      <c r="AM34" s="1982"/>
      <c r="AN34" s="1982"/>
      <c r="AO34" s="1983"/>
    </row>
    <row r="35" spans="1:41" s="967" customFormat="1" ht="13.5" thickBot="1">
      <c r="A35" s="1999" t="s">
        <v>506</v>
      </c>
      <c r="B35" s="2000"/>
      <c r="C35" s="2000"/>
      <c r="D35" s="2000"/>
      <c r="E35" s="2000"/>
      <c r="F35" s="2000"/>
      <c r="G35" s="2000"/>
      <c r="H35" s="2001"/>
      <c r="I35" s="2002">
        <f>I6</f>
        <v>44440</v>
      </c>
      <c r="J35" s="1951"/>
      <c r="K35" s="1951"/>
      <c r="L35" s="1951"/>
      <c r="M35" s="1951"/>
      <c r="N35" s="1951"/>
      <c r="O35" s="1951"/>
      <c r="P35" s="1951"/>
      <c r="Q35" s="1951"/>
      <c r="R35" s="1951"/>
      <c r="S35" s="1951"/>
      <c r="T35" s="2003"/>
      <c r="U35" s="2004" t="s">
        <v>507</v>
      </c>
      <c r="V35" s="2005"/>
      <c r="W35" s="2005"/>
      <c r="X35" s="2005"/>
      <c r="Y35" s="2005"/>
      <c r="Z35" s="2005"/>
      <c r="AA35" s="2005"/>
      <c r="AB35" s="2005"/>
      <c r="AC35" s="2005"/>
      <c r="AD35" s="2006"/>
      <c r="AE35" s="2007"/>
      <c r="AF35" s="2008"/>
      <c r="AG35" s="2008"/>
      <c r="AH35" s="2008"/>
      <c r="AI35" s="2008"/>
      <c r="AJ35" s="2008"/>
      <c r="AK35" s="786" t="s">
        <v>508</v>
      </c>
      <c r="AL35" s="787">
        <v>2</v>
      </c>
      <c r="AM35" s="786" t="s">
        <v>509</v>
      </c>
      <c r="AN35" s="2009">
        <v>62</v>
      </c>
      <c r="AO35" s="2010"/>
    </row>
    <row r="36" spans="1:41" s="967" customFormat="1">
      <c r="A36" s="828"/>
      <c r="B36" s="805"/>
      <c r="C36" s="805"/>
      <c r="D36" s="805"/>
      <c r="E36" s="805"/>
      <c r="F36" s="805"/>
      <c r="G36" s="805"/>
      <c r="H36" s="805"/>
      <c r="I36" s="805"/>
      <c r="J36" s="805"/>
      <c r="K36" s="805"/>
      <c r="L36" s="805"/>
      <c r="M36" s="805"/>
      <c r="N36" s="805"/>
      <c r="O36" s="805"/>
      <c r="P36" s="805"/>
      <c r="Q36" s="805"/>
      <c r="R36" s="805"/>
      <c r="S36" s="805"/>
      <c r="T36" s="805"/>
      <c r="U36" s="805"/>
      <c r="V36" s="805"/>
      <c r="W36" s="805"/>
      <c r="X36" s="805"/>
      <c r="Y36" s="805"/>
      <c r="Z36" s="805"/>
      <c r="AA36" s="805"/>
      <c r="AB36" s="805"/>
      <c r="AC36" s="805"/>
      <c r="AD36" s="805"/>
      <c r="AE36" s="829"/>
      <c r="AF36" s="829"/>
      <c r="AG36" s="829"/>
      <c r="AH36" s="829"/>
      <c r="AI36" s="829"/>
      <c r="AJ36" s="829"/>
      <c r="AK36" s="805"/>
      <c r="AL36" s="829"/>
      <c r="AM36" s="805"/>
      <c r="AN36" s="2011"/>
      <c r="AO36" s="2012"/>
    </row>
    <row r="37" spans="1:41" s="967" customFormat="1" ht="13.5" thickBot="1">
      <c r="A37" s="804"/>
      <c r="B37" s="805"/>
      <c r="C37" s="805"/>
      <c r="D37" s="805"/>
      <c r="E37" s="805"/>
      <c r="F37" s="805"/>
      <c r="G37" s="805"/>
      <c r="H37" s="805"/>
      <c r="I37" s="805"/>
      <c r="J37" s="805"/>
      <c r="K37" s="805"/>
      <c r="L37" s="805"/>
      <c r="M37" s="805"/>
      <c r="N37" s="805"/>
      <c r="O37" s="805"/>
      <c r="P37" s="805"/>
      <c r="Q37" s="805"/>
      <c r="R37" s="805"/>
      <c r="S37" s="805"/>
      <c r="T37" s="805"/>
      <c r="U37" s="805"/>
      <c r="V37" s="805"/>
      <c r="W37" s="805"/>
      <c r="X37" s="805"/>
      <c r="Y37" s="805"/>
      <c r="Z37" s="805"/>
      <c r="AA37" s="805"/>
      <c r="AB37" s="805"/>
      <c r="AC37" s="805"/>
      <c r="AD37" s="805"/>
      <c r="AE37" s="805"/>
      <c r="AF37" s="805"/>
      <c r="AG37" s="805"/>
      <c r="AH37" s="805"/>
      <c r="AI37" s="805"/>
      <c r="AJ37" s="805"/>
      <c r="AK37" s="805"/>
      <c r="AL37" s="805"/>
      <c r="AM37" s="805"/>
      <c r="AN37" s="810"/>
      <c r="AO37" s="830"/>
    </row>
    <row r="38" spans="1:41" s="967" customFormat="1" ht="45" customHeight="1" thickBot="1">
      <c r="A38" s="1995" t="s">
        <v>510</v>
      </c>
      <c r="B38" s="1996"/>
      <c r="C38" s="1996"/>
      <c r="D38" s="1996"/>
      <c r="E38" s="1996"/>
      <c r="F38" s="1996"/>
      <c r="G38" s="1996"/>
      <c r="H38" s="1997"/>
      <c r="I38" s="1985" t="str">
        <f>I9</f>
        <v>CONSTRUCCIÓN DE RESTAURANTE - COCINA ESCOLAR, PARA LA SEDE
 EDUCATIVA EL COMIENZO, VEREDA EL COMIENZO DEL 
MUNICIPIO DE SARDINATA, NORTE DE SANTANDER</v>
      </c>
      <c r="J38" s="1985"/>
      <c r="K38" s="1985"/>
      <c r="L38" s="1985"/>
      <c r="M38" s="1985"/>
      <c r="N38" s="1985"/>
      <c r="O38" s="1985"/>
      <c r="P38" s="1985"/>
      <c r="Q38" s="1985"/>
      <c r="R38" s="1985"/>
      <c r="S38" s="1985"/>
      <c r="T38" s="1985"/>
      <c r="U38" s="1985"/>
      <c r="V38" s="1985"/>
      <c r="W38" s="1985"/>
      <c r="X38" s="1985"/>
      <c r="Y38" s="1985"/>
      <c r="Z38" s="1985"/>
      <c r="AA38" s="1985"/>
      <c r="AB38" s="1985"/>
      <c r="AC38" s="1985"/>
      <c r="AD38" s="1985"/>
      <c r="AE38" s="1998"/>
      <c r="AF38" s="1998"/>
      <c r="AG38" s="1998"/>
      <c r="AH38" s="1998"/>
      <c r="AI38" s="1998"/>
      <c r="AJ38" s="1985"/>
      <c r="AK38" s="1998"/>
      <c r="AL38" s="1998"/>
      <c r="AM38" s="1985"/>
      <c r="AN38" s="1985"/>
      <c r="AO38" s="1986"/>
    </row>
    <row r="39" spans="1:41" s="967" customFormat="1" ht="13.5" thickBot="1">
      <c r="A39" s="1965" t="s">
        <v>511</v>
      </c>
      <c r="B39" s="1966"/>
      <c r="C39" s="1966"/>
      <c r="D39" s="1966"/>
      <c r="E39" s="1966"/>
      <c r="F39" s="1966"/>
      <c r="G39" s="1966"/>
      <c r="H39" s="1967"/>
      <c r="I39" s="1984"/>
      <c r="J39" s="1985"/>
      <c r="K39" s="1985"/>
      <c r="L39" s="1985"/>
      <c r="M39" s="1985"/>
      <c r="N39" s="1985"/>
      <c r="O39" s="1985"/>
      <c r="P39" s="1985"/>
      <c r="Q39" s="1985"/>
      <c r="R39" s="1985"/>
      <c r="S39" s="1985"/>
      <c r="T39" s="1985"/>
      <c r="U39" s="1985"/>
      <c r="V39" s="1985"/>
      <c r="W39" s="1985"/>
      <c r="X39" s="1985"/>
      <c r="Y39" s="1985"/>
      <c r="Z39" s="1985"/>
      <c r="AA39" s="1985"/>
      <c r="AB39" s="1985"/>
      <c r="AC39" s="1985"/>
      <c r="AD39" s="1986"/>
      <c r="AE39" s="1965" t="s">
        <v>512</v>
      </c>
      <c r="AF39" s="1966"/>
      <c r="AG39" s="1966"/>
      <c r="AH39" s="1966"/>
      <c r="AI39" s="1967"/>
      <c r="AJ39" s="831"/>
      <c r="AK39" s="1965" t="s">
        <v>513</v>
      </c>
      <c r="AL39" s="1967"/>
      <c r="AM39" s="1987"/>
      <c r="AN39" s="1988"/>
      <c r="AO39" s="1989"/>
    </row>
    <row r="40" spans="1:41" s="967" customFormat="1" ht="13.5" thickBot="1">
      <c r="A40" s="1981" t="s">
        <v>514</v>
      </c>
      <c r="B40" s="1982"/>
      <c r="C40" s="1982"/>
      <c r="D40" s="1982"/>
      <c r="E40" s="1982"/>
      <c r="F40" s="1982"/>
      <c r="G40" s="1982"/>
      <c r="H40" s="1983"/>
      <c r="I40" s="1984"/>
      <c r="J40" s="1985"/>
      <c r="K40" s="1985"/>
      <c r="L40" s="1985"/>
      <c r="M40" s="1985"/>
      <c r="N40" s="1985"/>
      <c r="O40" s="1985"/>
      <c r="P40" s="1985"/>
      <c r="Q40" s="1985"/>
      <c r="R40" s="1985"/>
      <c r="S40" s="1985"/>
      <c r="T40" s="1985"/>
      <c r="U40" s="1985"/>
      <c r="V40" s="1985"/>
      <c r="W40" s="1985"/>
      <c r="X40" s="1985"/>
      <c r="Y40" s="1985"/>
      <c r="Z40" s="1985"/>
      <c r="AA40" s="1985"/>
      <c r="AB40" s="1985"/>
      <c r="AC40" s="1985"/>
      <c r="AD40" s="1986"/>
      <c r="AE40" s="1965" t="s">
        <v>512</v>
      </c>
      <c r="AF40" s="1966"/>
      <c r="AG40" s="1966"/>
      <c r="AH40" s="1966"/>
      <c r="AI40" s="1967"/>
      <c r="AJ40" s="794"/>
      <c r="AK40" s="1965" t="s">
        <v>513</v>
      </c>
      <c r="AL40" s="1967"/>
      <c r="AM40" s="1987"/>
      <c r="AN40" s="1988"/>
      <c r="AO40" s="1989"/>
    </row>
    <row r="41" spans="1:41" s="967" customFormat="1" ht="13.5" thickBot="1">
      <c r="A41" s="832"/>
      <c r="B41" s="833"/>
      <c r="C41" s="833"/>
      <c r="D41" s="833"/>
      <c r="E41" s="833"/>
      <c r="F41" s="833"/>
      <c r="G41" s="833"/>
      <c r="H41" s="833"/>
      <c r="I41" s="833"/>
      <c r="J41" s="833"/>
      <c r="K41" s="833"/>
      <c r="L41" s="833"/>
      <c r="M41" s="833"/>
      <c r="N41" s="833"/>
      <c r="O41" s="833"/>
      <c r="P41" s="833"/>
      <c r="Q41" s="833"/>
      <c r="R41" s="833"/>
      <c r="S41" s="833"/>
      <c r="T41" s="833"/>
      <c r="U41" s="833"/>
      <c r="V41" s="833"/>
      <c r="W41" s="833"/>
      <c r="X41" s="833"/>
      <c r="Y41" s="833"/>
      <c r="Z41" s="833"/>
      <c r="AA41" s="833"/>
      <c r="AB41" s="833"/>
      <c r="AC41" s="833"/>
      <c r="AD41" s="833"/>
      <c r="AE41" s="833"/>
      <c r="AF41" s="833"/>
      <c r="AG41" s="833"/>
      <c r="AH41" s="833"/>
      <c r="AI41" s="833"/>
      <c r="AJ41" s="834"/>
      <c r="AK41" s="834"/>
      <c r="AL41" s="797"/>
      <c r="AM41" s="834"/>
      <c r="AN41" s="835"/>
      <c r="AO41" s="836"/>
    </row>
    <row r="42" spans="1:41" s="967" customFormat="1" ht="37.5" customHeight="1" thickBot="1">
      <c r="A42" s="1965" t="s">
        <v>84</v>
      </c>
      <c r="B42" s="1966"/>
      <c r="C42" s="1966"/>
      <c r="D42" s="1990"/>
      <c r="E42" s="1991" t="s">
        <v>663</v>
      </c>
      <c r="F42" s="1966"/>
      <c r="G42" s="1967"/>
      <c r="H42" s="1992" t="str">
        <f>[15]PRESUPUESTO!C7</f>
        <v>REPLANTEO Y NIVELACIÓN DE TERRENO NATURAL</v>
      </c>
      <c r="I42" s="1993"/>
      <c r="J42" s="1993"/>
      <c r="K42" s="1993"/>
      <c r="L42" s="1993"/>
      <c r="M42" s="1993"/>
      <c r="N42" s="1993"/>
      <c r="O42" s="1993"/>
      <c r="P42" s="1993"/>
      <c r="Q42" s="1993"/>
      <c r="R42" s="1993"/>
      <c r="S42" s="1993"/>
      <c r="T42" s="1993"/>
      <c r="U42" s="1965" t="s">
        <v>515</v>
      </c>
      <c r="V42" s="1966"/>
      <c r="W42" s="1966"/>
      <c r="X42" s="1967"/>
      <c r="Y42" s="1968">
        <v>1</v>
      </c>
      <c r="Z42" s="1994"/>
      <c r="AA42" s="1965" t="s">
        <v>516</v>
      </c>
      <c r="AB42" s="1966"/>
      <c r="AC42" s="1966"/>
      <c r="AD42" s="1967"/>
      <c r="AE42" s="1968" t="s">
        <v>102</v>
      </c>
      <c r="AF42" s="1968"/>
      <c r="AG42" s="1965" t="s">
        <v>517</v>
      </c>
      <c r="AH42" s="1966"/>
      <c r="AI42" s="1967"/>
      <c r="AJ42" s="1969"/>
      <c r="AK42" s="1970"/>
      <c r="AL42" s="1971"/>
      <c r="AM42" s="800" t="s">
        <v>518</v>
      </c>
      <c r="AN42" s="1969" t="s">
        <v>519</v>
      </c>
      <c r="AO42" s="1971"/>
    </row>
    <row r="43" spans="1:41" s="967" customFormat="1">
      <c r="A43" s="801"/>
      <c r="B43" s="802"/>
      <c r="C43" s="802"/>
      <c r="D43" s="802"/>
      <c r="E43" s="802"/>
      <c r="F43" s="802"/>
      <c r="G43" s="802"/>
      <c r="H43" s="802"/>
      <c r="I43" s="802"/>
      <c r="J43" s="802"/>
      <c r="K43" s="802"/>
      <c r="L43" s="802"/>
      <c r="M43" s="802"/>
      <c r="N43" s="802"/>
      <c r="O43" s="802"/>
      <c r="P43" s="802"/>
      <c r="Q43" s="802"/>
      <c r="R43" s="802"/>
      <c r="S43" s="802"/>
      <c r="T43" s="802"/>
      <c r="U43" s="802"/>
      <c r="V43" s="802"/>
      <c r="W43" s="802"/>
      <c r="X43" s="802"/>
      <c r="Y43" s="802"/>
      <c r="Z43" s="802"/>
      <c r="AA43" s="802"/>
      <c r="AB43" s="802"/>
      <c r="AC43" s="802"/>
      <c r="AD43" s="802"/>
      <c r="AE43" s="802"/>
      <c r="AF43" s="802"/>
      <c r="AG43" s="802"/>
      <c r="AH43" s="802"/>
      <c r="AI43" s="803"/>
      <c r="AJ43" s="1972" t="s">
        <v>520</v>
      </c>
      <c r="AK43" s="1974" t="s">
        <v>521</v>
      </c>
      <c r="AL43" s="1975"/>
      <c r="AM43" s="1976"/>
      <c r="AN43" s="1977" t="s">
        <v>522</v>
      </c>
      <c r="AO43" s="1979" t="s">
        <v>642</v>
      </c>
    </row>
    <row r="44" spans="1:41" s="967" customFormat="1" ht="13.5" thickBot="1">
      <c r="A44" s="804"/>
      <c r="B44" s="805"/>
      <c r="C44" s="805"/>
      <c r="D44" s="805"/>
      <c r="E44" s="805"/>
      <c r="F44" s="805"/>
      <c r="G44" s="805"/>
      <c r="H44" s="805"/>
      <c r="I44" s="805"/>
      <c r="J44" s="805"/>
      <c r="K44" s="805"/>
      <c r="L44" s="805"/>
      <c r="M44" s="805"/>
      <c r="N44" s="805"/>
      <c r="O44" s="805"/>
      <c r="P44" s="805"/>
      <c r="Q44" s="805"/>
      <c r="R44" s="805"/>
      <c r="S44" s="805"/>
      <c r="T44" s="805"/>
      <c r="U44" s="805"/>
      <c r="V44" s="805"/>
      <c r="W44" s="805"/>
      <c r="X44" s="805"/>
      <c r="Y44" s="805"/>
      <c r="Z44" s="805"/>
      <c r="AA44" s="805"/>
      <c r="AB44" s="805"/>
      <c r="AC44" s="805"/>
      <c r="AD44" s="805"/>
      <c r="AE44" s="805"/>
      <c r="AF44" s="805"/>
      <c r="AG44" s="805"/>
      <c r="AH44" s="805"/>
      <c r="AI44" s="805"/>
      <c r="AJ44" s="2024"/>
      <c r="AK44" s="806" t="s">
        <v>524</v>
      </c>
      <c r="AL44" s="807" t="s">
        <v>525</v>
      </c>
      <c r="AM44" s="808" t="s">
        <v>526</v>
      </c>
      <c r="AN44" s="2025"/>
      <c r="AO44" s="2026"/>
    </row>
    <row r="45" spans="1:41" s="967" customFormat="1">
      <c r="A45" s="804"/>
      <c r="B45" s="805"/>
      <c r="C45" s="805"/>
      <c r="D45" s="805"/>
      <c r="E45" s="805"/>
      <c r="F45" s="805"/>
      <c r="G45" s="805"/>
      <c r="H45" s="805"/>
      <c r="I45" s="805"/>
      <c r="J45" s="805"/>
      <c r="K45" s="805"/>
      <c r="L45" s="805"/>
      <c r="M45" s="805"/>
      <c r="N45" s="805"/>
      <c r="O45" s="805"/>
      <c r="P45" s="805"/>
      <c r="Q45" s="805"/>
      <c r="R45" s="805"/>
      <c r="S45" s="805"/>
      <c r="T45" s="805"/>
      <c r="U45" s="805"/>
      <c r="V45" s="805"/>
      <c r="W45" s="805"/>
      <c r="X45" s="805"/>
      <c r="Y45" s="805"/>
      <c r="Z45" s="805"/>
      <c r="AA45" s="805"/>
      <c r="AB45" s="805"/>
      <c r="AC45" s="805"/>
      <c r="AD45" s="805"/>
      <c r="AE45" s="805"/>
      <c r="AF45" s="805"/>
      <c r="AG45" s="809"/>
      <c r="AH45" s="805"/>
      <c r="AI45" s="810"/>
      <c r="AJ45" s="817" t="s">
        <v>661</v>
      </c>
      <c r="AK45" s="974">
        <v>11.2</v>
      </c>
      <c r="AL45" s="974">
        <v>7.8</v>
      </c>
      <c r="AM45" s="814"/>
      <c r="AN45" s="815"/>
      <c r="AO45" s="816">
        <f>AK45*AL45</f>
        <v>87.36</v>
      </c>
    </row>
    <row r="46" spans="1:41" s="967" customFormat="1">
      <c r="A46" s="804"/>
      <c r="B46" s="805"/>
      <c r="C46" s="805"/>
      <c r="D46" s="805"/>
      <c r="E46" s="805"/>
      <c r="F46" s="805"/>
      <c r="G46" s="805"/>
      <c r="H46" s="805"/>
      <c r="I46" s="805"/>
      <c r="J46" s="805"/>
      <c r="K46" s="805"/>
      <c r="L46" s="805"/>
      <c r="M46" s="805"/>
      <c r="N46" s="805"/>
      <c r="O46" s="805"/>
      <c r="P46" s="805"/>
      <c r="Q46" s="805"/>
      <c r="R46" s="805"/>
      <c r="S46" s="805"/>
      <c r="T46" s="805"/>
      <c r="U46" s="805"/>
      <c r="V46" s="805"/>
      <c r="W46" s="805"/>
      <c r="X46" s="805"/>
      <c r="Y46" s="805"/>
      <c r="Z46" s="805"/>
      <c r="AA46" s="805"/>
      <c r="AB46" s="805"/>
      <c r="AC46" s="805"/>
      <c r="AD46" s="805"/>
      <c r="AE46" s="805"/>
      <c r="AF46" s="805"/>
      <c r="AG46" s="809"/>
      <c r="AH46" s="805"/>
      <c r="AI46" s="810"/>
      <c r="AJ46" s="817"/>
      <c r="AK46" s="975"/>
      <c r="AL46" s="976"/>
      <c r="AM46" s="814"/>
      <c r="AN46" s="815"/>
      <c r="AO46" s="816"/>
    </row>
    <row r="47" spans="1:41" s="967" customFormat="1">
      <c r="A47" s="804"/>
      <c r="B47" s="805"/>
      <c r="C47" s="805"/>
      <c r="D47" s="805"/>
      <c r="E47" s="805"/>
      <c r="F47" s="805"/>
      <c r="G47" s="805"/>
      <c r="H47" s="805"/>
      <c r="I47" s="805"/>
      <c r="J47" s="805"/>
      <c r="K47" s="805"/>
      <c r="L47" s="805"/>
      <c r="M47" s="805"/>
      <c r="N47" s="805"/>
      <c r="O47" s="805"/>
      <c r="P47" s="805"/>
      <c r="Q47" s="805"/>
      <c r="R47" s="805"/>
      <c r="S47" s="805"/>
      <c r="T47" s="805"/>
      <c r="U47" s="805"/>
      <c r="V47" s="805"/>
      <c r="W47" s="805"/>
      <c r="X47" s="805"/>
      <c r="Y47" s="805"/>
      <c r="Z47" s="805"/>
      <c r="AA47" s="805"/>
      <c r="AB47" s="805"/>
      <c r="AC47" s="805"/>
      <c r="AD47" s="805"/>
      <c r="AE47" s="805"/>
      <c r="AF47" s="805"/>
      <c r="AG47" s="809"/>
      <c r="AH47" s="805"/>
      <c r="AI47" s="810"/>
      <c r="AJ47" s="817" t="s">
        <v>662</v>
      </c>
      <c r="AK47" s="975">
        <v>3</v>
      </c>
      <c r="AL47" s="976">
        <v>3</v>
      </c>
      <c r="AM47" s="814"/>
      <c r="AN47" s="815"/>
      <c r="AO47" s="816">
        <f>AK47*AL47</f>
        <v>9</v>
      </c>
    </row>
    <row r="48" spans="1:41" s="967" customFormat="1">
      <c r="A48" s="804"/>
      <c r="B48" s="805"/>
      <c r="C48" s="805"/>
      <c r="D48" s="805"/>
      <c r="E48" s="805"/>
      <c r="F48" s="805"/>
      <c r="G48" s="805"/>
      <c r="H48" s="805"/>
      <c r="I48" s="805"/>
      <c r="J48" s="805"/>
      <c r="K48" s="805"/>
      <c r="L48" s="805"/>
      <c r="M48" s="805"/>
      <c r="N48" s="805"/>
      <c r="O48" s="805"/>
      <c r="P48" s="805"/>
      <c r="Q48" s="805"/>
      <c r="R48" s="805"/>
      <c r="S48" s="805"/>
      <c r="T48" s="805"/>
      <c r="U48" s="805"/>
      <c r="V48" s="805"/>
      <c r="W48" s="805"/>
      <c r="X48" s="805"/>
      <c r="Y48" s="805"/>
      <c r="Z48" s="805"/>
      <c r="AA48" s="805"/>
      <c r="AB48" s="805"/>
      <c r="AC48" s="805"/>
      <c r="AD48" s="805"/>
      <c r="AE48" s="805"/>
      <c r="AF48" s="805"/>
      <c r="AG48" s="809"/>
      <c r="AH48" s="805"/>
      <c r="AI48" s="810"/>
      <c r="AJ48" s="817"/>
      <c r="AK48" s="818"/>
      <c r="AL48" s="818"/>
      <c r="AM48" s="819"/>
      <c r="AN48" s="815"/>
      <c r="AO48" s="820"/>
    </row>
    <row r="49" spans="1:41" s="967" customFormat="1">
      <c r="A49" s="804"/>
      <c r="B49" s="805"/>
      <c r="C49" s="805"/>
      <c r="D49" s="805"/>
      <c r="E49" s="805"/>
      <c r="F49" s="805"/>
      <c r="G49" s="805"/>
      <c r="H49" s="805"/>
      <c r="I49" s="805"/>
      <c r="J49" s="805"/>
      <c r="K49" s="805"/>
      <c r="L49" s="805"/>
      <c r="M49" s="805"/>
      <c r="N49" s="805"/>
      <c r="O49" s="805"/>
      <c r="P49" s="805"/>
      <c r="Q49" s="805"/>
      <c r="R49" s="805"/>
      <c r="S49" s="805"/>
      <c r="T49" s="805"/>
      <c r="U49" s="805"/>
      <c r="V49" s="805"/>
      <c r="W49" s="805"/>
      <c r="X49" s="805"/>
      <c r="Y49" s="805"/>
      <c r="Z49" s="805"/>
      <c r="AA49" s="805"/>
      <c r="AB49" s="805"/>
      <c r="AC49" s="805"/>
      <c r="AD49" s="805"/>
      <c r="AE49" s="805"/>
      <c r="AF49" s="805"/>
      <c r="AG49" s="809"/>
      <c r="AH49" s="805"/>
      <c r="AI49" s="810"/>
      <c r="AJ49" s="817"/>
      <c r="AK49" s="818"/>
      <c r="AL49" s="818"/>
      <c r="AM49" s="819"/>
      <c r="AN49" s="815"/>
      <c r="AO49" s="820"/>
    </row>
    <row r="50" spans="1:41" s="967" customFormat="1">
      <c r="A50" s="804"/>
      <c r="B50" s="805"/>
      <c r="C50" s="805"/>
      <c r="D50" s="805"/>
      <c r="E50" s="805"/>
      <c r="F50" s="805"/>
      <c r="G50" s="805"/>
      <c r="H50" s="805"/>
      <c r="I50" s="805"/>
      <c r="J50" s="805"/>
      <c r="K50" s="805"/>
      <c r="L50" s="805"/>
      <c r="M50" s="805"/>
      <c r="N50" s="805"/>
      <c r="O50" s="805"/>
      <c r="P50" s="805"/>
      <c r="Q50" s="805"/>
      <c r="R50" s="805"/>
      <c r="S50" s="805"/>
      <c r="T50" s="805"/>
      <c r="U50" s="805"/>
      <c r="V50" s="805"/>
      <c r="W50" s="805"/>
      <c r="X50" s="805"/>
      <c r="Y50" s="805"/>
      <c r="Z50" s="805"/>
      <c r="AA50" s="805"/>
      <c r="AB50" s="805"/>
      <c r="AC50" s="805"/>
      <c r="AD50" s="805"/>
      <c r="AE50" s="805"/>
      <c r="AF50" s="805"/>
      <c r="AG50" s="809"/>
      <c r="AH50" s="805"/>
      <c r="AI50" s="810"/>
      <c r="AJ50" s="817"/>
      <c r="AK50" s="818"/>
      <c r="AL50" s="818"/>
      <c r="AM50" s="819"/>
      <c r="AN50" s="818"/>
      <c r="AO50" s="820"/>
    </row>
    <row r="51" spans="1:41" s="967" customFormat="1">
      <c r="A51" s="804"/>
      <c r="B51" s="805"/>
      <c r="C51" s="805"/>
      <c r="D51" s="805"/>
      <c r="E51" s="805"/>
      <c r="F51" s="805"/>
      <c r="G51" s="805"/>
      <c r="H51" s="805"/>
      <c r="I51" s="805"/>
      <c r="J51" s="805"/>
      <c r="K51" s="805"/>
      <c r="L51" s="805"/>
      <c r="M51" s="805"/>
      <c r="N51" s="805"/>
      <c r="O51" s="805"/>
      <c r="P51" s="805"/>
      <c r="Q51" s="805"/>
      <c r="R51" s="805"/>
      <c r="S51" s="805"/>
      <c r="T51" s="805"/>
      <c r="U51" s="805"/>
      <c r="V51" s="805"/>
      <c r="W51" s="805"/>
      <c r="X51" s="805"/>
      <c r="Y51" s="805"/>
      <c r="Z51" s="805"/>
      <c r="AA51" s="805"/>
      <c r="AB51" s="805"/>
      <c r="AC51" s="805"/>
      <c r="AD51" s="805"/>
      <c r="AE51" s="805"/>
      <c r="AF51" s="805"/>
      <c r="AG51" s="809"/>
      <c r="AH51" s="805"/>
      <c r="AI51" s="810"/>
      <c r="AJ51" s="821"/>
      <c r="AK51" s="818"/>
      <c r="AL51" s="818"/>
      <c r="AM51" s="819"/>
      <c r="AN51" s="818"/>
      <c r="AO51" s="820"/>
    </row>
    <row r="52" spans="1:41" s="967" customFormat="1">
      <c r="A52" s="804"/>
      <c r="B52" s="805"/>
      <c r="C52" s="805"/>
      <c r="D52" s="805"/>
      <c r="E52" s="805"/>
      <c r="F52" s="822"/>
      <c r="G52" s="822"/>
      <c r="H52" s="822"/>
      <c r="I52" s="822"/>
      <c r="J52" s="805"/>
      <c r="K52" s="805"/>
      <c r="L52" s="805"/>
      <c r="M52" s="822"/>
      <c r="N52" s="822"/>
      <c r="O52" s="822"/>
      <c r="P52" s="822"/>
      <c r="Q52" s="822"/>
      <c r="R52" s="822"/>
      <c r="S52" s="822"/>
      <c r="T52" s="822"/>
      <c r="U52" s="822"/>
      <c r="V52" s="822"/>
      <c r="W52" s="822"/>
      <c r="X52" s="822"/>
      <c r="Y52" s="822"/>
      <c r="Z52" s="822"/>
      <c r="AA52" s="822"/>
      <c r="AB52" s="822"/>
      <c r="AC52" s="822"/>
      <c r="AD52" s="822"/>
      <c r="AE52" s="822"/>
      <c r="AF52" s="822"/>
      <c r="AG52" s="805"/>
      <c r="AH52" s="805"/>
      <c r="AI52" s="810"/>
      <c r="AJ52" s="821"/>
      <c r="AK52" s="818"/>
      <c r="AL52" s="818"/>
      <c r="AM52" s="819"/>
      <c r="AN52" s="819"/>
      <c r="AO52" s="823"/>
    </row>
    <row r="53" spans="1:41" s="967" customFormat="1">
      <c r="A53" s="804"/>
      <c r="B53" s="805"/>
      <c r="C53" s="805"/>
      <c r="D53" s="805"/>
      <c r="E53" s="805"/>
      <c r="F53" s="805"/>
      <c r="G53" s="805"/>
      <c r="H53" s="805"/>
      <c r="I53" s="805"/>
      <c r="J53" s="805"/>
      <c r="K53" s="805"/>
      <c r="L53" s="805"/>
      <c r="M53" s="805"/>
      <c r="N53" s="805"/>
      <c r="O53" s="805"/>
      <c r="P53" s="805"/>
      <c r="Q53" s="805"/>
      <c r="R53" s="805"/>
      <c r="S53" s="805"/>
      <c r="T53" s="805"/>
      <c r="U53" s="805"/>
      <c r="V53" s="805"/>
      <c r="W53" s="805"/>
      <c r="X53" s="805"/>
      <c r="Y53" s="805"/>
      <c r="Z53" s="805"/>
      <c r="AA53" s="805"/>
      <c r="AB53" s="805"/>
      <c r="AC53" s="805"/>
      <c r="AD53" s="805"/>
      <c r="AE53" s="805"/>
      <c r="AF53" s="805"/>
      <c r="AG53" s="805"/>
      <c r="AH53" s="805"/>
      <c r="AI53" s="810"/>
      <c r="AJ53" s="821"/>
      <c r="AK53" s="818"/>
      <c r="AL53" s="824"/>
      <c r="AM53" s="819"/>
      <c r="AN53" s="819"/>
      <c r="AO53" s="823"/>
    </row>
    <row r="54" spans="1:41" s="967" customFormat="1">
      <c r="A54" s="804"/>
      <c r="B54" s="805"/>
      <c r="C54" s="805"/>
      <c r="D54" s="805"/>
      <c r="E54" s="805"/>
      <c r="F54" s="805"/>
      <c r="G54" s="805"/>
      <c r="H54" s="805"/>
      <c r="I54" s="805"/>
      <c r="J54" s="805"/>
      <c r="K54" s="805"/>
      <c r="L54" s="805"/>
      <c r="M54" s="805"/>
      <c r="N54" s="805"/>
      <c r="O54" s="805"/>
      <c r="P54" s="805"/>
      <c r="Q54" s="805"/>
      <c r="R54" s="805"/>
      <c r="S54" s="805"/>
      <c r="T54" s="805"/>
      <c r="U54" s="805"/>
      <c r="V54" s="805"/>
      <c r="W54" s="805"/>
      <c r="X54" s="805"/>
      <c r="Y54" s="805"/>
      <c r="Z54" s="805"/>
      <c r="AA54" s="805"/>
      <c r="AB54" s="805"/>
      <c r="AC54" s="805"/>
      <c r="AD54" s="805"/>
      <c r="AE54" s="805"/>
      <c r="AF54" s="805"/>
      <c r="AG54" s="805"/>
      <c r="AH54" s="805"/>
      <c r="AI54" s="810"/>
      <c r="AJ54" s="821"/>
      <c r="AK54" s="818"/>
      <c r="AL54" s="824"/>
      <c r="AM54" s="819"/>
      <c r="AN54" s="819"/>
      <c r="AO54" s="823"/>
    </row>
    <row r="55" spans="1:41" s="967" customFormat="1">
      <c r="A55" s="804"/>
      <c r="B55" s="805"/>
      <c r="C55" s="805"/>
      <c r="D55" s="805"/>
      <c r="E55" s="805"/>
      <c r="F55" s="805"/>
      <c r="G55" s="805"/>
      <c r="H55" s="805"/>
      <c r="I55" s="805"/>
      <c r="J55" s="805"/>
      <c r="K55" s="805"/>
      <c r="L55" s="805"/>
      <c r="M55" s="805"/>
      <c r="N55" s="805"/>
      <c r="O55" s="805"/>
      <c r="P55" s="805"/>
      <c r="Q55" s="805"/>
      <c r="R55" s="805"/>
      <c r="S55" s="805"/>
      <c r="T55" s="805"/>
      <c r="U55" s="805"/>
      <c r="V55" s="805"/>
      <c r="W55" s="805"/>
      <c r="X55" s="805"/>
      <c r="Y55" s="805"/>
      <c r="Z55" s="805"/>
      <c r="AA55" s="805"/>
      <c r="AB55" s="805"/>
      <c r="AC55" s="805"/>
      <c r="AD55" s="805"/>
      <c r="AE55" s="805"/>
      <c r="AF55" s="805"/>
      <c r="AG55" s="805"/>
      <c r="AH55" s="805"/>
      <c r="AI55" s="810"/>
      <c r="AJ55" s="821"/>
      <c r="AK55" s="818"/>
      <c r="AL55" s="824"/>
      <c r="AM55" s="819"/>
      <c r="AN55" s="819"/>
      <c r="AO55" s="823"/>
    </row>
    <row r="56" spans="1:41" s="967" customFormat="1" ht="13.5" thickBot="1">
      <c r="A56" s="804"/>
      <c r="B56" s="805"/>
      <c r="C56" s="805"/>
      <c r="D56" s="805"/>
      <c r="E56" s="805"/>
      <c r="F56" s="805"/>
      <c r="G56" s="805"/>
      <c r="H56" s="805"/>
      <c r="I56" s="805"/>
      <c r="J56" s="805"/>
      <c r="K56" s="805"/>
      <c r="L56" s="805"/>
      <c r="M56" s="805"/>
      <c r="N56" s="805"/>
      <c r="O56" s="805"/>
      <c r="P56" s="805"/>
      <c r="Q56" s="805"/>
      <c r="R56" s="805"/>
      <c r="S56" s="805"/>
      <c r="T56" s="805"/>
      <c r="U56" s="805"/>
      <c r="V56" s="805"/>
      <c r="W56" s="805"/>
      <c r="X56" s="805"/>
      <c r="Y56" s="805"/>
      <c r="Z56" s="805"/>
      <c r="AA56" s="805"/>
      <c r="AB56" s="805"/>
      <c r="AC56" s="805"/>
      <c r="AD56" s="805"/>
      <c r="AE56" s="805"/>
      <c r="AF56" s="805"/>
      <c r="AG56" s="805"/>
      <c r="AH56" s="805"/>
      <c r="AI56" s="810"/>
      <c r="AJ56" s="821"/>
      <c r="AK56" s="818"/>
      <c r="AL56" s="824"/>
      <c r="AM56" s="819"/>
      <c r="AN56" s="819"/>
      <c r="AO56" s="823"/>
    </row>
    <row r="57" spans="1:41" s="967" customFormat="1">
      <c r="A57" s="1944" t="s">
        <v>528</v>
      </c>
      <c r="B57" s="1945"/>
      <c r="C57" s="1945"/>
      <c r="D57" s="1945"/>
      <c r="E57" s="1945"/>
      <c r="F57" s="1945"/>
      <c r="G57" s="1945"/>
      <c r="H57" s="1945"/>
      <c r="I57" s="1945"/>
      <c r="J57" s="1945"/>
      <c r="K57" s="1945"/>
      <c r="L57" s="1945"/>
      <c r="M57" s="1945"/>
      <c r="N57" s="1945"/>
      <c r="O57" s="1945"/>
      <c r="P57" s="1945"/>
      <c r="Q57" s="1945"/>
      <c r="R57" s="1945"/>
      <c r="S57" s="1945"/>
      <c r="T57" s="1945"/>
      <c r="U57" s="1945"/>
      <c r="V57" s="1945"/>
      <c r="W57" s="1945"/>
      <c r="X57" s="1945"/>
      <c r="Y57" s="1945"/>
      <c r="Z57" s="1945"/>
      <c r="AA57" s="1945"/>
      <c r="AB57" s="1945"/>
      <c r="AC57" s="1945"/>
      <c r="AD57" s="1945"/>
      <c r="AE57" s="1945"/>
      <c r="AF57" s="1945"/>
      <c r="AG57" s="1945"/>
      <c r="AH57" s="1945"/>
      <c r="AI57" s="2028"/>
      <c r="AJ57" s="1950" t="s">
        <v>529</v>
      </c>
      <c r="AK57" s="1951"/>
      <c r="AL57" s="1951"/>
      <c r="AM57" s="1951"/>
      <c r="AN57" s="1951"/>
      <c r="AO57" s="825">
        <f>SUM(AO45:AO56)</f>
        <v>96.36</v>
      </c>
    </row>
    <row r="58" spans="1:41" s="967" customFormat="1" ht="13.5" thickBot="1">
      <c r="A58" s="1946"/>
      <c r="B58" s="1947"/>
      <c r="C58" s="1947"/>
      <c r="D58" s="1947"/>
      <c r="E58" s="1947"/>
      <c r="F58" s="1947"/>
      <c r="G58" s="1947"/>
      <c r="H58" s="1947"/>
      <c r="I58" s="1947"/>
      <c r="J58" s="1947"/>
      <c r="K58" s="1947"/>
      <c r="L58" s="1947"/>
      <c r="M58" s="1947"/>
      <c r="N58" s="1947"/>
      <c r="O58" s="1947"/>
      <c r="P58" s="1947"/>
      <c r="Q58" s="1947"/>
      <c r="R58" s="1947"/>
      <c r="S58" s="1947"/>
      <c r="T58" s="1947"/>
      <c r="U58" s="1947"/>
      <c r="V58" s="1947"/>
      <c r="W58" s="1947"/>
      <c r="X58" s="1947"/>
      <c r="Y58" s="1947"/>
      <c r="Z58" s="1947"/>
      <c r="AA58" s="1947"/>
      <c r="AB58" s="1947"/>
      <c r="AC58" s="1947"/>
      <c r="AD58" s="1947"/>
      <c r="AE58" s="1947"/>
      <c r="AF58" s="1947"/>
      <c r="AG58" s="1947"/>
      <c r="AH58" s="1947"/>
      <c r="AI58" s="2029"/>
      <c r="AJ58" s="1952"/>
      <c r="AK58" s="1953"/>
      <c r="AL58" s="1953"/>
      <c r="AM58" s="1953"/>
      <c r="AN58" s="1953"/>
      <c r="AO58" s="971"/>
    </row>
    <row r="59" spans="1:41" s="967" customFormat="1" ht="13.5" thickBot="1">
      <c r="A59" s="1948"/>
      <c r="B59" s="1949"/>
      <c r="C59" s="1949"/>
      <c r="D59" s="1949"/>
      <c r="E59" s="1949"/>
      <c r="F59" s="1949"/>
      <c r="G59" s="1949"/>
      <c r="H59" s="1949"/>
      <c r="I59" s="1949"/>
      <c r="J59" s="1949"/>
      <c r="K59" s="1949"/>
      <c r="L59" s="1949"/>
      <c r="M59" s="1949"/>
      <c r="N59" s="1949"/>
      <c r="O59" s="1949"/>
      <c r="P59" s="1949"/>
      <c r="Q59" s="1949"/>
      <c r="R59" s="1949"/>
      <c r="S59" s="1949"/>
      <c r="T59" s="1949"/>
      <c r="U59" s="1949"/>
      <c r="V59" s="1949"/>
      <c r="W59" s="1949"/>
      <c r="X59" s="1949"/>
      <c r="Y59" s="1949"/>
      <c r="Z59" s="1949"/>
      <c r="AA59" s="1949"/>
      <c r="AB59" s="1949"/>
      <c r="AC59" s="1949"/>
      <c r="AD59" s="1949"/>
      <c r="AE59" s="1949"/>
      <c r="AF59" s="1949"/>
      <c r="AG59" s="1949"/>
      <c r="AH59" s="1949"/>
      <c r="AI59" s="2030"/>
      <c r="AJ59" s="1954" t="s">
        <v>530</v>
      </c>
      <c r="AK59" s="1955"/>
      <c r="AL59" s="1955"/>
      <c r="AM59" s="1955"/>
      <c r="AN59" s="1955"/>
      <c r="AO59" s="972">
        <f>+AO57</f>
        <v>96.36</v>
      </c>
    </row>
    <row r="60" spans="1:41" s="967" customFormat="1"/>
    <row r="61" spans="1:41" s="967" customFormat="1"/>
    <row r="62" spans="1:41" s="967" customFormat="1" ht="13.5" thickBot="1"/>
    <row r="63" spans="1:41" s="967" customFormat="1">
      <c r="A63" s="2013"/>
      <c r="B63" s="2014"/>
      <c r="C63" s="2014"/>
      <c r="D63" s="2014"/>
      <c r="E63" s="2014"/>
      <c r="F63" s="2014"/>
      <c r="G63" s="2014"/>
      <c r="H63" s="2014"/>
      <c r="I63" s="2014"/>
      <c r="J63" s="2014"/>
      <c r="K63" s="2014"/>
      <c r="L63" s="2014"/>
      <c r="M63" s="2014"/>
      <c r="N63" s="2014"/>
      <c r="O63" s="2014"/>
      <c r="P63" s="2014"/>
      <c r="Q63" s="2014"/>
      <c r="R63" s="2014"/>
      <c r="S63" s="2015"/>
      <c r="T63" s="2019" t="s">
        <v>505</v>
      </c>
      <c r="U63" s="2019"/>
      <c r="V63" s="2019"/>
      <c r="W63" s="2019"/>
      <c r="X63" s="2019"/>
      <c r="Y63" s="2019"/>
      <c r="Z63" s="2019"/>
      <c r="AA63" s="2019"/>
      <c r="AB63" s="2019"/>
      <c r="AC63" s="2019"/>
      <c r="AD63" s="2019"/>
      <c r="AE63" s="2019"/>
      <c r="AF63" s="2019"/>
      <c r="AG63" s="2019"/>
      <c r="AH63" s="2019"/>
      <c r="AI63" s="2019"/>
      <c r="AJ63" s="2019"/>
      <c r="AK63" s="2019"/>
      <c r="AL63" s="2019"/>
      <c r="AM63" s="2019"/>
      <c r="AN63" s="2019"/>
      <c r="AO63" s="2020"/>
    </row>
    <row r="64" spans="1:41" s="967" customFormat="1" ht="13.5" thickBot="1">
      <c r="A64" s="2016"/>
      <c r="B64" s="2017"/>
      <c r="C64" s="2017"/>
      <c r="D64" s="2017"/>
      <c r="E64" s="2017"/>
      <c r="F64" s="2017"/>
      <c r="G64" s="2017"/>
      <c r="H64" s="2017"/>
      <c r="I64" s="2017"/>
      <c r="J64" s="2017"/>
      <c r="K64" s="2017"/>
      <c r="L64" s="2017"/>
      <c r="M64" s="2017"/>
      <c r="N64" s="2017"/>
      <c r="O64" s="2017"/>
      <c r="P64" s="2017"/>
      <c r="Q64" s="2017"/>
      <c r="R64" s="2017"/>
      <c r="S64" s="2018"/>
      <c r="T64" s="1982"/>
      <c r="U64" s="1982"/>
      <c r="V64" s="1982"/>
      <c r="W64" s="1982"/>
      <c r="X64" s="1982"/>
      <c r="Y64" s="1982"/>
      <c r="Z64" s="1982"/>
      <c r="AA64" s="1982"/>
      <c r="AB64" s="1982"/>
      <c r="AC64" s="1982"/>
      <c r="AD64" s="1982"/>
      <c r="AE64" s="1982"/>
      <c r="AF64" s="1982"/>
      <c r="AG64" s="1982"/>
      <c r="AH64" s="1982"/>
      <c r="AI64" s="1982"/>
      <c r="AJ64" s="1982"/>
      <c r="AK64" s="1982"/>
      <c r="AL64" s="1982"/>
      <c r="AM64" s="1982"/>
      <c r="AN64" s="1982"/>
      <c r="AO64" s="1983"/>
    </row>
    <row r="65" spans="1:41" s="967" customFormat="1" ht="13.5" thickBot="1">
      <c r="A65" s="1999" t="s">
        <v>506</v>
      </c>
      <c r="B65" s="2000"/>
      <c r="C65" s="2000"/>
      <c r="D65" s="2000"/>
      <c r="E65" s="2000"/>
      <c r="F65" s="2000"/>
      <c r="G65" s="2000"/>
      <c r="H65" s="2001"/>
      <c r="I65" s="2002">
        <f>I6</f>
        <v>44440</v>
      </c>
      <c r="J65" s="1951"/>
      <c r="K65" s="1951"/>
      <c r="L65" s="1951"/>
      <c r="M65" s="1951"/>
      <c r="N65" s="1951"/>
      <c r="O65" s="1951"/>
      <c r="P65" s="1951"/>
      <c r="Q65" s="1951"/>
      <c r="R65" s="1951"/>
      <c r="S65" s="1951"/>
      <c r="T65" s="2003"/>
      <c r="U65" s="2004" t="s">
        <v>507</v>
      </c>
      <c r="V65" s="2005"/>
      <c r="W65" s="2005"/>
      <c r="X65" s="2005"/>
      <c r="Y65" s="2005"/>
      <c r="Z65" s="2005"/>
      <c r="AA65" s="2005"/>
      <c r="AB65" s="2005"/>
      <c r="AC65" s="2005"/>
      <c r="AD65" s="2006"/>
      <c r="AE65" s="2007"/>
      <c r="AF65" s="2008"/>
      <c r="AG65" s="2008"/>
      <c r="AH65" s="2008"/>
      <c r="AI65" s="2008"/>
      <c r="AJ65" s="2008"/>
      <c r="AK65" s="786" t="s">
        <v>508</v>
      </c>
      <c r="AL65" s="787">
        <v>3</v>
      </c>
      <c r="AM65" s="786" t="s">
        <v>509</v>
      </c>
      <c r="AN65" s="2009">
        <v>62</v>
      </c>
      <c r="AO65" s="2010"/>
    </row>
    <row r="66" spans="1:41" s="967" customFormat="1" ht="13.5" customHeight="1">
      <c r="A66" s="828"/>
      <c r="B66" s="805"/>
      <c r="C66" s="805"/>
      <c r="D66" s="805"/>
      <c r="E66" s="805"/>
      <c r="F66" s="805"/>
      <c r="G66" s="805"/>
      <c r="H66" s="805"/>
      <c r="I66" s="805"/>
      <c r="J66" s="805"/>
      <c r="K66" s="805"/>
      <c r="L66" s="805"/>
      <c r="M66" s="805"/>
      <c r="N66" s="805"/>
      <c r="O66" s="805"/>
      <c r="P66" s="805"/>
      <c r="Q66" s="805"/>
      <c r="R66" s="805"/>
      <c r="S66" s="805"/>
      <c r="T66" s="805"/>
      <c r="U66" s="805"/>
      <c r="V66" s="805"/>
      <c r="W66" s="805"/>
      <c r="X66" s="805"/>
      <c r="Y66" s="805"/>
      <c r="Z66" s="805"/>
      <c r="AA66" s="805"/>
      <c r="AB66" s="805"/>
      <c r="AC66" s="805"/>
      <c r="AD66" s="805"/>
      <c r="AE66" s="829"/>
      <c r="AF66" s="829"/>
      <c r="AG66" s="829"/>
      <c r="AH66" s="829"/>
      <c r="AI66" s="829"/>
      <c r="AJ66" s="829"/>
      <c r="AK66" s="805"/>
      <c r="AL66" s="829"/>
      <c r="AM66" s="805"/>
      <c r="AN66" s="2011"/>
      <c r="AO66" s="2012"/>
    </row>
    <row r="67" spans="1:41" s="967" customFormat="1" ht="13.5" thickBot="1">
      <c r="A67" s="804"/>
      <c r="B67" s="805"/>
      <c r="C67" s="805"/>
      <c r="D67" s="805"/>
      <c r="E67" s="805"/>
      <c r="F67" s="805"/>
      <c r="G67" s="805"/>
      <c r="H67" s="805"/>
      <c r="I67" s="805"/>
      <c r="J67" s="805"/>
      <c r="K67" s="805"/>
      <c r="L67" s="805"/>
      <c r="M67" s="805"/>
      <c r="N67" s="805"/>
      <c r="O67" s="805"/>
      <c r="P67" s="805"/>
      <c r="Q67" s="805"/>
      <c r="R67" s="805"/>
      <c r="S67" s="805"/>
      <c r="T67" s="805"/>
      <c r="U67" s="805"/>
      <c r="V67" s="805"/>
      <c r="W67" s="805"/>
      <c r="X67" s="805"/>
      <c r="Y67" s="805"/>
      <c r="Z67" s="805"/>
      <c r="AA67" s="805"/>
      <c r="AB67" s="805"/>
      <c r="AC67" s="805"/>
      <c r="AD67" s="805"/>
      <c r="AE67" s="805"/>
      <c r="AF67" s="805"/>
      <c r="AG67" s="805"/>
      <c r="AH67" s="805"/>
      <c r="AI67" s="805"/>
      <c r="AJ67" s="805"/>
      <c r="AK67" s="805"/>
      <c r="AL67" s="805"/>
      <c r="AM67" s="805"/>
      <c r="AN67" s="810"/>
      <c r="AO67" s="830"/>
    </row>
    <row r="68" spans="1:41" s="967" customFormat="1" ht="43.5" customHeight="1" thickBot="1">
      <c r="A68" s="1995" t="s">
        <v>510</v>
      </c>
      <c r="B68" s="1996"/>
      <c r="C68" s="1996"/>
      <c r="D68" s="1996"/>
      <c r="E68" s="1996"/>
      <c r="F68" s="1996"/>
      <c r="G68" s="1996"/>
      <c r="H68" s="1997"/>
      <c r="I68" s="1985" t="str">
        <f>I9</f>
        <v>CONSTRUCCIÓN DE RESTAURANTE - COCINA ESCOLAR, PARA LA SEDE
 EDUCATIVA EL COMIENZO, VEREDA EL COMIENZO DEL 
MUNICIPIO DE SARDINATA, NORTE DE SANTANDER</v>
      </c>
      <c r="J68" s="1985"/>
      <c r="K68" s="1985"/>
      <c r="L68" s="1985"/>
      <c r="M68" s="1985"/>
      <c r="N68" s="1985"/>
      <c r="O68" s="1985"/>
      <c r="P68" s="1985"/>
      <c r="Q68" s="1985"/>
      <c r="R68" s="1985"/>
      <c r="S68" s="1985"/>
      <c r="T68" s="1985"/>
      <c r="U68" s="1985"/>
      <c r="V68" s="1985"/>
      <c r="W68" s="1985"/>
      <c r="X68" s="1985"/>
      <c r="Y68" s="1985"/>
      <c r="Z68" s="1985"/>
      <c r="AA68" s="1985"/>
      <c r="AB68" s="1985"/>
      <c r="AC68" s="1985"/>
      <c r="AD68" s="1985"/>
      <c r="AE68" s="1998"/>
      <c r="AF68" s="1998"/>
      <c r="AG68" s="1998"/>
      <c r="AH68" s="1998"/>
      <c r="AI68" s="1998"/>
      <c r="AJ68" s="1985"/>
      <c r="AK68" s="1998"/>
      <c r="AL68" s="1998"/>
      <c r="AM68" s="1985"/>
      <c r="AN68" s="1985"/>
      <c r="AO68" s="1986"/>
    </row>
    <row r="69" spans="1:41" s="967" customFormat="1" ht="13.5" thickBot="1">
      <c r="A69" s="1965" t="s">
        <v>511</v>
      </c>
      <c r="B69" s="1966"/>
      <c r="C69" s="1966"/>
      <c r="D69" s="1966"/>
      <c r="E69" s="1966"/>
      <c r="F69" s="1966"/>
      <c r="G69" s="1966"/>
      <c r="H69" s="1967"/>
      <c r="I69" s="1984"/>
      <c r="J69" s="1985"/>
      <c r="K69" s="1985"/>
      <c r="L69" s="1985"/>
      <c r="M69" s="1985"/>
      <c r="N69" s="1985"/>
      <c r="O69" s="1985"/>
      <c r="P69" s="1985"/>
      <c r="Q69" s="1985"/>
      <c r="R69" s="1985"/>
      <c r="S69" s="1985"/>
      <c r="T69" s="1985"/>
      <c r="U69" s="1985"/>
      <c r="V69" s="1985"/>
      <c r="W69" s="1985"/>
      <c r="X69" s="1985"/>
      <c r="Y69" s="1985"/>
      <c r="Z69" s="1985"/>
      <c r="AA69" s="1985"/>
      <c r="AB69" s="1985"/>
      <c r="AC69" s="1985"/>
      <c r="AD69" s="1986"/>
      <c r="AE69" s="1965" t="s">
        <v>512</v>
      </c>
      <c r="AF69" s="1966"/>
      <c r="AG69" s="1966"/>
      <c r="AH69" s="1966"/>
      <c r="AI69" s="1967"/>
      <c r="AJ69" s="831"/>
      <c r="AK69" s="1965" t="s">
        <v>513</v>
      </c>
      <c r="AL69" s="1967"/>
      <c r="AM69" s="1987"/>
      <c r="AN69" s="1988"/>
      <c r="AO69" s="1989"/>
    </row>
    <row r="70" spans="1:41" s="967" customFormat="1" ht="13.5" customHeight="1" thickBot="1">
      <c r="A70" s="1981" t="s">
        <v>514</v>
      </c>
      <c r="B70" s="1982"/>
      <c r="C70" s="1982"/>
      <c r="D70" s="1982"/>
      <c r="E70" s="1982"/>
      <c r="F70" s="1982"/>
      <c r="G70" s="1982"/>
      <c r="H70" s="1983"/>
      <c r="I70" s="1984"/>
      <c r="J70" s="1985"/>
      <c r="K70" s="1985"/>
      <c r="L70" s="1985"/>
      <c r="M70" s="1985"/>
      <c r="N70" s="1985"/>
      <c r="O70" s="1985"/>
      <c r="P70" s="1985"/>
      <c r="Q70" s="1985"/>
      <c r="R70" s="1985"/>
      <c r="S70" s="1985"/>
      <c r="T70" s="1985"/>
      <c r="U70" s="1985"/>
      <c r="V70" s="1985"/>
      <c r="W70" s="1985"/>
      <c r="X70" s="1985"/>
      <c r="Y70" s="1985"/>
      <c r="Z70" s="1985"/>
      <c r="AA70" s="1985"/>
      <c r="AB70" s="1985"/>
      <c r="AC70" s="1985"/>
      <c r="AD70" s="1986"/>
      <c r="AE70" s="1965" t="s">
        <v>512</v>
      </c>
      <c r="AF70" s="1966"/>
      <c r="AG70" s="1966"/>
      <c r="AH70" s="1966"/>
      <c r="AI70" s="1967"/>
      <c r="AJ70" s="794"/>
      <c r="AK70" s="1965" t="s">
        <v>513</v>
      </c>
      <c r="AL70" s="1967"/>
      <c r="AM70" s="1987"/>
      <c r="AN70" s="1988"/>
      <c r="AO70" s="1989"/>
    </row>
    <row r="71" spans="1:41" s="967" customFormat="1" ht="12.75" customHeight="1" thickBot="1">
      <c r="A71" s="832"/>
      <c r="B71" s="833"/>
      <c r="C71" s="833"/>
      <c r="D71" s="833"/>
      <c r="E71" s="833"/>
      <c r="F71" s="833"/>
      <c r="G71" s="833"/>
      <c r="H71" s="833"/>
      <c r="I71" s="833"/>
      <c r="J71" s="833"/>
      <c r="K71" s="833"/>
      <c r="L71" s="833"/>
      <c r="M71" s="833"/>
      <c r="N71" s="833"/>
      <c r="O71" s="833"/>
      <c r="P71" s="833"/>
      <c r="Q71" s="833"/>
      <c r="R71" s="833"/>
      <c r="S71" s="833"/>
      <c r="T71" s="833"/>
      <c r="U71" s="833"/>
      <c r="V71" s="833"/>
      <c r="W71" s="833"/>
      <c r="X71" s="833"/>
      <c r="Y71" s="833"/>
      <c r="Z71" s="833"/>
      <c r="AA71" s="833"/>
      <c r="AB71" s="833"/>
      <c r="AC71" s="833"/>
      <c r="AD71" s="833"/>
      <c r="AE71" s="833"/>
      <c r="AF71" s="833"/>
      <c r="AG71" s="833"/>
      <c r="AH71" s="833"/>
      <c r="AI71" s="833"/>
      <c r="AJ71" s="834"/>
      <c r="AK71" s="834"/>
      <c r="AL71" s="797"/>
      <c r="AM71" s="834"/>
      <c r="AN71" s="835"/>
      <c r="AO71" s="836"/>
    </row>
    <row r="72" spans="1:41" s="967" customFormat="1" ht="61.5" customHeight="1" thickBot="1">
      <c r="A72" s="1965" t="s">
        <v>84</v>
      </c>
      <c r="B72" s="1966"/>
      <c r="C72" s="1966"/>
      <c r="D72" s="1990"/>
      <c r="E72" s="1991" t="s">
        <v>664</v>
      </c>
      <c r="F72" s="1966"/>
      <c r="G72" s="1967"/>
      <c r="H72" s="1992" t="str">
        <f>[15]PRESUPUESTO!C8</f>
        <v xml:space="preserve">EXCAVACION MANUAL EN MATERIAL COMUN (incluye cargue y retiro) </v>
      </c>
      <c r="I72" s="1993"/>
      <c r="J72" s="1993"/>
      <c r="K72" s="1993"/>
      <c r="L72" s="1993"/>
      <c r="M72" s="1993"/>
      <c r="N72" s="1993"/>
      <c r="O72" s="1993"/>
      <c r="P72" s="1993"/>
      <c r="Q72" s="1993"/>
      <c r="R72" s="1993"/>
      <c r="S72" s="1993"/>
      <c r="T72" s="1993"/>
      <c r="U72" s="1965" t="s">
        <v>515</v>
      </c>
      <c r="V72" s="1966"/>
      <c r="W72" s="1966"/>
      <c r="X72" s="1967"/>
      <c r="Y72" s="1968">
        <v>1</v>
      </c>
      <c r="Z72" s="1994"/>
      <c r="AA72" s="1965" t="s">
        <v>516</v>
      </c>
      <c r="AB72" s="1966"/>
      <c r="AC72" s="1966"/>
      <c r="AD72" s="1967"/>
      <c r="AE72" s="1968" t="s">
        <v>107</v>
      </c>
      <c r="AF72" s="1968"/>
      <c r="AG72" s="1965" t="s">
        <v>517</v>
      </c>
      <c r="AH72" s="1966"/>
      <c r="AI72" s="1967"/>
      <c r="AJ72" s="1969"/>
      <c r="AK72" s="1970"/>
      <c r="AL72" s="1971"/>
      <c r="AM72" s="800" t="s">
        <v>518</v>
      </c>
      <c r="AN72" s="1969" t="str">
        <f>+AN13</f>
        <v>MUNICIPIO SARDINATA (N.D.S)</v>
      </c>
      <c r="AO72" s="1971"/>
    </row>
    <row r="73" spans="1:41" s="967" customFormat="1">
      <c r="A73" s="801"/>
      <c r="B73" s="802"/>
      <c r="C73" s="802"/>
      <c r="D73" s="802"/>
      <c r="E73" s="802"/>
      <c r="F73" s="802"/>
      <c r="G73" s="802"/>
      <c r="H73" s="802"/>
      <c r="I73" s="802"/>
      <c r="J73" s="802"/>
      <c r="K73" s="802"/>
      <c r="L73" s="802"/>
      <c r="M73" s="802"/>
      <c r="N73" s="802"/>
      <c r="O73" s="802"/>
      <c r="P73" s="802"/>
      <c r="Q73" s="802"/>
      <c r="R73" s="802"/>
      <c r="S73" s="802"/>
      <c r="T73" s="802"/>
      <c r="U73" s="802"/>
      <c r="V73" s="802"/>
      <c r="W73" s="802"/>
      <c r="X73" s="802"/>
      <c r="Y73" s="802"/>
      <c r="Z73" s="802"/>
      <c r="AA73" s="802"/>
      <c r="AB73" s="802"/>
      <c r="AC73" s="802"/>
      <c r="AD73" s="802"/>
      <c r="AE73" s="802"/>
      <c r="AF73" s="802"/>
      <c r="AG73" s="802"/>
      <c r="AH73" s="802"/>
      <c r="AI73" s="803"/>
      <c r="AJ73" s="1972" t="s">
        <v>520</v>
      </c>
      <c r="AK73" s="1974" t="s">
        <v>521</v>
      </c>
      <c r="AL73" s="1975"/>
      <c r="AM73" s="1976"/>
      <c r="AN73" s="1977" t="s">
        <v>522</v>
      </c>
      <c r="AO73" s="1979" t="s">
        <v>665</v>
      </c>
    </row>
    <row r="74" spans="1:41" s="967" customFormat="1" ht="18.75" customHeight="1" thickBot="1">
      <c r="A74" s="804"/>
      <c r="B74" s="805"/>
      <c r="C74" s="805"/>
      <c r="D74" s="805"/>
      <c r="E74" s="805"/>
      <c r="F74" s="805"/>
      <c r="G74" s="805"/>
      <c r="H74" s="805"/>
      <c r="I74" s="805"/>
      <c r="J74" s="805"/>
      <c r="K74" s="805"/>
      <c r="L74" s="805"/>
      <c r="M74" s="805"/>
      <c r="N74" s="805"/>
      <c r="O74" s="805"/>
      <c r="P74" s="805"/>
      <c r="Q74" s="805"/>
      <c r="R74" s="805"/>
      <c r="S74" s="805"/>
      <c r="T74" s="805"/>
      <c r="U74" s="805"/>
      <c r="V74" s="805"/>
      <c r="W74" s="805"/>
      <c r="X74" s="805"/>
      <c r="Y74" s="805"/>
      <c r="Z74" s="805"/>
      <c r="AA74" s="805"/>
      <c r="AB74" s="805"/>
      <c r="AC74" s="805"/>
      <c r="AD74" s="805"/>
      <c r="AE74" s="805"/>
      <c r="AF74" s="805"/>
      <c r="AG74" s="805"/>
      <c r="AH74" s="805"/>
      <c r="AI74" s="805"/>
      <c r="AJ74" s="1973"/>
      <c r="AK74" s="933" t="s">
        <v>524</v>
      </c>
      <c r="AL74" s="934" t="s">
        <v>525</v>
      </c>
      <c r="AM74" s="935" t="s">
        <v>526</v>
      </c>
      <c r="AN74" s="1978"/>
      <c r="AO74" s="1980"/>
    </row>
    <row r="75" spans="1:41" s="967" customFormat="1" ht="18.75" customHeight="1">
      <c r="A75" s="804"/>
      <c r="B75" s="805"/>
      <c r="C75" s="805"/>
      <c r="D75" s="805"/>
      <c r="E75" s="805"/>
      <c r="F75" s="805"/>
      <c r="G75" s="805"/>
      <c r="H75" s="805"/>
      <c r="I75" s="805"/>
      <c r="J75" s="805"/>
      <c r="K75" s="805"/>
      <c r="L75" s="805"/>
      <c r="M75" s="805"/>
      <c r="N75" s="837"/>
      <c r="O75" s="805"/>
      <c r="P75" s="805"/>
      <c r="Q75" s="805"/>
      <c r="R75" s="805"/>
      <c r="S75" s="805"/>
      <c r="T75" s="805"/>
      <c r="U75" s="805"/>
      <c r="V75" s="805"/>
      <c r="W75" s="805"/>
      <c r="X75" s="805"/>
      <c r="Y75" s="805"/>
      <c r="Z75" s="805"/>
      <c r="AA75" s="805"/>
      <c r="AB75" s="805"/>
      <c r="AC75" s="805"/>
      <c r="AD75" s="805"/>
      <c r="AE75" s="805"/>
      <c r="AF75" s="805"/>
      <c r="AG75" s="809"/>
      <c r="AH75" s="805"/>
      <c r="AI75" s="810"/>
      <c r="AJ75" s="977" t="s">
        <v>666</v>
      </c>
      <c r="AK75" s="978">
        <v>1</v>
      </c>
      <c r="AL75" s="978">
        <v>1</v>
      </c>
      <c r="AM75" s="978">
        <v>1.5</v>
      </c>
      <c r="AN75" s="978">
        <v>4</v>
      </c>
      <c r="AO75" s="846">
        <f>SUM(AK75*AL75*AM75*AN75)</f>
        <v>6</v>
      </c>
    </row>
    <row r="76" spans="1:41" s="967" customFormat="1" ht="18.75" customHeight="1">
      <c r="A76" s="804"/>
      <c r="B76" s="805"/>
      <c r="C76" s="805"/>
      <c r="D76" s="805"/>
      <c r="E76" s="805"/>
      <c r="F76" s="805"/>
      <c r="G76" s="805"/>
      <c r="H76" s="805"/>
      <c r="I76" s="805"/>
      <c r="J76" s="805"/>
      <c r="K76" s="805"/>
      <c r="L76" s="805"/>
      <c r="M76" s="805"/>
      <c r="N76" s="837"/>
      <c r="O76" s="805"/>
      <c r="P76" s="805"/>
      <c r="Q76" s="805"/>
      <c r="R76" s="805"/>
      <c r="S76" s="805"/>
      <c r="T76" s="805"/>
      <c r="U76" s="805"/>
      <c r="V76" s="805"/>
      <c r="W76" s="805"/>
      <c r="X76" s="805"/>
      <c r="Y76" s="805"/>
      <c r="Z76" s="805"/>
      <c r="AA76" s="805"/>
      <c r="AB76" s="805"/>
      <c r="AC76" s="805"/>
      <c r="AD76" s="805"/>
      <c r="AE76" s="805"/>
      <c r="AF76" s="805"/>
      <c r="AG76" s="809"/>
      <c r="AH76" s="805"/>
      <c r="AI76" s="810"/>
      <c r="AJ76" s="979" t="s">
        <v>667</v>
      </c>
      <c r="AK76" s="980">
        <v>0.9</v>
      </c>
      <c r="AL76" s="980">
        <v>0.9</v>
      </c>
      <c r="AM76" s="980">
        <v>1.5</v>
      </c>
      <c r="AN76" s="980">
        <v>3</v>
      </c>
      <c r="AO76" s="838">
        <f>SUM(AK76*AL76*AM76*AN76)</f>
        <v>3.6450000000000005</v>
      </c>
    </row>
    <row r="77" spans="1:41" s="967" customFormat="1" ht="18.75" customHeight="1">
      <c r="A77" s="804"/>
      <c r="B77" s="805"/>
      <c r="C77" s="805"/>
      <c r="D77" s="805"/>
      <c r="E77" s="805"/>
      <c r="F77" s="805"/>
      <c r="G77" s="805"/>
      <c r="H77" s="805"/>
      <c r="I77" s="805"/>
      <c r="J77" s="805"/>
      <c r="K77" s="805"/>
      <c r="L77" s="805"/>
      <c r="M77" s="805"/>
      <c r="N77" s="805"/>
      <c r="O77" s="805"/>
      <c r="P77" s="805"/>
      <c r="Q77" s="805"/>
      <c r="R77" s="805"/>
      <c r="S77" s="805"/>
      <c r="T77" s="805"/>
      <c r="U77" s="805"/>
      <c r="V77" s="805"/>
      <c r="W77" s="805"/>
      <c r="X77" s="805"/>
      <c r="Y77" s="805"/>
      <c r="Z77" s="805"/>
      <c r="AA77" s="805"/>
      <c r="AB77" s="805"/>
      <c r="AC77" s="805"/>
      <c r="AD77" s="805"/>
      <c r="AE77" s="805"/>
      <c r="AF77" s="805"/>
      <c r="AG77" s="809"/>
      <c r="AH77" s="805"/>
      <c r="AI77" s="810"/>
      <c r="AJ77" s="979" t="s">
        <v>668</v>
      </c>
      <c r="AK77" s="980">
        <v>1</v>
      </c>
      <c r="AL77" s="980">
        <v>1</v>
      </c>
      <c r="AM77" s="980">
        <v>1.5</v>
      </c>
      <c r="AN77" s="980">
        <v>4</v>
      </c>
      <c r="AO77" s="838">
        <f>AK77*AL77*AM77*AN77</f>
        <v>6</v>
      </c>
    </row>
    <row r="78" spans="1:41" s="967" customFormat="1" ht="31.5" customHeight="1">
      <c r="A78" s="804"/>
      <c r="B78" s="805"/>
      <c r="C78" s="805"/>
      <c r="D78" s="805"/>
      <c r="E78" s="805"/>
      <c r="F78" s="805"/>
      <c r="G78" s="805"/>
      <c r="H78" s="805"/>
      <c r="I78" s="805"/>
      <c r="J78" s="805"/>
      <c r="K78" s="805"/>
      <c r="L78" s="805"/>
      <c r="M78" s="805"/>
      <c r="N78" s="805"/>
      <c r="O78" s="805"/>
      <c r="P78" s="805"/>
      <c r="Q78" s="805"/>
      <c r="R78" s="805"/>
      <c r="S78" s="805"/>
      <c r="T78" s="805"/>
      <c r="U78" s="805"/>
      <c r="V78" s="805"/>
      <c r="W78" s="805"/>
      <c r="X78" s="805"/>
      <c r="Y78" s="805"/>
      <c r="Z78" s="805"/>
      <c r="AA78" s="805"/>
      <c r="AB78" s="805"/>
      <c r="AC78" s="805"/>
      <c r="AD78" s="805"/>
      <c r="AE78" s="805"/>
      <c r="AF78" s="805"/>
      <c r="AG78" s="809"/>
      <c r="AH78" s="805"/>
      <c r="AI78" s="810"/>
      <c r="AJ78" s="979" t="s">
        <v>669</v>
      </c>
      <c r="AK78" s="980">
        <v>38.35</v>
      </c>
      <c r="AL78" s="980">
        <v>0.3</v>
      </c>
      <c r="AM78" s="980">
        <v>0.3</v>
      </c>
      <c r="AN78" s="980">
        <v>1</v>
      </c>
      <c r="AO78" s="838">
        <f t="shared" ref="AO78:AO89" si="0">AK78*AL78*AM78*AN78</f>
        <v>3.4515000000000002</v>
      </c>
    </row>
    <row r="79" spans="1:41" s="967" customFormat="1">
      <c r="A79" s="804"/>
      <c r="B79" s="805"/>
      <c r="C79" s="805"/>
      <c r="D79" s="805"/>
      <c r="E79" s="805"/>
      <c r="F79" s="805"/>
      <c r="G79" s="805"/>
      <c r="H79" s="805"/>
      <c r="I79" s="805"/>
      <c r="J79" s="805"/>
      <c r="K79" s="805"/>
      <c r="L79" s="805"/>
      <c r="M79" s="805"/>
      <c r="N79" s="805"/>
      <c r="O79" s="805"/>
      <c r="P79" s="805"/>
      <c r="Q79" s="805"/>
      <c r="R79" s="805"/>
      <c r="S79" s="805"/>
      <c r="T79" s="805"/>
      <c r="U79" s="805"/>
      <c r="V79" s="805"/>
      <c r="W79" s="805"/>
      <c r="X79" s="805"/>
      <c r="Y79" s="805"/>
      <c r="Z79" s="805"/>
      <c r="AA79" s="805"/>
      <c r="AB79" s="805"/>
      <c r="AC79" s="805"/>
      <c r="AD79" s="805"/>
      <c r="AE79" s="805"/>
      <c r="AF79" s="805"/>
      <c r="AG79" s="809"/>
      <c r="AH79" s="805"/>
      <c r="AI79" s="810"/>
      <c r="AJ79" s="979" t="s">
        <v>670</v>
      </c>
      <c r="AK79" s="980">
        <v>1.7</v>
      </c>
      <c r="AL79" s="980">
        <v>0.2</v>
      </c>
      <c r="AM79" s="980">
        <v>0.3</v>
      </c>
      <c r="AN79" s="980">
        <v>1</v>
      </c>
      <c r="AO79" s="838">
        <f t="shared" si="0"/>
        <v>0.10200000000000001</v>
      </c>
    </row>
    <row r="80" spans="1:41" s="967" customFormat="1">
      <c r="A80" s="804"/>
      <c r="B80" s="805"/>
      <c r="C80" s="805"/>
      <c r="D80" s="805"/>
      <c r="E80" s="805"/>
      <c r="F80" s="805"/>
      <c r="G80" s="805"/>
      <c r="H80" s="805"/>
      <c r="I80" s="805"/>
      <c r="J80" s="805"/>
      <c r="K80" s="805"/>
      <c r="L80" s="805"/>
      <c r="M80" s="805"/>
      <c r="N80" s="805"/>
      <c r="O80" s="805"/>
      <c r="P80" s="805"/>
      <c r="Q80" s="805"/>
      <c r="R80" s="805"/>
      <c r="S80" s="805"/>
      <c r="T80" s="805"/>
      <c r="U80" s="805"/>
      <c r="V80" s="805"/>
      <c r="W80" s="805"/>
      <c r="X80" s="805"/>
      <c r="Y80" s="805"/>
      <c r="Z80" s="805"/>
      <c r="AA80" s="805"/>
      <c r="AB80" s="805"/>
      <c r="AC80" s="805"/>
      <c r="AD80" s="805"/>
      <c r="AE80" s="805"/>
      <c r="AF80" s="805"/>
      <c r="AG80" s="809"/>
      <c r="AH80" s="805"/>
      <c r="AI80" s="810"/>
      <c r="AJ80" s="981" t="s">
        <v>671</v>
      </c>
      <c r="AK80" s="980">
        <v>1</v>
      </c>
      <c r="AL80" s="980">
        <v>1</v>
      </c>
      <c r="AM80" s="980">
        <v>7.4999999999999997E-2</v>
      </c>
      <c r="AN80" s="980">
        <v>4</v>
      </c>
      <c r="AO80" s="838">
        <f t="shared" si="0"/>
        <v>0.3</v>
      </c>
    </row>
    <row r="81" spans="1:43" s="967" customFormat="1">
      <c r="A81" s="804"/>
      <c r="B81" s="805"/>
      <c r="C81" s="805"/>
      <c r="D81" s="805"/>
      <c r="E81" s="805"/>
      <c r="F81" s="805"/>
      <c r="G81" s="805"/>
      <c r="H81" s="805"/>
      <c r="I81" s="805"/>
      <c r="J81" s="805"/>
      <c r="K81" s="805"/>
      <c r="L81" s="805"/>
      <c r="M81" s="805"/>
      <c r="N81" s="805"/>
      <c r="O81" s="805"/>
      <c r="P81" s="805"/>
      <c r="Q81" s="805"/>
      <c r="R81" s="805"/>
      <c r="S81" s="805"/>
      <c r="T81" s="805"/>
      <c r="U81" s="805"/>
      <c r="V81" s="805"/>
      <c r="W81" s="805"/>
      <c r="X81" s="805"/>
      <c r="Y81" s="805"/>
      <c r="Z81" s="805"/>
      <c r="AA81" s="805"/>
      <c r="AB81" s="805"/>
      <c r="AC81" s="805"/>
      <c r="AD81" s="805"/>
      <c r="AE81" s="805"/>
      <c r="AF81" s="805"/>
      <c r="AG81" s="809"/>
      <c r="AH81" s="805"/>
      <c r="AI81" s="810"/>
      <c r="AJ81" s="981" t="s">
        <v>672</v>
      </c>
      <c r="AK81" s="980">
        <v>0.9</v>
      </c>
      <c r="AL81" s="980">
        <v>0.9</v>
      </c>
      <c r="AM81" s="980">
        <v>7.4999999999999997E-2</v>
      </c>
      <c r="AN81" s="969">
        <v>3</v>
      </c>
      <c r="AO81" s="838">
        <f t="shared" si="0"/>
        <v>0.18225</v>
      </c>
    </row>
    <row r="82" spans="1:43" s="967" customFormat="1">
      <c r="A82" s="804"/>
      <c r="B82" s="805"/>
      <c r="C82" s="805"/>
      <c r="D82" s="805"/>
      <c r="E82" s="805"/>
      <c r="F82" s="805"/>
      <c r="G82" s="805"/>
      <c r="H82" s="805"/>
      <c r="I82" s="805"/>
      <c r="J82" s="805"/>
      <c r="K82" s="805"/>
      <c r="L82" s="805"/>
      <c r="M82" s="805"/>
      <c r="N82" s="805"/>
      <c r="O82" s="805"/>
      <c r="P82" s="805"/>
      <c r="Q82" s="805"/>
      <c r="R82" s="805"/>
      <c r="S82" s="805"/>
      <c r="T82" s="805"/>
      <c r="U82" s="805"/>
      <c r="V82" s="805"/>
      <c r="W82" s="805"/>
      <c r="X82" s="805"/>
      <c r="Y82" s="805"/>
      <c r="Z82" s="805"/>
      <c r="AA82" s="805"/>
      <c r="AB82" s="805"/>
      <c r="AC82" s="805"/>
      <c r="AD82" s="805"/>
      <c r="AE82" s="805"/>
      <c r="AF82" s="805"/>
      <c r="AG82" s="809"/>
      <c r="AH82" s="805"/>
      <c r="AI82" s="810"/>
      <c r="AJ82" s="981" t="s">
        <v>673</v>
      </c>
      <c r="AK82" s="980">
        <v>1</v>
      </c>
      <c r="AL82" s="980">
        <v>1</v>
      </c>
      <c r="AM82" s="980">
        <v>7.4999999999999997E-2</v>
      </c>
      <c r="AN82" s="969">
        <v>4</v>
      </c>
      <c r="AO82" s="838">
        <f t="shared" si="0"/>
        <v>0.3</v>
      </c>
    </row>
    <row r="83" spans="1:43" s="967" customFormat="1">
      <c r="A83" s="804"/>
      <c r="B83" s="805"/>
      <c r="C83" s="805"/>
      <c r="D83" s="805"/>
      <c r="E83" s="805"/>
      <c r="F83" s="822"/>
      <c r="G83" s="822"/>
      <c r="H83" s="822"/>
      <c r="I83" s="822"/>
      <c r="J83" s="805"/>
      <c r="K83" s="805"/>
      <c r="L83" s="805"/>
      <c r="M83" s="822"/>
      <c r="N83" s="822"/>
      <c r="O83" s="822"/>
      <c r="P83" s="822"/>
      <c r="Q83" s="822"/>
      <c r="R83" s="822"/>
      <c r="S83" s="822"/>
      <c r="T83" s="822"/>
      <c r="U83" s="822"/>
      <c r="V83" s="822"/>
      <c r="W83" s="822"/>
      <c r="X83" s="822"/>
      <c r="Y83" s="822"/>
      <c r="Z83" s="822"/>
      <c r="AA83" s="822"/>
      <c r="AB83" s="822"/>
      <c r="AC83" s="822"/>
      <c r="AD83" s="822"/>
      <c r="AE83" s="822"/>
      <c r="AF83" s="822"/>
      <c r="AG83" s="805"/>
      <c r="AH83" s="805"/>
      <c r="AI83" s="810"/>
      <c r="AJ83" s="979" t="s">
        <v>674</v>
      </c>
      <c r="AK83" s="980">
        <v>38.35</v>
      </c>
      <c r="AL83" s="980">
        <v>0.3</v>
      </c>
      <c r="AM83" s="980">
        <v>7.4999999999999997E-2</v>
      </c>
      <c r="AN83" s="982">
        <v>1</v>
      </c>
      <c r="AO83" s="838">
        <f t="shared" si="0"/>
        <v>0.86287500000000006</v>
      </c>
    </row>
    <row r="84" spans="1:43" s="967" customFormat="1">
      <c r="A84" s="804"/>
      <c r="B84" s="805"/>
      <c r="C84" s="805"/>
      <c r="D84" s="805"/>
      <c r="E84" s="805"/>
      <c r="F84" s="805"/>
      <c r="G84" s="805"/>
      <c r="H84" s="805"/>
      <c r="I84" s="805"/>
      <c r="J84" s="805"/>
      <c r="K84" s="805"/>
      <c r="L84" s="805"/>
      <c r="M84" s="805"/>
      <c r="N84" s="805"/>
      <c r="O84" s="805"/>
      <c r="P84" s="805"/>
      <c r="Q84" s="805"/>
      <c r="R84" s="805"/>
      <c r="S84" s="805"/>
      <c r="T84" s="805"/>
      <c r="U84" s="805"/>
      <c r="V84" s="805"/>
      <c r="W84" s="805"/>
      <c r="X84" s="805"/>
      <c r="Y84" s="805"/>
      <c r="Z84" s="805"/>
      <c r="AA84" s="805"/>
      <c r="AB84" s="805"/>
      <c r="AC84" s="805"/>
      <c r="AD84" s="805"/>
      <c r="AE84" s="805"/>
      <c r="AF84" s="805"/>
      <c r="AG84" s="805"/>
      <c r="AH84" s="805"/>
      <c r="AI84" s="810"/>
      <c r="AJ84" s="979" t="s">
        <v>675</v>
      </c>
      <c r="AK84" s="980">
        <f>AK79</f>
        <v>1.7</v>
      </c>
      <c r="AL84" s="980">
        <v>0.2</v>
      </c>
      <c r="AM84" s="980">
        <v>0.08</v>
      </c>
      <c r="AN84" s="980">
        <v>1</v>
      </c>
      <c r="AO84" s="838">
        <f t="shared" si="0"/>
        <v>2.7200000000000002E-2</v>
      </c>
    </row>
    <row r="85" spans="1:43" s="967" customFormat="1" ht="12.75" customHeight="1">
      <c r="A85" s="804"/>
      <c r="B85" s="805"/>
      <c r="C85" s="805"/>
      <c r="D85" s="805"/>
      <c r="E85" s="805"/>
      <c r="F85" s="805"/>
      <c r="G85" s="805"/>
      <c r="H85" s="805"/>
      <c r="I85" s="805"/>
      <c r="J85" s="805"/>
      <c r="K85" s="805"/>
      <c r="L85" s="805"/>
      <c r="M85" s="805"/>
      <c r="N85" s="805"/>
      <c r="O85" s="805"/>
      <c r="P85" s="805"/>
      <c r="Q85" s="805"/>
      <c r="R85" s="805"/>
      <c r="S85" s="805"/>
      <c r="T85" s="805"/>
      <c r="U85" s="805"/>
      <c r="V85" s="805"/>
      <c r="W85" s="805"/>
      <c r="X85" s="805"/>
      <c r="Y85" s="805"/>
      <c r="Z85" s="805"/>
      <c r="AA85" s="805"/>
      <c r="AB85" s="805"/>
      <c r="AC85" s="805"/>
      <c r="AD85" s="805"/>
      <c r="AE85" s="805"/>
      <c r="AF85" s="805"/>
      <c r="AG85" s="805"/>
      <c r="AH85" s="805"/>
      <c r="AI85" s="810"/>
      <c r="AJ85" s="817" t="s">
        <v>676</v>
      </c>
      <c r="AK85" s="818">
        <f>3+3+2.5+2.5</f>
        <v>11</v>
      </c>
      <c r="AL85" s="824">
        <v>0.3</v>
      </c>
      <c r="AM85" s="819">
        <v>0.38</v>
      </c>
      <c r="AN85" s="819">
        <v>1</v>
      </c>
      <c r="AO85" s="838">
        <f t="shared" si="0"/>
        <v>1.254</v>
      </c>
    </row>
    <row r="86" spans="1:43" s="967" customFormat="1">
      <c r="A86" s="804"/>
      <c r="B86" s="805"/>
      <c r="C86" s="805"/>
      <c r="D86" s="805"/>
      <c r="E86" s="805"/>
      <c r="F86" s="805"/>
      <c r="G86" s="805"/>
      <c r="H86" s="805"/>
      <c r="I86" s="805"/>
      <c r="J86" s="805"/>
      <c r="K86" s="805"/>
      <c r="L86" s="805"/>
      <c r="M86" s="805"/>
      <c r="N86" s="805"/>
      <c r="O86" s="805"/>
      <c r="P86" s="805"/>
      <c r="Q86" s="805"/>
      <c r="R86" s="805"/>
      <c r="S86" s="805"/>
      <c r="T86" s="805"/>
      <c r="U86" s="805"/>
      <c r="V86" s="805"/>
      <c r="W86" s="805"/>
      <c r="X86" s="805"/>
      <c r="Y86" s="805"/>
      <c r="Z86" s="805"/>
      <c r="AA86" s="805"/>
      <c r="AB86" s="805"/>
      <c r="AC86" s="805"/>
      <c r="AD86" s="805"/>
      <c r="AE86" s="805"/>
      <c r="AF86" s="805"/>
      <c r="AG86" s="805"/>
      <c r="AH86" s="805"/>
      <c r="AI86" s="810"/>
      <c r="AJ86" s="817"/>
      <c r="AK86" s="818"/>
      <c r="AL86" s="824"/>
      <c r="AM86" s="819"/>
      <c r="AN86" s="819"/>
      <c r="AO86" s="838"/>
    </row>
    <row r="87" spans="1:43" s="967" customFormat="1">
      <c r="A87" s="804"/>
      <c r="B87" s="805"/>
      <c r="C87" s="805"/>
      <c r="D87" s="805"/>
      <c r="E87" s="805"/>
      <c r="F87" s="805"/>
      <c r="G87" s="805"/>
      <c r="H87" s="805"/>
      <c r="I87" s="805"/>
      <c r="J87" s="805"/>
      <c r="K87" s="805"/>
      <c r="L87" s="805"/>
      <c r="M87" s="805"/>
      <c r="N87" s="805"/>
      <c r="O87" s="805"/>
      <c r="P87" s="805"/>
      <c r="Q87" s="805"/>
      <c r="R87" s="805"/>
      <c r="S87" s="805"/>
      <c r="T87" s="805"/>
      <c r="U87" s="805"/>
      <c r="V87" s="805"/>
      <c r="W87" s="805"/>
      <c r="X87" s="805"/>
      <c r="Y87" s="805"/>
      <c r="Z87" s="805"/>
      <c r="AA87" s="805"/>
      <c r="AB87" s="805"/>
      <c r="AC87" s="805"/>
      <c r="AD87" s="805"/>
      <c r="AE87" s="805"/>
      <c r="AF87" s="805"/>
      <c r="AG87" s="805"/>
      <c r="AH87" s="805"/>
      <c r="AI87" s="810"/>
      <c r="AJ87" s="817" t="s">
        <v>677</v>
      </c>
      <c r="AK87" s="818">
        <v>9.32</v>
      </c>
      <c r="AL87" s="824">
        <v>5.4</v>
      </c>
      <c r="AM87" s="819">
        <v>0.3</v>
      </c>
      <c r="AN87" s="819">
        <v>1</v>
      </c>
      <c r="AO87" s="838">
        <f t="shared" si="0"/>
        <v>15.0984</v>
      </c>
      <c r="AQ87" s="967">
        <f>38.46+3.04+0.83+5.43</f>
        <v>47.76</v>
      </c>
    </row>
    <row r="88" spans="1:43" s="967" customFormat="1">
      <c r="A88" s="804"/>
      <c r="B88" s="805"/>
      <c r="C88" s="805"/>
      <c r="D88" s="805"/>
      <c r="E88" s="805"/>
      <c r="F88" s="805"/>
      <c r="G88" s="805"/>
      <c r="H88" s="805"/>
      <c r="I88" s="805"/>
      <c r="J88" s="805"/>
      <c r="K88" s="805"/>
      <c r="L88" s="805"/>
      <c r="M88" s="805"/>
      <c r="N88" s="805"/>
      <c r="O88" s="805"/>
      <c r="P88" s="805"/>
      <c r="Q88" s="805"/>
      <c r="R88" s="805"/>
      <c r="S88" s="805"/>
      <c r="T88" s="805"/>
      <c r="U88" s="805"/>
      <c r="V88" s="805"/>
      <c r="W88" s="805"/>
      <c r="X88" s="805"/>
      <c r="Y88" s="805"/>
      <c r="Z88" s="805"/>
      <c r="AA88" s="805"/>
      <c r="AB88" s="805"/>
      <c r="AC88" s="805"/>
      <c r="AD88" s="805"/>
      <c r="AE88" s="805"/>
      <c r="AF88" s="805"/>
      <c r="AG88" s="805"/>
      <c r="AH88" s="805"/>
      <c r="AI88" s="810"/>
      <c r="AJ88" s="817" t="s">
        <v>678</v>
      </c>
      <c r="AK88" s="818">
        <f>7.5+7.5+10</f>
        <v>25</v>
      </c>
      <c r="AL88" s="824">
        <v>0.6</v>
      </c>
      <c r="AM88" s="819">
        <v>0.3</v>
      </c>
      <c r="AN88" s="819">
        <v>1</v>
      </c>
      <c r="AO88" s="838">
        <f t="shared" si="0"/>
        <v>4.5</v>
      </c>
      <c r="AQ88" s="983">
        <f>AQ87/5.4</f>
        <v>8.8444444444444432</v>
      </c>
    </row>
    <row r="89" spans="1:43" s="967" customFormat="1" ht="13.5" thickBot="1">
      <c r="A89" s="804"/>
      <c r="B89" s="805"/>
      <c r="C89" s="805"/>
      <c r="D89" s="805"/>
      <c r="E89" s="805"/>
      <c r="F89" s="805"/>
      <c r="G89" s="805"/>
      <c r="H89" s="805"/>
      <c r="I89" s="805"/>
      <c r="J89" s="805"/>
      <c r="K89" s="805"/>
      <c r="L89" s="805"/>
      <c r="M89" s="805"/>
      <c r="N89" s="805"/>
      <c r="O89" s="805"/>
      <c r="P89" s="805"/>
      <c r="Q89" s="805"/>
      <c r="R89" s="805"/>
      <c r="S89" s="805"/>
      <c r="T89" s="805"/>
      <c r="U89" s="805"/>
      <c r="V89" s="805"/>
      <c r="W89" s="805"/>
      <c r="X89" s="805"/>
      <c r="Y89" s="805"/>
      <c r="Z89" s="805"/>
      <c r="AA89" s="805"/>
      <c r="AB89" s="805"/>
      <c r="AC89" s="805"/>
      <c r="AD89" s="805"/>
      <c r="AE89" s="805"/>
      <c r="AF89" s="805"/>
      <c r="AG89" s="805"/>
      <c r="AH89" s="805"/>
      <c r="AI89" s="810"/>
      <c r="AJ89" s="821"/>
      <c r="AK89" s="818">
        <v>10</v>
      </c>
      <c r="AL89" s="824">
        <v>1.2</v>
      </c>
      <c r="AM89" s="819">
        <v>0.3</v>
      </c>
      <c r="AN89" s="819">
        <v>1</v>
      </c>
      <c r="AO89" s="838">
        <f t="shared" si="0"/>
        <v>3.5999999999999996</v>
      </c>
    </row>
    <row r="90" spans="1:43" s="967" customFormat="1">
      <c r="A90" s="1944" t="s">
        <v>528</v>
      </c>
      <c r="B90" s="1945"/>
      <c r="C90" s="1945"/>
      <c r="D90" s="1945"/>
      <c r="E90" s="1945"/>
      <c r="F90" s="1945"/>
      <c r="G90" s="1945"/>
      <c r="H90" s="1945"/>
      <c r="I90" s="1945"/>
      <c r="J90" s="1945"/>
      <c r="K90" s="1945"/>
      <c r="L90" s="1945"/>
      <c r="M90" s="1945"/>
      <c r="N90" s="1945"/>
      <c r="O90" s="1945"/>
      <c r="P90" s="1945"/>
      <c r="Q90" s="1945"/>
      <c r="R90" s="1945"/>
      <c r="S90" s="1945"/>
      <c r="T90" s="1945"/>
      <c r="U90" s="1945"/>
      <c r="V90" s="1945"/>
      <c r="W90" s="1945"/>
      <c r="X90" s="1945"/>
      <c r="Y90" s="1945"/>
      <c r="Z90" s="1945"/>
      <c r="AA90" s="1945"/>
      <c r="AB90" s="1945"/>
      <c r="AC90" s="1945"/>
      <c r="AD90" s="1945"/>
      <c r="AE90" s="1945"/>
      <c r="AF90" s="1945"/>
      <c r="AG90" s="1945"/>
      <c r="AH90" s="1945"/>
      <c r="AI90" s="1945"/>
      <c r="AJ90" s="2033" t="s">
        <v>529</v>
      </c>
      <c r="AK90" s="1988"/>
      <c r="AL90" s="1988"/>
      <c r="AM90" s="1988"/>
      <c r="AN90" s="1988"/>
      <c r="AO90" s="917">
        <f>SUM(AO75:AO89)</f>
        <v>45.323225000000001</v>
      </c>
    </row>
    <row r="91" spans="1:43" s="967" customFormat="1" ht="13.5" thickBot="1">
      <c r="A91" s="1946"/>
      <c r="B91" s="1947"/>
      <c r="C91" s="1947"/>
      <c r="D91" s="1947"/>
      <c r="E91" s="1947"/>
      <c r="F91" s="1947"/>
      <c r="G91" s="1947"/>
      <c r="H91" s="1947"/>
      <c r="I91" s="1947"/>
      <c r="J91" s="1947"/>
      <c r="K91" s="1947"/>
      <c r="L91" s="1947"/>
      <c r="M91" s="1947"/>
      <c r="N91" s="1947"/>
      <c r="O91" s="1947"/>
      <c r="P91" s="1947"/>
      <c r="Q91" s="1947"/>
      <c r="R91" s="1947"/>
      <c r="S91" s="1947"/>
      <c r="T91" s="1947"/>
      <c r="U91" s="1947"/>
      <c r="V91" s="1947"/>
      <c r="W91" s="1947"/>
      <c r="X91" s="1947"/>
      <c r="Y91" s="1947"/>
      <c r="Z91" s="1947"/>
      <c r="AA91" s="1947"/>
      <c r="AB91" s="1947"/>
      <c r="AC91" s="1947"/>
      <c r="AD91" s="1947"/>
      <c r="AE91" s="1947"/>
      <c r="AF91" s="1947"/>
      <c r="AG91" s="1947"/>
      <c r="AH91" s="1947"/>
      <c r="AI91" s="1947"/>
      <c r="AJ91" s="2074"/>
      <c r="AK91" s="2075"/>
      <c r="AL91" s="2075"/>
      <c r="AM91" s="2075"/>
      <c r="AN91" s="2075"/>
      <c r="AO91" s="984"/>
    </row>
    <row r="92" spans="1:43" s="967" customFormat="1" ht="13.5" thickBot="1">
      <c r="A92" s="1948"/>
      <c r="B92" s="1949"/>
      <c r="C92" s="1949"/>
      <c r="D92" s="1949"/>
      <c r="E92" s="1949"/>
      <c r="F92" s="1949"/>
      <c r="G92" s="1949"/>
      <c r="H92" s="1949"/>
      <c r="I92" s="1949"/>
      <c r="J92" s="1949"/>
      <c r="K92" s="1949"/>
      <c r="L92" s="1949"/>
      <c r="M92" s="1949"/>
      <c r="N92" s="1949"/>
      <c r="O92" s="1949"/>
      <c r="P92" s="1949"/>
      <c r="Q92" s="1949"/>
      <c r="R92" s="1949"/>
      <c r="S92" s="1949"/>
      <c r="T92" s="1949"/>
      <c r="U92" s="1949"/>
      <c r="V92" s="1949"/>
      <c r="W92" s="1949"/>
      <c r="X92" s="1949"/>
      <c r="Y92" s="1949"/>
      <c r="Z92" s="1949"/>
      <c r="AA92" s="1949"/>
      <c r="AB92" s="1949"/>
      <c r="AC92" s="1949"/>
      <c r="AD92" s="1949"/>
      <c r="AE92" s="1949"/>
      <c r="AF92" s="1949"/>
      <c r="AG92" s="1949"/>
      <c r="AH92" s="1949"/>
      <c r="AI92" s="1949"/>
      <c r="AJ92" s="2101" t="s">
        <v>530</v>
      </c>
      <c r="AK92" s="2102"/>
      <c r="AL92" s="2102"/>
      <c r="AM92" s="2102"/>
      <c r="AN92" s="2102"/>
      <c r="AO92" s="850">
        <f>+AO90+AO91</f>
        <v>45.323225000000001</v>
      </c>
    </row>
    <row r="93" spans="1:43" s="967" customFormat="1"/>
    <row r="94" spans="1:43" s="967" customFormat="1"/>
    <row r="95" spans="1:43" s="967" customFormat="1" ht="33" customHeight="1">
      <c r="A95" s="985" t="s">
        <v>679</v>
      </c>
      <c r="B95" s="2076" t="s">
        <v>680</v>
      </c>
      <c r="C95" s="2077"/>
      <c r="D95" s="2077"/>
      <c r="E95" s="2077"/>
      <c r="F95" s="2077"/>
      <c r="G95" s="2077"/>
      <c r="H95" s="2077"/>
      <c r="I95" s="2077"/>
      <c r="J95" s="2077"/>
      <c r="K95" s="2077"/>
      <c r="L95" s="2077"/>
      <c r="M95" s="2077"/>
      <c r="N95" s="2077"/>
      <c r="O95" s="2077"/>
      <c r="P95" s="2077"/>
      <c r="Q95" s="2077"/>
      <c r="R95" s="2077"/>
      <c r="S95" s="2077"/>
      <c r="T95" s="2077"/>
      <c r="U95" s="2077"/>
      <c r="V95" s="2077"/>
      <c r="W95" s="2077"/>
      <c r="X95" s="2077"/>
      <c r="Y95" s="2077"/>
      <c r="Z95" s="2077"/>
      <c r="AA95" s="2077"/>
      <c r="AB95" s="2077"/>
      <c r="AC95" s="2077"/>
      <c r="AD95" s="2077"/>
      <c r="AE95" s="2077"/>
      <c r="AF95" s="2077"/>
      <c r="AG95" s="2077"/>
      <c r="AH95" s="2077"/>
      <c r="AI95" s="2077"/>
      <c r="AJ95" s="2077"/>
      <c r="AK95" s="2077"/>
      <c r="AL95" s="2077"/>
      <c r="AM95" s="2077"/>
      <c r="AN95" s="2077"/>
      <c r="AO95" s="2078"/>
    </row>
    <row r="96" spans="1:43" s="967" customFormat="1" ht="13.5" thickBot="1"/>
    <row r="97" spans="1:41" s="967" customFormat="1">
      <c r="A97" s="2013"/>
      <c r="B97" s="2014"/>
      <c r="C97" s="2014"/>
      <c r="D97" s="2014"/>
      <c r="E97" s="2014"/>
      <c r="F97" s="2014"/>
      <c r="G97" s="2014"/>
      <c r="H97" s="2014"/>
      <c r="I97" s="2014"/>
      <c r="J97" s="2014"/>
      <c r="K97" s="2014"/>
      <c r="L97" s="2014"/>
      <c r="M97" s="2014"/>
      <c r="N97" s="2014"/>
      <c r="O97" s="2014"/>
      <c r="P97" s="2014"/>
      <c r="Q97" s="2014"/>
      <c r="R97" s="2014"/>
      <c r="S97" s="2015"/>
      <c r="T97" s="2019" t="s">
        <v>505</v>
      </c>
      <c r="U97" s="2019"/>
      <c r="V97" s="2019"/>
      <c r="W97" s="2019"/>
      <c r="X97" s="2019"/>
      <c r="Y97" s="2019"/>
      <c r="Z97" s="2019"/>
      <c r="AA97" s="2019"/>
      <c r="AB97" s="2019"/>
      <c r="AC97" s="2019"/>
      <c r="AD97" s="2019"/>
      <c r="AE97" s="2019"/>
      <c r="AF97" s="2019"/>
      <c r="AG97" s="2019"/>
      <c r="AH97" s="2019"/>
      <c r="AI97" s="2019"/>
      <c r="AJ97" s="2019"/>
      <c r="AK97" s="2019"/>
      <c r="AL97" s="2019"/>
      <c r="AM97" s="2019"/>
      <c r="AN97" s="2019"/>
      <c r="AO97" s="2020"/>
    </row>
    <row r="98" spans="1:41" s="967" customFormat="1" ht="13.5" thickBot="1">
      <c r="A98" s="2016"/>
      <c r="B98" s="2017"/>
      <c r="C98" s="2017"/>
      <c r="D98" s="2017"/>
      <c r="E98" s="2017"/>
      <c r="F98" s="2017"/>
      <c r="G98" s="2017"/>
      <c r="H98" s="2017"/>
      <c r="I98" s="2017"/>
      <c r="J98" s="2017"/>
      <c r="K98" s="2017"/>
      <c r="L98" s="2017"/>
      <c r="M98" s="2017"/>
      <c r="N98" s="2017"/>
      <c r="O98" s="2017"/>
      <c r="P98" s="2017"/>
      <c r="Q98" s="2017"/>
      <c r="R98" s="2017"/>
      <c r="S98" s="2018"/>
      <c r="T98" s="1982"/>
      <c r="U98" s="1982"/>
      <c r="V98" s="1982"/>
      <c r="W98" s="1982"/>
      <c r="X98" s="1982"/>
      <c r="Y98" s="1982"/>
      <c r="Z98" s="1982"/>
      <c r="AA98" s="1982"/>
      <c r="AB98" s="1982"/>
      <c r="AC98" s="1982"/>
      <c r="AD98" s="1982"/>
      <c r="AE98" s="1982"/>
      <c r="AF98" s="1982"/>
      <c r="AG98" s="1982"/>
      <c r="AH98" s="1982"/>
      <c r="AI98" s="1982"/>
      <c r="AJ98" s="1982"/>
      <c r="AK98" s="1982"/>
      <c r="AL98" s="1982"/>
      <c r="AM98" s="1982"/>
      <c r="AN98" s="1982"/>
      <c r="AO98" s="1983"/>
    </row>
    <row r="99" spans="1:41" s="967" customFormat="1" ht="13.5" thickBot="1">
      <c r="A99" s="1999" t="s">
        <v>506</v>
      </c>
      <c r="B99" s="2000"/>
      <c r="C99" s="2000"/>
      <c r="D99" s="2000"/>
      <c r="E99" s="2000"/>
      <c r="F99" s="2000"/>
      <c r="G99" s="2000"/>
      <c r="H99" s="2001"/>
      <c r="I99" s="2002">
        <f>I65</f>
        <v>44440</v>
      </c>
      <c r="J99" s="1951"/>
      <c r="K99" s="1951"/>
      <c r="L99" s="1951"/>
      <c r="M99" s="1951"/>
      <c r="N99" s="1951"/>
      <c r="O99" s="1951"/>
      <c r="P99" s="1951"/>
      <c r="Q99" s="1951"/>
      <c r="R99" s="1951"/>
      <c r="S99" s="1951"/>
      <c r="T99" s="2003"/>
      <c r="U99" s="2004" t="s">
        <v>507</v>
      </c>
      <c r="V99" s="2005"/>
      <c r="W99" s="2005"/>
      <c r="X99" s="2005"/>
      <c r="Y99" s="2005"/>
      <c r="Z99" s="2005"/>
      <c r="AA99" s="2005"/>
      <c r="AB99" s="2005"/>
      <c r="AC99" s="2005"/>
      <c r="AD99" s="2006"/>
      <c r="AE99" s="2007"/>
      <c r="AF99" s="2008"/>
      <c r="AG99" s="2008"/>
      <c r="AH99" s="2008"/>
      <c r="AI99" s="2008"/>
      <c r="AJ99" s="2008"/>
      <c r="AK99" s="786" t="s">
        <v>508</v>
      </c>
      <c r="AL99" s="787">
        <v>4</v>
      </c>
      <c r="AM99" s="786" t="s">
        <v>509</v>
      </c>
      <c r="AN99" s="2009">
        <f>AN65</f>
        <v>62</v>
      </c>
      <c r="AO99" s="2010"/>
    </row>
    <row r="100" spans="1:41" s="967" customFormat="1">
      <c r="A100" s="828"/>
      <c r="B100" s="805"/>
      <c r="C100" s="805"/>
      <c r="D100" s="805"/>
      <c r="E100" s="805"/>
      <c r="F100" s="805"/>
      <c r="G100" s="805"/>
      <c r="H100" s="805"/>
      <c r="I100" s="805"/>
      <c r="J100" s="805"/>
      <c r="K100" s="805"/>
      <c r="L100" s="805"/>
      <c r="M100" s="805"/>
      <c r="N100" s="805"/>
      <c r="O100" s="805"/>
      <c r="P100" s="805"/>
      <c r="Q100" s="805"/>
      <c r="R100" s="805"/>
      <c r="S100" s="805"/>
      <c r="T100" s="805"/>
      <c r="U100" s="805"/>
      <c r="V100" s="805"/>
      <c r="W100" s="805"/>
      <c r="X100" s="805"/>
      <c r="Y100" s="805"/>
      <c r="Z100" s="805"/>
      <c r="AA100" s="805"/>
      <c r="AB100" s="805"/>
      <c r="AC100" s="805"/>
      <c r="AD100" s="805"/>
      <c r="AE100" s="829"/>
      <c r="AF100" s="829"/>
      <c r="AG100" s="829"/>
      <c r="AH100" s="829"/>
      <c r="AI100" s="829"/>
      <c r="AJ100" s="829"/>
      <c r="AK100" s="805"/>
      <c r="AL100" s="829"/>
      <c r="AM100" s="805"/>
      <c r="AN100" s="2011"/>
      <c r="AO100" s="2012"/>
    </row>
    <row r="101" spans="1:41" s="967" customFormat="1" ht="13.5" thickBot="1">
      <c r="A101" s="804"/>
      <c r="B101" s="805"/>
      <c r="C101" s="805"/>
      <c r="D101" s="805"/>
      <c r="E101" s="805"/>
      <c r="F101" s="805"/>
      <c r="G101" s="805"/>
      <c r="H101" s="805"/>
      <c r="I101" s="805"/>
      <c r="J101" s="805"/>
      <c r="K101" s="805"/>
      <c r="L101" s="805"/>
      <c r="M101" s="805"/>
      <c r="N101" s="805"/>
      <c r="O101" s="805"/>
      <c r="P101" s="805"/>
      <c r="Q101" s="805"/>
      <c r="R101" s="805"/>
      <c r="S101" s="805"/>
      <c r="T101" s="805"/>
      <c r="U101" s="805"/>
      <c r="V101" s="805"/>
      <c r="W101" s="805"/>
      <c r="X101" s="805"/>
      <c r="Y101" s="805"/>
      <c r="Z101" s="805"/>
      <c r="AA101" s="805"/>
      <c r="AB101" s="805"/>
      <c r="AC101" s="805"/>
      <c r="AD101" s="805"/>
      <c r="AE101" s="805"/>
      <c r="AF101" s="805"/>
      <c r="AG101" s="805"/>
      <c r="AH101" s="805"/>
      <c r="AI101" s="805"/>
      <c r="AJ101" s="805"/>
      <c r="AK101" s="805"/>
      <c r="AL101" s="805"/>
      <c r="AM101" s="805"/>
      <c r="AN101" s="810"/>
      <c r="AO101" s="830"/>
    </row>
    <row r="102" spans="1:41" s="967" customFormat="1" ht="43.5" customHeight="1" thickBot="1">
      <c r="A102" s="1995" t="s">
        <v>510</v>
      </c>
      <c r="B102" s="1996"/>
      <c r="C102" s="1996"/>
      <c r="D102" s="1996"/>
      <c r="E102" s="1996"/>
      <c r="F102" s="1996"/>
      <c r="G102" s="1996"/>
      <c r="H102" s="1997"/>
      <c r="I102" s="1985" t="str">
        <f>I68</f>
        <v>CONSTRUCCIÓN DE RESTAURANTE - COCINA ESCOLAR, PARA LA SEDE
 EDUCATIVA EL COMIENZO, VEREDA EL COMIENZO DEL 
MUNICIPIO DE SARDINATA, NORTE DE SANTANDER</v>
      </c>
      <c r="J102" s="1985"/>
      <c r="K102" s="1985"/>
      <c r="L102" s="1985"/>
      <c r="M102" s="1985"/>
      <c r="N102" s="1985"/>
      <c r="O102" s="1985"/>
      <c r="P102" s="1985"/>
      <c r="Q102" s="1985"/>
      <c r="R102" s="1985"/>
      <c r="S102" s="1985"/>
      <c r="T102" s="1985"/>
      <c r="U102" s="1985"/>
      <c r="V102" s="1985"/>
      <c r="W102" s="1985"/>
      <c r="X102" s="1985"/>
      <c r="Y102" s="1985"/>
      <c r="Z102" s="1985"/>
      <c r="AA102" s="1985"/>
      <c r="AB102" s="1985"/>
      <c r="AC102" s="1985"/>
      <c r="AD102" s="1985"/>
      <c r="AE102" s="1998"/>
      <c r="AF102" s="1998"/>
      <c r="AG102" s="1998"/>
      <c r="AH102" s="1998"/>
      <c r="AI102" s="1998"/>
      <c r="AJ102" s="1985"/>
      <c r="AK102" s="1998"/>
      <c r="AL102" s="1998"/>
      <c r="AM102" s="1985"/>
      <c r="AN102" s="1985"/>
      <c r="AO102" s="1986"/>
    </row>
    <row r="103" spans="1:41" s="967" customFormat="1" ht="13.5" thickBot="1">
      <c r="A103" s="1965" t="s">
        <v>511</v>
      </c>
      <c r="B103" s="1966"/>
      <c r="C103" s="1966"/>
      <c r="D103" s="1966"/>
      <c r="E103" s="1966"/>
      <c r="F103" s="1966"/>
      <c r="G103" s="1966"/>
      <c r="H103" s="1967"/>
      <c r="I103" s="1984"/>
      <c r="J103" s="1985"/>
      <c r="K103" s="1985"/>
      <c r="L103" s="1985"/>
      <c r="M103" s="1985"/>
      <c r="N103" s="1985"/>
      <c r="O103" s="1985"/>
      <c r="P103" s="1985"/>
      <c r="Q103" s="1985"/>
      <c r="R103" s="1985"/>
      <c r="S103" s="1985"/>
      <c r="T103" s="1985"/>
      <c r="U103" s="1985"/>
      <c r="V103" s="1985"/>
      <c r="W103" s="1985"/>
      <c r="X103" s="1985"/>
      <c r="Y103" s="1985"/>
      <c r="Z103" s="1985"/>
      <c r="AA103" s="1985"/>
      <c r="AB103" s="1985"/>
      <c r="AC103" s="1985"/>
      <c r="AD103" s="1986"/>
      <c r="AE103" s="1965" t="s">
        <v>512</v>
      </c>
      <c r="AF103" s="1966"/>
      <c r="AG103" s="1966"/>
      <c r="AH103" s="1966"/>
      <c r="AI103" s="1967"/>
      <c r="AJ103" s="831"/>
      <c r="AK103" s="1965" t="s">
        <v>513</v>
      </c>
      <c r="AL103" s="1967"/>
      <c r="AM103" s="1987"/>
      <c r="AN103" s="1988"/>
      <c r="AO103" s="1989"/>
    </row>
    <row r="104" spans="1:41" s="967" customFormat="1" ht="13.5" thickBot="1">
      <c r="A104" s="1981" t="s">
        <v>514</v>
      </c>
      <c r="B104" s="1982"/>
      <c r="C104" s="1982"/>
      <c r="D104" s="1982"/>
      <c r="E104" s="1982"/>
      <c r="F104" s="1982"/>
      <c r="G104" s="1982"/>
      <c r="H104" s="1983"/>
      <c r="I104" s="1984"/>
      <c r="J104" s="1985"/>
      <c r="K104" s="1985"/>
      <c r="L104" s="1985"/>
      <c r="M104" s="1985"/>
      <c r="N104" s="1985"/>
      <c r="O104" s="1985"/>
      <c r="P104" s="1985"/>
      <c r="Q104" s="1985"/>
      <c r="R104" s="1985"/>
      <c r="S104" s="1985"/>
      <c r="T104" s="1985"/>
      <c r="U104" s="1985"/>
      <c r="V104" s="1985"/>
      <c r="W104" s="1985"/>
      <c r="X104" s="1985"/>
      <c r="Y104" s="1985"/>
      <c r="Z104" s="1985"/>
      <c r="AA104" s="1985"/>
      <c r="AB104" s="1985"/>
      <c r="AC104" s="1985"/>
      <c r="AD104" s="1986"/>
      <c r="AE104" s="1965" t="s">
        <v>512</v>
      </c>
      <c r="AF104" s="1966"/>
      <c r="AG104" s="1966"/>
      <c r="AH104" s="1966"/>
      <c r="AI104" s="1967"/>
      <c r="AJ104" s="794"/>
      <c r="AK104" s="1965" t="s">
        <v>513</v>
      </c>
      <c r="AL104" s="1967"/>
      <c r="AM104" s="1987"/>
      <c r="AN104" s="1988"/>
      <c r="AO104" s="1989"/>
    </row>
    <row r="105" spans="1:41" s="967" customFormat="1" ht="13.5" thickBot="1">
      <c r="A105" s="832"/>
      <c r="B105" s="833"/>
      <c r="C105" s="833"/>
      <c r="D105" s="833"/>
      <c r="E105" s="833"/>
      <c r="F105" s="833"/>
      <c r="G105" s="833"/>
      <c r="H105" s="833"/>
      <c r="I105" s="833"/>
      <c r="J105" s="833"/>
      <c r="K105" s="833"/>
      <c r="L105" s="833"/>
      <c r="M105" s="833"/>
      <c r="N105" s="833"/>
      <c r="O105" s="833"/>
      <c r="P105" s="833"/>
      <c r="Q105" s="833"/>
      <c r="R105" s="833"/>
      <c r="S105" s="833"/>
      <c r="T105" s="833"/>
      <c r="U105" s="833"/>
      <c r="V105" s="833"/>
      <c r="W105" s="833"/>
      <c r="X105" s="833"/>
      <c r="Y105" s="833"/>
      <c r="Z105" s="833"/>
      <c r="AA105" s="833"/>
      <c r="AB105" s="833"/>
      <c r="AC105" s="833"/>
      <c r="AD105" s="833"/>
      <c r="AE105" s="833"/>
      <c r="AF105" s="833"/>
      <c r="AG105" s="833"/>
      <c r="AH105" s="833"/>
      <c r="AI105" s="833"/>
      <c r="AJ105" s="834"/>
      <c r="AK105" s="834"/>
      <c r="AL105" s="797"/>
      <c r="AM105" s="834"/>
      <c r="AN105" s="835"/>
      <c r="AO105" s="836"/>
    </row>
    <row r="106" spans="1:41" s="967" customFormat="1" ht="48.75" customHeight="1" thickBot="1">
      <c r="A106" s="1965" t="s">
        <v>84</v>
      </c>
      <c r="B106" s="1966"/>
      <c r="C106" s="1966"/>
      <c r="D106" s="1990"/>
      <c r="E106" s="1991" t="s">
        <v>681</v>
      </c>
      <c r="F106" s="1966"/>
      <c r="G106" s="1967"/>
      <c r="H106" s="1992" t="str">
        <f>[15]PRESUPUESTO!C10</f>
        <v>CONCRETO DE LIMPIEZA 1500 PSI</v>
      </c>
      <c r="I106" s="1993"/>
      <c r="J106" s="1993"/>
      <c r="K106" s="1993"/>
      <c r="L106" s="1993"/>
      <c r="M106" s="1993"/>
      <c r="N106" s="1993"/>
      <c r="O106" s="1993"/>
      <c r="P106" s="1993"/>
      <c r="Q106" s="1993"/>
      <c r="R106" s="1993"/>
      <c r="S106" s="1993"/>
      <c r="T106" s="1993"/>
      <c r="U106" s="1965" t="s">
        <v>515</v>
      </c>
      <c r="V106" s="1966"/>
      <c r="W106" s="1966"/>
      <c r="X106" s="1967"/>
      <c r="Y106" s="1968">
        <v>2</v>
      </c>
      <c r="Z106" s="1994"/>
      <c r="AA106" s="1965" t="s">
        <v>516</v>
      </c>
      <c r="AB106" s="1966"/>
      <c r="AC106" s="1966"/>
      <c r="AD106" s="1967"/>
      <c r="AE106" s="1968" t="s">
        <v>107</v>
      </c>
      <c r="AF106" s="1968"/>
      <c r="AG106" s="1965" t="s">
        <v>517</v>
      </c>
      <c r="AH106" s="1966"/>
      <c r="AI106" s="1967"/>
      <c r="AJ106" s="1969"/>
      <c r="AK106" s="1970"/>
      <c r="AL106" s="1971"/>
      <c r="AM106" s="800" t="s">
        <v>518</v>
      </c>
      <c r="AN106" s="1969" t="str">
        <f>AN72</f>
        <v>MUNICIPIO SARDINATA (N.D.S)</v>
      </c>
      <c r="AO106" s="1971"/>
    </row>
    <row r="107" spans="1:41" s="967" customFormat="1">
      <c r="A107" s="801"/>
      <c r="B107" s="802"/>
      <c r="C107" s="802"/>
      <c r="D107" s="802"/>
      <c r="E107" s="802"/>
      <c r="F107" s="802"/>
      <c r="G107" s="802"/>
      <c r="H107" s="802"/>
      <c r="I107" s="802"/>
      <c r="J107" s="802"/>
      <c r="K107" s="802"/>
      <c r="L107" s="802"/>
      <c r="M107" s="802"/>
      <c r="N107" s="802"/>
      <c r="O107" s="802"/>
      <c r="P107" s="802"/>
      <c r="Q107" s="802"/>
      <c r="R107" s="802"/>
      <c r="S107" s="802"/>
      <c r="T107" s="802"/>
      <c r="U107" s="802"/>
      <c r="V107" s="802"/>
      <c r="W107" s="802"/>
      <c r="X107" s="802"/>
      <c r="Y107" s="802"/>
      <c r="Z107" s="802"/>
      <c r="AA107" s="802"/>
      <c r="AB107" s="802"/>
      <c r="AC107" s="802"/>
      <c r="AD107" s="802"/>
      <c r="AE107" s="802"/>
      <c r="AF107" s="802"/>
      <c r="AG107" s="802"/>
      <c r="AH107" s="802"/>
      <c r="AI107" s="803"/>
      <c r="AJ107" s="1972" t="s">
        <v>520</v>
      </c>
      <c r="AK107" s="1974" t="s">
        <v>521</v>
      </c>
      <c r="AL107" s="1975"/>
      <c r="AM107" s="1976"/>
      <c r="AN107" s="1977" t="s">
        <v>522</v>
      </c>
      <c r="AO107" s="1979" t="s">
        <v>665</v>
      </c>
    </row>
    <row r="108" spans="1:41" s="967" customFormat="1" ht="13.5" thickBot="1">
      <c r="A108" s="804"/>
      <c r="B108" s="805"/>
      <c r="C108" s="805"/>
      <c r="D108" s="805"/>
      <c r="E108" s="805"/>
      <c r="F108" s="805"/>
      <c r="G108" s="805"/>
      <c r="H108" s="805"/>
      <c r="I108" s="805"/>
      <c r="J108" s="805"/>
      <c r="K108" s="805"/>
      <c r="L108" s="805"/>
      <c r="M108" s="805"/>
      <c r="N108" s="805"/>
      <c r="O108" s="805"/>
      <c r="P108" s="805"/>
      <c r="Q108" s="805"/>
      <c r="R108" s="805"/>
      <c r="S108" s="805"/>
      <c r="T108" s="805"/>
      <c r="U108" s="805"/>
      <c r="V108" s="805"/>
      <c r="W108" s="805"/>
      <c r="X108" s="805"/>
      <c r="Y108" s="805"/>
      <c r="Z108" s="805"/>
      <c r="AA108" s="805"/>
      <c r="AB108" s="805"/>
      <c r="AC108" s="805"/>
      <c r="AD108" s="805"/>
      <c r="AE108" s="805"/>
      <c r="AF108" s="805"/>
      <c r="AG108" s="805"/>
      <c r="AH108" s="805"/>
      <c r="AI108" s="805"/>
      <c r="AJ108" s="2024"/>
      <c r="AK108" s="806" t="s">
        <v>524</v>
      </c>
      <c r="AL108" s="807" t="s">
        <v>525</v>
      </c>
      <c r="AM108" s="808" t="s">
        <v>526</v>
      </c>
      <c r="AN108" s="2025"/>
      <c r="AO108" s="2026"/>
    </row>
    <row r="109" spans="1:41" s="967" customFormat="1">
      <c r="A109" s="804"/>
      <c r="B109" s="805"/>
      <c r="C109" s="805"/>
      <c r="D109" s="805"/>
      <c r="E109" s="805"/>
      <c r="F109" s="805"/>
      <c r="G109" s="805"/>
      <c r="H109" s="805"/>
      <c r="I109" s="805"/>
      <c r="J109" s="805"/>
      <c r="K109" s="805"/>
      <c r="L109" s="805"/>
      <c r="M109" s="805"/>
      <c r="N109" s="837"/>
      <c r="O109" s="805"/>
      <c r="P109" s="805"/>
      <c r="Q109" s="805"/>
      <c r="R109" s="805"/>
      <c r="S109" s="805"/>
      <c r="T109" s="805"/>
      <c r="U109" s="805"/>
      <c r="V109" s="805"/>
      <c r="W109" s="805"/>
      <c r="X109" s="805"/>
      <c r="Y109" s="805"/>
      <c r="Z109" s="805"/>
      <c r="AA109" s="805"/>
      <c r="AB109" s="805"/>
      <c r="AC109" s="805"/>
      <c r="AD109" s="805"/>
      <c r="AE109" s="805"/>
      <c r="AF109" s="805"/>
      <c r="AG109" s="809"/>
      <c r="AH109" s="805"/>
      <c r="AI109" s="810"/>
      <c r="AJ109" s="977" t="s">
        <v>671</v>
      </c>
      <c r="AK109" s="968">
        <v>1</v>
      </c>
      <c r="AL109" s="968">
        <v>1</v>
      </c>
      <c r="AM109" s="986">
        <v>7.4999999999999997E-2</v>
      </c>
      <c r="AN109" s="968">
        <v>4</v>
      </c>
      <c r="AO109" s="846">
        <f>SUM(AK109*AL109*AM109*AN109)</f>
        <v>0.3</v>
      </c>
    </row>
    <row r="110" spans="1:41" s="967" customFormat="1">
      <c r="A110" s="804"/>
      <c r="B110" s="805"/>
      <c r="C110" s="805"/>
      <c r="D110" s="805"/>
      <c r="E110" s="805"/>
      <c r="F110" s="805"/>
      <c r="G110" s="805"/>
      <c r="H110" s="805"/>
      <c r="I110" s="805"/>
      <c r="J110" s="805"/>
      <c r="K110" s="805"/>
      <c r="L110" s="805"/>
      <c r="M110" s="805"/>
      <c r="N110" s="805"/>
      <c r="O110" s="805"/>
      <c r="P110" s="805"/>
      <c r="Q110" s="805"/>
      <c r="R110" s="805"/>
      <c r="S110" s="805"/>
      <c r="T110" s="805"/>
      <c r="U110" s="805"/>
      <c r="V110" s="805"/>
      <c r="W110" s="805"/>
      <c r="X110" s="805"/>
      <c r="Y110" s="805"/>
      <c r="Z110" s="805"/>
      <c r="AA110" s="805"/>
      <c r="AB110" s="805"/>
      <c r="AC110" s="805"/>
      <c r="AD110" s="805"/>
      <c r="AE110" s="805"/>
      <c r="AF110" s="805"/>
      <c r="AG110" s="809"/>
      <c r="AH110" s="805"/>
      <c r="AI110" s="810"/>
      <c r="AJ110" s="979" t="s">
        <v>672</v>
      </c>
      <c r="AK110" s="969">
        <v>0.9</v>
      </c>
      <c r="AL110" s="969">
        <v>0.9</v>
      </c>
      <c r="AM110" s="987">
        <v>7.4999999999999997E-2</v>
      </c>
      <c r="AN110" s="969">
        <v>3</v>
      </c>
      <c r="AO110" s="816">
        <f>SUM(AK110*AL110*AM110*AN110)</f>
        <v>0.18225</v>
      </c>
    </row>
    <row r="111" spans="1:41" s="967" customFormat="1">
      <c r="A111" s="804"/>
      <c r="B111" s="805"/>
      <c r="C111" s="805"/>
      <c r="D111" s="805"/>
      <c r="E111" s="805"/>
      <c r="F111" s="805"/>
      <c r="G111" s="805"/>
      <c r="H111" s="805"/>
      <c r="I111" s="805"/>
      <c r="J111" s="805"/>
      <c r="K111" s="805"/>
      <c r="L111" s="805"/>
      <c r="M111" s="805"/>
      <c r="N111" s="805"/>
      <c r="O111" s="805"/>
      <c r="P111" s="805"/>
      <c r="Q111" s="805"/>
      <c r="R111" s="805"/>
      <c r="S111" s="805"/>
      <c r="T111" s="805"/>
      <c r="U111" s="805"/>
      <c r="V111" s="805"/>
      <c r="W111" s="946"/>
      <c r="X111" s="946"/>
      <c r="Y111" s="946"/>
      <c r="Z111" s="946"/>
      <c r="AA111" s="805"/>
      <c r="AB111" s="805"/>
      <c r="AC111" s="805"/>
      <c r="AD111" s="805"/>
      <c r="AE111" s="805"/>
      <c r="AF111" s="805"/>
      <c r="AG111" s="809"/>
      <c r="AH111" s="805"/>
      <c r="AI111" s="810"/>
      <c r="AJ111" s="979" t="s">
        <v>673</v>
      </c>
      <c r="AK111" s="969">
        <v>1</v>
      </c>
      <c r="AL111" s="969">
        <v>1</v>
      </c>
      <c r="AM111" s="987">
        <v>7.4999999999999997E-2</v>
      </c>
      <c r="AN111" s="969">
        <v>4</v>
      </c>
      <c r="AO111" s="816">
        <f>SUM(AK111*AL111*AM111*AN111)</f>
        <v>0.3</v>
      </c>
    </row>
    <row r="112" spans="1:41" s="967" customFormat="1">
      <c r="A112" s="804"/>
      <c r="B112" s="805"/>
      <c r="C112" s="805"/>
      <c r="D112" s="805"/>
      <c r="E112" s="805"/>
      <c r="F112" s="805"/>
      <c r="G112" s="805"/>
      <c r="H112" s="805"/>
      <c r="I112" s="805"/>
      <c r="J112" s="805"/>
      <c r="K112" s="805"/>
      <c r="L112" s="805"/>
      <c r="M112" s="805"/>
      <c r="N112" s="805"/>
      <c r="O112" s="805"/>
      <c r="P112" s="805"/>
      <c r="Q112" s="805"/>
      <c r="R112" s="805"/>
      <c r="S112" s="805"/>
      <c r="T112" s="805"/>
      <c r="U112" s="805"/>
      <c r="V112" s="805"/>
      <c r="W112" s="946"/>
      <c r="X112" s="946"/>
      <c r="Y112" s="946"/>
      <c r="Z112" s="946"/>
      <c r="AA112" s="805"/>
      <c r="AB112" s="805"/>
      <c r="AC112" s="805"/>
      <c r="AD112" s="805"/>
      <c r="AE112" s="805"/>
      <c r="AF112" s="805"/>
      <c r="AG112" s="809"/>
      <c r="AH112" s="805"/>
      <c r="AI112" s="810"/>
      <c r="AJ112" s="979" t="s">
        <v>674</v>
      </c>
      <c r="AK112" s="988">
        <v>38.35</v>
      </c>
      <c r="AL112" s="969">
        <v>0.3</v>
      </c>
      <c r="AM112" s="987">
        <v>7.4999999999999997E-2</v>
      </c>
      <c r="AN112" s="982">
        <v>1</v>
      </c>
      <c r="AO112" s="816">
        <f>SUM(AK112*AL112*AM112*AN112)</f>
        <v>0.86287500000000006</v>
      </c>
    </row>
    <row r="113" spans="1:41" s="967" customFormat="1">
      <c r="A113" s="804"/>
      <c r="B113" s="805"/>
      <c r="C113" s="805"/>
      <c r="D113" s="805"/>
      <c r="E113" s="805"/>
      <c r="F113" s="805"/>
      <c r="G113" s="805"/>
      <c r="H113" s="805"/>
      <c r="I113" s="805"/>
      <c r="J113" s="805"/>
      <c r="K113" s="805"/>
      <c r="L113" s="805"/>
      <c r="M113" s="805"/>
      <c r="N113" s="805"/>
      <c r="O113" s="805"/>
      <c r="P113" s="805"/>
      <c r="Q113" s="805"/>
      <c r="R113" s="805"/>
      <c r="S113" s="805"/>
      <c r="T113" s="805"/>
      <c r="U113" s="805"/>
      <c r="V113" s="805"/>
      <c r="W113" s="946"/>
      <c r="X113" s="946"/>
      <c r="Y113" s="946"/>
      <c r="Z113" s="946"/>
      <c r="AA113" s="805"/>
      <c r="AB113" s="805"/>
      <c r="AC113" s="805"/>
      <c r="AD113" s="805"/>
      <c r="AE113" s="805"/>
      <c r="AF113" s="805"/>
      <c r="AG113" s="809"/>
      <c r="AH113" s="805"/>
      <c r="AI113" s="810"/>
      <c r="AJ113" s="817" t="s">
        <v>675</v>
      </c>
      <c r="AK113" s="818">
        <v>1.7</v>
      </c>
      <c r="AL113" s="818">
        <v>0.2</v>
      </c>
      <c r="AM113" s="989">
        <v>0.08</v>
      </c>
      <c r="AN113" s="990">
        <v>1</v>
      </c>
      <c r="AO113" s="816">
        <f>SUM(AK113*AL113*AM113*AN113)</f>
        <v>2.7200000000000002E-2</v>
      </c>
    </row>
    <row r="114" spans="1:41" s="967" customFormat="1">
      <c r="A114" s="804"/>
      <c r="B114" s="805"/>
      <c r="C114" s="805"/>
      <c r="D114" s="805"/>
      <c r="E114" s="805"/>
      <c r="F114" s="805"/>
      <c r="G114" s="805"/>
      <c r="H114" s="805"/>
      <c r="I114" s="805"/>
      <c r="J114" s="805"/>
      <c r="K114" s="805"/>
      <c r="L114" s="805"/>
      <c r="M114" s="805"/>
      <c r="N114" s="805"/>
      <c r="O114" s="805"/>
      <c r="P114" s="805"/>
      <c r="Q114" s="805"/>
      <c r="R114" s="805"/>
      <c r="S114" s="805"/>
      <c r="T114" s="805"/>
      <c r="U114" s="805"/>
      <c r="V114" s="805"/>
      <c r="W114" s="946"/>
      <c r="X114" s="946"/>
      <c r="Y114" s="946"/>
      <c r="Z114" s="946"/>
      <c r="AA114" s="805"/>
      <c r="AB114" s="805"/>
      <c r="AC114" s="805"/>
      <c r="AD114" s="805"/>
      <c r="AE114" s="805"/>
      <c r="AF114" s="805"/>
      <c r="AG114" s="809"/>
      <c r="AH114" s="805"/>
      <c r="AI114" s="810"/>
      <c r="AJ114" s="817" t="s">
        <v>676</v>
      </c>
      <c r="AK114" s="818">
        <f>3+3+2.5+2.5</f>
        <v>11</v>
      </c>
      <c r="AL114" s="824">
        <v>0.3</v>
      </c>
      <c r="AM114" s="819">
        <v>0.08</v>
      </c>
      <c r="AN114" s="819">
        <v>1</v>
      </c>
      <c r="AO114" s="838">
        <f>AK114*AL114*AM114*AN114</f>
        <v>0.26400000000000001</v>
      </c>
    </row>
    <row r="115" spans="1:41" s="967" customFormat="1">
      <c r="A115" s="804"/>
      <c r="B115" s="805"/>
      <c r="C115" s="805"/>
      <c r="D115" s="805"/>
      <c r="E115" s="805"/>
      <c r="F115" s="805"/>
      <c r="G115" s="805"/>
      <c r="H115" s="805"/>
      <c r="I115" s="805"/>
      <c r="J115" s="805"/>
      <c r="K115" s="805"/>
      <c r="L115" s="805"/>
      <c r="M115" s="805"/>
      <c r="N115" s="805"/>
      <c r="O115" s="805"/>
      <c r="P115" s="805"/>
      <c r="Q115" s="805"/>
      <c r="R115" s="805"/>
      <c r="S115" s="805"/>
      <c r="T115" s="805"/>
      <c r="U115" s="805"/>
      <c r="V115" s="805"/>
      <c r="W115" s="946"/>
      <c r="X115" s="946"/>
      <c r="Y115" s="946"/>
      <c r="Z115" s="946"/>
      <c r="AA115" s="805"/>
      <c r="AB115" s="805"/>
      <c r="AC115" s="805"/>
      <c r="AD115" s="805"/>
      <c r="AE115" s="805"/>
      <c r="AF115" s="805"/>
      <c r="AG115" s="809"/>
      <c r="AH115" s="805"/>
      <c r="AI115" s="810"/>
      <c r="AJ115" s="817"/>
      <c r="AK115" s="818"/>
      <c r="AL115" s="824"/>
      <c r="AM115" s="819"/>
      <c r="AN115" s="819"/>
      <c r="AO115" s="838"/>
    </row>
    <row r="116" spans="1:41" s="967" customFormat="1">
      <c r="A116" s="804"/>
      <c r="B116" s="805"/>
      <c r="C116" s="805"/>
      <c r="D116" s="805"/>
      <c r="E116" s="805"/>
      <c r="F116" s="822"/>
      <c r="G116" s="822"/>
      <c r="H116" s="822"/>
      <c r="I116" s="822"/>
      <c r="J116" s="805"/>
      <c r="K116" s="805"/>
      <c r="L116" s="805"/>
      <c r="M116" s="822"/>
      <c r="N116" s="822"/>
      <c r="O116" s="822"/>
      <c r="P116" s="822"/>
      <c r="Q116" s="822"/>
      <c r="R116" s="822"/>
      <c r="S116" s="822"/>
      <c r="T116" s="822"/>
      <c r="U116" s="822"/>
      <c r="V116" s="822"/>
      <c r="W116" s="822"/>
      <c r="X116" s="822"/>
      <c r="Y116" s="822"/>
      <c r="Z116" s="822"/>
      <c r="AA116" s="822"/>
      <c r="AB116" s="822"/>
      <c r="AC116" s="822"/>
      <c r="AD116" s="822"/>
      <c r="AE116" s="822"/>
      <c r="AF116" s="822"/>
      <c r="AG116" s="805"/>
      <c r="AH116" s="805"/>
      <c r="AI116" s="810"/>
      <c r="AJ116" s="821"/>
      <c r="AK116" s="818"/>
      <c r="AL116" s="818"/>
      <c r="AM116" s="819"/>
      <c r="AN116" s="819"/>
      <c r="AO116" s="823"/>
    </row>
    <row r="117" spans="1:41" s="967" customFormat="1">
      <c r="A117" s="804"/>
      <c r="B117" s="805"/>
      <c r="C117" s="805"/>
      <c r="D117" s="805"/>
      <c r="E117" s="805"/>
      <c r="F117" s="805"/>
      <c r="G117" s="805"/>
      <c r="H117" s="805"/>
      <c r="I117" s="805"/>
      <c r="J117" s="805"/>
      <c r="K117" s="805"/>
      <c r="L117" s="805"/>
      <c r="M117" s="805"/>
      <c r="N117" s="805"/>
      <c r="O117" s="805"/>
      <c r="P117" s="805"/>
      <c r="Q117" s="805"/>
      <c r="R117" s="805"/>
      <c r="S117" s="805"/>
      <c r="T117" s="805"/>
      <c r="U117" s="805"/>
      <c r="V117" s="805"/>
      <c r="W117" s="805"/>
      <c r="X117" s="805"/>
      <c r="Y117" s="805"/>
      <c r="Z117" s="805"/>
      <c r="AA117" s="805"/>
      <c r="AB117" s="805"/>
      <c r="AC117" s="805"/>
      <c r="AD117" s="805"/>
      <c r="AE117" s="805"/>
      <c r="AF117" s="805"/>
      <c r="AG117" s="805"/>
      <c r="AH117" s="805"/>
      <c r="AI117" s="810"/>
      <c r="AJ117" s="821"/>
      <c r="AK117" s="818"/>
      <c r="AL117" s="824"/>
      <c r="AM117" s="819"/>
      <c r="AN117" s="819"/>
      <c r="AO117" s="823"/>
    </row>
    <row r="118" spans="1:41" s="967" customFormat="1">
      <c r="A118" s="804"/>
      <c r="B118" s="805"/>
      <c r="C118" s="805"/>
      <c r="D118" s="805"/>
      <c r="E118" s="805"/>
      <c r="F118" s="805"/>
      <c r="G118" s="805"/>
      <c r="H118" s="805"/>
      <c r="I118" s="805"/>
      <c r="J118" s="805"/>
      <c r="K118" s="805"/>
      <c r="L118" s="805"/>
      <c r="M118" s="805"/>
      <c r="N118" s="805"/>
      <c r="O118" s="805"/>
      <c r="P118" s="805"/>
      <c r="Q118" s="805"/>
      <c r="R118" s="805"/>
      <c r="S118" s="805"/>
      <c r="T118" s="805"/>
      <c r="U118" s="805"/>
      <c r="V118" s="805"/>
      <c r="W118" s="805"/>
      <c r="X118" s="805"/>
      <c r="Y118" s="805"/>
      <c r="Z118" s="805"/>
      <c r="AA118" s="805"/>
      <c r="AB118" s="805"/>
      <c r="AC118" s="805"/>
      <c r="AD118" s="805"/>
      <c r="AE118" s="805"/>
      <c r="AF118" s="805"/>
      <c r="AG118" s="805"/>
      <c r="AH118" s="805"/>
      <c r="AI118" s="810"/>
      <c r="AJ118" s="821"/>
      <c r="AK118" s="818"/>
      <c r="AL118" s="824"/>
      <c r="AM118" s="819"/>
      <c r="AN118" s="819"/>
      <c r="AO118" s="823"/>
    </row>
    <row r="119" spans="1:41" s="967" customFormat="1">
      <c r="A119" s="804"/>
      <c r="B119" s="805"/>
      <c r="C119" s="805"/>
      <c r="D119" s="805"/>
      <c r="E119" s="805"/>
      <c r="F119" s="805"/>
      <c r="G119" s="805"/>
      <c r="H119" s="805"/>
      <c r="I119" s="805"/>
      <c r="J119" s="805"/>
      <c r="K119" s="805"/>
      <c r="L119" s="805"/>
      <c r="M119" s="805"/>
      <c r="N119" s="805"/>
      <c r="O119" s="805"/>
      <c r="P119" s="805"/>
      <c r="Q119" s="805"/>
      <c r="R119" s="805"/>
      <c r="S119" s="805"/>
      <c r="T119" s="805"/>
      <c r="U119" s="805"/>
      <c r="V119" s="805"/>
      <c r="W119" s="805"/>
      <c r="X119" s="805"/>
      <c r="Y119" s="805"/>
      <c r="Z119" s="805"/>
      <c r="AA119" s="805"/>
      <c r="AB119" s="805"/>
      <c r="AC119" s="805"/>
      <c r="AD119" s="805"/>
      <c r="AE119" s="805"/>
      <c r="AF119" s="805"/>
      <c r="AG119" s="805"/>
      <c r="AH119" s="805"/>
      <c r="AI119" s="810"/>
      <c r="AJ119" s="821"/>
      <c r="AK119" s="818"/>
      <c r="AL119" s="824"/>
      <c r="AM119" s="819"/>
      <c r="AN119" s="819"/>
      <c r="AO119" s="823"/>
    </row>
    <row r="120" spans="1:41" s="967" customFormat="1" ht="13.5" thickBot="1">
      <c r="A120" s="804"/>
      <c r="B120" s="805"/>
      <c r="C120" s="805"/>
      <c r="D120" s="805"/>
      <c r="E120" s="805"/>
      <c r="F120" s="805"/>
      <c r="G120" s="805"/>
      <c r="H120" s="805"/>
      <c r="I120" s="805"/>
      <c r="J120" s="805"/>
      <c r="K120" s="805"/>
      <c r="L120" s="805"/>
      <c r="M120" s="805"/>
      <c r="N120" s="805"/>
      <c r="O120" s="805"/>
      <c r="P120" s="805"/>
      <c r="Q120" s="805"/>
      <c r="R120" s="805"/>
      <c r="S120" s="805"/>
      <c r="T120" s="805"/>
      <c r="U120" s="805"/>
      <c r="V120" s="805"/>
      <c r="W120" s="805"/>
      <c r="X120" s="805"/>
      <c r="Y120" s="805"/>
      <c r="Z120" s="805"/>
      <c r="AA120" s="805"/>
      <c r="AB120" s="805"/>
      <c r="AC120" s="805"/>
      <c r="AD120" s="805"/>
      <c r="AE120" s="805"/>
      <c r="AF120" s="805"/>
      <c r="AG120" s="805"/>
      <c r="AH120" s="805"/>
      <c r="AI120" s="810"/>
      <c r="AJ120" s="821"/>
      <c r="AK120" s="818"/>
      <c r="AL120" s="824"/>
      <c r="AM120" s="819"/>
      <c r="AN120" s="819"/>
      <c r="AO120" s="823"/>
    </row>
    <row r="121" spans="1:41" s="967" customFormat="1">
      <c r="A121" s="1944" t="s">
        <v>528</v>
      </c>
      <c r="B121" s="1945"/>
      <c r="C121" s="1945"/>
      <c r="D121" s="1945"/>
      <c r="E121" s="1945"/>
      <c r="F121" s="1945"/>
      <c r="G121" s="1945"/>
      <c r="H121" s="1945"/>
      <c r="I121" s="1945"/>
      <c r="J121" s="1945"/>
      <c r="K121" s="1945"/>
      <c r="L121" s="1945"/>
      <c r="M121" s="1945"/>
      <c r="N121" s="1945"/>
      <c r="O121" s="1945"/>
      <c r="P121" s="1945"/>
      <c r="Q121" s="1945"/>
      <c r="R121" s="1945"/>
      <c r="S121" s="1945"/>
      <c r="T121" s="1945"/>
      <c r="U121" s="1945"/>
      <c r="V121" s="1945"/>
      <c r="W121" s="1945"/>
      <c r="X121" s="1945"/>
      <c r="Y121" s="1945"/>
      <c r="Z121" s="1945"/>
      <c r="AA121" s="1945"/>
      <c r="AB121" s="1945"/>
      <c r="AC121" s="1945"/>
      <c r="AD121" s="1945"/>
      <c r="AE121" s="1945"/>
      <c r="AF121" s="1945"/>
      <c r="AG121" s="1945"/>
      <c r="AH121" s="1945"/>
      <c r="AI121" s="1945"/>
      <c r="AJ121" s="1950" t="s">
        <v>529</v>
      </c>
      <c r="AK121" s="1951"/>
      <c r="AL121" s="1951"/>
      <c r="AM121" s="1951"/>
      <c r="AN121" s="1951"/>
      <c r="AO121" s="825">
        <f>SUM(AO109:AO120)</f>
        <v>1.9363249999999999</v>
      </c>
    </row>
    <row r="122" spans="1:41" s="967" customFormat="1" ht="13.5" thickBot="1">
      <c r="A122" s="1946"/>
      <c r="B122" s="1947"/>
      <c r="C122" s="1947"/>
      <c r="D122" s="1947"/>
      <c r="E122" s="1947"/>
      <c r="F122" s="1947"/>
      <c r="G122" s="1947"/>
      <c r="H122" s="1947"/>
      <c r="I122" s="1947"/>
      <c r="J122" s="1947"/>
      <c r="K122" s="1947"/>
      <c r="L122" s="1947"/>
      <c r="M122" s="1947"/>
      <c r="N122" s="1947"/>
      <c r="O122" s="1947"/>
      <c r="P122" s="1947"/>
      <c r="Q122" s="1947"/>
      <c r="R122" s="1947"/>
      <c r="S122" s="1947"/>
      <c r="T122" s="1947"/>
      <c r="U122" s="1947"/>
      <c r="V122" s="1947"/>
      <c r="W122" s="1947"/>
      <c r="X122" s="1947"/>
      <c r="Y122" s="1947"/>
      <c r="Z122" s="1947"/>
      <c r="AA122" s="1947"/>
      <c r="AB122" s="1947"/>
      <c r="AC122" s="1947"/>
      <c r="AD122" s="1947"/>
      <c r="AE122" s="1947"/>
      <c r="AF122" s="1947"/>
      <c r="AG122" s="1947"/>
      <c r="AH122" s="1947"/>
      <c r="AI122" s="1947"/>
      <c r="AJ122" s="1952"/>
      <c r="AK122" s="1953"/>
      <c r="AL122" s="1953"/>
      <c r="AM122" s="1953"/>
      <c r="AN122" s="1953"/>
      <c r="AO122" s="971"/>
    </row>
    <row r="123" spans="1:41" s="967" customFormat="1" ht="13.5" thickBot="1">
      <c r="A123" s="1948"/>
      <c r="B123" s="1949"/>
      <c r="C123" s="1949"/>
      <c r="D123" s="1949"/>
      <c r="E123" s="1949"/>
      <c r="F123" s="1949"/>
      <c r="G123" s="1949"/>
      <c r="H123" s="1949"/>
      <c r="I123" s="1949"/>
      <c r="J123" s="1949"/>
      <c r="K123" s="1949"/>
      <c r="L123" s="1949"/>
      <c r="M123" s="1949"/>
      <c r="N123" s="1949"/>
      <c r="O123" s="1949"/>
      <c r="P123" s="1949"/>
      <c r="Q123" s="1949"/>
      <c r="R123" s="1949"/>
      <c r="S123" s="1949"/>
      <c r="T123" s="1949"/>
      <c r="U123" s="1949"/>
      <c r="V123" s="1949"/>
      <c r="W123" s="1949"/>
      <c r="X123" s="1949"/>
      <c r="Y123" s="1949"/>
      <c r="Z123" s="1949"/>
      <c r="AA123" s="1949"/>
      <c r="AB123" s="1949"/>
      <c r="AC123" s="1949"/>
      <c r="AD123" s="1949"/>
      <c r="AE123" s="1949"/>
      <c r="AF123" s="1949"/>
      <c r="AG123" s="1949"/>
      <c r="AH123" s="1949"/>
      <c r="AI123" s="1949"/>
      <c r="AJ123" s="1954" t="s">
        <v>530</v>
      </c>
      <c r="AK123" s="1955"/>
      <c r="AL123" s="1955"/>
      <c r="AM123" s="1955"/>
      <c r="AN123" s="1955"/>
      <c r="AO123" s="972">
        <f>+AO121</f>
        <v>1.9363249999999999</v>
      </c>
    </row>
    <row r="124" spans="1:41" s="967" customFormat="1"/>
    <row r="125" spans="1:41" s="967" customFormat="1"/>
    <row r="126" spans="1:41" s="967" customFormat="1"/>
    <row r="127" spans="1:41" s="967" customFormat="1"/>
    <row r="128" spans="1:41" s="967" customFormat="1" ht="13.5" thickBot="1"/>
    <row r="129" spans="1:41" s="967" customFormat="1">
      <c r="A129" s="2013"/>
      <c r="B129" s="2014"/>
      <c r="C129" s="2014"/>
      <c r="D129" s="2014"/>
      <c r="E129" s="2014"/>
      <c r="F129" s="2014"/>
      <c r="G129" s="2014"/>
      <c r="H129" s="2014"/>
      <c r="I129" s="2014"/>
      <c r="J129" s="2014"/>
      <c r="K129" s="2014"/>
      <c r="L129" s="2014"/>
      <c r="M129" s="2014"/>
      <c r="N129" s="2014"/>
      <c r="O129" s="2014"/>
      <c r="P129" s="2014"/>
      <c r="Q129" s="2014"/>
      <c r="R129" s="2014"/>
      <c r="S129" s="2015"/>
      <c r="T129" s="2019" t="s">
        <v>505</v>
      </c>
      <c r="U129" s="2019"/>
      <c r="V129" s="2019"/>
      <c r="W129" s="2019"/>
      <c r="X129" s="2019"/>
      <c r="Y129" s="2019"/>
      <c r="Z129" s="2019"/>
      <c r="AA129" s="2019"/>
      <c r="AB129" s="2019"/>
      <c r="AC129" s="2019"/>
      <c r="AD129" s="2019"/>
      <c r="AE129" s="2019"/>
      <c r="AF129" s="2019"/>
      <c r="AG129" s="2019"/>
      <c r="AH129" s="2019"/>
      <c r="AI129" s="2019"/>
      <c r="AJ129" s="2019"/>
      <c r="AK129" s="2019"/>
      <c r="AL129" s="2019"/>
      <c r="AM129" s="2019"/>
      <c r="AN129" s="2019"/>
      <c r="AO129" s="2020"/>
    </row>
    <row r="130" spans="1:41" s="967" customFormat="1" ht="13.5" thickBot="1">
      <c r="A130" s="2016"/>
      <c r="B130" s="2017"/>
      <c r="C130" s="2017"/>
      <c r="D130" s="2017"/>
      <c r="E130" s="2017"/>
      <c r="F130" s="2017"/>
      <c r="G130" s="2017"/>
      <c r="H130" s="2017"/>
      <c r="I130" s="2017"/>
      <c r="J130" s="2017"/>
      <c r="K130" s="2017"/>
      <c r="L130" s="2017"/>
      <c r="M130" s="2017"/>
      <c r="N130" s="2017"/>
      <c r="O130" s="2017"/>
      <c r="P130" s="2017"/>
      <c r="Q130" s="2017"/>
      <c r="R130" s="2017"/>
      <c r="S130" s="2018"/>
      <c r="T130" s="1982"/>
      <c r="U130" s="1982"/>
      <c r="V130" s="1982"/>
      <c r="W130" s="1982"/>
      <c r="X130" s="1982"/>
      <c r="Y130" s="1982"/>
      <c r="Z130" s="1982"/>
      <c r="AA130" s="1982"/>
      <c r="AB130" s="1982"/>
      <c r="AC130" s="1982"/>
      <c r="AD130" s="1982"/>
      <c r="AE130" s="1982"/>
      <c r="AF130" s="1982"/>
      <c r="AG130" s="1982"/>
      <c r="AH130" s="1982"/>
      <c r="AI130" s="1982"/>
      <c r="AJ130" s="1982"/>
      <c r="AK130" s="1982"/>
      <c r="AL130" s="1982"/>
      <c r="AM130" s="1982"/>
      <c r="AN130" s="1982"/>
      <c r="AO130" s="1983"/>
    </row>
    <row r="131" spans="1:41" s="967" customFormat="1" ht="13.5" thickBot="1">
      <c r="A131" s="1999" t="s">
        <v>506</v>
      </c>
      <c r="B131" s="2000"/>
      <c r="C131" s="2000"/>
      <c r="D131" s="2000"/>
      <c r="E131" s="2000"/>
      <c r="F131" s="2000"/>
      <c r="G131" s="2000"/>
      <c r="H131" s="2001"/>
      <c r="I131" s="2002">
        <f>I99</f>
        <v>44440</v>
      </c>
      <c r="J131" s="1951"/>
      <c r="K131" s="1951"/>
      <c r="L131" s="1951"/>
      <c r="M131" s="1951"/>
      <c r="N131" s="1951"/>
      <c r="O131" s="1951"/>
      <c r="P131" s="1951"/>
      <c r="Q131" s="1951"/>
      <c r="R131" s="1951"/>
      <c r="S131" s="1951"/>
      <c r="T131" s="2003"/>
      <c r="U131" s="2004" t="s">
        <v>507</v>
      </c>
      <c r="V131" s="2005"/>
      <c r="W131" s="2005"/>
      <c r="X131" s="2005"/>
      <c r="Y131" s="2005"/>
      <c r="Z131" s="2005"/>
      <c r="AA131" s="2005"/>
      <c r="AB131" s="2005"/>
      <c r="AC131" s="2005"/>
      <c r="AD131" s="2006"/>
      <c r="AE131" s="2007"/>
      <c r="AF131" s="2008"/>
      <c r="AG131" s="2008"/>
      <c r="AH131" s="2008"/>
      <c r="AI131" s="2008"/>
      <c r="AJ131" s="2008"/>
      <c r="AK131" s="786" t="s">
        <v>508</v>
      </c>
      <c r="AL131" s="787">
        <v>5</v>
      </c>
      <c r="AM131" s="786" t="s">
        <v>509</v>
      </c>
      <c r="AN131" s="2009">
        <f>AN99</f>
        <v>62</v>
      </c>
      <c r="AO131" s="2010"/>
    </row>
    <row r="132" spans="1:41" s="967" customFormat="1">
      <c r="A132" s="828"/>
      <c r="B132" s="805"/>
      <c r="C132" s="805"/>
      <c r="D132" s="805"/>
      <c r="E132" s="805"/>
      <c r="F132" s="805"/>
      <c r="G132" s="805"/>
      <c r="H132" s="805"/>
      <c r="I132" s="805"/>
      <c r="J132" s="805"/>
      <c r="K132" s="805"/>
      <c r="L132" s="805"/>
      <c r="M132" s="805"/>
      <c r="N132" s="805"/>
      <c r="O132" s="805"/>
      <c r="P132" s="805"/>
      <c r="Q132" s="805"/>
      <c r="R132" s="805"/>
      <c r="S132" s="805"/>
      <c r="T132" s="805"/>
      <c r="U132" s="805"/>
      <c r="V132" s="805"/>
      <c r="W132" s="805"/>
      <c r="X132" s="805"/>
      <c r="Y132" s="805"/>
      <c r="Z132" s="805"/>
      <c r="AA132" s="805"/>
      <c r="AB132" s="805"/>
      <c r="AC132" s="805"/>
      <c r="AD132" s="805"/>
      <c r="AE132" s="829"/>
      <c r="AF132" s="829"/>
      <c r="AG132" s="829"/>
      <c r="AH132" s="829"/>
      <c r="AI132" s="829"/>
      <c r="AJ132" s="829"/>
      <c r="AK132" s="805"/>
      <c r="AL132" s="829"/>
      <c r="AM132" s="805"/>
      <c r="AN132" s="2011"/>
      <c r="AO132" s="2012"/>
    </row>
    <row r="133" spans="1:41" s="967" customFormat="1" ht="13.5" thickBot="1">
      <c r="A133" s="804"/>
      <c r="B133" s="805"/>
      <c r="C133" s="805"/>
      <c r="D133" s="805"/>
      <c r="E133" s="805"/>
      <c r="F133" s="805"/>
      <c r="G133" s="805"/>
      <c r="H133" s="805"/>
      <c r="I133" s="805"/>
      <c r="J133" s="805"/>
      <c r="K133" s="805"/>
      <c r="L133" s="805"/>
      <c r="M133" s="805"/>
      <c r="N133" s="805"/>
      <c r="O133" s="805"/>
      <c r="P133" s="805"/>
      <c r="Q133" s="805"/>
      <c r="R133" s="805"/>
      <c r="S133" s="805"/>
      <c r="T133" s="805"/>
      <c r="U133" s="805"/>
      <c r="V133" s="805"/>
      <c r="W133" s="805"/>
      <c r="X133" s="805"/>
      <c r="Y133" s="805"/>
      <c r="Z133" s="805"/>
      <c r="AA133" s="805"/>
      <c r="AB133" s="805"/>
      <c r="AC133" s="805"/>
      <c r="AD133" s="805"/>
      <c r="AE133" s="805"/>
      <c r="AF133" s="805"/>
      <c r="AG133" s="805"/>
      <c r="AH133" s="805"/>
      <c r="AI133" s="805"/>
      <c r="AJ133" s="805"/>
      <c r="AK133" s="805"/>
      <c r="AL133" s="805"/>
      <c r="AM133" s="805"/>
      <c r="AN133" s="810"/>
      <c r="AO133" s="830"/>
    </row>
    <row r="134" spans="1:41" s="967" customFormat="1" ht="43.5" customHeight="1" thickBot="1">
      <c r="A134" s="1995" t="s">
        <v>510</v>
      </c>
      <c r="B134" s="1996"/>
      <c r="C134" s="1996"/>
      <c r="D134" s="1996"/>
      <c r="E134" s="1996"/>
      <c r="F134" s="1996"/>
      <c r="G134" s="1996"/>
      <c r="H134" s="1997"/>
      <c r="I134" s="1985" t="str">
        <f>I446</f>
        <v>CONSTRUCCIÓN DE RESTAURANTE - COCINA ESCOLAR, PARA LA SEDE
 EDUCATIVA EL COMIENZO, VEREDA EL COMIENZO DEL 
MUNICIPIO DE SARDINATA, NORTE DE SANTANDER</v>
      </c>
      <c r="J134" s="1985"/>
      <c r="K134" s="1985"/>
      <c r="L134" s="1985"/>
      <c r="M134" s="1985"/>
      <c r="N134" s="1985"/>
      <c r="O134" s="1985"/>
      <c r="P134" s="1985"/>
      <c r="Q134" s="1985"/>
      <c r="R134" s="1985"/>
      <c r="S134" s="1985"/>
      <c r="T134" s="1985"/>
      <c r="U134" s="1985"/>
      <c r="V134" s="1985"/>
      <c r="W134" s="1985"/>
      <c r="X134" s="1985"/>
      <c r="Y134" s="1985"/>
      <c r="Z134" s="1985"/>
      <c r="AA134" s="1985"/>
      <c r="AB134" s="1985"/>
      <c r="AC134" s="1985"/>
      <c r="AD134" s="1985"/>
      <c r="AE134" s="1998"/>
      <c r="AF134" s="1998"/>
      <c r="AG134" s="1998"/>
      <c r="AH134" s="1998"/>
      <c r="AI134" s="1998"/>
      <c r="AJ134" s="1985"/>
      <c r="AK134" s="1998"/>
      <c r="AL134" s="1998"/>
      <c r="AM134" s="1985"/>
      <c r="AN134" s="1985"/>
      <c r="AO134" s="1986"/>
    </row>
    <row r="135" spans="1:41" s="967" customFormat="1" ht="13.5" thickBot="1">
      <c r="A135" s="1965" t="s">
        <v>511</v>
      </c>
      <c r="B135" s="1966"/>
      <c r="C135" s="1966"/>
      <c r="D135" s="1966"/>
      <c r="E135" s="1966"/>
      <c r="F135" s="1966"/>
      <c r="G135" s="1966"/>
      <c r="H135" s="1967"/>
      <c r="I135" s="1984"/>
      <c r="J135" s="1985"/>
      <c r="K135" s="1985"/>
      <c r="L135" s="1985"/>
      <c r="M135" s="1985"/>
      <c r="N135" s="1985"/>
      <c r="O135" s="1985"/>
      <c r="P135" s="1985"/>
      <c r="Q135" s="1985"/>
      <c r="R135" s="1985"/>
      <c r="S135" s="1985"/>
      <c r="T135" s="1985"/>
      <c r="U135" s="1985"/>
      <c r="V135" s="1985"/>
      <c r="W135" s="1985"/>
      <c r="X135" s="1985"/>
      <c r="Y135" s="1985"/>
      <c r="Z135" s="1985"/>
      <c r="AA135" s="1985"/>
      <c r="AB135" s="1985"/>
      <c r="AC135" s="1985"/>
      <c r="AD135" s="1986"/>
      <c r="AE135" s="1965" t="s">
        <v>512</v>
      </c>
      <c r="AF135" s="1966"/>
      <c r="AG135" s="1966"/>
      <c r="AH135" s="1966"/>
      <c r="AI135" s="1967"/>
      <c r="AJ135" s="831"/>
      <c r="AK135" s="1965" t="s">
        <v>513</v>
      </c>
      <c r="AL135" s="1967"/>
      <c r="AM135" s="1987"/>
      <c r="AN135" s="1988"/>
      <c r="AO135" s="1989"/>
    </row>
    <row r="136" spans="1:41" s="967" customFormat="1" ht="13.5" thickBot="1">
      <c r="A136" s="1981" t="s">
        <v>514</v>
      </c>
      <c r="B136" s="1982"/>
      <c r="C136" s="1982"/>
      <c r="D136" s="1982"/>
      <c r="E136" s="1982"/>
      <c r="F136" s="1982"/>
      <c r="G136" s="1982"/>
      <c r="H136" s="1983"/>
      <c r="I136" s="1984"/>
      <c r="J136" s="1985"/>
      <c r="K136" s="1985"/>
      <c r="L136" s="1985"/>
      <c r="M136" s="1985"/>
      <c r="N136" s="1985"/>
      <c r="O136" s="1985"/>
      <c r="P136" s="1985"/>
      <c r="Q136" s="1985"/>
      <c r="R136" s="1985"/>
      <c r="S136" s="1985"/>
      <c r="T136" s="1985"/>
      <c r="U136" s="1985"/>
      <c r="V136" s="1985"/>
      <c r="W136" s="1985"/>
      <c r="X136" s="1985"/>
      <c r="Y136" s="1985"/>
      <c r="Z136" s="1985"/>
      <c r="AA136" s="1985"/>
      <c r="AB136" s="1985"/>
      <c r="AC136" s="1985"/>
      <c r="AD136" s="1986"/>
      <c r="AE136" s="1965" t="s">
        <v>512</v>
      </c>
      <c r="AF136" s="1966"/>
      <c r="AG136" s="1966"/>
      <c r="AH136" s="1966"/>
      <c r="AI136" s="1967"/>
      <c r="AJ136" s="794"/>
      <c r="AK136" s="1965" t="s">
        <v>513</v>
      </c>
      <c r="AL136" s="1967"/>
      <c r="AM136" s="1987"/>
      <c r="AN136" s="1988"/>
      <c r="AO136" s="1989"/>
    </row>
    <row r="137" spans="1:41" s="967" customFormat="1" ht="13.5" thickBot="1">
      <c r="A137" s="832"/>
      <c r="B137" s="833"/>
      <c r="C137" s="833"/>
      <c r="D137" s="833"/>
      <c r="E137" s="833"/>
      <c r="F137" s="833"/>
      <c r="G137" s="833"/>
      <c r="H137" s="833"/>
      <c r="I137" s="833"/>
      <c r="J137" s="833"/>
      <c r="K137" s="833"/>
      <c r="L137" s="833"/>
      <c r="M137" s="833"/>
      <c r="N137" s="833"/>
      <c r="O137" s="833"/>
      <c r="P137" s="833"/>
      <c r="Q137" s="833"/>
      <c r="R137" s="833"/>
      <c r="S137" s="833"/>
      <c r="T137" s="833"/>
      <c r="U137" s="833"/>
      <c r="V137" s="833"/>
      <c r="W137" s="833"/>
      <c r="X137" s="833"/>
      <c r="Y137" s="833"/>
      <c r="Z137" s="833"/>
      <c r="AA137" s="833"/>
      <c r="AB137" s="833"/>
      <c r="AC137" s="833"/>
      <c r="AD137" s="833"/>
      <c r="AE137" s="833"/>
      <c r="AF137" s="833"/>
      <c r="AG137" s="833"/>
      <c r="AH137" s="833"/>
      <c r="AI137" s="833"/>
      <c r="AJ137" s="834"/>
      <c r="AK137" s="834"/>
      <c r="AL137" s="797"/>
      <c r="AM137" s="834"/>
      <c r="AN137" s="835"/>
      <c r="AO137" s="836"/>
    </row>
    <row r="138" spans="1:41" s="967" customFormat="1" ht="65.25" customHeight="1" thickBot="1">
      <c r="A138" s="1965" t="s">
        <v>84</v>
      </c>
      <c r="B138" s="1966"/>
      <c r="C138" s="1966"/>
      <c r="D138" s="1990"/>
      <c r="E138" s="1991" t="s">
        <v>682</v>
      </c>
      <c r="F138" s="1966"/>
      <c r="G138" s="1967"/>
      <c r="H138" s="1992" t="str">
        <f>[15]PRESUPUESTO!C11</f>
        <v>CONCRETO CICLOPEO - 60% CONC. 3000 PSI</v>
      </c>
      <c r="I138" s="1993"/>
      <c r="J138" s="1993"/>
      <c r="K138" s="1993"/>
      <c r="L138" s="1993"/>
      <c r="M138" s="1993"/>
      <c r="N138" s="1993"/>
      <c r="O138" s="1993"/>
      <c r="P138" s="1993"/>
      <c r="Q138" s="1993"/>
      <c r="R138" s="1993"/>
      <c r="S138" s="1993"/>
      <c r="T138" s="1993"/>
      <c r="U138" s="1965" t="s">
        <v>515</v>
      </c>
      <c r="V138" s="1966"/>
      <c r="W138" s="1966"/>
      <c r="X138" s="1967"/>
      <c r="Y138" s="1968">
        <v>2</v>
      </c>
      <c r="Z138" s="1994"/>
      <c r="AA138" s="1965" t="s">
        <v>516</v>
      </c>
      <c r="AB138" s="1966"/>
      <c r="AC138" s="1966"/>
      <c r="AD138" s="1967"/>
      <c r="AE138" s="1968" t="s">
        <v>107</v>
      </c>
      <c r="AF138" s="1968"/>
      <c r="AG138" s="1965" t="s">
        <v>517</v>
      </c>
      <c r="AH138" s="1966"/>
      <c r="AI138" s="1967"/>
      <c r="AJ138" s="1969"/>
      <c r="AK138" s="1970"/>
      <c r="AL138" s="1971"/>
      <c r="AM138" s="800" t="s">
        <v>518</v>
      </c>
      <c r="AN138" s="1969" t="str">
        <f>+AN13</f>
        <v>MUNICIPIO SARDINATA (N.D.S)</v>
      </c>
      <c r="AO138" s="1971"/>
    </row>
    <row r="139" spans="1:41" s="967" customFormat="1">
      <c r="A139" s="801"/>
      <c r="B139" s="802"/>
      <c r="C139" s="802"/>
      <c r="D139" s="802"/>
      <c r="E139" s="802"/>
      <c r="F139" s="802"/>
      <c r="G139" s="802"/>
      <c r="H139" s="802"/>
      <c r="I139" s="802"/>
      <c r="J139" s="802"/>
      <c r="K139" s="802"/>
      <c r="L139" s="802"/>
      <c r="M139" s="802"/>
      <c r="N139" s="802"/>
      <c r="O139" s="802"/>
      <c r="P139" s="802"/>
      <c r="Q139" s="802"/>
      <c r="R139" s="802"/>
      <c r="S139" s="802"/>
      <c r="T139" s="802"/>
      <c r="U139" s="802"/>
      <c r="V139" s="802"/>
      <c r="W139" s="802"/>
      <c r="X139" s="802"/>
      <c r="Y139" s="802"/>
      <c r="Z139" s="802"/>
      <c r="AA139" s="802"/>
      <c r="AB139" s="802"/>
      <c r="AC139" s="802"/>
      <c r="AD139" s="802"/>
      <c r="AE139" s="802"/>
      <c r="AF139" s="802"/>
      <c r="AG139" s="802"/>
      <c r="AH139" s="802"/>
      <c r="AI139" s="803"/>
      <c r="AJ139" s="1972" t="s">
        <v>520</v>
      </c>
      <c r="AK139" s="1974" t="s">
        <v>521</v>
      </c>
      <c r="AL139" s="1975"/>
      <c r="AM139" s="1976"/>
      <c r="AN139" s="1977" t="s">
        <v>522</v>
      </c>
      <c r="AO139" s="1979" t="s">
        <v>683</v>
      </c>
    </row>
    <row r="140" spans="1:41" s="967" customFormat="1" ht="13.5" thickBot="1">
      <c r="A140" s="804"/>
      <c r="B140" s="805"/>
      <c r="C140" s="805"/>
      <c r="D140" s="805"/>
      <c r="E140" s="805"/>
      <c r="F140" s="805"/>
      <c r="G140" s="805"/>
      <c r="H140" s="805"/>
      <c r="I140" s="805"/>
      <c r="J140" s="805"/>
      <c r="K140" s="805"/>
      <c r="L140" s="805"/>
      <c r="M140" s="805"/>
      <c r="N140" s="805"/>
      <c r="O140" s="805"/>
      <c r="P140" s="805"/>
      <c r="Q140" s="805"/>
      <c r="R140" s="805"/>
      <c r="S140" s="805"/>
      <c r="T140" s="805"/>
      <c r="U140" s="805"/>
      <c r="V140" s="805"/>
      <c r="W140" s="805"/>
      <c r="X140" s="805"/>
      <c r="Y140" s="805"/>
      <c r="Z140" s="805"/>
      <c r="AA140" s="805"/>
      <c r="AB140" s="805"/>
      <c r="AC140" s="805"/>
      <c r="AD140" s="805"/>
      <c r="AE140" s="805"/>
      <c r="AF140" s="805"/>
      <c r="AG140" s="805"/>
      <c r="AH140" s="805"/>
      <c r="AI140" s="805"/>
      <c r="AJ140" s="2024"/>
      <c r="AK140" s="806" t="s">
        <v>524</v>
      </c>
      <c r="AL140" s="807" t="s">
        <v>525</v>
      </c>
      <c r="AM140" s="808" t="s">
        <v>526</v>
      </c>
      <c r="AN140" s="2025"/>
      <c r="AO140" s="2026"/>
    </row>
    <row r="141" spans="1:41" s="967" customFormat="1">
      <c r="A141" s="804"/>
      <c r="B141" s="805"/>
      <c r="C141" s="805"/>
      <c r="D141" s="805"/>
      <c r="E141" s="805"/>
      <c r="F141" s="805"/>
      <c r="G141" s="805"/>
      <c r="H141" s="805"/>
      <c r="I141" s="805"/>
      <c r="J141" s="805"/>
      <c r="K141" s="805"/>
      <c r="L141" s="805"/>
      <c r="M141" s="805"/>
      <c r="N141" s="837"/>
      <c r="O141" s="805"/>
      <c r="P141" s="805"/>
      <c r="Q141" s="805"/>
      <c r="R141" s="805"/>
      <c r="S141" s="805"/>
      <c r="T141" s="805"/>
      <c r="U141" s="805"/>
      <c r="V141" s="805"/>
      <c r="W141" s="805"/>
      <c r="X141" s="805"/>
      <c r="Y141" s="805"/>
      <c r="Z141" s="805"/>
      <c r="AA141" s="805"/>
      <c r="AB141" s="805"/>
      <c r="AC141" s="805"/>
      <c r="AD141" s="805"/>
      <c r="AE141" s="805"/>
      <c r="AF141" s="805"/>
      <c r="AG141" s="809"/>
      <c r="AH141" s="805"/>
      <c r="AI141" s="810"/>
      <c r="AJ141" s="977" t="s">
        <v>684</v>
      </c>
      <c r="AK141" s="968">
        <v>1</v>
      </c>
      <c r="AL141" s="968">
        <v>1</v>
      </c>
      <c r="AM141" s="968">
        <v>0.3</v>
      </c>
      <c r="AN141" s="968">
        <v>4</v>
      </c>
      <c r="AO141" s="846">
        <f>SUM(AK141*AL141*AM141)*AN141</f>
        <v>1.2</v>
      </c>
    </row>
    <row r="142" spans="1:41" s="967" customFormat="1">
      <c r="A142" s="804"/>
      <c r="B142" s="805"/>
      <c r="C142" s="805"/>
      <c r="D142" s="805"/>
      <c r="E142" s="805"/>
      <c r="F142" s="805"/>
      <c r="G142" s="805"/>
      <c r="H142" s="805"/>
      <c r="I142" s="805"/>
      <c r="J142" s="805"/>
      <c r="K142" s="805"/>
      <c r="L142" s="805"/>
      <c r="M142" s="805"/>
      <c r="N142" s="837"/>
      <c r="O142" s="805"/>
      <c r="P142" s="805"/>
      <c r="Q142" s="805"/>
      <c r="R142" s="805"/>
      <c r="S142" s="805"/>
      <c r="T142" s="805"/>
      <c r="U142" s="805"/>
      <c r="V142" s="805"/>
      <c r="W142" s="805"/>
      <c r="X142" s="805"/>
      <c r="Y142" s="805"/>
      <c r="Z142" s="805"/>
      <c r="AA142" s="805"/>
      <c r="AB142" s="805"/>
      <c r="AC142" s="805"/>
      <c r="AD142" s="805"/>
      <c r="AE142" s="805"/>
      <c r="AF142" s="805"/>
      <c r="AG142" s="809"/>
      <c r="AH142" s="805"/>
      <c r="AI142" s="810"/>
      <c r="AJ142" s="979" t="s">
        <v>685</v>
      </c>
      <c r="AK142" s="969">
        <v>0.9</v>
      </c>
      <c r="AL142" s="969">
        <v>0.9</v>
      </c>
      <c r="AM142" s="969">
        <v>0.3</v>
      </c>
      <c r="AN142" s="969">
        <v>3</v>
      </c>
      <c r="AO142" s="816">
        <f>SUM(AK142*AL142*AM142)*AN142</f>
        <v>0.72899999999999998</v>
      </c>
    </row>
    <row r="143" spans="1:41" s="967" customFormat="1">
      <c r="A143" s="804"/>
      <c r="B143" s="805"/>
      <c r="C143" s="805"/>
      <c r="D143" s="805"/>
      <c r="E143" s="805"/>
      <c r="F143" s="805"/>
      <c r="G143" s="805"/>
      <c r="H143" s="805"/>
      <c r="I143" s="805"/>
      <c r="J143" s="805"/>
      <c r="K143" s="805"/>
      <c r="L143" s="805"/>
      <c r="M143" s="805"/>
      <c r="N143" s="805"/>
      <c r="O143" s="805"/>
      <c r="P143" s="805"/>
      <c r="Q143" s="805"/>
      <c r="R143" s="805"/>
      <c r="S143" s="805"/>
      <c r="T143" s="805"/>
      <c r="U143" s="805"/>
      <c r="V143" s="805"/>
      <c r="W143" s="805"/>
      <c r="X143" s="805"/>
      <c r="Y143" s="805"/>
      <c r="Z143" s="805"/>
      <c r="AA143" s="805"/>
      <c r="AB143" s="805"/>
      <c r="AC143" s="805"/>
      <c r="AD143" s="805"/>
      <c r="AE143" s="805"/>
      <c r="AF143" s="805"/>
      <c r="AG143" s="809"/>
      <c r="AH143" s="805"/>
      <c r="AI143" s="810"/>
      <c r="AJ143" s="979" t="s">
        <v>686</v>
      </c>
      <c r="AK143" s="969">
        <v>1</v>
      </c>
      <c r="AL143" s="969">
        <v>1</v>
      </c>
      <c r="AM143" s="969">
        <v>0.3</v>
      </c>
      <c r="AN143" s="969">
        <v>4</v>
      </c>
      <c r="AO143" s="816">
        <f>SUM(AK143*AL143*AM143)*AN143</f>
        <v>1.2</v>
      </c>
    </row>
    <row r="144" spans="1:41" s="967" customFormat="1">
      <c r="A144" s="804"/>
      <c r="B144" s="805"/>
      <c r="C144" s="805"/>
      <c r="D144" s="805"/>
      <c r="E144" s="805"/>
      <c r="F144" s="805"/>
      <c r="G144" s="805"/>
      <c r="H144" s="805"/>
      <c r="I144" s="805"/>
      <c r="J144" s="805"/>
      <c r="K144" s="805"/>
      <c r="L144" s="805"/>
      <c r="M144" s="805"/>
      <c r="N144" s="805"/>
      <c r="O144" s="805"/>
      <c r="P144" s="805"/>
      <c r="Q144" s="805"/>
      <c r="R144" s="805"/>
      <c r="S144" s="805"/>
      <c r="T144" s="805"/>
      <c r="U144" s="805"/>
      <c r="V144" s="805"/>
      <c r="W144" s="805"/>
      <c r="X144" s="805"/>
      <c r="Y144" s="805"/>
      <c r="Z144" s="805"/>
      <c r="AA144" s="805"/>
      <c r="AB144" s="805"/>
      <c r="AC144" s="805"/>
      <c r="AD144" s="805"/>
      <c r="AE144" s="805"/>
      <c r="AF144" s="805"/>
      <c r="AG144" s="809"/>
      <c r="AH144" s="805"/>
      <c r="AI144" s="810"/>
      <c r="AJ144" s="817"/>
      <c r="AK144" s="812"/>
      <c r="AL144" s="813"/>
      <c r="AM144" s="814"/>
      <c r="AN144" s="815"/>
      <c r="AO144" s="816"/>
    </row>
    <row r="145" spans="1:42" s="967" customFormat="1">
      <c r="A145" s="804"/>
      <c r="B145" s="805"/>
      <c r="C145" s="805"/>
      <c r="D145" s="805"/>
      <c r="E145" s="805"/>
      <c r="F145" s="805"/>
      <c r="G145" s="805"/>
      <c r="H145" s="805"/>
      <c r="I145" s="805"/>
      <c r="J145" s="805"/>
      <c r="K145" s="805"/>
      <c r="L145" s="805"/>
      <c r="M145" s="805"/>
      <c r="N145" s="805"/>
      <c r="O145" s="805"/>
      <c r="P145" s="805"/>
      <c r="Q145" s="805"/>
      <c r="R145" s="805"/>
      <c r="S145" s="805"/>
      <c r="T145" s="805"/>
      <c r="U145" s="805"/>
      <c r="V145" s="805"/>
      <c r="W145" s="805"/>
      <c r="X145" s="805"/>
      <c r="Y145" s="805"/>
      <c r="Z145" s="805"/>
      <c r="AA145" s="805"/>
      <c r="AB145" s="805"/>
      <c r="AC145" s="805"/>
      <c r="AD145" s="805"/>
      <c r="AE145" s="805"/>
      <c r="AF145" s="805"/>
      <c r="AG145" s="809"/>
      <c r="AH145" s="805"/>
      <c r="AI145" s="810"/>
      <c r="AJ145" s="817"/>
      <c r="AK145" s="839"/>
      <c r="AL145" s="818"/>
      <c r="AM145" s="814"/>
      <c r="AN145" s="815"/>
      <c r="AO145" s="820"/>
    </row>
    <row r="146" spans="1:42" s="967" customFormat="1">
      <c r="A146" s="804"/>
      <c r="B146" s="805"/>
      <c r="C146" s="805"/>
      <c r="D146" s="805"/>
      <c r="E146" s="805"/>
      <c r="F146" s="805"/>
      <c r="G146" s="805"/>
      <c r="H146" s="805"/>
      <c r="I146" s="805"/>
      <c r="J146" s="805"/>
      <c r="K146" s="805"/>
      <c r="L146" s="805"/>
      <c r="M146" s="805"/>
      <c r="N146" s="805"/>
      <c r="O146" s="805"/>
      <c r="P146" s="805"/>
      <c r="Q146" s="805"/>
      <c r="R146" s="805"/>
      <c r="S146" s="805"/>
      <c r="T146" s="805"/>
      <c r="U146" s="805"/>
      <c r="V146" s="805"/>
      <c r="W146" s="805"/>
      <c r="X146" s="805"/>
      <c r="Y146" s="805"/>
      <c r="Z146" s="805"/>
      <c r="AA146" s="805"/>
      <c r="AB146" s="805"/>
      <c r="AC146" s="805"/>
      <c r="AD146" s="805"/>
      <c r="AE146" s="805"/>
      <c r="AF146" s="805"/>
      <c r="AG146" s="809"/>
      <c r="AH146" s="805"/>
      <c r="AI146" s="810"/>
      <c r="AJ146" s="817"/>
      <c r="AK146" s="818"/>
      <c r="AL146" s="818"/>
      <c r="AM146" s="819"/>
      <c r="AN146" s="815"/>
      <c r="AO146" s="820"/>
    </row>
    <row r="147" spans="1:42" s="967" customFormat="1">
      <c r="A147" s="804"/>
      <c r="B147" s="805"/>
      <c r="C147" s="805"/>
      <c r="D147" s="805"/>
      <c r="E147" s="805"/>
      <c r="F147" s="805"/>
      <c r="G147" s="805"/>
      <c r="H147" s="805"/>
      <c r="I147" s="805"/>
      <c r="J147" s="805"/>
      <c r="K147" s="805"/>
      <c r="L147" s="805"/>
      <c r="M147" s="805"/>
      <c r="N147" s="805"/>
      <c r="O147" s="805"/>
      <c r="P147" s="805"/>
      <c r="Q147" s="805"/>
      <c r="R147" s="805"/>
      <c r="S147" s="805"/>
      <c r="T147" s="805"/>
      <c r="U147" s="805"/>
      <c r="V147" s="805"/>
      <c r="W147" s="805"/>
      <c r="X147" s="805"/>
      <c r="Y147" s="805"/>
      <c r="Z147" s="805"/>
      <c r="AA147" s="805"/>
      <c r="AB147" s="805"/>
      <c r="AC147" s="805"/>
      <c r="AD147" s="805"/>
      <c r="AE147" s="805"/>
      <c r="AF147" s="805"/>
      <c r="AG147" s="809"/>
      <c r="AH147" s="805"/>
      <c r="AI147" s="810"/>
      <c r="AJ147" s="817"/>
      <c r="AK147" s="818"/>
      <c r="AL147" s="818"/>
      <c r="AM147" s="819"/>
      <c r="AN147" s="815"/>
      <c r="AO147" s="820"/>
    </row>
    <row r="148" spans="1:42" s="967" customFormat="1">
      <c r="A148" s="804"/>
      <c r="B148" s="805"/>
      <c r="C148" s="805"/>
      <c r="D148" s="805"/>
      <c r="E148" s="805"/>
      <c r="F148" s="805"/>
      <c r="G148" s="805"/>
      <c r="H148" s="805"/>
      <c r="I148" s="805"/>
      <c r="J148" s="805"/>
      <c r="K148" s="805"/>
      <c r="L148" s="805"/>
      <c r="M148" s="805"/>
      <c r="N148" s="805"/>
      <c r="O148" s="805"/>
      <c r="P148" s="805"/>
      <c r="Q148" s="805"/>
      <c r="R148" s="805"/>
      <c r="S148" s="805"/>
      <c r="T148" s="805"/>
      <c r="U148" s="805"/>
      <c r="V148" s="805"/>
      <c r="W148" s="805"/>
      <c r="X148" s="805"/>
      <c r="Y148" s="805"/>
      <c r="Z148" s="805"/>
      <c r="AA148" s="805"/>
      <c r="AB148" s="805"/>
      <c r="AC148" s="805"/>
      <c r="AD148" s="805"/>
      <c r="AE148" s="805"/>
      <c r="AF148" s="805"/>
      <c r="AG148" s="809"/>
      <c r="AH148" s="805"/>
      <c r="AI148" s="810"/>
      <c r="AJ148" s="817"/>
      <c r="AK148" s="818"/>
      <c r="AL148" s="818"/>
      <c r="AM148" s="819"/>
      <c r="AN148" s="818"/>
      <c r="AO148" s="820"/>
    </row>
    <row r="149" spans="1:42" s="967" customFormat="1">
      <c r="A149" s="804"/>
      <c r="B149" s="805"/>
      <c r="C149" s="805"/>
      <c r="D149" s="805"/>
      <c r="E149" s="805"/>
      <c r="F149" s="805"/>
      <c r="G149" s="805"/>
      <c r="H149" s="805"/>
      <c r="I149" s="805"/>
      <c r="J149" s="805"/>
      <c r="K149" s="805"/>
      <c r="L149" s="805"/>
      <c r="M149" s="805"/>
      <c r="N149" s="805"/>
      <c r="O149" s="805"/>
      <c r="P149" s="805"/>
      <c r="Q149" s="805"/>
      <c r="R149" s="805"/>
      <c r="S149" s="805"/>
      <c r="T149" s="805"/>
      <c r="U149" s="805"/>
      <c r="V149" s="805"/>
      <c r="W149" s="805"/>
      <c r="X149" s="805"/>
      <c r="Y149" s="805"/>
      <c r="Z149" s="805"/>
      <c r="AA149" s="805"/>
      <c r="AB149" s="805"/>
      <c r="AC149" s="805"/>
      <c r="AD149" s="805"/>
      <c r="AE149" s="805"/>
      <c r="AF149" s="805"/>
      <c r="AG149" s="809"/>
      <c r="AH149" s="805"/>
      <c r="AI149" s="810"/>
      <c r="AJ149" s="821"/>
      <c r="AK149" s="818"/>
      <c r="AL149" s="818"/>
      <c r="AM149" s="819"/>
      <c r="AN149" s="818"/>
      <c r="AO149" s="820"/>
    </row>
    <row r="150" spans="1:42" s="967" customFormat="1">
      <c r="A150" s="804"/>
      <c r="B150" s="805"/>
      <c r="C150" s="805"/>
      <c r="D150" s="805"/>
      <c r="E150" s="805"/>
      <c r="F150" s="822"/>
      <c r="G150" s="822"/>
      <c r="H150" s="822"/>
      <c r="I150" s="822"/>
      <c r="J150" s="805"/>
      <c r="K150" s="805"/>
      <c r="L150" s="805"/>
      <c r="M150" s="822"/>
      <c r="N150" s="822"/>
      <c r="O150" s="822"/>
      <c r="P150" s="822"/>
      <c r="Q150" s="822"/>
      <c r="R150" s="822"/>
      <c r="S150" s="822"/>
      <c r="T150" s="822"/>
      <c r="U150" s="822"/>
      <c r="V150" s="822"/>
      <c r="W150" s="822"/>
      <c r="X150" s="822"/>
      <c r="Y150" s="822"/>
      <c r="Z150" s="822"/>
      <c r="AA150" s="822"/>
      <c r="AB150" s="822"/>
      <c r="AC150" s="822"/>
      <c r="AD150" s="822"/>
      <c r="AE150" s="822"/>
      <c r="AF150" s="822"/>
      <c r="AG150" s="805"/>
      <c r="AH150" s="805"/>
      <c r="AI150" s="810"/>
      <c r="AJ150" s="821"/>
      <c r="AK150" s="818"/>
      <c r="AL150" s="818"/>
      <c r="AM150" s="819"/>
      <c r="AN150" s="819"/>
      <c r="AO150" s="823"/>
    </row>
    <row r="151" spans="1:42" s="967" customFormat="1">
      <c r="A151" s="804"/>
      <c r="B151" s="805"/>
      <c r="C151" s="805"/>
      <c r="D151" s="805"/>
      <c r="E151" s="805"/>
      <c r="F151" s="805"/>
      <c r="G151" s="805"/>
      <c r="H151" s="805"/>
      <c r="I151" s="805"/>
      <c r="J151" s="805"/>
      <c r="K151" s="805"/>
      <c r="L151" s="805"/>
      <c r="M151" s="805"/>
      <c r="N151" s="805"/>
      <c r="O151" s="805"/>
      <c r="P151" s="805"/>
      <c r="Q151" s="805"/>
      <c r="R151" s="805"/>
      <c r="S151" s="805"/>
      <c r="T151" s="805"/>
      <c r="U151" s="805"/>
      <c r="V151" s="805"/>
      <c r="W151" s="805"/>
      <c r="X151" s="805"/>
      <c r="Y151" s="805"/>
      <c r="Z151" s="805"/>
      <c r="AA151" s="805"/>
      <c r="AB151" s="805"/>
      <c r="AC151" s="805"/>
      <c r="AD151" s="805"/>
      <c r="AE151" s="805"/>
      <c r="AF151" s="805"/>
      <c r="AG151" s="805"/>
      <c r="AH151" s="805"/>
      <c r="AI151" s="810"/>
      <c r="AJ151" s="821"/>
      <c r="AK151" s="818"/>
      <c r="AL151" s="824"/>
      <c r="AM151" s="819"/>
      <c r="AN151" s="819"/>
      <c r="AO151" s="823"/>
    </row>
    <row r="152" spans="1:42" s="967" customFormat="1">
      <c r="A152" s="804"/>
      <c r="B152" s="805"/>
      <c r="C152" s="805"/>
      <c r="D152" s="805"/>
      <c r="E152" s="805"/>
      <c r="F152" s="805"/>
      <c r="G152" s="805"/>
      <c r="H152" s="805"/>
      <c r="I152" s="805"/>
      <c r="J152" s="805"/>
      <c r="K152" s="805"/>
      <c r="L152" s="805"/>
      <c r="M152" s="805"/>
      <c r="N152" s="805"/>
      <c r="O152" s="805"/>
      <c r="P152" s="805"/>
      <c r="Q152" s="805"/>
      <c r="R152" s="805"/>
      <c r="S152" s="805"/>
      <c r="T152" s="805"/>
      <c r="U152" s="805"/>
      <c r="V152" s="805"/>
      <c r="W152" s="805"/>
      <c r="X152" s="805"/>
      <c r="Y152" s="805"/>
      <c r="Z152" s="805"/>
      <c r="AA152" s="805"/>
      <c r="AB152" s="805"/>
      <c r="AC152" s="805"/>
      <c r="AD152" s="805"/>
      <c r="AE152" s="805"/>
      <c r="AF152" s="805"/>
      <c r="AG152" s="805"/>
      <c r="AH152" s="805"/>
      <c r="AI152" s="810"/>
      <c r="AJ152" s="821"/>
      <c r="AK152" s="818"/>
      <c r="AL152" s="824"/>
      <c r="AM152" s="819"/>
      <c r="AN152" s="819"/>
      <c r="AO152" s="823"/>
      <c r="AP152" s="983"/>
    </row>
    <row r="153" spans="1:42" s="967" customFormat="1">
      <c r="A153" s="804"/>
      <c r="B153" s="805"/>
      <c r="C153" s="805"/>
      <c r="D153" s="805"/>
      <c r="E153" s="805"/>
      <c r="F153" s="805"/>
      <c r="G153" s="805"/>
      <c r="H153" s="805"/>
      <c r="I153" s="805"/>
      <c r="J153" s="805"/>
      <c r="K153" s="805"/>
      <c r="L153" s="805"/>
      <c r="M153" s="805"/>
      <c r="N153" s="805"/>
      <c r="O153" s="805"/>
      <c r="P153" s="805"/>
      <c r="Q153" s="805"/>
      <c r="R153" s="805"/>
      <c r="S153" s="805"/>
      <c r="T153" s="805"/>
      <c r="U153" s="805"/>
      <c r="V153" s="805"/>
      <c r="W153" s="805"/>
      <c r="X153" s="805"/>
      <c r="Y153" s="805"/>
      <c r="Z153" s="805"/>
      <c r="AA153" s="805"/>
      <c r="AB153" s="805"/>
      <c r="AC153" s="805"/>
      <c r="AD153" s="805"/>
      <c r="AE153" s="805"/>
      <c r="AF153" s="805"/>
      <c r="AG153" s="805"/>
      <c r="AH153" s="805"/>
      <c r="AI153" s="810"/>
      <c r="AJ153" s="821"/>
      <c r="AK153" s="818"/>
      <c r="AL153" s="824"/>
      <c r="AM153" s="819"/>
      <c r="AN153" s="819"/>
      <c r="AO153" s="823"/>
    </row>
    <row r="154" spans="1:42" s="967" customFormat="1" ht="13.5" thickBot="1">
      <c r="A154" s="804"/>
      <c r="B154" s="805"/>
      <c r="C154" s="805"/>
      <c r="D154" s="805"/>
      <c r="E154" s="805"/>
      <c r="F154" s="805"/>
      <c r="G154" s="805"/>
      <c r="H154" s="805"/>
      <c r="I154" s="805"/>
      <c r="J154" s="805"/>
      <c r="K154" s="805"/>
      <c r="L154" s="805"/>
      <c r="M154" s="805"/>
      <c r="N154" s="805"/>
      <c r="O154" s="805"/>
      <c r="P154" s="805"/>
      <c r="Q154" s="805"/>
      <c r="R154" s="805"/>
      <c r="S154" s="805"/>
      <c r="T154" s="805"/>
      <c r="U154" s="805"/>
      <c r="V154" s="805"/>
      <c r="W154" s="805"/>
      <c r="X154" s="805"/>
      <c r="Y154" s="805"/>
      <c r="Z154" s="805"/>
      <c r="AA154" s="805"/>
      <c r="AB154" s="805"/>
      <c r="AC154" s="805"/>
      <c r="AD154" s="805"/>
      <c r="AE154" s="805"/>
      <c r="AF154" s="805"/>
      <c r="AG154" s="805"/>
      <c r="AH154" s="805"/>
      <c r="AI154" s="810"/>
      <c r="AJ154" s="821"/>
      <c r="AK154" s="818"/>
      <c r="AL154" s="824"/>
      <c r="AM154" s="819"/>
      <c r="AN154" s="819"/>
      <c r="AO154" s="823"/>
    </row>
    <row r="155" spans="1:42" s="967" customFormat="1">
      <c r="A155" s="1944" t="s">
        <v>528</v>
      </c>
      <c r="B155" s="1945"/>
      <c r="C155" s="1945"/>
      <c r="D155" s="1945"/>
      <c r="E155" s="1945"/>
      <c r="F155" s="1945"/>
      <c r="G155" s="1945"/>
      <c r="H155" s="1945"/>
      <c r="I155" s="1945"/>
      <c r="J155" s="1945"/>
      <c r="K155" s="1945"/>
      <c r="L155" s="1945"/>
      <c r="M155" s="1945"/>
      <c r="N155" s="1945"/>
      <c r="O155" s="1945"/>
      <c r="P155" s="1945"/>
      <c r="Q155" s="1945"/>
      <c r="R155" s="1945"/>
      <c r="S155" s="1945"/>
      <c r="T155" s="1945"/>
      <c r="U155" s="1945"/>
      <c r="V155" s="1945"/>
      <c r="W155" s="1945"/>
      <c r="X155" s="1945"/>
      <c r="Y155" s="1945"/>
      <c r="Z155" s="1945"/>
      <c r="AA155" s="1945"/>
      <c r="AB155" s="1945"/>
      <c r="AC155" s="1945"/>
      <c r="AD155" s="1945"/>
      <c r="AE155" s="1945"/>
      <c r="AF155" s="1945"/>
      <c r="AG155" s="1945"/>
      <c r="AH155" s="1945"/>
      <c r="AI155" s="1945"/>
      <c r="AJ155" s="1950" t="s">
        <v>529</v>
      </c>
      <c r="AK155" s="1951"/>
      <c r="AL155" s="1951"/>
      <c r="AM155" s="1951"/>
      <c r="AN155" s="1951"/>
      <c r="AO155" s="825">
        <f>SUM(AO141:AO154)</f>
        <v>3.1289999999999996</v>
      </c>
    </row>
    <row r="156" spans="1:42" s="967" customFormat="1" ht="13.5" thickBot="1">
      <c r="A156" s="1946"/>
      <c r="B156" s="1947"/>
      <c r="C156" s="1947"/>
      <c r="D156" s="1947"/>
      <c r="E156" s="1947"/>
      <c r="F156" s="1947"/>
      <c r="G156" s="1947"/>
      <c r="H156" s="1947"/>
      <c r="I156" s="1947"/>
      <c r="J156" s="1947"/>
      <c r="K156" s="1947"/>
      <c r="L156" s="1947"/>
      <c r="M156" s="1947"/>
      <c r="N156" s="1947"/>
      <c r="O156" s="1947"/>
      <c r="P156" s="1947"/>
      <c r="Q156" s="1947"/>
      <c r="R156" s="1947"/>
      <c r="S156" s="1947"/>
      <c r="T156" s="1947"/>
      <c r="U156" s="1947"/>
      <c r="V156" s="1947"/>
      <c r="W156" s="1947"/>
      <c r="X156" s="1947"/>
      <c r="Y156" s="1947"/>
      <c r="Z156" s="1947"/>
      <c r="AA156" s="1947"/>
      <c r="AB156" s="1947"/>
      <c r="AC156" s="1947"/>
      <c r="AD156" s="1947"/>
      <c r="AE156" s="1947"/>
      <c r="AF156" s="1947"/>
      <c r="AG156" s="1947"/>
      <c r="AH156" s="1947"/>
      <c r="AI156" s="1947"/>
      <c r="AJ156" s="1952"/>
      <c r="AK156" s="1953"/>
      <c r="AL156" s="1953"/>
      <c r="AM156" s="1953"/>
      <c r="AN156" s="1953"/>
      <c r="AO156" s="971"/>
    </row>
    <row r="157" spans="1:42" s="967" customFormat="1" ht="13.5" thickBot="1">
      <c r="A157" s="1948"/>
      <c r="B157" s="1949"/>
      <c r="C157" s="1949"/>
      <c r="D157" s="1949"/>
      <c r="E157" s="1949"/>
      <c r="F157" s="1949"/>
      <c r="G157" s="1949"/>
      <c r="H157" s="1949"/>
      <c r="I157" s="1949"/>
      <c r="J157" s="1949"/>
      <c r="K157" s="1949"/>
      <c r="L157" s="1949"/>
      <c r="M157" s="1949"/>
      <c r="N157" s="1949"/>
      <c r="O157" s="1949"/>
      <c r="P157" s="1949"/>
      <c r="Q157" s="1949"/>
      <c r="R157" s="1949"/>
      <c r="S157" s="1949"/>
      <c r="T157" s="1949"/>
      <c r="U157" s="1949"/>
      <c r="V157" s="1949"/>
      <c r="W157" s="1949"/>
      <c r="X157" s="1949"/>
      <c r="Y157" s="1949"/>
      <c r="Z157" s="1949"/>
      <c r="AA157" s="1949"/>
      <c r="AB157" s="1949"/>
      <c r="AC157" s="1949"/>
      <c r="AD157" s="1949"/>
      <c r="AE157" s="1949"/>
      <c r="AF157" s="1949"/>
      <c r="AG157" s="1949"/>
      <c r="AH157" s="1949"/>
      <c r="AI157" s="1949"/>
      <c r="AJ157" s="1954" t="s">
        <v>530</v>
      </c>
      <c r="AK157" s="1955"/>
      <c r="AL157" s="1955"/>
      <c r="AM157" s="1955"/>
      <c r="AN157" s="1955"/>
      <c r="AO157" s="972">
        <f>+AO155</f>
        <v>3.1289999999999996</v>
      </c>
    </row>
    <row r="158" spans="1:42" s="967" customFormat="1"/>
    <row r="159" spans="1:42" s="967" customFormat="1" ht="13.5" thickBot="1"/>
    <row r="160" spans="1:42" s="967" customFormat="1">
      <c r="A160" s="2013"/>
      <c r="B160" s="2014"/>
      <c r="C160" s="2014"/>
      <c r="D160" s="2014"/>
      <c r="E160" s="2014"/>
      <c r="F160" s="2014"/>
      <c r="G160" s="2014"/>
      <c r="H160" s="2014"/>
      <c r="I160" s="2014"/>
      <c r="J160" s="2014"/>
      <c r="K160" s="2014"/>
      <c r="L160" s="2014"/>
      <c r="M160" s="2014"/>
      <c r="N160" s="2014"/>
      <c r="O160" s="2014"/>
      <c r="P160" s="2014"/>
      <c r="Q160" s="2014"/>
      <c r="R160" s="2014"/>
      <c r="S160" s="2015"/>
      <c r="T160" s="2019" t="s">
        <v>505</v>
      </c>
      <c r="U160" s="2019"/>
      <c r="V160" s="2019"/>
      <c r="W160" s="2019"/>
      <c r="X160" s="2019"/>
      <c r="Y160" s="2019"/>
      <c r="Z160" s="2019"/>
      <c r="AA160" s="2019"/>
      <c r="AB160" s="2019"/>
      <c r="AC160" s="2019"/>
      <c r="AD160" s="2019"/>
      <c r="AE160" s="2019"/>
      <c r="AF160" s="2019"/>
      <c r="AG160" s="2019"/>
      <c r="AH160" s="2019"/>
      <c r="AI160" s="2019"/>
      <c r="AJ160" s="2019"/>
      <c r="AK160" s="2019"/>
      <c r="AL160" s="2019"/>
      <c r="AM160" s="2019"/>
      <c r="AN160" s="2019"/>
      <c r="AO160" s="2020"/>
    </row>
    <row r="161" spans="1:41" s="967" customFormat="1" ht="13.5" thickBot="1">
      <c r="A161" s="2016"/>
      <c r="B161" s="2017"/>
      <c r="C161" s="2017"/>
      <c r="D161" s="2017"/>
      <c r="E161" s="2017"/>
      <c r="F161" s="2017"/>
      <c r="G161" s="2017"/>
      <c r="H161" s="2017"/>
      <c r="I161" s="2017"/>
      <c r="J161" s="2017"/>
      <c r="K161" s="2017"/>
      <c r="L161" s="2017"/>
      <c r="M161" s="2017"/>
      <c r="N161" s="2017"/>
      <c r="O161" s="2017"/>
      <c r="P161" s="2017"/>
      <c r="Q161" s="2017"/>
      <c r="R161" s="2017"/>
      <c r="S161" s="2018"/>
      <c r="T161" s="1982"/>
      <c r="U161" s="1982"/>
      <c r="V161" s="1982"/>
      <c r="W161" s="1982"/>
      <c r="X161" s="1982"/>
      <c r="Y161" s="1982"/>
      <c r="Z161" s="1982"/>
      <c r="AA161" s="1982"/>
      <c r="AB161" s="1982"/>
      <c r="AC161" s="1982"/>
      <c r="AD161" s="1982"/>
      <c r="AE161" s="1982"/>
      <c r="AF161" s="1982"/>
      <c r="AG161" s="1982"/>
      <c r="AH161" s="1982"/>
      <c r="AI161" s="1982"/>
      <c r="AJ161" s="1982"/>
      <c r="AK161" s="1982"/>
      <c r="AL161" s="1982"/>
      <c r="AM161" s="1982"/>
      <c r="AN161" s="1982"/>
      <c r="AO161" s="1983"/>
    </row>
    <row r="162" spans="1:41" s="967" customFormat="1" ht="13.5" thickBot="1">
      <c r="A162" s="1999" t="s">
        <v>506</v>
      </c>
      <c r="B162" s="2000"/>
      <c r="C162" s="2000"/>
      <c r="D162" s="2000"/>
      <c r="E162" s="2000"/>
      <c r="F162" s="2000"/>
      <c r="G162" s="2000"/>
      <c r="H162" s="2001"/>
      <c r="I162" s="2002">
        <f>I131</f>
        <v>44440</v>
      </c>
      <c r="J162" s="1951"/>
      <c r="K162" s="1951"/>
      <c r="L162" s="1951"/>
      <c r="M162" s="1951"/>
      <c r="N162" s="1951"/>
      <c r="O162" s="1951"/>
      <c r="P162" s="1951"/>
      <c r="Q162" s="1951"/>
      <c r="R162" s="1951"/>
      <c r="S162" s="1951"/>
      <c r="T162" s="2003"/>
      <c r="U162" s="2004" t="s">
        <v>507</v>
      </c>
      <c r="V162" s="2005"/>
      <c r="W162" s="2005"/>
      <c r="X162" s="2005"/>
      <c r="Y162" s="2005"/>
      <c r="Z162" s="2005"/>
      <c r="AA162" s="2005"/>
      <c r="AB162" s="2005"/>
      <c r="AC162" s="2005"/>
      <c r="AD162" s="2006"/>
      <c r="AE162" s="2007"/>
      <c r="AF162" s="2008"/>
      <c r="AG162" s="2008"/>
      <c r="AH162" s="2008"/>
      <c r="AI162" s="2008"/>
      <c r="AJ162" s="2008"/>
      <c r="AK162" s="786" t="s">
        <v>508</v>
      </c>
      <c r="AL162" s="787">
        <v>6</v>
      </c>
      <c r="AM162" s="786" t="s">
        <v>509</v>
      </c>
      <c r="AN162" s="2009">
        <f>AN131</f>
        <v>62</v>
      </c>
      <c r="AO162" s="2010"/>
    </row>
    <row r="163" spans="1:41" s="967" customFormat="1">
      <c r="A163" s="828"/>
      <c r="B163" s="805"/>
      <c r="C163" s="805"/>
      <c r="D163" s="805"/>
      <c r="E163" s="805"/>
      <c r="F163" s="805"/>
      <c r="G163" s="805"/>
      <c r="H163" s="805"/>
      <c r="I163" s="805"/>
      <c r="J163" s="805"/>
      <c r="K163" s="805"/>
      <c r="L163" s="805"/>
      <c r="M163" s="805"/>
      <c r="N163" s="805"/>
      <c r="O163" s="805"/>
      <c r="P163" s="805"/>
      <c r="Q163" s="805"/>
      <c r="R163" s="805"/>
      <c r="S163" s="805"/>
      <c r="T163" s="805"/>
      <c r="U163" s="805"/>
      <c r="V163" s="805"/>
      <c r="W163" s="805"/>
      <c r="X163" s="805"/>
      <c r="Y163" s="805"/>
      <c r="Z163" s="805"/>
      <c r="AA163" s="805"/>
      <c r="AB163" s="805"/>
      <c r="AC163" s="805"/>
      <c r="AD163" s="805"/>
      <c r="AE163" s="829"/>
      <c r="AF163" s="829"/>
      <c r="AG163" s="829"/>
      <c r="AH163" s="829"/>
      <c r="AI163" s="829"/>
      <c r="AJ163" s="829"/>
      <c r="AK163" s="805"/>
      <c r="AL163" s="829"/>
      <c r="AM163" s="805"/>
      <c r="AN163" s="2011"/>
      <c r="AO163" s="2012"/>
    </row>
    <row r="164" spans="1:41" s="967" customFormat="1" ht="13.5" thickBot="1">
      <c r="A164" s="804"/>
      <c r="B164" s="805"/>
      <c r="C164" s="805"/>
      <c r="D164" s="805"/>
      <c r="E164" s="805"/>
      <c r="F164" s="805"/>
      <c r="G164" s="805"/>
      <c r="H164" s="805"/>
      <c r="I164" s="805"/>
      <c r="J164" s="805"/>
      <c r="K164" s="805"/>
      <c r="L164" s="805"/>
      <c r="M164" s="805"/>
      <c r="N164" s="805"/>
      <c r="O164" s="805"/>
      <c r="P164" s="805"/>
      <c r="Q164" s="805"/>
      <c r="R164" s="805"/>
      <c r="S164" s="805"/>
      <c r="T164" s="805"/>
      <c r="U164" s="805"/>
      <c r="V164" s="805"/>
      <c r="W164" s="805"/>
      <c r="X164" s="805"/>
      <c r="Y164" s="805"/>
      <c r="Z164" s="805"/>
      <c r="AA164" s="805"/>
      <c r="AB164" s="805"/>
      <c r="AC164" s="805"/>
      <c r="AD164" s="805"/>
      <c r="AE164" s="805"/>
      <c r="AF164" s="805"/>
      <c r="AG164" s="805"/>
      <c r="AH164" s="805"/>
      <c r="AI164" s="805"/>
      <c r="AJ164" s="805"/>
      <c r="AK164" s="805"/>
      <c r="AL164" s="805"/>
      <c r="AM164" s="805"/>
      <c r="AN164" s="810"/>
      <c r="AO164" s="830"/>
    </row>
    <row r="165" spans="1:41" s="967" customFormat="1" ht="43.5" customHeight="1" thickBot="1">
      <c r="A165" s="1995" t="s">
        <v>510</v>
      </c>
      <c r="B165" s="1996"/>
      <c r="C165" s="1996"/>
      <c r="D165" s="1996"/>
      <c r="E165" s="1996"/>
      <c r="F165" s="1996"/>
      <c r="G165" s="1996"/>
      <c r="H165" s="1997"/>
      <c r="I165" s="1985" t="str">
        <f>I134</f>
        <v>CONSTRUCCIÓN DE RESTAURANTE - COCINA ESCOLAR, PARA LA SEDE
 EDUCATIVA EL COMIENZO, VEREDA EL COMIENZO DEL 
MUNICIPIO DE SARDINATA, NORTE DE SANTANDER</v>
      </c>
      <c r="J165" s="1985"/>
      <c r="K165" s="1985"/>
      <c r="L165" s="1985"/>
      <c r="M165" s="1985"/>
      <c r="N165" s="1985"/>
      <c r="O165" s="1985"/>
      <c r="P165" s="1985"/>
      <c r="Q165" s="1985"/>
      <c r="R165" s="1985"/>
      <c r="S165" s="1985"/>
      <c r="T165" s="1985"/>
      <c r="U165" s="1985"/>
      <c r="V165" s="1985"/>
      <c r="W165" s="1985"/>
      <c r="X165" s="1985"/>
      <c r="Y165" s="1985"/>
      <c r="Z165" s="1985"/>
      <c r="AA165" s="1985"/>
      <c r="AB165" s="1985"/>
      <c r="AC165" s="1985"/>
      <c r="AD165" s="1985"/>
      <c r="AE165" s="1998"/>
      <c r="AF165" s="1998"/>
      <c r="AG165" s="1998"/>
      <c r="AH165" s="1998"/>
      <c r="AI165" s="1998"/>
      <c r="AJ165" s="1985"/>
      <c r="AK165" s="1998"/>
      <c r="AL165" s="1998"/>
      <c r="AM165" s="1985"/>
      <c r="AN165" s="1985"/>
      <c r="AO165" s="1986"/>
    </row>
    <row r="166" spans="1:41" s="967" customFormat="1" ht="13.5" thickBot="1">
      <c r="A166" s="1965" t="s">
        <v>511</v>
      </c>
      <c r="B166" s="1966"/>
      <c r="C166" s="1966"/>
      <c r="D166" s="1966"/>
      <c r="E166" s="1966"/>
      <c r="F166" s="1966"/>
      <c r="G166" s="1966"/>
      <c r="H166" s="1967"/>
      <c r="I166" s="1984"/>
      <c r="J166" s="1985"/>
      <c r="K166" s="1985"/>
      <c r="L166" s="1985"/>
      <c r="M166" s="1985"/>
      <c r="N166" s="1985"/>
      <c r="O166" s="1985"/>
      <c r="P166" s="1985"/>
      <c r="Q166" s="1985"/>
      <c r="R166" s="1985"/>
      <c r="S166" s="1985"/>
      <c r="T166" s="1985"/>
      <c r="U166" s="1985"/>
      <c r="V166" s="1985"/>
      <c r="W166" s="1985"/>
      <c r="X166" s="1985"/>
      <c r="Y166" s="1985"/>
      <c r="Z166" s="1985"/>
      <c r="AA166" s="1985"/>
      <c r="AB166" s="1985"/>
      <c r="AC166" s="1985"/>
      <c r="AD166" s="1986"/>
      <c r="AE166" s="1965" t="s">
        <v>512</v>
      </c>
      <c r="AF166" s="1966"/>
      <c r="AG166" s="1966"/>
      <c r="AH166" s="1966"/>
      <c r="AI166" s="1967"/>
      <c r="AJ166" s="831"/>
      <c r="AK166" s="1965" t="s">
        <v>513</v>
      </c>
      <c r="AL166" s="1967"/>
      <c r="AM166" s="1987"/>
      <c r="AN166" s="1988"/>
      <c r="AO166" s="1989"/>
    </row>
    <row r="167" spans="1:41" s="967" customFormat="1" ht="13.5" thickBot="1">
      <c r="A167" s="1981" t="s">
        <v>514</v>
      </c>
      <c r="B167" s="1982"/>
      <c r="C167" s="1982"/>
      <c r="D167" s="1982"/>
      <c r="E167" s="1982"/>
      <c r="F167" s="1982"/>
      <c r="G167" s="1982"/>
      <c r="H167" s="1983"/>
      <c r="I167" s="1984"/>
      <c r="J167" s="1985"/>
      <c r="K167" s="1985"/>
      <c r="L167" s="1985"/>
      <c r="M167" s="1985"/>
      <c r="N167" s="1985"/>
      <c r="O167" s="1985"/>
      <c r="P167" s="1985"/>
      <c r="Q167" s="1985"/>
      <c r="R167" s="1985"/>
      <c r="S167" s="1985"/>
      <c r="T167" s="1985"/>
      <c r="U167" s="1985"/>
      <c r="V167" s="1985"/>
      <c r="W167" s="1985"/>
      <c r="X167" s="1985"/>
      <c r="Y167" s="1985"/>
      <c r="Z167" s="1985"/>
      <c r="AA167" s="1985"/>
      <c r="AB167" s="1985"/>
      <c r="AC167" s="1985"/>
      <c r="AD167" s="1986"/>
      <c r="AE167" s="1965" t="s">
        <v>512</v>
      </c>
      <c r="AF167" s="1966"/>
      <c r="AG167" s="1966"/>
      <c r="AH167" s="1966"/>
      <c r="AI167" s="1967"/>
      <c r="AJ167" s="794"/>
      <c r="AK167" s="1965" t="s">
        <v>513</v>
      </c>
      <c r="AL167" s="1967"/>
      <c r="AM167" s="1987"/>
      <c r="AN167" s="1988"/>
      <c r="AO167" s="1989"/>
    </row>
    <row r="168" spans="1:41" s="967" customFormat="1" ht="13.5" thickBot="1">
      <c r="A168" s="832"/>
      <c r="B168" s="833"/>
      <c r="C168" s="833"/>
      <c r="D168" s="833"/>
      <c r="E168" s="833"/>
      <c r="F168" s="833"/>
      <c r="G168" s="833"/>
      <c r="H168" s="833"/>
      <c r="I168" s="833"/>
      <c r="J168" s="833"/>
      <c r="K168" s="833"/>
      <c r="L168" s="833"/>
      <c r="M168" s="833"/>
      <c r="N168" s="833"/>
      <c r="O168" s="833"/>
      <c r="P168" s="833"/>
      <c r="Q168" s="833"/>
      <c r="R168" s="833"/>
      <c r="S168" s="833"/>
      <c r="T168" s="833"/>
      <c r="U168" s="833"/>
      <c r="V168" s="833"/>
      <c r="W168" s="833"/>
      <c r="X168" s="833"/>
      <c r="Y168" s="833"/>
      <c r="Z168" s="833"/>
      <c r="AA168" s="833"/>
      <c r="AB168" s="833"/>
      <c r="AC168" s="833"/>
      <c r="AD168" s="833"/>
      <c r="AE168" s="833"/>
      <c r="AF168" s="833"/>
      <c r="AG168" s="833"/>
      <c r="AH168" s="833"/>
      <c r="AI168" s="833"/>
      <c r="AJ168" s="834"/>
      <c r="AK168" s="834"/>
      <c r="AL168" s="797"/>
      <c r="AM168" s="834"/>
      <c r="AN168" s="835"/>
      <c r="AO168" s="836"/>
    </row>
    <row r="169" spans="1:41" s="967" customFormat="1" ht="65.25" customHeight="1" thickBot="1">
      <c r="A169" s="1965" t="s">
        <v>84</v>
      </c>
      <c r="B169" s="1966"/>
      <c r="C169" s="1966"/>
      <c r="D169" s="1990"/>
      <c r="E169" s="1991" t="s">
        <v>687</v>
      </c>
      <c r="F169" s="1966"/>
      <c r="G169" s="1967"/>
      <c r="H169" s="1992" t="str">
        <f>[15]PRESUPUESTO!C12</f>
        <v>CONCRETO PARA ZAPATAS 3000 PSI</v>
      </c>
      <c r="I169" s="1993"/>
      <c r="J169" s="1993"/>
      <c r="K169" s="1993"/>
      <c r="L169" s="1993"/>
      <c r="M169" s="1993"/>
      <c r="N169" s="1993"/>
      <c r="O169" s="1993"/>
      <c r="P169" s="1993"/>
      <c r="Q169" s="1993"/>
      <c r="R169" s="1993"/>
      <c r="S169" s="1993"/>
      <c r="T169" s="1993"/>
      <c r="U169" s="1965" t="s">
        <v>515</v>
      </c>
      <c r="V169" s="1966"/>
      <c r="W169" s="1966"/>
      <c r="X169" s="1967"/>
      <c r="Y169" s="1968">
        <v>2</v>
      </c>
      <c r="Z169" s="1994"/>
      <c r="AA169" s="1965" t="s">
        <v>516</v>
      </c>
      <c r="AB169" s="1966"/>
      <c r="AC169" s="1966"/>
      <c r="AD169" s="1967"/>
      <c r="AE169" s="1968" t="s">
        <v>107</v>
      </c>
      <c r="AF169" s="1968"/>
      <c r="AG169" s="1965" t="s">
        <v>517</v>
      </c>
      <c r="AH169" s="1966"/>
      <c r="AI169" s="1967"/>
      <c r="AJ169" s="1969"/>
      <c r="AK169" s="1970"/>
      <c r="AL169" s="1971"/>
      <c r="AM169" s="800" t="s">
        <v>518</v>
      </c>
      <c r="AN169" s="1969" t="str">
        <f>+AN13</f>
        <v>MUNICIPIO SARDINATA (N.D.S)</v>
      </c>
      <c r="AO169" s="1971"/>
    </row>
    <row r="170" spans="1:41" s="967" customFormat="1">
      <c r="A170" s="801"/>
      <c r="B170" s="802"/>
      <c r="C170" s="802"/>
      <c r="D170" s="802"/>
      <c r="E170" s="802"/>
      <c r="F170" s="802"/>
      <c r="G170" s="802"/>
      <c r="H170" s="802"/>
      <c r="I170" s="802"/>
      <c r="J170" s="802"/>
      <c r="K170" s="802"/>
      <c r="L170" s="802"/>
      <c r="M170" s="802"/>
      <c r="N170" s="802"/>
      <c r="O170" s="802"/>
      <c r="P170" s="802"/>
      <c r="Q170" s="802"/>
      <c r="R170" s="802"/>
      <c r="S170" s="802"/>
      <c r="T170" s="802"/>
      <c r="U170" s="802"/>
      <c r="V170" s="802"/>
      <c r="W170" s="802"/>
      <c r="X170" s="802"/>
      <c r="Y170" s="802"/>
      <c r="Z170" s="802"/>
      <c r="AA170" s="802"/>
      <c r="AB170" s="802"/>
      <c r="AC170" s="802"/>
      <c r="AD170" s="802"/>
      <c r="AE170" s="802"/>
      <c r="AF170" s="802"/>
      <c r="AG170" s="802"/>
      <c r="AH170" s="802"/>
      <c r="AI170" s="803"/>
      <c r="AJ170" s="1972" t="s">
        <v>520</v>
      </c>
      <c r="AK170" s="1974" t="s">
        <v>521</v>
      </c>
      <c r="AL170" s="1975"/>
      <c r="AM170" s="1976"/>
      <c r="AN170" s="1977" t="s">
        <v>522</v>
      </c>
      <c r="AO170" s="1979" t="s">
        <v>688</v>
      </c>
    </row>
    <row r="171" spans="1:41" s="967" customFormat="1" ht="13.5" thickBot="1">
      <c r="A171" s="804"/>
      <c r="B171" s="805"/>
      <c r="C171" s="805"/>
      <c r="D171" s="805"/>
      <c r="E171" s="805"/>
      <c r="F171" s="805"/>
      <c r="G171" s="805"/>
      <c r="H171" s="805"/>
      <c r="I171" s="805"/>
      <c r="J171" s="805"/>
      <c r="K171" s="805"/>
      <c r="L171" s="805"/>
      <c r="M171" s="805"/>
      <c r="N171" s="805"/>
      <c r="O171" s="805"/>
      <c r="P171" s="805"/>
      <c r="Q171" s="805"/>
      <c r="R171" s="805"/>
      <c r="S171" s="805"/>
      <c r="T171" s="805"/>
      <c r="U171" s="805"/>
      <c r="V171" s="805"/>
      <c r="W171" s="805"/>
      <c r="X171" s="805"/>
      <c r="Y171" s="805"/>
      <c r="Z171" s="805"/>
      <c r="AA171" s="805"/>
      <c r="AB171" s="805"/>
      <c r="AC171" s="805"/>
      <c r="AD171" s="805"/>
      <c r="AE171" s="805"/>
      <c r="AF171" s="805"/>
      <c r="AG171" s="805"/>
      <c r="AH171" s="805"/>
      <c r="AI171" s="805"/>
      <c r="AJ171" s="2024"/>
      <c r="AK171" s="806" t="s">
        <v>524</v>
      </c>
      <c r="AL171" s="807" t="s">
        <v>525</v>
      </c>
      <c r="AM171" s="808" t="s">
        <v>526</v>
      </c>
      <c r="AN171" s="2025"/>
      <c r="AO171" s="2026"/>
    </row>
    <row r="172" spans="1:41" s="967" customFormat="1">
      <c r="A172" s="804"/>
      <c r="B172" s="805"/>
      <c r="C172" s="805"/>
      <c r="D172" s="805"/>
      <c r="E172" s="805"/>
      <c r="F172" s="805"/>
      <c r="G172" s="805"/>
      <c r="H172" s="805"/>
      <c r="I172" s="805"/>
      <c r="J172" s="805"/>
      <c r="K172" s="805"/>
      <c r="L172" s="805"/>
      <c r="M172" s="805"/>
      <c r="N172" s="837"/>
      <c r="O172" s="805"/>
      <c r="P172" s="805"/>
      <c r="Q172" s="805"/>
      <c r="R172" s="805"/>
      <c r="S172" s="805"/>
      <c r="T172" s="805"/>
      <c r="U172" s="805"/>
      <c r="V172" s="805"/>
      <c r="W172" s="805"/>
      <c r="X172" s="805"/>
      <c r="Y172" s="805"/>
      <c r="Z172" s="805"/>
      <c r="AA172" s="805"/>
      <c r="AB172" s="805"/>
      <c r="AC172" s="805"/>
      <c r="AD172" s="805"/>
      <c r="AE172" s="805"/>
      <c r="AF172" s="805"/>
      <c r="AG172" s="809"/>
      <c r="AH172" s="805"/>
      <c r="AI172" s="810"/>
      <c r="AJ172" s="977" t="s">
        <v>684</v>
      </c>
      <c r="AK172" s="968">
        <v>1</v>
      </c>
      <c r="AL172" s="968">
        <v>1</v>
      </c>
      <c r="AM172" s="968">
        <v>0.5</v>
      </c>
      <c r="AN172" s="968">
        <v>4</v>
      </c>
      <c r="AO172" s="922">
        <f>SUM(AK172*AL172*AM172*AN172)</f>
        <v>2</v>
      </c>
    </row>
    <row r="173" spans="1:41" s="967" customFormat="1">
      <c r="A173" s="804"/>
      <c r="B173" s="805"/>
      <c r="C173" s="805"/>
      <c r="D173" s="805"/>
      <c r="E173" s="805"/>
      <c r="F173" s="805"/>
      <c r="G173" s="805"/>
      <c r="H173" s="805"/>
      <c r="I173" s="805"/>
      <c r="J173" s="805"/>
      <c r="K173" s="805"/>
      <c r="L173" s="805"/>
      <c r="M173" s="805"/>
      <c r="N173" s="837"/>
      <c r="O173" s="805"/>
      <c r="P173" s="805"/>
      <c r="Q173" s="805"/>
      <c r="R173" s="805"/>
      <c r="S173" s="805"/>
      <c r="T173" s="805"/>
      <c r="U173" s="805"/>
      <c r="V173" s="805"/>
      <c r="W173" s="805"/>
      <c r="X173" s="805"/>
      <c r="Y173" s="805"/>
      <c r="Z173" s="805"/>
      <c r="AA173" s="805"/>
      <c r="AB173" s="805"/>
      <c r="AC173" s="805"/>
      <c r="AD173" s="805"/>
      <c r="AE173" s="805"/>
      <c r="AF173" s="805"/>
      <c r="AG173" s="809"/>
      <c r="AH173" s="805"/>
      <c r="AI173" s="810"/>
      <c r="AJ173" s="979" t="s">
        <v>685</v>
      </c>
      <c r="AK173" s="969">
        <v>0.9</v>
      </c>
      <c r="AL173" s="969">
        <v>0.9</v>
      </c>
      <c r="AM173" s="969">
        <v>0.3</v>
      </c>
      <c r="AN173" s="969">
        <v>3</v>
      </c>
      <c r="AO173" s="925">
        <f>SUM(AK173*AL173*AM173*AN173)</f>
        <v>0.72899999999999998</v>
      </c>
    </row>
    <row r="174" spans="1:41" s="967" customFormat="1">
      <c r="A174" s="804"/>
      <c r="B174" s="805"/>
      <c r="C174" s="805"/>
      <c r="D174" s="805"/>
      <c r="E174" s="805"/>
      <c r="F174" s="805"/>
      <c r="G174" s="805"/>
      <c r="H174" s="805"/>
      <c r="I174" s="805"/>
      <c r="J174" s="805"/>
      <c r="K174" s="805"/>
      <c r="L174" s="805"/>
      <c r="M174" s="805"/>
      <c r="N174" s="805"/>
      <c r="O174" s="805"/>
      <c r="P174" s="805"/>
      <c r="Q174" s="805"/>
      <c r="R174" s="805"/>
      <c r="S174" s="805"/>
      <c r="T174" s="805"/>
      <c r="U174" s="805"/>
      <c r="V174" s="805"/>
      <c r="W174" s="805"/>
      <c r="X174" s="805"/>
      <c r="Y174" s="805"/>
      <c r="Z174" s="805"/>
      <c r="AA174" s="805"/>
      <c r="AB174" s="805"/>
      <c r="AC174" s="805"/>
      <c r="AD174" s="805"/>
      <c r="AE174" s="805"/>
      <c r="AF174" s="805"/>
      <c r="AG174" s="809"/>
      <c r="AH174" s="805"/>
      <c r="AI174" s="810"/>
      <c r="AJ174" s="979" t="s">
        <v>686</v>
      </c>
      <c r="AK174" s="969">
        <v>1</v>
      </c>
      <c r="AL174" s="969">
        <v>1</v>
      </c>
      <c r="AM174" s="969">
        <v>0.3</v>
      </c>
      <c r="AN174" s="969">
        <v>4</v>
      </c>
      <c r="AO174" s="925">
        <f>SUM(AK174*AL174*AM174*AN174)</f>
        <v>1.2</v>
      </c>
    </row>
    <row r="175" spans="1:41" s="967" customFormat="1">
      <c r="A175" s="804"/>
      <c r="B175" s="805"/>
      <c r="C175" s="805"/>
      <c r="D175" s="805"/>
      <c r="E175" s="805"/>
      <c r="F175" s="805"/>
      <c r="G175" s="805"/>
      <c r="H175" s="805"/>
      <c r="I175" s="805"/>
      <c r="J175" s="805"/>
      <c r="K175" s="805"/>
      <c r="L175" s="805"/>
      <c r="M175" s="805"/>
      <c r="N175" s="805"/>
      <c r="O175" s="805"/>
      <c r="P175" s="805"/>
      <c r="Q175" s="805"/>
      <c r="R175" s="805"/>
      <c r="S175" s="805"/>
      <c r="T175" s="805"/>
      <c r="U175" s="805"/>
      <c r="V175" s="805"/>
      <c r="W175" s="805"/>
      <c r="X175" s="805"/>
      <c r="Y175" s="805"/>
      <c r="Z175" s="805"/>
      <c r="AA175" s="805"/>
      <c r="AB175" s="805"/>
      <c r="AC175" s="805"/>
      <c r="AD175" s="805"/>
      <c r="AE175" s="805"/>
      <c r="AF175" s="805"/>
      <c r="AG175" s="809"/>
      <c r="AH175" s="805"/>
      <c r="AI175" s="810"/>
      <c r="AJ175" s="817"/>
      <c r="AK175" s="923"/>
      <c r="AL175" s="923"/>
      <c r="AM175" s="815"/>
      <c r="AN175" s="924"/>
      <c r="AO175" s="925"/>
    </row>
    <row r="176" spans="1:41" s="967" customFormat="1">
      <c r="A176" s="804"/>
      <c r="B176" s="805"/>
      <c r="C176" s="805"/>
      <c r="D176" s="805"/>
      <c r="E176" s="805"/>
      <c r="F176" s="805"/>
      <c r="G176" s="805"/>
      <c r="H176" s="805"/>
      <c r="I176" s="805"/>
      <c r="J176" s="805"/>
      <c r="K176" s="805"/>
      <c r="L176" s="805"/>
      <c r="M176" s="805"/>
      <c r="N176" s="805"/>
      <c r="O176" s="805"/>
      <c r="P176" s="805"/>
      <c r="Q176" s="805"/>
      <c r="R176" s="805"/>
      <c r="S176" s="805"/>
      <c r="T176" s="805"/>
      <c r="U176" s="805"/>
      <c r="V176" s="805"/>
      <c r="W176" s="805"/>
      <c r="X176" s="805"/>
      <c r="Y176" s="805"/>
      <c r="Z176" s="805"/>
      <c r="AA176" s="805"/>
      <c r="AB176" s="805"/>
      <c r="AC176" s="805"/>
      <c r="AD176" s="805"/>
      <c r="AE176" s="805"/>
      <c r="AF176" s="805"/>
      <c r="AG176" s="809"/>
      <c r="AH176" s="805"/>
      <c r="AI176" s="810"/>
      <c r="AJ176" s="817"/>
      <c r="AK176" s="839"/>
      <c r="AL176" s="818"/>
      <c r="AM176" s="814"/>
      <c r="AN176" s="815"/>
      <c r="AO176" s="820"/>
    </row>
    <row r="177" spans="1:41" s="967" customFormat="1">
      <c r="A177" s="804"/>
      <c r="B177" s="805"/>
      <c r="C177" s="805"/>
      <c r="D177" s="805"/>
      <c r="E177" s="805"/>
      <c r="F177" s="805"/>
      <c r="G177" s="805"/>
      <c r="H177" s="805"/>
      <c r="I177" s="805"/>
      <c r="J177" s="805"/>
      <c r="K177" s="805"/>
      <c r="L177" s="805"/>
      <c r="M177" s="805"/>
      <c r="N177" s="805"/>
      <c r="O177" s="805"/>
      <c r="P177" s="805"/>
      <c r="Q177" s="805"/>
      <c r="R177" s="805"/>
      <c r="S177" s="805"/>
      <c r="T177" s="805"/>
      <c r="U177" s="805"/>
      <c r="V177" s="805"/>
      <c r="W177" s="805"/>
      <c r="X177" s="805"/>
      <c r="Y177" s="805"/>
      <c r="Z177" s="805"/>
      <c r="AA177" s="805"/>
      <c r="AB177" s="805"/>
      <c r="AC177" s="805"/>
      <c r="AD177" s="805"/>
      <c r="AE177" s="805"/>
      <c r="AF177" s="805"/>
      <c r="AG177" s="809"/>
      <c r="AH177" s="805"/>
      <c r="AI177" s="810"/>
      <c r="AJ177" s="817"/>
      <c r="AK177" s="818"/>
      <c r="AL177" s="818"/>
      <c r="AM177" s="819"/>
      <c r="AN177" s="815"/>
      <c r="AO177" s="820"/>
    </row>
    <row r="178" spans="1:41" s="967" customFormat="1">
      <c r="A178" s="804"/>
      <c r="B178" s="805"/>
      <c r="C178" s="805"/>
      <c r="D178" s="805"/>
      <c r="E178" s="805"/>
      <c r="F178" s="805"/>
      <c r="G178" s="805"/>
      <c r="H178" s="805"/>
      <c r="I178" s="805"/>
      <c r="J178" s="805"/>
      <c r="K178" s="805"/>
      <c r="L178" s="805"/>
      <c r="M178" s="805"/>
      <c r="N178" s="805"/>
      <c r="O178" s="805"/>
      <c r="P178" s="805"/>
      <c r="Q178" s="805"/>
      <c r="R178" s="805"/>
      <c r="S178" s="805"/>
      <c r="T178" s="805"/>
      <c r="U178" s="805"/>
      <c r="V178" s="805"/>
      <c r="W178" s="805"/>
      <c r="X178" s="805"/>
      <c r="Y178" s="805"/>
      <c r="Z178" s="805"/>
      <c r="AA178" s="805"/>
      <c r="AB178" s="805"/>
      <c r="AC178" s="805"/>
      <c r="AD178" s="805"/>
      <c r="AE178" s="805"/>
      <c r="AF178" s="805"/>
      <c r="AG178" s="809"/>
      <c r="AH178" s="805"/>
      <c r="AI178" s="810"/>
      <c r="AJ178" s="817"/>
      <c r="AK178" s="818"/>
      <c r="AL178" s="818"/>
      <c r="AM178" s="819"/>
      <c r="AN178" s="815"/>
      <c r="AO178" s="820"/>
    </row>
    <row r="179" spans="1:41" s="967" customFormat="1">
      <c r="A179" s="804"/>
      <c r="B179" s="805"/>
      <c r="C179" s="805"/>
      <c r="D179" s="805"/>
      <c r="E179" s="805"/>
      <c r="F179" s="805"/>
      <c r="G179" s="805"/>
      <c r="H179" s="805"/>
      <c r="I179" s="805"/>
      <c r="J179" s="805"/>
      <c r="K179" s="805"/>
      <c r="L179" s="805"/>
      <c r="M179" s="805"/>
      <c r="N179" s="805"/>
      <c r="O179" s="805"/>
      <c r="P179" s="805"/>
      <c r="Q179" s="805"/>
      <c r="R179" s="805"/>
      <c r="S179" s="805"/>
      <c r="T179" s="805"/>
      <c r="U179" s="805"/>
      <c r="V179" s="805"/>
      <c r="W179" s="805"/>
      <c r="X179" s="805"/>
      <c r="Y179" s="805"/>
      <c r="Z179" s="805"/>
      <c r="AA179" s="805"/>
      <c r="AB179" s="805"/>
      <c r="AC179" s="805"/>
      <c r="AD179" s="805"/>
      <c r="AE179" s="805"/>
      <c r="AF179" s="805"/>
      <c r="AG179" s="809"/>
      <c r="AH179" s="805"/>
      <c r="AI179" s="810"/>
      <c r="AJ179" s="817"/>
      <c r="AK179" s="818"/>
      <c r="AL179" s="818"/>
      <c r="AM179" s="819"/>
      <c r="AN179" s="818"/>
      <c r="AO179" s="820"/>
    </row>
    <row r="180" spans="1:41" s="967" customFormat="1">
      <c r="A180" s="804"/>
      <c r="B180" s="805"/>
      <c r="C180" s="805"/>
      <c r="D180" s="805"/>
      <c r="E180" s="805"/>
      <c r="F180" s="805"/>
      <c r="G180" s="805"/>
      <c r="H180" s="805"/>
      <c r="I180" s="805"/>
      <c r="J180" s="805"/>
      <c r="K180" s="805"/>
      <c r="L180" s="805"/>
      <c r="M180" s="805"/>
      <c r="N180" s="805"/>
      <c r="O180" s="805"/>
      <c r="P180" s="805"/>
      <c r="Q180" s="805"/>
      <c r="R180" s="805"/>
      <c r="S180" s="805"/>
      <c r="T180" s="805"/>
      <c r="U180" s="805"/>
      <c r="V180" s="805"/>
      <c r="W180" s="805"/>
      <c r="X180" s="805"/>
      <c r="Y180" s="805"/>
      <c r="Z180" s="805"/>
      <c r="AA180" s="805"/>
      <c r="AB180" s="805"/>
      <c r="AC180" s="805"/>
      <c r="AD180" s="805"/>
      <c r="AE180" s="805"/>
      <c r="AF180" s="805"/>
      <c r="AG180" s="809"/>
      <c r="AH180" s="805"/>
      <c r="AI180" s="810"/>
      <c r="AJ180" s="821"/>
      <c r="AK180" s="818"/>
      <c r="AL180" s="818"/>
      <c r="AM180" s="819"/>
      <c r="AN180" s="818"/>
      <c r="AO180" s="820"/>
    </row>
    <row r="181" spans="1:41" s="967" customFormat="1">
      <c r="A181" s="804"/>
      <c r="B181" s="805"/>
      <c r="C181" s="805"/>
      <c r="D181" s="805"/>
      <c r="E181" s="805"/>
      <c r="F181" s="822"/>
      <c r="G181" s="822"/>
      <c r="H181" s="822"/>
      <c r="I181" s="822"/>
      <c r="J181" s="805"/>
      <c r="K181" s="805"/>
      <c r="L181" s="805"/>
      <c r="M181" s="822"/>
      <c r="N181" s="822"/>
      <c r="O181" s="822"/>
      <c r="P181" s="822"/>
      <c r="Q181" s="822"/>
      <c r="R181" s="822"/>
      <c r="S181" s="822"/>
      <c r="T181" s="822"/>
      <c r="U181" s="822"/>
      <c r="V181" s="822"/>
      <c r="W181" s="822"/>
      <c r="X181" s="822"/>
      <c r="Y181" s="822"/>
      <c r="Z181" s="822"/>
      <c r="AA181" s="822"/>
      <c r="AB181" s="822"/>
      <c r="AC181" s="822"/>
      <c r="AD181" s="822"/>
      <c r="AE181" s="822"/>
      <c r="AF181" s="822"/>
      <c r="AG181" s="805"/>
      <c r="AH181" s="805"/>
      <c r="AI181" s="810"/>
      <c r="AJ181" s="821"/>
      <c r="AK181" s="818"/>
      <c r="AL181" s="818"/>
      <c r="AM181" s="819"/>
      <c r="AN181" s="819"/>
      <c r="AO181" s="823"/>
    </row>
    <row r="182" spans="1:41" s="967" customFormat="1">
      <c r="A182" s="804"/>
      <c r="B182" s="805"/>
      <c r="C182" s="805"/>
      <c r="D182" s="805"/>
      <c r="E182" s="805"/>
      <c r="F182" s="805"/>
      <c r="G182" s="805"/>
      <c r="H182" s="805"/>
      <c r="I182" s="805"/>
      <c r="J182" s="805"/>
      <c r="K182" s="805"/>
      <c r="L182" s="805"/>
      <c r="M182" s="805"/>
      <c r="N182" s="805"/>
      <c r="O182" s="805"/>
      <c r="P182" s="805"/>
      <c r="Q182" s="805"/>
      <c r="R182" s="805"/>
      <c r="S182" s="805"/>
      <c r="T182" s="805"/>
      <c r="U182" s="805"/>
      <c r="V182" s="805"/>
      <c r="W182" s="805"/>
      <c r="X182" s="805"/>
      <c r="Y182" s="805"/>
      <c r="Z182" s="805"/>
      <c r="AA182" s="805"/>
      <c r="AB182" s="805"/>
      <c r="AC182" s="805"/>
      <c r="AD182" s="805"/>
      <c r="AE182" s="805"/>
      <c r="AF182" s="805"/>
      <c r="AG182" s="805"/>
      <c r="AH182" s="805"/>
      <c r="AI182" s="810"/>
      <c r="AJ182" s="821"/>
      <c r="AK182" s="818"/>
      <c r="AL182" s="824"/>
      <c r="AM182" s="819"/>
      <c r="AN182" s="819"/>
      <c r="AO182" s="823"/>
    </row>
    <row r="183" spans="1:41" s="967" customFormat="1">
      <c r="A183" s="804"/>
      <c r="B183" s="805"/>
      <c r="C183" s="805"/>
      <c r="D183" s="805"/>
      <c r="E183" s="805"/>
      <c r="F183" s="805"/>
      <c r="G183" s="805"/>
      <c r="H183" s="805"/>
      <c r="I183" s="805"/>
      <c r="J183" s="805"/>
      <c r="K183" s="805"/>
      <c r="L183" s="805"/>
      <c r="M183" s="805"/>
      <c r="N183" s="805"/>
      <c r="O183" s="805"/>
      <c r="P183" s="805"/>
      <c r="Q183" s="805"/>
      <c r="R183" s="805"/>
      <c r="S183" s="805"/>
      <c r="T183" s="805"/>
      <c r="U183" s="805"/>
      <c r="V183" s="805"/>
      <c r="W183" s="805"/>
      <c r="X183" s="805"/>
      <c r="Y183" s="805"/>
      <c r="Z183" s="805"/>
      <c r="AA183" s="805"/>
      <c r="AB183" s="805"/>
      <c r="AC183" s="805"/>
      <c r="AD183" s="805"/>
      <c r="AE183" s="805"/>
      <c r="AF183" s="805"/>
      <c r="AG183" s="805"/>
      <c r="AH183" s="805"/>
      <c r="AI183" s="810"/>
      <c r="AJ183" s="821"/>
      <c r="AK183" s="818"/>
      <c r="AL183" s="824"/>
      <c r="AM183" s="819"/>
      <c r="AN183" s="819"/>
      <c r="AO183" s="823"/>
    </row>
    <row r="184" spans="1:41" s="967" customFormat="1">
      <c r="A184" s="804"/>
      <c r="B184" s="805"/>
      <c r="C184" s="805"/>
      <c r="D184" s="805"/>
      <c r="E184" s="805"/>
      <c r="F184" s="805"/>
      <c r="G184" s="805"/>
      <c r="H184" s="805"/>
      <c r="I184" s="805"/>
      <c r="J184" s="805"/>
      <c r="K184" s="805"/>
      <c r="L184" s="805"/>
      <c r="M184" s="805"/>
      <c r="N184" s="805"/>
      <c r="O184" s="805"/>
      <c r="P184" s="805"/>
      <c r="Q184" s="805"/>
      <c r="R184" s="805"/>
      <c r="S184" s="805"/>
      <c r="T184" s="805"/>
      <c r="U184" s="805"/>
      <c r="V184" s="805"/>
      <c r="W184" s="805"/>
      <c r="X184" s="805"/>
      <c r="Y184" s="805"/>
      <c r="Z184" s="805"/>
      <c r="AA184" s="805"/>
      <c r="AB184" s="805"/>
      <c r="AC184" s="805"/>
      <c r="AD184" s="805"/>
      <c r="AE184" s="805"/>
      <c r="AF184" s="805"/>
      <c r="AG184" s="805"/>
      <c r="AH184" s="805"/>
      <c r="AI184" s="810"/>
      <c r="AJ184" s="821"/>
      <c r="AK184" s="818"/>
      <c r="AL184" s="824"/>
      <c r="AM184" s="819"/>
      <c r="AN184" s="819"/>
      <c r="AO184" s="823"/>
    </row>
    <row r="185" spans="1:41" s="967" customFormat="1" ht="13.5" thickBot="1">
      <c r="A185" s="804"/>
      <c r="B185" s="805"/>
      <c r="C185" s="805"/>
      <c r="D185" s="805"/>
      <c r="E185" s="805"/>
      <c r="F185" s="805"/>
      <c r="G185" s="805"/>
      <c r="H185" s="805"/>
      <c r="I185" s="805"/>
      <c r="J185" s="805"/>
      <c r="K185" s="805"/>
      <c r="L185" s="805"/>
      <c r="M185" s="805"/>
      <c r="N185" s="805"/>
      <c r="O185" s="805"/>
      <c r="P185" s="805"/>
      <c r="Q185" s="805"/>
      <c r="R185" s="805"/>
      <c r="S185" s="805"/>
      <c r="T185" s="805"/>
      <c r="U185" s="805"/>
      <c r="V185" s="805"/>
      <c r="W185" s="805"/>
      <c r="X185" s="805"/>
      <c r="Y185" s="805"/>
      <c r="Z185" s="805"/>
      <c r="AA185" s="805"/>
      <c r="AB185" s="805"/>
      <c r="AC185" s="805"/>
      <c r="AD185" s="805"/>
      <c r="AE185" s="805"/>
      <c r="AF185" s="805"/>
      <c r="AG185" s="805"/>
      <c r="AH185" s="805"/>
      <c r="AI185" s="810"/>
      <c r="AJ185" s="821"/>
      <c r="AK185" s="818"/>
      <c r="AL185" s="824"/>
      <c r="AM185" s="819"/>
      <c r="AN185" s="819"/>
      <c r="AO185" s="823"/>
    </row>
    <row r="186" spans="1:41" s="967" customFormat="1">
      <c r="A186" s="1944" t="s">
        <v>528</v>
      </c>
      <c r="B186" s="1945"/>
      <c r="C186" s="1945"/>
      <c r="D186" s="1945"/>
      <c r="E186" s="1945"/>
      <c r="F186" s="1945"/>
      <c r="G186" s="1945"/>
      <c r="H186" s="1945"/>
      <c r="I186" s="1945"/>
      <c r="J186" s="1945"/>
      <c r="K186" s="1945"/>
      <c r="L186" s="1945"/>
      <c r="M186" s="1945"/>
      <c r="N186" s="1945"/>
      <c r="O186" s="1945"/>
      <c r="P186" s="1945"/>
      <c r="Q186" s="1945"/>
      <c r="R186" s="1945"/>
      <c r="S186" s="1945"/>
      <c r="T186" s="1945"/>
      <c r="U186" s="1945"/>
      <c r="V186" s="1945"/>
      <c r="W186" s="1945"/>
      <c r="X186" s="1945"/>
      <c r="Y186" s="1945"/>
      <c r="Z186" s="1945"/>
      <c r="AA186" s="1945"/>
      <c r="AB186" s="1945"/>
      <c r="AC186" s="1945"/>
      <c r="AD186" s="1945"/>
      <c r="AE186" s="1945"/>
      <c r="AF186" s="1945"/>
      <c r="AG186" s="1945"/>
      <c r="AH186" s="1945"/>
      <c r="AI186" s="1945"/>
      <c r="AJ186" s="1950" t="s">
        <v>529</v>
      </c>
      <c r="AK186" s="1951"/>
      <c r="AL186" s="1951"/>
      <c r="AM186" s="1951"/>
      <c r="AN186" s="1951"/>
      <c r="AO186" s="825">
        <f>SUM(AO172:AO185)</f>
        <v>3.9290000000000003</v>
      </c>
    </row>
    <row r="187" spans="1:41" s="967" customFormat="1" ht="13.5" thickBot="1">
      <c r="A187" s="1946"/>
      <c r="B187" s="1947"/>
      <c r="C187" s="1947"/>
      <c r="D187" s="1947"/>
      <c r="E187" s="1947"/>
      <c r="F187" s="1947"/>
      <c r="G187" s="1947"/>
      <c r="H187" s="1947"/>
      <c r="I187" s="1947"/>
      <c r="J187" s="1947"/>
      <c r="K187" s="1947"/>
      <c r="L187" s="1947"/>
      <c r="M187" s="1947"/>
      <c r="N187" s="1947"/>
      <c r="O187" s="1947"/>
      <c r="P187" s="1947"/>
      <c r="Q187" s="1947"/>
      <c r="R187" s="1947"/>
      <c r="S187" s="1947"/>
      <c r="T187" s="1947"/>
      <c r="U187" s="1947"/>
      <c r="V187" s="1947"/>
      <c r="W187" s="1947"/>
      <c r="X187" s="1947"/>
      <c r="Y187" s="1947"/>
      <c r="Z187" s="1947"/>
      <c r="AA187" s="1947"/>
      <c r="AB187" s="1947"/>
      <c r="AC187" s="1947"/>
      <c r="AD187" s="1947"/>
      <c r="AE187" s="1947"/>
      <c r="AF187" s="1947"/>
      <c r="AG187" s="1947"/>
      <c r="AH187" s="1947"/>
      <c r="AI187" s="1947"/>
      <c r="AJ187" s="1952"/>
      <c r="AK187" s="1953"/>
      <c r="AL187" s="1953"/>
      <c r="AM187" s="1953"/>
      <c r="AN187" s="1953"/>
      <c r="AO187" s="971"/>
    </row>
    <row r="188" spans="1:41" s="967" customFormat="1" ht="13.5" thickBot="1">
      <c r="A188" s="1948"/>
      <c r="B188" s="1949"/>
      <c r="C188" s="1949"/>
      <c r="D188" s="1949"/>
      <c r="E188" s="1949"/>
      <c r="F188" s="1949"/>
      <c r="G188" s="1949"/>
      <c r="H188" s="1949"/>
      <c r="I188" s="1949"/>
      <c r="J188" s="1949"/>
      <c r="K188" s="1949"/>
      <c r="L188" s="1949"/>
      <c r="M188" s="1949"/>
      <c r="N188" s="1949"/>
      <c r="O188" s="1949"/>
      <c r="P188" s="1949"/>
      <c r="Q188" s="1949"/>
      <c r="R188" s="1949"/>
      <c r="S188" s="1949"/>
      <c r="T188" s="1949"/>
      <c r="U188" s="1949"/>
      <c r="V188" s="1949"/>
      <c r="W188" s="1949"/>
      <c r="X188" s="1949"/>
      <c r="Y188" s="1949"/>
      <c r="Z188" s="1949"/>
      <c r="AA188" s="1949"/>
      <c r="AB188" s="1949"/>
      <c r="AC188" s="1949"/>
      <c r="AD188" s="1949"/>
      <c r="AE188" s="1949"/>
      <c r="AF188" s="1949"/>
      <c r="AG188" s="1949"/>
      <c r="AH188" s="1949"/>
      <c r="AI188" s="1949"/>
      <c r="AJ188" s="1954" t="s">
        <v>530</v>
      </c>
      <c r="AK188" s="1955"/>
      <c r="AL188" s="1955"/>
      <c r="AM188" s="1955"/>
      <c r="AN188" s="1955"/>
      <c r="AO188" s="972">
        <f>+AO186</f>
        <v>3.9290000000000003</v>
      </c>
    </row>
    <row r="189" spans="1:41" s="967" customFormat="1" ht="13.5" thickBot="1"/>
    <row r="190" spans="1:41" s="967" customFormat="1">
      <c r="A190" s="2013"/>
      <c r="B190" s="2014"/>
      <c r="C190" s="2014"/>
      <c r="D190" s="2014"/>
      <c r="E190" s="2014"/>
      <c r="F190" s="2014"/>
      <c r="G190" s="2014"/>
      <c r="H190" s="2014"/>
      <c r="I190" s="2014"/>
      <c r="J190" s="2014"/>
      <c r="K190" s="2014"/>
      <c r="L190" s="2014"/>
      <c r="M190" s="2014"/>
      <c r="N190" s="2014"/>
      <c r="O190" s="2014"/>
      <c r="P190" s="2014"/>
      <c r="Q190" s="2014"/>
      <c r="R190" s="2014"/>
      <c r="S190" s="2015"/>
      <c r="T190" s="2019" t="s">
        <v>505</v>
      </c>
      <c r="U190" s="2019"/>
      <c r="V190" s="2019"/>
      <c r="W190" s="2019"/>
      <c r="X190" s="2019"/>
      <c r="Y190" s="2019"/>
      <c r="Z190" s="2019"/>
      <c r="AA190" s="2019"/>
      <c r="AB190" s="2019"/>
      <c r="AC190" s="2019"/>
      <c r="AD190" s="2019"/>
      <c r="AE190" s="2019"/>
      <c r="AF190" s="2019"/>
      <c r="AG190" s="2019"/>
      <c r="AH190" s="2019"/>
      <c r="AI190" s="2019"/>
      <c r="AJ190" s="2019"/>
      <c r="AK190" s="2019"/>
      <c r="AL190" s="2019"/>
      <c r="AM190" s="2019"/>
      <c r="AN190" s="2019"/>
      <c r="AO190" s="2020"/>
    </row>
    <row r="191" spans="1:41" s="967" customFormat="1" ht="13.5" thickBot="1">
      <c r="A191" s="2016"/>
      <c r="B191" s="2017"/>
      <c r="C191" s="2017"/>
      <c r="D191" s="2017"/>
      <c r="E191" s="2017"/>
      <c r="F191" s="2017"/>
      <c r="G191" s="2017"/>
      <c r="H191" s="2017"/>
      <c r="I191" s="2017"/>
      <c r="J191" s="2017"/>
      <c r="K191" s="2017"/>
      <c r="L191" s="2017"/>
      <c r="M191" s="2017"/>
      <c r="N191" s="2017"/>
      <c r="O191" s="2017"/>
      <c r="P191" s="2017"/>
      <c r="Q191" s="2017"/>
      <c r="R191" s="2017"/>
      <c r="S191" s="2018"/>
      <c r="T191" s="1982"/>
      <c r="U191" s="1982"/>
      <c r="V191" s="1982"/>
      <c r="W191" s="1982"/>
      <c r="X191" s="1982"/>
      <c r="Y191" s="1982"/>
      <c r="Z191" s="1982"/>
      <c r="AA191" s="1982"/>
      <c r="AB191" s="1982"/>
      <c r="AC191" s="1982"/>
      <c r="AD191" s="1982"/>
      <c r="AE191" s="1982"/>
      <c r="AF191" s="1982"/>
      <c r="AG191" s="1982"/>
      <c r="AH191" s="1982"/>
      <c r="AI191" s="1982"/>
      <c r="AJ191" s="1982"/>
      <c r="AK191" s="1982"/>
      <c r="AL191" s="1982"/>
      <c r="AM191" s="1982"/>
      <c r="AN191" s="1982"/>
      <c r="AO191" s="1983"/>
    </row>
    <row r="192" spans="1:41" s="967" customFormat="1" ht="13.5" thickBot="1">
      <c r="A192" s="1999" t="s">
        <v>506</v>
      </c>
      <c r="B192" s="2000"/>
      <c r="C192" s="2000"/>
      <c r="D192" s="2000"/>
      <c r="E192" s="2000"/>
      <c r="F192" s="2000"/>
      <c r="G192" s="2000"/>
      <c r="H192" s="2001"/>
      <c r="I192" s="2002">
        <f>I222</f>
        <v>44440</v>
      </c>
      <c r="J192" s="1951"/>
      <c r="K192" s="1951"/>
      <c r="L192" s="1951"/>
      <c r="M192" s="1951"/>
      <c r="N192" s="1951"/>
      <c r="O192" s="1951"/>
      <c r="P192" s="1951"/>
      <c r="Q192" s="1951"/>
      <c r="R192" s="1951"/>
      <c r="S192" s="1951"/>
      <c r="T192" s="2003"/>
      <c r="U192" s="2004" t="s">
        <v>507</v>
      </c>
      <c r="V192" s="2005"/>
      <c r="W192" s="2005"/>
      <c r="X192" s="2005"/>
      <c r="Y192" s="2005"/>
      <c r="Z192" s="2005"/>
      <c r="AA192" s="2005"/>
      <c r="AB192" s="2005"/>
      <c r="AC192" s="2005"/>
      <c r="AD192" s="2006"/>
      <c r="AE192" s="2007"/>
      <c r="AF192" s="2008"/>
      <c r="AG192" s="2008"/>
      <c r="AH192" s="2008"/>
      <c r="AI192" s="2008"/>
      <c r="AJ192" s="2008"/>
      <c r="AK192" s="786" t="s">
        <v>508</v>
      </c>
      <c r="AL192" s="787">
        <v>7</v>
      </c>
      <c r="AM192" s="786" t="s">
        <v>509</v>
      </c>
      <c r="AN192" s="2009">
        <f>AN222</f>
        <v>62</v>
      </c>
      <c r="AO192" s="2010"/>
    </row>
    <row r="193" spans="1:41" s="967" customFormat="1">
      <c r="A193" s="828"/>
      <c r="B193" s="805"/>
      <c r="C193" s="805"/>
      <c r="D193" s="805"/>
      <c r="E193" s="805"/>
      <c r="F193" s="805"/>
      <c r="G193" s="805"/>
      <c r="H193" s="805"/>
      <c r="I193" s="805"/>
      <c r="J193" s="805"/>
      <c r="K193" s="805"/>
      <c r="L193" s="805"/>
      <c r="M193" s="805"/>
      <c r="N193" s="805"/>
      <c r="O193" s="805"/>
      <c r="P193" s="805"/>
      <c r="Q193" s="805"/>
      <c r="R193" s="805"/>
      <c r="S193" s="805"/>
      <c r="T193" s="805"/>
      <c r="U193" s="805"/>
      <c r="V193" s="805"/>
      <c r="W193" s="805"/>
      <c r="X193" s="805"/>
      <c r="Y193" s="805"/>
      <c r="Z193" s="805"/>
      <c r="AA193" s="805"/>
      <c r="AB193" s="805"/>
      <c r="AC193" s="805"/>
      <c r="AD193" s="805"/>
      <c r="AE193" s="829"/>
      <c r="AF193" s="829"/>
      <c r="AG193" s="829"/>
      <c r="AH193" s="829"/>
      <c r="AI193" s="829"/>
      <c r="AJ193" s="829"/>
      <c r="AK193" s="805"/>
      <c r="AL193" s="829"/>
      <c r="AM193" s="805"/>
      <c r="AN193" s="2011"/>
      <c r="AO193" s="2012"/>
    </row>
    <row r="194" spans="1:41" s="967" customFormat="1" ht="13.5" thickBot="1">
      <c r="A194" s="804"/>
      <c r="B194" s="805"/>
      <c r="C194" s="805"/>
      <c r="D194" s="805"/>
      <c r="E194" s="805"/>
      <c r="F194" s="805"/>
      <c r="G194" s="805"/>
      <c r="H194" s="805"/>
      <c r="I194" s="805"/>
      <c r="J194" s="805"/>
      <c r="K194" s="805"/>
      <c r="L194" s="805"/>
      <c r="M194" s="805"/>
      <c r="N194" s="805"/>
      <c r="O194" s="805"/>
      <c r="P194" s="805"/>
      <c r="Q194" s="805"/>
      <c r="R194" s="805"/>
      <c r="S194" s="805"/>
      <c r="T194" s="805"/>
      <c r="U194" s="805"/>
      <c r="V194" s="805"/>
      <c r="W194" s="805"/>
      <c r="X194" s="805"/>
      <c r="Y194" s="805"/>
      <c r="Z194" s="805"/>
      <c r="AA194" s="805"/>
      <c r="AB194" s="805"/>
      <c r="AC194" s="805"/>
      <c r="AD194" s="805"/>
      <c r="AE194" s="805"/>
      <c r="AF194" s="805"/>
      <c r="AG194" s="805"/>
      <c r="AH194" s="805"/>
      <c r="AI194" s="805"/>
      <c r="AJ194" s="805"/>
      <c r="AK194" s="805"/>
      <c r="AL194" s="805"/>
      <c r="AM194" s="805"/>
      <c r="AN194" s="810"/>
      <c r="AO194" s="830"/>
    </row>
    <row r="195" spans="1:41" s="967" customFormat="1" ht="43.5" customHeight="1" thickBot="1">
      <c r="A195" s="1995" t="s">
        <v>510</v>
      </c>
      <c r="B195" s="1996"/>
      <c r="C195" s="1996"/>
      <c r="D195" s="1996"/>
      <c r="E195" s="1996"/>
      <c r="F195" s="1996"/>
      <c r="G195" s="1996"/>
      <c r="H195" s="1997"/>
      <c r="I195" s="1985" t="str">
        <f>I225</f>
        <v>CONSTRUCCIÓN DE RESTAURANTE - COCINA ESCOLAR, PARA LA SEDE
 EDUCATIVA EL COMIENZO, VEREDA EL COMIENZO DEL 
MUNICIPIO DE SARDINATA, NORTE DE SANTANDER</v>
      </c>
      <c r="J195" s="1985"/>
      <c r="K195" s="1985"/>
      <c r="L195" s="1985"/>
      <c r="M195" s="1985"/>
      <c r="N195" s="1985"/>
      <c r="O195" s="1985"/>
      <c r="P195" s="1985"/>
      <c r="Q195" s="1985"/>
      <c r="R195" s="1985"/>
      <c r="S195" s="1985"/>
      <c r="T195" s="1985"/>
      <c r="U195" s="1985"/>
      <c r="V195" s="1985"/>
      <c r="W195" s="1985"/>
      <c r="X195" s="1985"/>
      <c r="Y195" s="1985"/>
      <c r="Z195" s="1985"/>
      <c r="AA195" s="1985"/>
      <c r="AB195" s="1985"/>
      <c r="AC195" s="1985"/>
      <c r="AD195" s="1985"/>
      <c r="AE195" s="1998"/>
      <c r="AF195" s="1998"/>
      <c r="AG195" s="1998"/>
      <c r="AH195" s="1998"/>
      <c r="AI195" s="1998"/>
      <c r="AJ195" s="1985"/>
      <c r="AK195" s="1998"/>
      <c r="AL195" s="1998"/>
      <c r="AM195" s="1985"/>
      <c r="AN195" s="1985"/>
      <c r="AO195" s="1986"/>
    </row>
    <row r="196" spans="1:41" s="967" customFormat="1" ht="13.5" thickBot="1">
      <c r="A196" s="1965" t="s">
        <v>511</v>
      </c>
      <c r="B196" s="1966"/>
      <c r="C196" s="1966"/>
      <c r="D196" s="1966"/>
      <c r="E196" s="1966"/>
      <c r="F196" s="1966"/>
      <c r="G196" s="1966"/>
      <c r="H196" s="1967"/>
      <c r="I196" s="1984"/>
      <c r="J196" s="1985"/>
      <c r="K196" s="1985"/>
      <c r="L196" s="1985"/>
      <c r="M196" s="1985"/>
      <c r="N196" s="1985"/>
      <c r="O196" s="1985"/>
      <c r="P196" s="1985"/>
      <c r="Q196" s="1985"/>
      <c r="R196" s="1985"/>
      <c r="S196" s="1985"/>
      <c r="T196" s="1985"/>
      <c r="U196" s="1985"/>
      <c r="V196" s="1985"/>
      <c r="W196" s="1985"/>
      <c r="X196" s="1985"/>
      <c r="Y196" s="1985"/>
      <c r="Z196" s="1985"/>
      <c r="AA196" s="1985"/>
      <c r="AB196" s="1985"/>
      <c r="AC196" s="1985"/>
      <c r="AD196" s="1986"/>
      <c r="AE196" s="1965" t="s">
        <v>512</v>
      </c>
      <c r="AF196" s="1966"/>
      <c r="AG196" s="1966"/>
      <c r="AH196" s="1966"/>
      <c r="AI196" s="1967"/>
      <c r="AJ196" s="831"/>
      <c r="AK196" s="1965" t="s">
        <v>513</v>
      </c>
      <c r="AL196" s="1967"/>
      <c r="AM196" s="1987"/>
      <c r="AN196" s="1988"/>
      <c r="AO196" s="1989"/>
    </row>
    <row r="197" spans="1:41" s="967" customFormat="1" ht="13.5" thickBot="1">
      <c r="A197" s="1981" t="s">
        <v>514</v>
      </c>
      <c r="B197" s="1982"/>
      <c r="C197" s="1982"/>
      <c r="D197" s="1982"/>
      <c r="E197" s="1982"/>
      <c r="F197" s="1982"/>
      <c r="G197" s="1982"/>
      <c r="H197" s="1983"/>
      <c r="I197" s="1984"/>
      <c r="J197" s="1985"/>
      <c r="K197" s="1985"/>
      <c r="L197" s="1985"/>
      <c r="M197" s="1985"/>
      <c r="N197" s="1985"/>
      <c r="O197" s="1985"/>
      <c r="P197" s="1985"/>
      <c r="Q197" s="1985"/>
      <c r="R197" s="1985"/>
      <c r="S197" s="1985"/>
      <c r="T197" s="1985"/>
      <c r="U197" s="1985"/>
      <c r="V197" s="1985"/>
      <c r="W197" s="1985"/>
      <c r="X197" s="1985"/>
      <c r="Y197" s="1985"/>
      <c r="Z197" s="1985"/>
      <c r="AA197" s="1985"/>
      <c r="AB197" s="1985"/>
      <c r="AC197" s="1985"/>
      <c r="AD197" s="1986"/>
      <c r="AE197" s="1965" t="s">
        <v>512</v>
      </c>
      <c r="AF197" s="1966"/>
      <c r="AG197" s="1966"/>
      <c r="AH197" s="1966"/>
      <c r="AI197" s="1967"/>
      <c r="AJ197" s="794"/>
      <c r="AK197" s="1965" t="s">
        <v>513</v>
      </c>
      <c r="AL197" s="1967"/>
      <c r="AM197" s="1987"/>
      <c r="AN197" s="1988"/>
      <c r="AO197" s="1989"/>
    </row>
    <row r="198" spans="1:41" s="967" customFormat="1" ht="13.5" thickBot="1">
      <c r="A198" s="832"/>
      <c r="B198" s="833"/>
      <c r="C198" s="833"/>
      <c r="D198" s="833"/>
      <c r="E198" s="833"/>
      <c r="F198" s="833"/>
      <c r="G198" s="833"/>
      <c r="H198" s="833"/>
      <c r="I198" s="833"/>
      <c r="J198" s="833"/>
      <c r="K198" s="833"/>
      <c r="L198" s="833"/>
      <c r="M198" s="833"/>
      <c r="N198" s="833"/>
      <c r="O198" s="833"/>
      <c r="P198" s="833"/>
      <c r="Q198" s="833"/>
      <c r="R198" s="833"/>
      <c r="S198" s="833"/>
      <c r="T198" s="833"/>
      <c r="U198" s="833"/>
      <c r="V198" s="833"/>
      <c r="W198" s="833"/>
      <c r="X198" s="833"/>
      <c r="Y198" s="833"/>
      <c r="Z198" s="833"/>
      <c r="AA198" s="833"/>
      <c r="AB198" s="833"/>
      <c r="AC198" s="833"/>
      <c r="AD198" s="833"/>
      <c r="AE198" s="833"/>
      <c r="AF198" s="833"/>
      <c r="AG198" s="833"/>
      <c r="AH198" s="833"/>
      <c r="AI198" s="833"/>
      <c r="AJ198" s="834"/>
      <c r="AK198" s="834"/>
      <c r="AL198" s="797"/>
      <c r="AM198" s="834"/>
      <c r="AN198" s="835"/>
      <c r="AO198" s="836"/>
    </row>
    <row r="199" spans="1:41" s="967" customFormat="1" ht="70.5" customHeight="1" thickBot="1">
      <c r="A199" s="1965" t="s">
        <v>84</v>
      </c>
      <c r="B199" s="1966"/>
      <c r="C199" s="1966"/>
      <c r="D199" s="1990"/>
      <c r="E199" s="1991" t="s">
        <v>689</v>
      </c>
      <c r="F199" s="1966"/>
      <c r="G199" s="1967"/>
      <c r="H199" s="1992" t="s">
        <v>690</v>
      </c>
      <c r="I199" s="1993"/>
      <c r="J199" s="1993"/>
      <c r="K199" s="1993"/>
      <c r="L199" s="1993"/>
      <c r="M199" s="1993"/>
      <c r="N199" s="1993"/>
      <c r="O199" s="1993"/>
      <c r="P199" s="1993"/>
      <c r="Q199" s="1993"/>
      <c r="R199" s="1993"/>
      <c r="S199" s="1993"/>
      <c r="T199" s="1993"/>
      <c r="U199" s="1965" t="s">
        <v>515</v>
      </c>
      <c r="V199" s="1966"/>
      <c r="W199" s="1966"/>
      <c r="X199" s="1967"/>
      <c r="Y199" s="1968">
        <v>2</v>
      </c>
      <c r="Z199" s="1994"/>
      <c r="AA199" s="1965" t="s">
        <v>516</v>
      </c>
      <c r="AB199" s="1966"/>
      <c r="AC199" s="1966"/>
      <c r="AD199" s="1967"/>
      <c r="AE199" s="1968" t="s">
        <v>107</v>
      </c>
      <c r="AF199" s="1968"/>
      <c r="AG199" s="1965" t="s">
        <v>517</v>
      </c>
      <c r="AH199" s="1966"/>
      <c r="AI199" s="1967"/>
      <c r="AJ199" s="1969"/>
      <c r="AK199" s="1970"/>
      <c r="AL199" s="1971"/>
      <c r="AM199" s="800" t="s">
        <v>518</v>
      </c>
      <c r="AN199" s="1969" t="str">
        <f>+AN13</f>
        <v>MUNICIPIO SARDINATA (N.D.S)</v>
      </c>
      <c r="AO199" s="1971"/>
    </row>
    <row r="200" spans="1:41" s="967" customFormat="1">
      <c r="A200" s="801"/>
      <c r="B200" s="802"/>
      <c r="C200" s="802"/>
      <c r="D200" s="802"/>
      <c r="E200" s="802"/>
      <c r="F200" s="802"/>
      <c r="G200" s="802"/>
      <c r="H200" s="802"/>
      <c r="I200" s="802"/>
      <c r="J200" s="802"/>
      <c r="K200" s="802"/>
      <c r="L200" s="802"/>
      <c r="M200" s="802"/>
      <c r="N200" s="802"/>
      <c r="O200" s="802"/>
      <c r="P200" s="802"/>
      <c r="Q200" s="802"/>
      <c r="R200" s="802"/>
      <c r="S200" s="802"/>
      <c r="T200" s="802"/>
      <c r="U200" s="802"/>
      <c r="V200" s="802"/>
      <c r="W200" s="802"/>
      <c r="X200" s="802"/>
      <c r="Y200" s="802"/>
      <c r="Z200" s="802"/>
      <c r="AA200" s="802"/>
      <c r="AB200" s="802"/>
      <c r="AC200" s="802"/>
      <c r="AD200" s="802"/>
      <c r="AE200" s="802"/>
      <c r="AF200" s="802"/>
      <c r="AG200" s="802"/>
      <c r="AH200" s="802"/>
      <c r="AI200" s="803"/>
      <c r="AJ200" s="1972" t="s">
        <v>520</v>
      </c>
      <c r="AK200" s="1974" t="s">
        <v>521</v>
      </c>
      <c r="AL200" s="1975"/>
      <c r="AM200" s="1976"/>
      <c r="AN200" s="1977" t="s">
        <v>522</v>
      </c>
      <c r="AO200" s="1979" t="s">
        <v>665</v>
      </c>
    </row>
    <row r="201" spans="1:41" s="967" customFormat="1" ht="13.5" thickBot="1">
      <c r="A201" s="804"/>
      <c r="B201" s="805"/>
      <c r="C201" s="805"/>
      <c r="D201" s="805"/>
      <c r="E201" s="805"/>
      <c r="F201" s="805"/>
      <c r="G201" s="805"/>
      <c r="H201" s="805"/>
      <c r="I201" s="805"/>
      <c r="J201" s="805"/>
      <c r="K201" s="805"/>
      <c r="L201" s="805"/>
      <c r="M201" s="805"/>
      <c r="N201" s="805"/>
      <c r="O201" s="805"/>
      <c r="P201" s="805"/>
      <c r="Q201" s="805"/>
      <c r="R201" s="805"/>
      <c r="S201" s="805"/>
      <c r="T201" s="805"/>
      <c r="U201" s="805"/>
      <c r="V201" s="805"/>
      <c r="W201" s="805"/>
      <c r="X201" s="805"/>
      <c r="Y201" s="805"/>
      <c r="Z201" s="805"/>
      <c r="AA201" s="805"/>
      <c r="AB201" s="805"/>
      <c r="AC201" s="805"/>
      <c r="AD201" s="805"/>
      <c r="AE201" s="805"/>
      <c r="AF201" s="805"/>
      <c r="AG201" s="805"/>
      <c r="AH201" s="805"/>
      <c r="AI201" s="805"/>
      <c r="AJ201" s="2024"/>
      <c r="AK201" s="806" t="s">
        <v>524</v>
      </c>
      <c r="AL201" s="807" t="s">
        <v>525</v>
      </c>
      <c r="AM201" s="808" t="s">
        <v>526</v>
      </c>
      <c r="AN201" s="2025"/>
      <c r="AO201" s="2026"/>
    </row>
    <row r="202" spans="1:41" s="967" customFormat="1">
      <c r="A202" s="804"/>
      <c r="B202" s="805"/>
      <c r="C202" s="805"/>
      <c r="D202" s="805"/>
      <c r="E202" s="805"/>
      <c r="F202" s="805"/>
      <c r="G202" s="805"/>
      <c r="H202" s="805"/>
      <c r="I202" s="805"/>
      <c r="J202" s="805"/>
      <c r="K202" s="805"/>
      <c r="L202" s="805"/>
      <c r="M202" s="805"/>
      <c r="N202" s="837"/>
      <c r="O202" s="805"/>
      <c r="P202" s="805"/>
      <c r="Q202" s="805"/>
      <c r="R202" s="805"/>
      <c r="S202" s="805"/>
      <c r="T202" s="805"/>
      <c r="U202" s="805"/>
      <c r="V202" s="805"/>
      <c r="W202" s="805"/>
      <c r="X202" s="805"/>
      <c r="Y202" s="805"/>
      <c r="Z202" s="805"/>
      <c r="AA202" s="805"/>
      <c r="AB202" s="805"/>
      <c r="AC202" s="805"/>
      <c r="AD202" s="805"/>
      <c r="AE202" s="805"/>
      <c r="AF202" s="805"/>
      <c r="AG202" s="809"/>
      <c r="AH202" s="805"/>
      <c r="AI202" s="810"/>
      <c r="AJ202" s="977" t="s">
        <v>691</v>
      </c>
      <c r="AK202" s="988">
        <v>38.35</v>
      </c>
      <c r="AL202" s="968">
        <v>0.3</v>
      </c>
      <c r="AM202" s="968">
        <v>0.3</v>
      </c>
      <c r="AN202" s="968">
        <v>1</v>
      </c>
      <c r="AO202" s="846">
        <f>SUM(AK202*AL202*AM202*AN202)</f>
        <v>3.4515000000000002</v>
      </c>
    </row>
    <row r="203" spans="1:41" s="967" customFormat="1">
      <c r="A203" s="804"/>
      <c r="B203" s="805"/>
      <c r="C203" s="805"/>
      <c r="D203" s="805"/>
      <c r="E203" s="805"/>
      <c r="F203" s="805"/>
      <c r="G203" s="805"/>
      <c r="H203" s="805"/>
      <c r="I203" s="805"/>
      <c r="J203" s="805"/>
      <c r="K203" s="805"/>
      <c r="L203" s="805"/>
      <c r="M203" s="805"/>
      <c r="N203" s="837"/>
      <c r="O203" s="805"/>
      <c r="P203" s="805"/>
      <c r="Q203" s="805"/>
      <c r="R203" s="805"/>
      <c r="S203" s="805"/>
      <c r="T203" s="805"/>
      <c r="U203" s="805"/>
      <c r="V203" s="805"/>
      <c r="W203" s="805"/>
      <c r="X203" s="805"/>
      <c r="Y203" s="805"/>
      <c r="Z203" s="805"/>
      <c r="AA203" s="805"/>
      <c r="AB203" s="805"/>
      <c r="AC203" s="805"/>
      <c r="AD203" s="805"/>
      <c r="AE203" s="805"/>
      <c r="AF203" s="805"/>
      <c r="AG203" s="809"/>
      <c r="AH203" s="805"/>
      <c r="AI203" s="810"/>
      <c r="AJ203" s="979" t="s">
        <v>692</v>
      </c>
      <c r="AK203" s="980">
        <f>AK113</f>
        <v>1.7</v>
      </c>
      <c r="AL203" s="969">
        <v>0.2</v>
      </c>
      <c r="AM203" s="969">
        <v>0.3</v>
      </c>
      <c r="AN203" s="969">
        <v>1</v>
      </c>
      <c r="AO203" s="816">
        <f>SUM(AK203*AL203*AM203*AN203)</f>
        <v>0.10200000000000001</v>
      </c>
    </row>
    <row r="204" spans="1:41" s="967" customFormat="1">
      <c r="A204" s="804"/>
      <c r="B204" s="805"/>
      <c r="C204" s="805"/>
      <c r="D204" s="805"/>
      <c r="E204" s="805"/>
      <c r="F204" s="805"/>
      <c r="G204" s="805"/>
      <c r="H204" s="805"/>
      <c r="I204" s="805"/>
      <c r="J204" s="805"/>
      <c r="K204" s="805"/>
      <c r="L204" s="805"/>
      <c r="M204" s="805"/>
      <c r="N204" s="805"/>
      <c r="O204" s="805"/>
      <c r="P204" s="805"/>
      <c r="Q204" s="805"/>
      <c r="R204" s="805"/>
      <c r="S204" s="805"/>
      <c r="T204" s="805"/>
      <c r="U204" s="805"/>
      <c r="V204" s="805"/>
      <c r="W204" s="805"/>
      <c r="X204" s="805"/>
      <c r="Y204" s="805"/>
      <c r="Z204" s="805"/>
      <c r="AA204" s="805"/>
      <c r="AB204" s="805"/>
      <c r="AC204" s="805"/>
      <c r="AD204" s="805"/>
      <c r="AE204" s="805"/>
      <c r="AF204" s="805"/>
      <c r="AG204" s="809"/>
      <c r="AH204" s="805"/>
      <c r="AI204" s="810"/>
      <c r="AJ204" s="817"/>
      <c r="AK204" s="923"/>
      <c r="AM204" s="913"/>
      <c r="AN204" s="928"/>
      <c r="AO204" s="816"/>
    </row>
    <row r="205" spans="1:41" s="967" customFormat="1">
      <c r="A205" s="804"/>
      <c r="B205" s="805"/>
      <c r="C205" s="805"/>
      <c r="D205" s="805"/>
      <c r="E205" s="805"/>
      <c r="F205" s="805"/>
      <c r="G205" s="805"/>
      <c r="H205" s="805"/>
      <c r="I205" s="805"/>
      <c r="J205" s="805"/>
      <c r="K205" s="805"/>
      <c r="L205" s="805"/>
      <c r="M205" s="805"/>
      <c r="N205" s="805"/>
      <c r="O205" s="805"/>
      <c r="P205" s="805"/>
      <c r="Q205" s="805"/>
      <c r="R205" s="805"/>
      <c r="S205" s="805"/>
      <c r="T205" s="805"/>
      <c r="U205" s="805"/>
      <c r="V205" s="805"/>
      <c r="W205" s="805"/>
      <c r="X205" s="805"/>
      <c r="Y205" s="805"/>
      <c r="Z205" s="805"/>
      <c r="AA205" s="805"/>
      <c r="AB205" s="805"/>
      <c r="AC205" s="805"/>
      <c r="AD205" s="805"/>
      <c r="AE205" s="805"/>
      <c r="AF205" s="805"/>
      <c r="AG205" s="809"/>
      <c r="AH205" s="805"/>
      <c r="AI205" s="810"/>
      <c r="AJ205" s="817"/>
      <c r="AK205" s="923"/>
      <c r="AL205" s="991"/>
      <c r="AM205" s="913"/>
      <c r="AN205" s="914"/>
      <c r="AO205" s="816"/>
    </row>
    <row r="206" spans="1:41" s="967" customFormat="1">
      <c r="A206" s="804"/>
      <c r="B206" s="805"/>
      <c r="C206" s="805"/>
      <c r="D206" s="805"/>
      <c r="E206" s="805"/>
      <c r="F206" s="805"/>
      <c r="G206" s="805"/>
      <c r="H206" s="805"/>
      <c r="I206" s="805"/>
      <c r="J206" s="805"/>
      <c r="K206" s="805"/>
      <c r="L206" s="805"/>
      <c r="M206" s="805"/>
      <c r="N206" s="805"/>
      <c r="O206" s="805"/>
      <c r="P206" s="805"/>
      <c r="Q206" s="805"/>
      <c r="R206" s="805"/>
      <c r="S206" s="805"/>
      <c r="T206" s="805"/>
      <c r="U206" s="805"/>
      <c r="V206" s="805"/>
      <c r="W206" s="805"/>
      <c r="X206" s="805"/>
      <c r="Y206" s="805"/>
      <c r="Z206" s="805"/>
      <c r="AA206" s="805"/>
      <c r="AB206" s="805"/>
      <c r="AC206" s="805"/>
      <c r="AD206" s="805"/>
      <c r="AE206" s="805"/>
      <c r="AF206" s="805"/>
      <c r="AG206" s="809"/>
      <c r="AH206" s="805"/>
      <c r="AI206" s="810"/>
      <c r="AJ206" s="817"/>
      <c r="AK206" s="839"/>
      <c r="AL206" s="818"/>
      <c r="AM206" s="814"/>
      <c r="AN206" s="815"/>
      <c r="AO206" s="820"/>
    </row>
    <row r="207" spans="1:41" s="967" customFormat="1">
      <c r="A207" s="804"/>
      <c r="B207" s="805"/>
      <c r="C207" s="805"/>
      <c r="D207" s="805"/>
      <c r="E207" s="805"/>
      <c r="F207" s="805"/>
      <c r="G207" s="805"/>
      <c r="H207" s="805"/>
      <c r="I207" s="805"/>
      <c r="J207" s="805"/>
      <c r="K207" s="805"/>
      <c r="L207" s="805"/>
      <c r="M207" s="805"/>
      <c r="N207" s="805"/>
      <c r="O207" s="805"/>
      <c r="P207" s="805"/>
      <c r="Q207" s="805"/>
      <c r="R207" s="805"/>
      <c r="S207" s="805"/>
      <c r="T207" s="805"/>
      <c r="U207" s="805"/>
      <c r="V207" s="805"/>
      <c r="W207" s="805"/>
      <c r="X207" s="805"/>
      <c r="Y207" s="805"/>
      <c r="Z207" s="805"/>
      <c r="AA207" s="805"/>
      <c r="AB207" s="805"/>
      <c r="AC207" s="805"/>
      <c r="AD207" s="805"/>
      <c r="AE207" s="805"/>
      <c r="AF207" s="805"/>
      <c r="AG207" s="809"/>
      <c r="AH207" s="805"/>
      <c r="AI207" s="810"/>
      <c r="AJ207" s="817"/>
      <c r="AK207" s="818"/>
      <c r="AL207" s="818"/>
      <c r="AM207" s="819"/>
      <c r="AN207" s="815"/>
      <c r="AO207" s="820"/>
    </row>
    <row r="208" spans="1:41" s="967" customFormat="1">
      <c r="A208" s="804"/>
      <c r="B208" s="805"/>
      <c r="C208" s="805"/>
      <c r="D208" s="805"/>
      <c r="E208" s="805"/>
      <c r="F208" s="805"/>
      <c r="G208" s="805"/>
      <c r="H208" s="805"/>
      <c r="I208" s="805"/>
      <c r="J208" s="805"/>
      <c r="K208" s="805"/>
      <c r="L208" s="805"/>
      <c r="M208" s="805"/>
      <c r="N208" s="805"/>
      <c r="O208" s="805"/>
      <c r="P208" s="805"/>
      <c r="Q208" s="805"/>
      <c r="R208" s="805"/>
      <c r="S208" s="805"/>
      <c r="T208" s="805"/>
      <c r="U208" s="805"/>
      <c r="V208" s="805"/>
      <c r="W208" s="805"/>
      <c r="X208" s="805"/>
      <c r="Y208" s="805"/>
      <c r="Z208" s="805"/>
      <c r="AA208" s="805"/>
      <c r="AB208" s="805"/>
      <c r="AC208" s="805"/>
      <c r="AD208" s="805"/>
      <c r="AE208" s="805"/>
      <c r="AF208" s="805"/>
      <c r="AG208" s="809"/>
      <c r="AH208" s="805"/>
      <c r="AI208" s="810"/>
      <c r="AJ208" s="817"/>
      <c r="AK208" s="818"/>
      <c r="AL208" s="818"/>
      <c r="AM208" s="819"/>
      <c r="AN208" s="815"/>
      <c r="AO208" s="820"/>
    </row>
    <row r="209" spans="1:41" s="967" customFormat="1">
      <c r="A209" s="804"/>
      <c r="B209" s="805"/>
      <c r="C209" s="805"/>
      <c r="D209" s="805"/>
      <c r="E209" s="805"/>
      <c r="F209" s="805"/>
      <c r="G209" s="805"/>
      <c r="H209" s="805"/>
      <c r="I209" s="805"/>
      <c r="J209" s="805"/>
      <c r="K209" s="805"/>
      <c r="L209" s="805"/>
      <c r="M209" s="805"/>
      <c r="N209" s="805"/>
      <c r="O209" s="805"/>
      <c r="P209" s="805"/>
      <c r="Q209" s="805"/>
      <c r="R209" s="805"/>
      <c r="S209" s="805"/>
      <c r="T209" s="805"/>
      <c r="U209" s="805"/>
      <c r="V209" s="805"/>
      <c r="W209" s="805"/>
      <c r="X209" s="805"/>
      <c r="Y209" s="805"/>
      <c r="Z209" s="805"/>
      <c r="AA209" s="805"/>
      <c r="AB209" s="805"/>
      <c r="AC209" s="805"/>
      <c r="AD209" s="805"/>
      <c r="AE209" s="805"/>
      <c r="AF209" s="805"/>
      <c r="AG209" s="809"/>
      <c r="AH209" s="805"/>
      <c r="AI209" s="810"/>
      <c r="AJ209" s="817"/>
      <c r="AK209" s="818"/>
      <c r="AL209" s="818"/>
      <c r="AM209" s="819"/>
      <c r="AN209" s="818"/>
      <c r="AO209" s="820"/>
    </row>
    <row r="210" spans="1:41" s="967" customFormat="1">
      <c r="A210" s="804"/>
      <c r="B210" s="805"/>
      <c r="C210" s="805"/>
      <c r="D210" s="805"/>
      <c r="E210" s="805"/>
      <c r="F210" s="805"/>
      <c r="G210" s="805"/>
      <c r="H210" s="805"/>
      <c r="I210" s="805"/>
      <c r="J210" s="805"/>
      <c r="K210" s="805"/>
      <c r="L210" s="805"/>
      <c r="M210" s="805"/>
      <c r="N210" s="805"/>
      <c r="O210" s="805"/>
      <c r="P210" s="805"/>
      <c r="Q210" s="805"/>
      <c r="R210" s="805"/>
      <c r="S210" s="805"/>
      <c r="T210" s="805"/>
      <c r="U210" s="805"/>
      <c r="V210" s="805"/>
      <c r="W210" s="805"/>
      <c r="X210" s="805"/>
      <c r="Y210" s="805"/>
      <c r="Z210" s="805"/>
      <c r="AA210" s="805"/>
      <c r="AB210" s="805"/>
      <c r="AC210" s="805"/>
      <c r="AD210" s="805"/>
      <c r="AE210" s="805"/>
      <c r="AF210" s="805"/>
      <c r="AG210" s="809"/>
      <c r="AH210" s="805"/>
      <c r="AI210" s="810"/>
      <c r="AJ210" s="821"/>
      <c r="AK210" s="818"/>
      <c r="AL210" s="818"/>
      <c r="AM210" s="819"/>
      <c r="AN210" s="818"/>
      <c r="AO210" s="820"/>
    </row>
    <row r="211" spans="1:41" s="967" customFormat="1">
      <c r="A211" s="804"/>
      <c r="B211" s="805"/>
      <c r="C211" s="805"/>
      <c r="D211" s="805"/>
      <c r="E211" s="805"/>
      <c r="F211" s="822"/>
      <c r="G211" s="822"/>
      <c r="H211" s="822"/>
      <c r="I211" s="822"/>
      <c r="J211" s="805"/>
      <c r="K211" s="805"/>
      <c r="L211" s="805"/>
      <c r="M211" s="822"/>
      <c r="N211" s="822"/>
      <c r="O211" s="822"/>
      <c r="P211" s="822"/>
      <c r="Q211" s="822"/>
      <c r="R211" s="822"/>
      <c r="S211" s="822"/>
      <c r="T211" s="822"/>
      <c r="U211" s="822"/>
      <c r="V211" s="822"/>
      <c r="W211" s="822"/>
      <c r="X211" s="822"/>
      <c r="Y211" s="822"/>
      <c r="Z211" s="822"/>
      <c r="AA211" s="822"/>
      <c r="AB211" s="822"/>
      <c r="AC211" s="822"/>
      <c r="AD211" s="822"/>
      <c r="AE211" s="822"/>
      <c r="AF211" s="822"/>
      <c r="AG211" s="805"/>
      <c r="AH211" s="805"/>
      <c r="AI211" s="810"/>
      <c r="AJ211" s="821"/>
      <c r="AK211" s="818"/>
      <c r="AL211" s="818"/>
      <c r="AM211" s="819"/>
      <c r="AN211" s="819"/>
      <c r="AO211" s="823"/>
    </row>
    <row r="212" spans="1:41" s="967" customFormat="1">
      <c r="A212" s="804"/>
      <c r="B212" s="805"/>
      <c r="C212" s="805"/>
      <c r="D212" s="805"/>
      <c r="E212" s="805"/>
      <c r="F212" s="805"/>
      <c r="G212" s="805"/>
      <c r="H212" s="805"/>
      <c r="I212" s="805"/>
      <c r="J212" s="805"/>
      <c r="K212" s="805"/>
      <c r="L212" s="805"/>
      <c r="M212" s="805"/>
      <c r="N212" s="805"/>
      <c r="O212" s="805"/>
      <c r="P212" s="805"/>
      <c r="Q212" s="805"/>
      <c r="R212" s="805"/>
      <c r="S212" s="805"/>
      <c r="T212" s="805"/>
      <c r="U212" s="805"/>
      <c r="V212" s="805"/>
      <c r="W212" s="805"/>
      <c r="X212" s="805"/>
      <c r="Y212" s="805"/>
      <c r="Z212" s="805"/>
      <c r="AA212" s="805"/>
      <c r="AB212" s="805"/>
      <c r="AC212" s="805"/>
      <c r="AD212" s="805"/>
      <c r="AE212" s="805"/>
      <c r="AF212" s="805"/>
      <c r="AG212" s="805"/>
      <c r="AH212" s="805"/>
      <c r="AI212" s="810"/>
      <c r="AJ212" s="821"/>
      <c r="AK212" s="818"/>
      <c r="AL212" s="824"/>
      <c r="AM212" s="819"/>
      <c r="AN212" s="819"/>
      <c r="AO212" s="823"/>
    </row>
    <row r="213" spans="1:41" s="967" customFormat="1">
      <c r="A213" s="804"/>
      <c r="B213" s="805"/>
      <c r="C213" s="805"/>
      <c r="D213" s="805"/>
      <c r="E213" s="805"/>
      <c r="F213" s="805"/>
      <c r="G213" s="805"/>
      <c r="H213" s="805"/>
      <c r="I213" s="805"/>
      <c r="J213" s="805"/>
      <c r="K213" s="805"/>
      <c r="L213" s="805"/>
      <c r="M213" s="805"/>
      <c r="N213" s="805"/>
      <c r="O213" s="805"/>
      <c r="P213" s="805"/>
      <c r="Q213" s="805"/>
      <c r="R213" s="805"/>
      <c r="S213" s="805"/>
      <c r="T213" s="805"/>
      <c r="U213" s="805"/>
      <c r="V213" s="805"/>
      <c r="W213" s="805"/>
      <c r="X213" s="805"/>
      <c r="Y213" s="805"/>
      <c r="Z213" s="805"/>
      <c r="AA213" s="805"/>
      <c r="AB213" s="805"/>
      <c r="AC213" s="805"/>
      <c r="AD213" s="805"/>
      <c r="AE213" s="805"/>
      <c r="AF213" s="805"/>
      <c r="AG213" s="805"/>
      <c r="AH213" s="805"/>
      <c r="AI213" s="810"/>
      <c r="AJ213" s="821"/>
      <c r="AK213" s="818"/>
      <c r="AL213" s="824"/>
      <c r="AM213" s="819"/>
      <c r="AN213" s="819"/>
      <c r="AO213" s="823"/>
    </row>
    <row r="214" spans="1:41" s="967" customFormat="1">
      <c r="A214" s="804"/>
      <c r="B214" s="805"/>
      <c r="C214" s="805"/>
      <c r="D214" s="805"/>
      <c r="E214" s="805"/>
      <c r="F214" s="805"/>
      <c r="G214" s="805"/>
      <c r="H214" s="805"/>
      <c r="I214" s="805"/>
      <c r="J214" s="805"/>
      <c r="K214" s="805"/>
      <c r="L214" s="805"/>
      <c r="M214" s="805"/>
      <c r="N214" s="805"/>
      <c r="O214" s="805"/>
      <c r="P214" s="805"/>
      <c r="Q214" s="805"/>
      <c r="R214" s="805"/>
      <c r="S214" s="805"/>
      <c r="T214" s="805"/>
      <c r="U214" s="805"/>
      <c r="V214" s="805"/>
      <c r="W214" s="805"/>
      <c r="X214" s="805"/>
      <c r="Y214" s="805"/>
      <c r="Z214" s="805"/>
      <c r="AA214" s="805"/>
      <c r="AB214" s="805"/>
      <c r="AC214" s="805"/>
      <c r="AD214" s="805"/>
      <c r="AE214" s="805"/>
      <c r="AF214" s="805"/>
      <c r="AG214" s="805"/>
      <c r="AH214" s="805"/>
      <c r="AI214" s="810"/>
      <c r="AJ214" s="821"/>
      <c r="AK214" s="818"/>
      <c r="AL214" s="824"/>
      <c r="AM214" s="819"/>
      <c r="AN214" s="819"/>
      <c r="AO214" s="823"/>
    </row>
    <row r="215" spans="1:41" s="967" customFormat="1" ht="13.5" thickBot="1">
      <c r="A215" s="804"/>
      <c r="B215" s="805"/>
      <c r="C215" s="805"/>
      <c r="D215" s="805"/>
      <c r="E215" s="805"/>
      <c r="F215" s="805"/>
      <c r="G215" s="805"/>
      <c r="H215" s="805"/>
      <c r="I215" s="805"/>
      <c r="J215" s="805"/>
      <c r="K215" s="805"/>
      <c r="L215" s="805"/>
      <c r="M215" s="805"/>
      <c r="N215" s="805"/>
      <c r="O215" s="805"/>
      <c r="P215" s="805"/>
      <c r="Q215" s="805"/>
      <c r="R215" s="805"/>
      <c r="S215" s="805"/>
      <c r="T215" s="805"/>
      <c r="U215" s="805"/>
      <c r="V215" s="805"/>
      <c r="W215" s="805"/>
      <c r="X215" s="805"/>
      <c r="Y215" s="805"/>
      <c r="Z215" s="805"/>
      <c r="AA215" s="805"/>
      <c r="AB215" s="805"/>
      <c r="AC215" s="805"/>
      <c r="AD215" s="805"/>
      <c r="AE215" s="805"/>
      <c r="AF215" s="805"/>
      <c r="AG215" s="805"/>
      <c r="AH215" s="805"/>
      <c r="AI215" s="810"/>
      <c r="AJ215" s="821"/>
      <c r="AK215" s="818"/>
      <c r="AL215" s="824"/>
      <c r="AM215" s="819"/>
      <c r="AN215" s="819"/>
      <c r="AO215" s="838"/>
    </row>
    <row r="216" spans="1:41" s="967" customFormat="1">
      <c r="A216" s="1944" t="s">
        <v>528</v>
      </c>
      <c r="B216" s="1945"/>
      <c r="C216" s="1945"/>
      <c r="D216" s="1945"/>
      <c r="E216" s="1945"/>
      <c r="F216" s="1945"/>
      <c r="G216" s="1945"/>
      <c r="H216" s="1945"/>
      <c r="I216" s="1945"/>
      <c r="J216" s="1945"/>
      <c r="K216" s="1945"/>
      <c r="L216" s="1945"/>
      <c r="M216" s="1945"/>
      <c r="N216" s="1945"/>
      <c r="O216" s="1945"/>
      <c r="P216" s="1945"/>
      <c r="Q216" s="1945"/>
      <c r="R216" s="1945"/>
      <c r="S216" s="1945"/>
      <c r="T216" s="1945"/>
      <c r="U216" s="1945"/>
      <c r="V216" s="1945"/>
      <c r="W216" s="1945"/>
      <c r="X216" s="1945"/>
      <c r="Y216" s="1945"/>
      <c r="Z216" s="1945"/>
      <c r="AA216" s="1945"/>
      <c r="AB216" s="1945"/>
      <c r="AC216" s="1945"/>
      <c r="AD216" s="1945"/>
      <c r="AE216" s="1945"/>
      <c r="AF216" s="1945"/>
      <c r="AG216" s="1945"/>
      <c r="AH216" s="1945"/>
      <c r="AI216" s="1945"/>
      <c r="AJ216" s="1950" t="s">
        <v>529</v>
      </c>
      <c r="AK216" s="1951"/>
      <c r="AL216" s="1951"/>
      <c r="AM216" s="1951"/>
      <c r="AN216" s="1951"/>
      <c r="AO216" s="992">
        <f>SUM(AO202:AO215)</f>
        <v>3.5535000000000001</v>
      </c>
    </row>
    <row r="217" spans="1:41" s="967" customFormat="1" ht="13.5" thickBot="1">
      <c r="A217" s="1946"/>
      <c r="B217" s="1947"/>
      <c r="C217" s="1947"/>
      <c r="D217" s="1947"/>
      <c r="E217" s="1947"/>
      <c r="F217" s="1947"/>
      <c r="G217" s="1947"/>
      <c r="H217" s="1947"/>
      <c r="I217" s="1947"/>
      <c r="J217" s="1947"/>
      <c r="K217" s="1947"/>
      <c r="L217" s="1947"/>
      <c r="M217" s="1947"/>
      <c r="N217" s="1947"/>
      <c r="O217" s="1947"/>
      <c r="P217" s="1947"/>
      <c r="Q217" s="1947"/>
      <c r="R217" s="1947"/>
      <c r="S217" s="1947"/>
      <c r="T217" s="1947"/>
      <c r="U217" s="1947"/>
      <c r="V217" s="1947"/>
      <c r="W217" s="1947"/>
      <c r="X217" s="1947"/>
      <c r="Y217" s="1947"/>
      <c r="Z217" s="1947"/>
      <c r="AA217" s="1947"/>
      <c r="AB217" s="1947"/>
      <c r="AC217" s="1947"/>
      <c r="AD217" s="1947"/>
      <c r="AE217" s="1947"/>
      <c r="AF217" s="1947"/>
      <c r="AG217" s="1947"/>
      <c r="AH217" s="1947"/>
      <c r="AI217" s="1947"/>
      <c r="AJ217" s="2074"/>
      <c r="AK217" s="2075"/>
      <c r="AL217" s="2075"/>
      <c r="AM217" s="2075"/>
      <c r="AN217" s="2075"/>
      <c r="AO217" s="993"/>
    </row>
    <row r="218" spans="1:41" s="967" customFormat="1" ht="13.5" thickBot="1">
      <c r="A218" s="1948"/>
      <c r="B218" s="1949"/>
      <c r="C218" s="1949"/>
      <c r="D218" s="1949"/>
      <c r="E218" s="1949"/>
      <c r="F218" s="1949"/>
      <c r="G218" s="1949"/>
      <c r="H218" s="1949"/>
      <c r="I218" s="1949"/>
      <c r="J218" s="1949"/>
      <c r="K218" s="1949"/>
      <c r="L218" s="1949"/>
      <c r="M218" s="1949"/>
      <c r="N218" s="1949"/>
      <c r="O218" s="1949"/>
      <c r="P218" s="1949"/>
      <c r="Q218" s="1949"/>
      <c r="R218" s="1949"/>
      <c r="S218" s="1949"/>
      <c r="T218" s="1949"/>
      <c r="U218" s="1949"/>
      <c r="V218" s="1949"/>
      <c r="W218" s="1949"/>
      <c r="X218" s="1949"/>
      <c r="Y218" s="1949"/>
      <c r="Z218" s="1949"/>
      <c r="AA218" s="1949"/>
      <c r="AB218" s="1949"/>
      <c r="AC218" s="1949"/>
      <c r="AD218" s="1949"/>
      <c r="AE218" s="1949"/>
      <c r="AF218" s="1949"/>
      <c r="AG218" s="1949"/>
      <c r="AH218" s="1949"/>
      <c r="AI218" s="2030"/>
      <c r="AJ218" s="1954" t="s">
        <v>530</v>
      </c>
      <c r="AK218" s="1955"/>
      <c r="AL218" s="1955"/>
      <c r="AM218" s="1955"/>
      <c r="AN218" s="1955"/>
      <c r="AO218" s="972">
        <f>AO216</f>
        <v>3.5535000000000001</v>
      </c>
    </row>
    <row r="219" spans="1:41" s="967" customFormat="1" ht="13.5" thickBot="1"/>
    <row r="220" spans="1:41" s="967" customFormat="1">
      <c r="A220" s="2013"/>
      <c r="B220" s="2014"/>
      <c r="C220" s="2014"/>
      <c r="D220" s="2014"/>
      <c r="E220" s="2014"/>
      <c r="F220" s="2014"/>
      <c r="G220" s="2014"/>
      <c r="H220" s="2014"/>
      <c r="I220" s="2014"/>
      <c r="J220" s="2014"/>
      <c r="K220" s="2014"/>
      <c r="L220" s="2014"/>
      <c r="M220" s="2014"/>
      <c r="N220" s="2014"/>
      <c r="O220" s="2014"/>
      <c r="P220" s="2014"/>
      <c r="Q220" s="2014"/>
      <c r="R220" s="2014"/>
      <c r="S220" s="2015"/>
      <c r="T220" s="2019" t="s">
        <v>505</v>
      </c>
      <c r="U220" s="2019"/>
      <c r="V220" s="2019"/>
      <c r="W220" s="2019"/>
      <c r="X220" s="2019"/>
      <c r="Y220" s="2019"/>
      <c r="Z220" s="2019"/>
      <c r="AA220" s="2019"/>
      <c r="AB220" s="2019"/>
      <c r="AC220" s="2019"/>
      <c r="AD220" s="2019"/>
      <c r="AE220" s="2019"/>
      <c r="AF220" s="2019"/>
      <c r="AG220" s="2019"/>
      <c r="AH220" s="2019"/>
      <c r="AI220" s="2019"/>
      <c r="AJ220" s="2019"/>
      <c r="AK220" s="2019"/>
      <c r="AL220" s="2019"/>
      <c r="AM220" s="2019"/>
      <c r="AN220" s="2019"/>
      <c r="AO220" s="2020"/>
    </row>
    <row r="221" spans="1:41" s="967" customFormat="1" ht="13.5" thickBot="1">
      <c r="A221" s="2016"/>
      <c r="B221" s="2017"/>
      <c r="C221" s="2017"/>
      <c r="D221" s="2017"/>
      <c r="E221" s="2017"/>
      <c r="F221" s="2017"/>
      <c r="G221" s="2017"/>
      <c r="H221" s="2017"/>
      <c r="I221" s="2017"/>
      <c r="J221" s="2017"/>
      <c r="K221" s="2017"/>
      <c r="L221" s="2017"/>
      <c r="M221" s="2017"/>
      <c r="N221" s="2017"/>
      <c r="O221" s="2017"/>
      <c r="P221" s="2017"/>
      <c r="Q221" s="2017"/>
      <c r="R221" s="2017"/>
      <c r="S221" s="2018"/>
      <c r="T221" s="1982"/>
      <c r="U221" s="1982"/>
      <c r="V221" s="1982"/>
      <c r="W221" s="1982"/>
      <c r="X221" s="1982"/>
      <c r="Y221" s="1982"/>
      <c r="Z221" s="1982"/>
      <c r="AA221" s="1982"/>
      <c r="AB221" s="1982"/>
      <c r="AC221" s="1982"/>
      <c r="AD221" s="1982"/>
      <c r="AE221" s="1982"/>
      <c r="AF221" s="1982"/>
      <c r="AG221" s="1982"/>
      <c r="AH221" s="1982"/>
      <c r="AI221" s="1982"/>
      <c r="AJ221" s="1982"/>
      <c r="AK221" s="1982"/>
      <c r="AL221" s="1982"/>
      <c r="AM221" s="1982"/>
      <c r="AN221" s="1982"/>
      <c r="AO221" s="1983"/>
    </row>
    <row r="222" spans="1:41" s="967" customFormat="1" ht="13.5" thickBot="1">
      <c r="A222" s="1999" t="s">
        <v>506</v>
      </c>
      <c r="B222" s="2000"/>
      <c r="C222" s="2000"/>
      <c r="D222" s="2000"/>
      <c r="E222" s="2000"/>
      <c r="F222" s="2000"/>
      <c r="G222" s="2000"/>
      <c r="H222" s="2001"/>
      <c r="I222" s="2002">
        <f>I162</f>
        <v>44440</v>
      </c>
      <c r="J222" s="1951"/>
      <c r="K222" s="1951"/>
      <c r="L222" s="1951"/>
      <c r="M222" s="1951"/>
      <c r="N222" s="1951"/>
      <c r="O222" s="1951"/>
      <c r="P222" s="1951"/>
      <c r="Q222" s="1951"/>
      <c r="R222" s="1951"/>
      <c r="S222" s="1951"/>
      <c r="T222" s="2003"/>
      <c r="U222" s="2004" t="s">
        <v>507</v>
      </c>
      <c r="V222" s="2005"/>
      <c r="W222" s="2005"/>
      <c r="X222" s="2005"/>
      <c r="Y222" s="2005"/>
      <c r="Z222" s="2005"/>
      <c r="AA222" s="2005"/>
      <c r="AB222" s="2005"/>
      <c r="AC222" s="2005"/>
      <c r="AD222" s="2006"/>
      <c r="AE222" s="2007"/>
      <c r="AF222" s="2008"/>
      <c r="AG222" s="2008"/>
      <c r="AH222" s="2008"/>
      <c r="AI222" s="2008"/>
      <c r="AJ222" s="2008"/>
      <c r="AK222" s="786" t="s">
        <v>508</v>
      </c>
      <c r="AL222" s="787">
        <v>8</v>
      </c>
      <c r="AM222" s="786" t="s">
        <v>509</v>
      </c>
      <c r="AN222" s="2009">
        <f>AN162</f>
        <v>62</v>
      </c>
      <c r="AO222" s="2010"/>
    </row>
    <row r="223" spans="1:41" s="967" customFormat="1">
      <c r="A223" s="828"/>
      <c r="B223" s="805"/>
      <c r="C223" s="805"/>
      <c r="D223" s="805"/>
      <c r="E223" s="805"/>
      <c r="F223" s="805"/>
      <c r="G223" s="805"/>
      <c r="H223" s="805"/>
      <c r="I223" s="805"/>
      <c r="J223" s="805"/>
      <c r="K223" s="805"/>
      <c r="L223" s="805"/>
      <c r="M223" s="805"/>
      <c r="N223" s="805"/>
      <c r="O223" s="805"/>
      <c r="P223" s="805"/>
      <c r="Q223" s="805"/>
      <c r="R223" s="805"/>
      <c r="S223" s="805"/>
      <c r="T223" s="805"/>
      <c r="U223" s="805"/>
      <c r="V223" s="805"/>
      <c r="W223" s="805"/>
      <c r="X223" s="805"/>
      <c r="Y223" s="805"/>
      <c r="Z223" s="805"/>
      <c r="AA223" s="805"/>
      <c r="AB223" s="805"/>
      <c r="AC223" s="805"/>
      <c r="AD223" s="805"/>
      <c r="AE223" s="829"/>
      <c r="AF223" s="829"/>
      <c r="AG223" s="829"/>
      <c r="AH223" s="829"/>
      <c r="AI223" s="829"/>
      <c r="AJ223" s="829"/>
      <c r="AK223" s="805"/>
      <c r="AL223" s="829"/>
      <c r="AM223" s="805"/>
      <c r="AN223" s="2011"/>
      <c r="AO223" s="2012"/>
    </row>
    <row r="224" spans="1:41" s="967" customFormat="1" ht="13.5" thickBot="1">
      <c r="A224" s="804"/>
      <c r="B224" s="805"/>
      <c r="C224" s="805"/>
      <c r="D224" s="805"/>
      <c r="E224" s="805"/>
      <c r="F224" s="805"/>
      <c r="G224" s="805"/>
      <c r="H224" s="805"/>
      <c r="I224" s="805"/>
      <c r="J224" s="805"/>
      <c r="K224" s="805"/>
      <c r="L224" s="805"/>
      <c r="M224" s="805"/>
      <c r="N224" s="805"/>
      <c r="O224" s="805"/>
      <c r="P224" s="805"/>
      <c r="Q224" s="805"/>
      <c r="R224" s="805"/>
      <c r="S224" s="805"/>
      <c r="T224" s="805"/>
      <c r="U224" s="805"/>
      <c r="V224" s="805"/>
      <c r="W224" s="805"/>
      <c r="X224" s="805"/>
      <c r="Y224" s="805"/>
      <c r="Z224" s="805"/>
      <c r="AA224" s="805"/>
      <c r="AB224" s="805"/>
      <c r="AC224" s="805"/>
      <c r="AD224" s="805"/>
      <c r="AE224" s="805"/>
      <c r="AF224" s="805"/>
      <c r="AG224" s="805"/>
      <c r="AH224" s="805"/>
      <c r="AI224" s="805"/>
      <c r="AJ224" s="805"/>
      <c r="AK224" s="805"/>
      <c r="AL224" s="805"/>
      <c r="AM224" s="805"/>
      <c r="AN224" s="810"/>
      <c r="AO224" s="830"/>
    </row>
    <row r="225" spans="1:41" s="967" customFormat="1" ht="43.5" customHeight="1" thickBot="1">
      <c r="A225" s="1995" t="s">
        <v>510</v>
      </c>
      <c r="B225" s="1996"/>
      <c r="C225" s="1996"/>
      <c r="D225" s="1996"/>
      <c r="E225" s="1996"/>
      <c r="F225" s="1996"/>
      <c r="G225" s="1996"/>
      <c r="H225" s="1997"/>
      <c r="I225" s="1985" t="str">
        <f>I165</f>
        <v>CONSTRUCCIÓN DE RESTAURANTE - COCINA ESCOLAR, PARA LA SEDE
 EDUCATIVA EL COMIENZO, VEREDA EL COMIENZO DEL 
MUNICIPIO DE SARDINATA, NORTE DE SANTANDER</v>
      </c>
      <c r="J225" s="1985"/>
      <c r="K225" s="1985"/>
      <c r="L225" s="1985"/>
      <c r="M225" s="1985"/>
      <c r="N225" s="1985"/>
      <c r="O225" s="1985"/>
      <c r="P225" s="1985"/>
      <c r="Q225" s="1985"/>
      <c r="R225" s="1985"/>
      <c r="S225" s="1985"/>
      <c r="T225" s="1985"/>
      <c r="U225" s="1985"/>
      <c r="V225" s="1985"/>
      <c r="W225" s="1985"/>
      <c r="X225" s="1985"/>
      <c r="Y225" s="1985"/>
      <c r="Z225" s="1985"/>
      <c r="AA225" s="1985"/>
      <c r="AB225" s="1985"/>
      <c r="AC225" s="1985"/>
      <c r="AD225" s="1985"/>
      <c r="AE225" s="1998"/>
      <c r="AF225" s="1998"/>
      <c r="AG225" s="1998"/>
      <c r="AH225" s="1998"/>
      <c r="AI225" s="1998"/>
      <c r="AJ225" s="1985"/>
      <c r="AK225" s="1998"/>
      <c r="AL225" s="1998"/>
      <c r="AM225" s="1985"/>
      <c r="AN225" s="1985"/>
      <c r="AO225" s="1986"/>
    </row>
    <row r="226" spans="1:41" s="967" customFormat="1" ht="13.5" thickBot="1">
      <c r="A226" s="1965" t="s">
        <v>511</v>
      </c>
      <c r="B226" s="1966"/>
      <c r="C226" s="1966"/>
      <c r="D226" s="1966"/>
      <c r="E226" s="1966"/>
      <c r="F226" s="1966"/>
      <c r="G226" s="1966"/>
      <c r="H226" s="1967"/>
      <c r="I226" s="1984"/>
      <c r="J226" s="1985"/>
      <c r="K226" s="1985"/>
      <c r="L226" s="1985"/>
      <c r="M226" s="1985"/>
      <c r="N226" s="1985"/>
      <c r="O226" s="1985"/>
      <c r="P226" s="1985"/>
      <c r="Q226" s="1985"/>
      <c r="R226" s="1985"/>
      <c r="S226" s="1985"/>
      <c r="T226" s="1985"/>
      <c r="U226" s="1985"/>
      <c r="V226" s="1985"/>
      <c r="W226" s="1985"/>
      <c r="X226" s="1985"/>
      <c r="Y226" s="1985"/>
      <c r="Z226" s="1985"/>
      <c r="AA226" s="1985"/>
      <c r="AB226" s="1985"/>
      <c r="AC226" s="1985"/>
      <c r="AD226" s="1986"/>
      <c r="AE226" s="1965" t="s">
        <v>512</v>
      </c>
      <c r="AF226" s="1966"/>
      <c r="AG226" s="1966"/>
      <c r="AH226" s="1966"/>
      <c r="AI226" s="1967"/>
      <c r="AJ226" s="831"/>
      <c r="AK226" s="1965" t="s">
        <v>513</v>
      </c>
      <c r="AL226" s="1967"/>
      <c r="AM226" s="1987"/>
      <c r="AN226" s="1988"/>
      <c r="AO226" s="1989"/>
    </row>
    <row r="227" spans="1:41" s="967" customFormat="1" ht="13.5" thickBot="1">
      <c r="A227" s="1981" t="s">
        <v>514</v>
      </c>
      <c r="B227" s="1982"/>
      <c r="C227" s="1982"/>
      <c r="D227" s="1982"/>
      <c r="E227" s="1982"/>
      <c r="F227" s="1982"/>
      <c r="G227" s="1982"/>
      <c r="H227" s="1983"/>
      <c r="I227" s="1984"/>
      <c r="J227" s="1985"/>
      <c r="K227" s="1985"/>
      <c r="L227" s="1985"/>
      <c r="M227" s="1985"/>
      <c r="N227" s="1985"/>
      <c r="O227" s="1985"/>
      <c r="P227" s="1985"/>
      <c r="Q227" s="1985"/>
      <c r="R227" s="1985"/>
      <c r="S227" s="1985"/>
      <c r="T227" s="1985"/>
      <c r="U227" s="1985"/>
      <c r="V227" s="1985"/>
      <c r="W227" s="1985"/>
      <c r="X227" s="1985"/>
      <c r="Y227" s="1985"/>
      <c r="Z227" s="1985"/>
      <c r="AA227" s="1985"/>
      <c r="AB227" s="1985"/>
      <c r="AC227" s="1985"/>
      <c r="AD227" s="1986"/>
      <c r="AE227" s="1965" t="s">
        <v>512</v>
      </c>
      <c r="AF227" s="1966"/>
      <c r="AG227" s="1966"/>
      <c r="AH227" s="1966"/>
      <c r="AI227" s="1967"/>
      <c r="AJ227" s="794"/>
      <c r="AK227" s="1965" t="s">
        <v>513</v>
      </c>
      <c r="AL227" s="1967"/>
      <c r="AM227" s="1987"/>
      <c r="AN227" s="1988"/>
      <c r="AO227" s="1989"/>
    </row>
    <row r="228" spans="1:41" s="967" customFormat="1" ht="13.5" thickBot="1">
      <c r="A228" s="832"/>
      <c r="B228" s="833"/>
      <c r="C228" s="833"/>
      <c r="D228" s="833"/>
      <c r="E228" s="833"/>
      <c r="F228" s="833"/>
      <c r="G228" s="833"/>
      <c r="H228" s="833"/>
      <c r="I228" s="833"/>
      <c r="J228" s="833"/>
      <c r="K228" s="833"/>
      <c r="L228" s="833"/>
      <c r="M228" s="833"/>
      <c r="N228" s="833"/>
      <c r="O228" s="833"/>
      <c r="P228" s="833"/>
      <c r="Q228" s="833"/>
      <c r="R228" s="833"/>
      <c r="S228" s="833"/>
      <c r="T228" s="833"/>
      <c r="U228" s="833"/>
      <c r="V228" s="833"/>
      <c r="W228" s="833"/>
      <c r="X228" s="833"/>
      <c r="Y228" s="833"/>
      <c r="Z228" s="833"/>
      <c r="AA228" s="833"/>
      <c r="AB228" s="833"/>
      <c r="AC228" s="833"/>
      <c r="AD228" s="833"/>
      <c r="AE228" s="833"/>
      <c r="AF228" s="833"/>
      <c r="AG228" s="833"/>
      <c r="AH228" s="833"/>
      <c r="AI228" s="833"/>
      <c r="AJ228" s="834"/>
      <c r="AK228" s="834"/>
      <c r="AL228" s="797"/>
      <c r="AM228" s="834"/>
      <c r="AN228" s="835"/>
      <c r="AO228" s="836"/>
    </row>
    <row r="229" spans="1:41" s="967" customFormat="1" ht="40.5" customHeight="1" thickBot="1">
      <c r="A229" s="1965" t="s">
        <v>84</v>
      </c>
      <c r="B229" s="1966"/>
      <c r="C229" s="1966"/>
      <c r="D229" s="1990"/>
      <c r="E229" s="1991" t="s">
        <v>693</v>
      </c>
      <c r="F229" s="1966"/>
      <c r="G229" s="1967"/>
      <c r="H229" s="1992" t="str">
        <f>[15]PRESUPUESTO!C14</f>
        <v>COLUMNAS EN CONCRETO DE 3000 PSI</v>
      </c>
      <c r="I229" s="1993"/>
      <c r="J229" s="1993"/>
      <c r="K229" s="1993"/>
      <c r="L229" s="1993"/>
      <c r="M229" s="1993"/>
      <c r="N229" s="1993"/>
      <c r="O229" s="1993"/>
      <c r="P229" s="1993"/>
      <c r="Q229" s="1993"/>
      <c r="R229" s="1993"/>
      <c r="S229" s="1993"/>
      <c r="T229" s="1993"/>
      <c r="U229" s="1965" t="s">
        <v>515</v>
      </c>
      <c r="V229" s="1966"/>
      <c r="W229" s="1966"/>
      <c r="X229" s="1967"/>
      <c r="Y229" s="1968">
        <v>2</v>
      </c>
      <c r="Z229" s="1994"/>
      <c r="AA229" s="1965" t="s">
        <v>516</v>
      </c>
      <c r="AB229" s="1966"/>
      <c r="AC229" s="1966"/>
      <c r="AD229" s="1967"/>
      <c r="AE229" s="1968" t="s">
        <v>107</v>
      </c>
      <c r="AF229" s="1968"/>
      <c r="AG229" s="1965" t="s">
        <v>517</v>
      </c>
      <c r="AH229" s="1966"/>
      <c r="AI229" s="1967"/>
      <c r="AJ229" s="1969"/>
      <c r="AK229" s="1970"/>
      <c r="AL229" s="1971"/>
      <c r="AM229" s="800" t="s">
        <v>518</v>
      </c>
      <c r="AN229" s="1969" t="str">
        <f>+AN13</f>
        <v>MUNICIPIO SARDINATA (N.D.S)</v>
      </c>
      <c r="AO229" s="1971"/>
    </row>
    <row r="230" spans="1:41" s="967" customFormat="1">
      <c r="A230" s="801"/>
      <c r="B230" s="802"/>
      <c r="C230" s="802"/>
      <c r="D230" s="802"/>
      <c r="E230" s="802"/>
      <c r="F230" s="802"/>
      <c r="G230" s="802"/>
      <c r="H230" s="802"/>
      <c r="I230" s="802"/>
      <c r="J230" s="802"/>
      <c r="K230" s="802"/>
      <c r="L230" s="802"/>
      <c r="M230" s="802"/>
      <c r="N230" s="802"/>
      <c r="O230" s="802"/>
      <c r="P230" s="802"/>
      <c r="Q230" s="802"/>
      <c r="R230" s="802"/>
      <c r="S230" s="802"/>
      <c r="T230" s="802"/>
      <c r="U230" s="802"/>
      <c r="V230" s="802"/>
      <c r="W230" s="802"/>
      <c r="X230" s="802"/>
      <c r="Y230" s="802"/>
      <c r="Z230" s="802"/>
      <c r="AA230" s="802"/>
      <c r="AB230" s="802"/>
      <c r="AC230" s="802"/>
      <c r="AD230" s="802"/>
      <c r="AE230" s="802"/>
      <c r="AF230" s="802"/>
      <c r="AG230" s="802"/>
      <c r="AH230" s="802"/>
      <c r="AI230" s="931"/>
      <c r="AJ230" s="2040" t="s">
        <v>520</v>
      </c>
      <c r="AK230" s="1974" t="s">
        <v>521</v>
      </c>
      <c r="AL230" s="1975"/>
      <c r="AM230" s="1976"/>
      <c r="AN230" s="1977" t="s">
        <v>522</v>
      </c>
      <c r="AO230" s="1979" t="s">
        <v>694</v>
      </c>
    </row>
    <row r="231" spans="1:41" s="967" customFormat="1" ht="13.5" thickBot="1">
      <c r="A231" s="804"/>
      <c r="B231" s="805"/>
      <c r="C231" s="805"/>
      <c r="D231" s="805"/>
      <c r="E231" s="805"/>
      <c r="F231" s="805"/>
      <c r="G231" s="805"/>
      <c r="H231" s="805"/>
      <c r="I231" s="805"/>
      <c r="J231" s="805"/>
      <c r="K231" s="805"/>
      <c r="L231" s="805"/>
      <c r="M231" s="805"/>
      <c r="N231" s="805"/>
      <c r="O231" s="805"/>
      <c r="P231" s="805"/>
      <c r="Q231" s="805"/>
      <c r="R231" s="805"/>
      <c r="S231" s="805"/>
      <c r="T231" s="805"/>
      <c r="U231" s="805"/>
      <c r="V231" s="805"/>
      <c r="W231" s="805"/>
      <c r="X231" s="805"/>
      <c r="Y231" s="805"/>
      <c r="Z231" s="805"/>
      <c r="AA231" s="805"/>
      <c r="AB231" s="805"/>
      <c r="AC231" s="805"/>
      <c r="AD231" s="805"/>
      <c r="AE231" s="805"/>
      <c r="AF231" s="805"/>
      <c r="AG231" s="805"/>
      <c r="AH231" s="805"/>
      <c r="AI231" s="932"/>
      <c r="AJ231" s="2100"/>
      <c r="AK231" s="806" t="s">
        <v>524</v>
      </c>
      <c r="AL231" s="807" t="s">
        <v>525</v>
      </c>
      <c r="AM231" s="808" t="s">
        <v>526</v>
      </c>
      <c r="AN231" s="2025"/>
      <c r="AO231" s="2026"/>
    </row>
    <row r="232" spans="1:41" s="967" customFormat="1">
      <c r="A232" s="804"/>
      <c r="B232" s="805"/>
      <c r="C232" s="805"/>
      <c r="D232" s="805"/>
      <c r="E232" s="805"/>
      <c r="F232" s="805"/>
      <c r="G232" s="805"/>
      <c r="H232" s="805"/>
      <c r="I232" s="805"/>
      <c r="J232" s="805"/>
      <c r="K232" s="805"/>
      <c r="L232" s="805"/>
      <c r="M232" s="805"/>
      <c r="N232" s="837"/>
      <c r="O232" s="805"/>
      <c r="P232" s="805"/>
      <c r="Q232" s="805"/>
      <c r="R232" s="805"/>
      <c r="S232" s="805"/>
      <c r="T232" s="805"/>
      <c r="U232" s="805"/>
      <c r="V232" s="805"/>
      <c r="W232" s="805"/>
      <c r="X232" s="805"/>
      <c r="Y232" s="805"/>
      <c r="Z232" s="805"/>
      <c r="AA232" s="805"/>
      <c r="AB232" s="805"/>
      <c r="AC232" s="805"/>
      <c r="AD232" s="805"/>
      <c r="AE232" s="805"/>
      <c r="AF232" s="805"/>
      <c r="AG232" s="809"/>
      <c r="AH232" s="805"/>
      <c r="AI232" s="810"/>
      <c r="AJ232" s="994" t="s">
        <v>695</v>
      </c>
      <c r="AK232" s="995">
        <v>2.5</v>
      </c>
      <c r="AL232" s="996">
        <v>0.3</v>
      </c>
      <c r="AM232" s="996">
        <v>0.3</v>
      </c>
      <c r="AN232" s="996">
        <v>8</v>
      </c>
      <c r="AO232" s="997">
        <f>SUM(AK232*AL232*AM232*AN232)</f>
        <v>1.7999999999999998</v>
      </c>
    </row>
    <row r="233" spans="1:41" s="967" customFormat="1">
      <c r="A233" s="804"/>
      <c r="B233" s="805"/>
      <c r="C233" s="805"/>
      <c r="D233" s="805"/>
      <c r="E233" s="805"/>
      <c r="F233" s="805"/>
      <c r="G233" s="805"/>
      <c r="H233" s="805"/>
      <c r="I233" s="805"/>
      <c r="J233" s="805"/>
      <c r="K233" s="805"/>
      <c r="L233" s="805"/>
      <c r="M233" s="805"/>
      <c r="N233" s="837"/>
      <c r="O233" s="805"/>
      <c r="P233" s="805"/>
      <c r="Q233" s="805"/>
      <c r="R233" s="805"/>
      <c r="S233" s="805"/>
      <c r="T233" s="805"/>
      <c r="U233" s="805"/>
      <c r="V233" s="805"/>
      <c r="W233" s="805"/>
      <c r="X233" s="805"/>
      <c r="Y233" s="805"/>
      <c r="Z233" s="805"/>
      <c r="AA233" s="805"/>
      <c r="AB233" s="805"/>
      <c r="AC233" s="805"/>
      <c r="AD233" s="805" t="s">
        <v>485</v>
      </c>
      <c r="AE233" s="805"/>
      <c r="AF233" s="805"/>
      <c r="AG233" s="809"/>
      <c r="AH233" s="805"/>
      <c r="AI233" s="810"/>
      <c r="AJ233" s="998" t="s">
        <v>696</v>
      </c>
      <c r="AK233" s="980">
        <v>2.5</v>
      </c>
      <c r="AL233" s="969">
        <v>0.15</v>
      </c>
      <c r="AM233" s="969">
        <v>0.3</v>
      </c>
      <c r="AN233" s="969">
        <v>3</v>
      </c>
      <c r="AO233" s="838">
        <f>SUM(AK233*AL233*AM233*AN233)</f>
        <v>0.33749999999999997</v>
      </c>
    </row>
    <row r="234" spans="1:41" s="967" customFormat="1">
      <c r="A234" s="804"/>
      <c r="B234" s="805"/>
      <c r="C234" s="805"/>
      <c r="D234" s="805"/>
      <c r="E234" s="805"/>
      <c r="F234" s="805"/>
      <c r="G234" s="805"/>
      <c r="H234" s="805"/>
      <c r="I234" s="805"/>
      <c r="J234" s="805"/>
      <c r="K234" s="805"/>
      <c r="L234" s="805"/>
      <c r="M234" s="805"/>
      <c r="N234" s="805"/>
      <c r="O234" s="805"/>
      <c r="P234" s="805"/>
      <c r="Q234" s="805"/>
      <c r="R234" s="805"/>
      <c r="S234" s="805"/>
      <c r="T234" s="805"/>
      <c r="U234" s="805"/>
      <c r="V234" s="805"/>
      <c r="W234" s="805"/>
      <c r="X234" s="805"/>
      <c r="Y234" s="805"/>
      <c r="Z234" s="805"/>
      <c r="AA234" s="805"/>
      <c r="AB234" s="805"/>
      <c r="AC234" s="805"/>
      <c r="AD234" s="805"/>
      <c r="AE234" s="805"/>
      <c r="AF234" s="805"/>
      <c r="AG234" s="809"/>
      <c r="AH234" s="805"/>
      <c r="AI234" s="810"/>
      <c r="AJ234" s="998" t="s">
        <v>697</v>
      </c>
      <c r="AK234" s="980">
        <v>2.5</v>
      </c>
      <c r="AL234" s="969">
        <v>0.15</v>
      </c>
      <c r="AM234" s="969">
        <v>0.15</v>
      </c>
      <c r="AN234" s="969">
        <v>4</v>
      </c>
      <c r="AO234" s="816">
        <f>SUM(AK234*AL234*AM234*AN234)</f>
        <v>0.22499999999999998</v>
      </c>
    </row>
    <row r="235" spans="1:41" s="967" customFormat="1">
      <c r="A235" s="804"/>
      <c r="B235" s="805"/>
      <c r="C235" s="805"/>
      <c r="D235" s="805"/>
      <c r="E235" s="805"/>
      <c r="F235" s="805"/>
      <c r="G235" s="805"/>
      <c r="H235" s="805"/>
      <c r="I235" s="805"/>
      <c r="J235" s="805"/>
      <c r="K235" s="805"/>
      <c r="L235" s="805"/>
      <c r="M235" s="805"/>
      <c r="N235" s="805"/>
      <c r="O235" s="805"/>
      <c r="P235" s="805"/>
      <c r="Q235" s="805"/>
      <c r="R235" s="805"/>
      <c r="S235" s="805"/>
      <c r="T235" s="805"/>
      <c r="U235" s="805"/>
      <c r="V235" s="805"/>
      <c r="W235" s="805"/>
      <c r="X235" s="805"/>
      <c r="Y235" s="805"/>
      <c r="Z235" s="805"/>
      <c r="AA235" s="805"/>
      <c r="AB235" s="805"/>
      <c r="AC235" s="805"/>
      <c r="AD235" s="805"/>
      <c r="AE235" s="805"/>
      <c r="AF235" s="805"/>
      <c r="AG235" s="809"/>
      <c r="AH235" s="805"/>
      <c r="AI235" s="810"/>
      <c r="AJ235" s="979" t="s">
        <v>698</v>
      </c>
      <c r="AK235" s="980">
        <v>0.4</v>
      </c>
      <c r="AL235" s="969">
        <v>0.3</v>
      </c>
      <c r="AM235" s="969">
        <v>0.4</v>
      </c>
      <c r="AN235" s="969">
        <v>8</v>
      </c>
      <c r="AO235" s="816">
        <f>SUM(AK235*AL235*AM235*AN235)</f>
        <v>0.38400000000000001</v>
      </c>
    </row>
    <row r="236" spans="1:41" s="967" customFormat="1">
      <c r="A236" s="804"/>
      <c r="B236" s="805"/>
      <c r="C236" s="805"/>
      <c r="D236" s="805"/>
      <c r="E236" s="805"/>
      <c r="F236" s="805"/>
      <c r="G236" s="805"/>
      <c r="H236" s="805"/>
      <c r="I236" s="805"/>
      <c r="J236" s="805"/>
      <c r="K236" s="805"/>
      <c r="L236" s="805"/>
      <c r="M236" s="805"/>
      <c r="N236" s="805"/>
      <c r="O236" s="805"/>
      <c r="P236" s="805"/>
      <c r="Q236" s="805"/>
      <c r="R236" s="805"/>
      <c r="S236" s="805"/>
      <c r="T236" s="805"/>
      <c r="U236" s="805"/>
      <c r="V236" s="805"/>
      <c r="W236" s="805"/>
      <c r="X236" s="805"/>
      <c r="Y236" s="805"/>
      <c r="Z236" s="805"/>
      <c r="AA236" s="805"/>
      <c r="AB236" s="805"/>
      <c r="AC236" s="805"/>
      <c r="AD236" s="805"/>
      <c r="AE236" s="805"/>
      <c r="AF236" s="805"/>
      <c r="AG236" s="809"/>
      <c r="AH236" s="805"/>
      <c r="AI236" s="810"/>
      <c r="AJ236" s="979" t="s">
        <v>699</v>
      </c>
      <c r="AK236" s="980">
        <v>0.4</v>
      </c>
      <c r="AL236" s="969">
        <v>0.3</v>
      </c>
      <c r="AM236" s="969">
        <v>0.4</v>
      </c>
      <c r="AN236" s="969">
        <v>3</v>
      </c>
      <c r="AO236" s="816">
        <f>SUM(AK236*AL236*AM236*AN236)</f>
        <v>0.14400000000000002</v>
      </c>
    </row>
    <row r="237" spans="1:41" s="967" customFormat="1">
      <c r="A237" s="804"/>
      <c r="B237" s="805"/>
      <c r="C237" s="805"/>
      <c r="D237" s="805"/>
      <c r="E237" s="805"/>
      <c r="F237" s="805"/>
      <c r="G237" s="805"/>
      <c r="H237" s="805"/>
      <c r="I237" s="805"/>
      <c r="J237" s="805"/>
      <c r="K237" s="805"/>
      <c r="L237" s="805"/>
      <c r="M237" s="805"/>
      <c r="N237" s="805"/>
      <c r="O237" s="805"/>
      <c r="P237" s="805"/>
      <c r="Q237" s="805"/>
      <c r="R237" s="805"/>
      <c r="S237" s="805"/>
      <c r="T237" s="805"/>
      <c r="U237" s="805"/>
      <c r="V237" s="805"/>
      <c r="W237" s="805"/>
      <c r="X237" s="805"/>
      <c r="Y237" s="805"/>
      <c r="Z237" s="805"/>
      <c r="AA237" s="805"/>
      <c r="AB237" s="805"/>
      <c r="AC237" s="805"/>
      <c r="AD237" s="805"/>
      <c r="AE237" s="805"/>
      <c r="AF237" s="805"/>
      <c r="AG237" s="809"/>
      <c r="AH237" s="805"/>
      <c r="AI237" s="810"/>
      <c r="AJ237" s="817"/>
      <c r="AK237" s="818"/>
      <c r="AL237" s="818"/>
      <c r="AM237" s="819"/>
      <c r="AN237" s="815"/>
      <c r="AO237" s="820"/>
    </row>
    <row r="238" spans="1:41" s="967" customFormat="1">
      <c r="A238" s="804"/>
      <c r="B238" s="805"/>
      <c r="C238" s="805"/>
      <c r="D238" s="805"/>
      <c r="E238" s="805"/>
      <c r="F238" s="805"/>
      <c r="G238" s="805"/>
      <c r="H238" s="805"/>
      <c r="I238" s="805"/>
      <c r="J238" s="805"/>
      <c r="K238" s="805"/>
      <c r="L238" s="805"/>
      <c r="M238" s="805"/>
      <c r="N238" s="805"/>
      <c r="O238" s="805"/>
      <c r="P238" s="805"/>
      <c r="Q238" s="805"/>
      <c r="R238" s="805"/>
      <c r="S238" s="805"/>
      <c r="T238" s="805"/>
      <c r="U238" s="805"/>
      <c r="V238" s="805"/>
      <c r="W238" s="805"/>
      <c r="X238" s="805"/>
      <c r="Y238" s="805"/>
      <c r="Z238" s="805"/>
      <c r="AA238" s="805"/>
      <c r="AB238" s="805"/>
      <c r="AC238" s="805"/>
      <c r="AD238" s="805"/>
      <c r="AE238" s="805"/>
      <c r="AF238" s="805"/>
      <c r="AG238" s="809"/>
      <c r="AH238" s="805"/>
      <c r="AI238" s="810"/>
      <c r="AJ238" s="999" t="s">
        <v>700</v>
      </c>
      <c r="AK238" s="818"/>
      <c r="AL238" s="818"/>
      <c r="AM238" s="819"/>
      <c r="AN238" s="913"/>
      <c r="AO238" s="820"/>
    </row>
    <row r="239" spans="1:41" s="967" customFormat="1">
      <c r="A239" s="804"/>
      <c r="B239" s="805"/>
      <c r="C239" s="805"/>
      <c r="D239" s="805"/>
      <c r="E239" s="805"/>
      <c r="F239" s="805"/>
      <c r="G239" s="805"/>
      <c r="H239" s="805"/>
      <c r="I239" s="805"/>
      <c r="J239" s="805"/>
      <c r="K239" s="805"/>
      <c r="L239" s="805"/>
      <c r="M239" s="805"/>
      <c r="N239" s="805"/>
      <c r="O239" s="805"/>
      <c r="P239" s="805"/>
      <c r="Q239" s="805"/>
      <c r="R239" s="805"/>
      <c r="S239" s="805"/>
      <c r="T239" s="805"/>
      <c r="U239" s="805"/>
      <c r="V239" s="805"/>
      <c r="W239" s="805"/>
      <c r="X239" s="805"/>
      <c r="Y239" s="805"/>
      <c r="Z239" s="805"/>
      <c r="AA239" s="805"/>
      <c r="AB239" s="805"/>
      <c r="AC239" s="805"/>
      <c r="AD239" s="805"/>
      <c r="AE239" s="805"/>
      <c r="AF239" s="805"/>
      <c r="AG239" s="809"/>
      <c r="AH239" s="805"/>
      <c r="AI239" s="810"/>
      <c r="AJ239" s="817"/>
      <c r="AK239" s="818"/>
      <c r="AL239" s="818"/>
      <c r="AM239" s="819"/>
      <c r="AN239" s="1000"/>
      <c r="AO239" s="820"/>
    </row>
    <row r="240" spans="1:41" s="967" customFormat="1">
      <c r="A240" s="804"/>
      <c r="B240" s="805"/>
      <c r="C240" s="805"/>
      <c r="D240" s="805"/>
      <c r="E240" s="805"/>
      <c r="F240" s="805"/>
      <c r="G240" s="805"/>
      <c r="H240" s="805"/>
      <c r="I240" s="805"/>
      <c r="J240" s="805"/>
      <c r="K240" s="805"/>
      <c r="L240" s="805"/>
      <c r="M240" s="805"/>
      <c r="N240" s="805"/>
      <c r="O240" s="805"/>
      <c r="P240" s="805"/>
      <c r="Q240" s="805"/>
      <c r="R240" s="805"/>
      <c r="S240" s="805"/>
      <c r="T240" s="805"/>
      <c r="U240" s="805"/>
      <c r="V240" s="805"/>
      <c r="W240" s="805"/>
      <c r="X240" s="805"/>
      <c r="Y240" s="805"/>
      <c r="Z240" s="805"/>
      <c r="AA240" s="805"/>
      <c r="AB240" s="805"/>
      <c r="AC240" s="805"/>
      <c r="AD240" s="805"/>
      <c r="AE240" s="805"/>
      <c r="AF240" s="805"/>
      <c r="AG240" s="809"/>
      <c r="AH240" s="805"/>
      <c r="AI240" s="810"/>
      <c r="AJ240" s="998" t="s">
        <v>695</v>
      </c>
      <c r="AK240" s="818">
        <v>1.35</v>
      </c>
      <c r="AL240" s="969">
        <v>0.3</v>
      </c>
      <c r="AM240" s="969">
        <v>0.3</v>
      </c>
      <c r="AN240" s="1000">
        <v>3</v>
      </c>
      <c r="AO240" s="838">
        <f>AK240*AL240*AM240*AN240</f>
        <v>0.36449999999999999</v>
      </c>
    </row>
    <row r="241" spans="1:41" s="967" customFormat="1">
      <c r="A241" s="804"/>
      <c r="B241" s="805"/>
      <c r="C241" s="805"/>
      <c r="D241" s="805"/>
      <c r="E241" s="805"/>
      <c r="F241" s="805"/>
      <c r="G241" s="805"/>
      <c r="H241" s="805"/>
      <c r="I241" s="805"/>
      <c r="J241" s="805"/>
      <c r="K241" s="805"/>
      <c r="L241" s="805"/>
      <c r="M241" s="805"/>
      <c r="N241" s="805"/>
      <c r="O241" s="805"/>
      <c r="P241" s="805"/>
      <c r="Q241" s="805"/>
      <c r="R241" s="805"/>
      <c r="S241" s="805"/>
      <c r="T241" s="805"/>
      <c r="U241" s="805"/>
      <c r="V241" s="805"/>
      <c r="W241" s="805"/>
      <c r="X241" s="805"/>
      <c r="Y241" s="805"/>
      <c r="Z241" s="805"/>
      <c r="AA241" s="805"/>
      <c r="AB241" s="805"/>
      <c r="AC241" s="805"/>
      <c r="AD241" s="805"/>
      <c r="AE241" s="805"/>
      <c r="AF241" s="805"/>
      <c r="AG241" s="809"/>
      <c r="AH241" s="805"/>
      <c r="AI241" s="810"/>
      <c r="AJ241" s="998" t="s">
        <v>696</v>
      </c>
      <c r="AK241" s="818">
        <v>1.35</v>
      </c>
      <c r="AL241" s="969">
        <v>0.15</v>
      </c>
      <c r="AM241" s="969">
        <v>0.3</v>
      </c>
      <c r="AN241" s="1000">
        <v>1</v>
      </c>
      <c r="AO241" s="838">
        <f>AK241*AL241*AM241*AN241</f>
        <v>6.0749999999999998E-2</v>
      </c>
    </row>
    <row r="242" spans="1:41" s="967" customFormat="1">
      <c r="A242" s="804"/>
      <c r="B242" s="805"/>
      <c r="C242" s="805"/>
      <c r="D242" s="805"/>
      <c r="E242" s="805"/>
      <c r="F242" s="805"/>
      <c r="G242" s="805"/>
      <c r="H242" s="805"/>
      <c r="I242" s="805"/>
      <c r="J242" s="805"/>
      <c r="K242" s="805"/>
      <c r="L242" s="805"/>
      <c r="M242" s="805"/>
      <c r="N242" s="805"/>
      <c r="O242" s="805"/>
      <c r="P242" s="805"/>
      <c r="Q242" s="805"/>
      <c r="R242" s="805"/>
      <c r="S242" s="805"/>
      <c r="T242" s="805"/>
      <c r="U242" s="805"/>
      <c r="V242" s="805"/>
      <c r="W242" s="805"/>
      <c r="X242" s="805"/>
      <c r="Y242" s="805"/>
      <c r="Z242" s="805"/>
      <c r="AA242" s="805"/>
      <c r="AB242" s="805"/>
      <c r="AC242" s="805"/>
      <c r="AD242" s="805"/>
      <c r="AE242" s="805"/>
      <c r="AF242" s="805"/>
      <c r="AG242" s="809"/>
      <c r="AH242" s="805"/>
      <c r="AI242" s="810"/>
      <c r="AJ242" s="998" t="s">
        <v>697</v>
      </c>
      <c r="AK242" s="818">
        <v>1.35</v>
      </c>
      <c r="AL242" s="969">
        <v>0.15</v>
      </c>
      <c r="AM242" s="969">
        <v>0.15</v>
      </c>
      <c r="AN242" s="1000">
        <v>1</v>
      </c>
      <c r="AO242" s="838">
        <f>AK242*AL242*AM242*AN242</f>
        <v>3.0374999999999999E-2</v>
      </c>
    </row>
    <row r="243" spans="1:41" s="967" customFormat="1">
      <c r="A243" s="804"/>
      <c r="B243" s="805"/>
      <c r="C243" s="805"/>
      <c r="D243" s="805"/>
      <c r="E243" s="805"/>
      <c r="F243" s="805"/>
      <c r="G243" s="805"/>
      <c r="H243" s="805"/>
      <c r="I243" s="805"/>
      <c r="J243" s="805"/>
      <c r="K243" s="805"/>
      <c r="L243" s="805"/>
      <c r="M243" s="805"/>
      <c r="N243" s="805"/>
      <c r="O243" s="805"/>
      <c r="P243" s="805"/>
      <c r="Q243" s="805"/>
      <c r="R243" s="805"/>
      <c r="S243" s="805"/>
      <c r="T243" s="805"/>
      <c r="U243" s="805"/>
      <c r="V243" s="805"/>
      <c r="W243" s="805"/>
      <c r="X243" s="805"/>
      <c r="Y243" s="805"/>
      <c r="Z243" s="805"/>
      <c r="AA243" s="805"/>
      <c r="AB243" s="805"/>
      <c r="AC243" s="805"/>
      <c r="AD243" s="805"/>
      <c r="AE243" s="805"/>
      <c r="AF243" s="805"/>
      <c r="AG243" s="809"/>
      <c r="AH243" s="805"/>
      <c r="AI243" s="810"/>
      <c r="AJ243" s="817"/>
      <c r="AK243" s="818"/>
      <c r="AL243" s="818"/>
      <c r="AM243" s="819"/>
      <c r="AN243" s="1000"/>
      <c r="AO243" s="838"/>
    </row>
    <row r="244" spans="1:41" s="967" customFormat="1">
      <c r="A244" s="804"/>
      <c r="B244" s="805"/>
      <c r="C244" s="805"/>
      <c r="D244" s="805"/>
      <c r="E244" s="805"/>
      <c r="F244" s="805"/>
      <c r="G244" s="805"/>
      <c r="H244" s="805"/>
      <c r="I244" s="805"/>
      <c r="J244" s="805"/>
      <c r="K244" s="805"/>
      <c r="L244" s="805"/>
      <c r="M244" s="805"/>
      <c r="N244" s="805"/>
      <c r="O244" s="805"/>
      <c r="P244" s="805"/>
      <c r="Q244" s="805"/>
      <c r="R244" s="805"/>
      <c r="S244" s="805"/>
      <c r="T244" s="805"/>
      <c r="U244" s="805"/>
      <c r="V244" s="805"/>
      <c r="W244" s="805"/>
      <c r="X244" s="805"/>
      <c r="Y244" s="805"/>
      <c r="Z244" s="805"/>
      <c r="AA244" s="805"/>
      <c r="AB244" s="805"/>
      <c r="AC244" s="805"/>
      <c r="AD244" s="805"/>
      <c r="AE244" s="805"/>
      <c r="AF244" s="805"/>
      <c r="AG244" s="809"/>
      <c r="AH244" s="805"/>
      <c r="AI244" s="810"/>
      <c r="AJ244" s="999" t="s">
        <v>701</v>
      </c>
      <c r="AK244" s="818"/>
      <c r="AL244" s="818"/>
      <c r="AM244" s="819"/>
      <c r="AN244" s="1000"/>
      <c r="AO244" s="838"/>
    </row>
    <row r="245" spans="1:41" s="967" customFormat="1">
      <c r="A245" s="804"/>
      <c r="B245" s="805"/>
      <c r="C245" s="805"/>
      <c r="D245" s="805"/>
      <c r="E245" s="805"/>
      <c r="F245" s="805"/>
      <c r="G245" s="805"/>
      <c r="H245" s="805"/>
      <c r="I245" s="805"/>
      <c r="J245" s="805"/>
      <c r="K245" s="805"/>
      <c r="L245" s="805"/>
      <c r="M245" s="805"/>
      <c r="N245" s="805"/>
      <c r="O245" s="805"/>
      <c r="P245" s="805"/>
      <c r="Q245" s="805"/>
      <c r="R245" s="805"/>
      <c r="S245" s="805"/>
      <c r="T245" s="805"/>
      <c r="U245" s="805"/>
      <c r="V245" s="805"/>
      <c r="W245" s="805"/>
      <c r="X245" s="805"/>
      <c r="Y245" s="805"/>
      <c r="Z245" s="805"/>
      <c r="AA245" s="805"/>
      <c r="AB245" s="805"/>
      <c r="AC245" s="805"/>
      <c r="AD245" s="805"/>
      <c r="AE245" s="805"/>
      <c r="AF245" s="805"/>
      <c r="AG245" s="809"/>
      <c r="AH245" s="805"/>
      <c r="AI245" s="810"/>
      <c r="AJ245" s="817"/>
      <c r="AK245" s="818"/>
      <c r="AL245" s="818"/>
      <c r="AM245" s="819"/>
      <c r="AN245" s="1000"/>
      <c r="AO245" s="838"/>
    </row>
    <row r="246" spans="1:41" s="967" customFormat="1">
      <c r="A246" s="804"/>
      <c r="B246" s="805"/>
      <c r="C246" s="805"/>
      <c r="D246" s="805"/>
      <c r="E246" s="805"/>
      <c r="F246" s="805"/>
      <c r="G246" s="805"/>
      <c r="H246" s="805"/>
      <c r="I246" s="805"/>
      <c r="J246" s="805"/>
      <c r="K246" s="805"/>
      <c r="L246" s="805"/>
      <c r="M246" s="805"/>
      <c r="N246" s="805"/>
      <c r="O246" s="805"/>
      <c r="P246" s="805"/>
      <c r="Q246" s="805"/>
      <c r="R246" s="805"/>
      <c r="S246" s="805"/>
      <c r="T246" s="805"/>
      <c r="U246" s="805"/>
      <c r="V246" s="805"/>
      <c r="W246" s="805"/>
      <c r="X246" s="805"/>
      <c r="Y246" s="805"/>
      <c r="Z246" s="805"/>
      <c r="AA246" s="805"/>
      <c r="AB246" s="805"/>
      <c r="AC246" s="805"/>
      <c r="AD246" s="805"/>
      <c r="AE246" s="805"/>
      <c r="AF246" s="805"/>
      <c r="AG246" s="809"/>
      <c r="AH246" s="805"/>
      <c r="AI246" s="810"/>
      <c r="AJ246" s="998" t="s">
        <v>695</v>
      </c>
      <c r="AK246" s="969">
        <v>0.86</v>
      </c>
      <c r="AL246" s="969">
        <v>0.3</v>
      </c>
      <c r="AM246" s="969">
        <v>0.3</v>
      </c>
      <c r="AN246" s="1000">
        <v>2</v>
      </c>
      <c r="AO246" s="838">
        <f>AK246*AL246*AM246*AN246</f>
        <v>0.15479999999999999</v>
      </c>
    </row>
    <row r="247" spans="1:41" s="967" customFormat="1">
      <c r="A247" s="804"/>
      <c r="B247" s="805"/>
      <c r="C247" s="805"/>
      <c r="D247" s="805"/>
      <c r="E247" s="805"/>
      <c r="F247" s="805"/>
      <c r="G247" s="805"/>
      <c r="H247" s="805"/>
      <c r="I247" s="805"/>
      <c r="J247" s="805"/>
      <c r="K247" s="805"/>
      <c r="L247" s="805"/>
      <c r="M247" s="805"/>
      <c r="N247" s="805"/>
      <c r="O247" s="805"/>
      <c r="P247" s="805"/>
      <c r="Q247" s="805"/>
      <c r="R247" s="805"/>
      <c r="S247" s="805"/>
      <c r="T247" s="805"/>
      <c r="U247" s="805"/>
      <c r="V247" s="805"/>
      <c r="W247" s="805"/>
      <c r="X247" s="805"/>
      <c r="Y247" s="805"/>
      <c r="Z247" s="805"/>
      <c r="AA247" s="805"/>
      <c r="AB247" s="805"/>
      <c r="AC247" s="805"/>
      <c r="AD247" s="805"/>
      <c r="AE247" s="805"/>
      <c r="AF247" s="805"/>
      <c r="AG247" s="809"/>
      <c r="AH247" s="805"/>
      <c r="AI247" s="810"/>
      <c r="AJ247" s="998" t="s">
        <v>696</v>
      </c>
      <c r="AK247" s="969">
        <v>0.86</v>
      </c>
      <c r="AL247" s="969">
        <v>0.15</v>
      </c>
      <c r="AM247" s="969">
        <v>0.3</v>
      </c>
      <c r="AN247" s="1000">
        <v>1</v>
      </c>
      <c r="AO247" s="838">
        <f>AK247*AL247*AM247*AN247</f>
        <v>3.8699999999999998E-2</v>
      </c>
    </row>
    <row r="248" spans="1:41" s="967" customFormat="1">
      <c r="A248" s="804"/>
      <c r="B248" s="805"/>
      <c r="C248" s="805"/>
      <c r="D248" s="805"/>
      <c r="E248" s="805"/>
      <c r="F248" s="805"/>
      <c r="G248" s="805"/>
      <c r="H248" s="805"/>
      <c r="I248" s="805"/>
      <c r="J248" s="805"/>
      <c r="K248" s="805"/>
      <c r="L248" s="805"/>
      <c r="M248" s="805"/>
      <c r="N248" s="805"/>
      <c r="O248" s="805"/>
      <c r="P248" s="805"/>
      <c r="Q248" s="805"/>
      <c r="R248" s="805"/>
      <c r="S248" s="805"/>
      <c r="T248" s="805"/>
      <c r="U248" s="805"/>
      <c r="V248" s="805"/>
      <c r="W248" s="805"/>
      <c r="X248" s="805"/>
      <c r="Y248" s="805"/>
      <c r="Z248" s="805"/>
      <c r="AA248" s="805"/>
      <c r="AB248" s="805"/>
      <c r="AC248" s="805"/>
      <c r="AD248" s="805"/>
      <c r="AE248" s="805"/>
      <c r="AF248" s="805"/>
      <c r="AG248" s="809"/>
      <c r="AH248" s="805"/>
      <c r="AI248" s="810"/>
      <c r="AJ248" s="998" t="s">
        <v>697</v>
      </c>
      <c r="AK248" s="969">
        <v>0.86</v>
      </c>
      <c r="AL248" s="969">
        <v>0.15</v>
      </c>
      <c r="AM248" s="969">
        <v>0.15</v>
      </c>
      <c r="AN248" s="1000">
        <v>1</v>
      </c>
      <c r="AO248" s="838">
        <f>AK248*AL248*AM248*AN248</f>
        <v>1.9349999999999999E-2</v>
      </c>
    </row>
    <row r="249" spans="1:41" s="967" customFormat="1">
      <c r="A249" s="804"/>
      <c r="B249" s="805"/>
      <c r="C249" s="805"/>
      <c r="D249" s="805"/>
      <c r="E249" s="805"/>
      <c r="F249" s="805"/>
      <c r="G249" s="805"/>
      <c r="H249" s="805"/>
      <c r="I249" s="805"/>
      <c r="J249" s="805"/>
      <c r="K249" s="805"/>
      <c r="L249" s="805"/>
      <c r="M249" s="805"/>
      <c r="N249" s="805"/>
      <c r="O249" s="805"/>
      <c r="P249" s="805"/>
      <c r="Q249" s="805"/>
      <c r="R249" s="805"/>
      <c r="S249" s="805"/>
      <c r="T249" s="805"/>
      <c r="U249" s="805"/>
      <c r="V249" s="805"/>
      <c r="W249" s="805"/>
      <c r="X249" s="805"/>
      <c r="Y249" s="805"/>
      <c r="Z249" s="805"/>
      <c r="AA249" s="805"/>
      <c r="AB249" s="805"/>
      <c r="AC249" s="805"/>
      <c r="AD249" s="805"/>
      <c r="AE249" s="805"/>
      <c r="AF249" s="805"/>
      <c r="AG249" s="809"/>
      <c r="AH249" s="805"/>
      <c r="AI249" s="810"/>
      <c r="AJ249" s="817"/>
      <c r="AK249" s="818"/>
      <c r="AL249" s="818"/>
      <c r="AM249" s="819"/>
      <c r="AN249" s="1000"/>
      <c r="AO249" s="838"/>
    </row>
    <row r="250" spans="1:41" s="967" customFormat="1">
      <c r="A250" s="804"/>
      <c r="B250" s="805"/>
      <c r="C250" s="805"/>
      <c r="D250" s="805"/>
      <c r="E250" s="805"/>
      <c r="F250" s="805"/>
      <c r="G250" s="805"/>
      <c r="H250" s="805"/>
      <c r="I250" s="805"/>
      <c r="J250" s="805"/>
      <c r="K250" s="805"/>
      <c r="L250" s="805"/>
      <c r="M250" s="805"/>
      <c r="N250" s="805"/>
      <c r="O250" s="805"/>
      <c r="P250" s="805"/>
      <c r="Q250" s="805"/>
      <c r="R250" s="805"/>
      <c r="S250" s="805"/>
      <c r="T250" s="805"/>
      <c r="U250" s="805"/>
      <c r="V250" s="805"/>
      <c r="W250" s="805"/>
      <c r="X250" s="805"/>
      <c r="Y250" s="805"/>
      <c r="Z250" s="805"/>
      <c r="AA250" s="805"/>
      <c r="AB250" s="805"/>
      <c r="AC250" s="805"/>
      <c r="AD250" s="805"/>
      <c r="AE250" s="805"/>
      <c r="AF250" s="805"/>
      <c r="AG250" s="809"/>
      <c r="AH250" s="805"/>
      <c r="AI250" s="810"/>
      <c r="AJ250" s="999" t="s">
        <v>702</v>
      </c>
      <c r="AK250" s="818"/>
      <c r="AL250" s="818"/>
      <c r="AM250" s="819"/>
      <c r="AN250" s="1000"/>
      <c r="AO250" s="838"/>
    </row>
    <row r="251" spans="1:41" s="967" customFormat="1">
      <c r="A251" s="804"/>
      <c r="B251" s="805"/>
      <c r="C251" s="805"/>
      <c r="D251" s="805"/>
      <c r="E251" s="805"/>
      <c r="F251" s="805"/>
      <c r="G251" s="805"/>
      <c r="H251" s="805"/>
      <c r="I251" s="805"/>
      <c r="J251" s="805"/>
      <c r="K251" s="805"/>
      <c r="L251" s="805"/>
      <c r="M251" s="805"/>
      <c r="N251" s="805"/>
      <c r="O251" s="805"/>
      <c r="P251" s="805"/>
      <c r="Q251" s="805"/>
      <c r="R251" s="805"/>
      <c r="S251" s="805"/>
      <c r="T251" s="805"/>
      <c r="U251" s="805"/>
      <c r="V251" s="805"/>
      <c r="W251" s="805"/>
      <c r="X251" s="805"/>
      <c r="Y251" s="805"/>
      <c r="Z251" s="805"/>
      <c r="AA251" s="805"/>
      <c r="AB251" s="805"/>
      <c r="AC251" s="805"/>
      <c r="AD251" s="805"/>
      <c r="AE251" s="805"/>
      <c r="AF251" s="805"/>
      <c r="AG251" s="809"/>
      <c r="AH251" s="805"/>
      <c r="AI251" s="810"/>
      <c r="AJ251" s="817"/>
      <c r="AK251" s="818"/>
      <c r="AL251" s="818"/>
      <c r="AM251" s="819"/>
      <c r="AN251" s="1000"/>
      <c r="AO251" s="838"/>
    </row>
    <row r="252" spans="1:41" s="967" customFormat="1">
      <c r="A252" s="804"/>
      <c r="B252" s="805"/>
      <c r="C252" s="805"/>
      <c r="D252" s="805"/>
      <c r="E252" s="805"/>
      <c r="F252" s="805"/>
      <c r="G252" s="805"/>
      <c r="H252" s="805"/>
      <c r="I252" s="805"/>
      <c r="J252" s="805"/>
      <c r="K252" s="805"/>
      <c r="L252" s="805"/>
      <c r="M252" s="805"/>
      <c r="N252" s="805"/>
      <c r="O252" s="805"/>
      <c r="P252" s="805"/>
      <c r="Q252" s="805"/>
      <c r="R252" s="805"/>
      <c r="S252" s="805"/>
      <c r="T252" s="805"/>
      <c r="U252" s="805"/>
      <c r="V252" s="805"/>
      <c r="W252" s="805"/>
      <c r="X252" s="805"/>
      <c r="Y252" s="805"/>
      <c r="Z252" s="805"/>
      <c r="AA252" s="805"/>
      <c r="AB252" s="805"/>
      <c r="AC252" s="805"/>
      <c r="AD252" s="805"/>
      <c r="AE252" s="805"/>
      <c r="AF252" s="805"/>
      <c r="AG252" s="809"/>
      <c r="AH252" s="805"/>
      <c r="AI252" s="810"/>
      <c r="AJ252" s="998" t="s">
        <v>695</v>
      </c>
      <c r="AK252" s="818">
        <v>0.3</v>
      </c>
      <c r="AL252" s="969">
        <v>0.3</v>
      </c>
      <c r="AM252" s="969">
        <v>0.3</v>
      </c>
      <c r="AN252" s="1000">
        <v>3</v>
      </c>
      <c r="AO252" s="838">
        <f>AK252*AL252*AM252*AN252</f>
        <v>8.1000000000000003E-2</v>
      </c>
    </row>
    <row r="253" spans="1:41" s="967" customFormat="1">
      <c r="A253" s="804"/>
      <c r="B253" s="805"/>
      <c r="C253" s="805"/>
      <c r="D253" s="805"/>
      <c r="E253" s="805"/>
      <c r="F253" s="805"/>
      <c r="G253" s="805"/>
      <c r="H253" s="805"/>
      <c r="I253" s="805"/>
      <c r="J253" s="805"/>
      <c r="K253" s="805"/>
      <c r="L253" s="805"/>
      <c r="M253" s="805"/>
      <c r="N253" s="805"/>
      <c r="O253" s="805"/>
      <c r="P253" s="805"/>
      <c r="Q253" s="805"/>
      <c r="R253" s="805"/>
      <c r="S253" s="805"/>
      <c r="T253" s="805"/>
      <c r="U253" s="805"/>
      <c r="V253" s="805"/>
      <c r="W253" s="805"/>
      <c r="X253" s="805"/>
      <c r="Y253" s="805"/>
      <c r="Z253" s="805"/>
      <c r="AA253" s="805"/>
      <c r="AB253" s="805"/>
      <c r="AC253" s="805"/>
      <c r="AD253" s="805"/>
      <c r="AE253" s="805"/>
      <c r="AF253" s="805"/>
      <c r="AG253" s="809"/>
      <c r="AH253" s="805"/>
      <c r="AI253" s="810"/>
      <c r="AJ253" s="998" t="s">
        <v>696</v>
      </c>
      <c r="AK253" s="818">
        <v>0.3</v>
      </c>
      <c r="AL253" s="969">
        <v>0.15</v>
      </c>
      <c r="AM253" s="969">
        <v>0.3</v>
      </c>
      <c r="AN253" s="1001">
        <v>1</v>
      </c>
      <c r="AO253" s="838">
        <f>AK253*AL253*AM253*AN253</f>
        <v>1.35E-2</v>
      </c>
    </row>
    <row r="254" spans="1:41" s="967" customFormat="1">
      <c r="A254" s="804"/>
      <c r="B254" s="805"/>
      <c r="C254" s="805"/>
      <c r="D254" s="805"/>
      <c r="E254" s="805"/>
      <c r="F254" s="805"/>
      <c r="G254" s="805"/>
      <c r="H254" s="805"/>
      <c r="I254" s="805"/>
      <c r="J254" s="805"/>
      <c r="K254" s="805"/>
      <c r="L254" s="805"/>
      <c r="M254" s="805"/>
      <c r="N254" s="805"/>
      <c r="O254" s="805"/>
      <c r="P254" s="805"/>
      <c r="Q254" s="805"/>
      <c r="R254" s="805"/>
      <c r="S254" s="805"/>
      <c r="T254" s="805"/>
      <c r="U254" s="805"/>
      <c r="V254" s="805"/>
      <c r="W254" s="805"/>
      <c r="X254" s="805"/>
      <c r="Y254" s="805"/>
      <c r="Z254" s="805"/>
      <c r="AA254" s="805"/>
      <c r="AB254" s="805"/>
      <c r="AC254" s="805"/>
      <c r="AD254" s="805"/>
      <c r="AE254" s="805"/>
      <c r="AF254" s="805"/>
      <c r="AG254" s="809"/>
      <c r="AH254" s="805"/>
      <c r="AI254" s="810"/>
      <c r="AJ254" s="998" t="s">
        <v>697</v>
      </c>
      <c r="AK254" s="818">
        <v>0.3</v>
      </c>
      <c r="AL254" s="969">
        <v>0.15</v>
      </c>
      <c r="AM254" s="969">
        <v>0.15</v>
      </c>
      <c r="AN254" s="1002">
        <v>2</v>
      </c>
      <c r="AO254" s="838">
        <f>AK254*AL254*AM254*AN254</f>
        <v>1.35E-2</v>
      </c>
    </row>
    <row r="255" spans="1:41" s="967" customFormat="1">
      <c r="A255" s="804"/>
      <c r="B255" s="805"/>
      <c r="C255" s="805"/>
      <c r="D255" s="805"/>
      <c r="E255" s="805"/>
      <c r="F255" s="822"/>
      <c r="G255" s="822"/>
      <c r="H255" s="822"/>
      <c r="I255" s="822"/>
      <c r="J255" s="805"/>
      <c r="K255" s="805"/>
      <c r="L255" s="805"/>
      <c r="M255" s="822"/>
      <c r="N255" s="822"/>
      <c r="O255" s="822"/>
      <c r="P255" s="822"/>
      <c r="Q255" s="822"/>
      <c r="R255" s="822"/>
      <c r="S255" s="822"/>
      <c r="T255" s="822"/>
      <c r="U255" s="822"/>
      <c r="V255" s="822"/>
      <c r="W255" s="822"/>
      <c r="X255" s="822"/>
      <c r="Y255" s="822"/>
      <c r="Z255" s="822"/>
      <c r="AA255" s="822"/>
      <c r="AB255" s="822"/>
      <c r="AC255" s="822"/>
      <c r="AD255" s="822"/>
      <c r="AE255" s="822"/>
      <c r="AF255" s="822"/>
      <c r="AG255" s="805"/>
      <c r="AH255" s="805"/>
      <c r="AI255" s="810"/>
      <c r="AJ255" s="821"/>
      <c r="AK255" s="818"/>
      <c r="AL255" s="818"/>
      <c r="AM255" s="819"/>
      <c r="AN255" s="1003"/>
      <c r="AO255" s="838"/>
    </row>
    <row r="256" spans="1:41" s="967" customFormat="1" ht="13.5" thickBot="1">
      <c r="A256" s="940"/>
      <c r="B256" s="941"/>
      <c r="C256" s="941"/>
      <c r="D256" s="941"/>
      <c r="E256" s="941"/>
      <c r="F256" s="941"/>
      <c r="G256" s="941"/>
      <c r="H256" s="941"/>
      <c r="I256" s="941"/>
      <c r="J256" s="941"/>
      <c r="K256" s="941"/>
      <c r="L256" s="941"/>
      <c r="M256" s="941"/>
      <c r="N256" s="941"/>
      <c r="O256" s="941"/>
      <c r="P256" s="941"/>
      <c r="Q256" s="941"/>
      <c r="R256" s="941"/>
      <c r="S256" s="941"/>
      <c r="T256" s="941"/>
      <c r="U256" s="941"/>
      <c r="V256" s="941"/>
      <c r="W256" s="941"/>
      <c r="X256" s="941"/>
      <c r="Y256" s="941"/>
      <c r="Z256" s="941"/>
      <c r="AA256" s="941"/>
      <c r="AB256" s="941"/>
      <c r="AC256" s="941"/>
      <c r="AD256" s="941"/>
      <c r="AE256" s="941"/>
      <c r="AF256" s="941"/>
      <c r="AG256" s="941"/>
      <c r="AH256" s="941"/>
      <c r="AI256" s="1004"/>
      <c r="AJ256" s="821"/>
      <c r="AK256" s="818"/>
      <c r="AL256" s="824"/>
      <c r="AM256" s="819"/>
      <c r="AN256" s="819"/>
      <c r="AO256" s="823"/>
    </row>
    <row r="257" spans="1:41" s="967" customFormat="1">
      <c r="A257" s="1944" t="s">
        <v>528</v>
      </c>
      <c r="B257" s="1945"/>
      <c r="C257" s="1945"/>
      <c r="D257" s="1945"/>
      <c r="E257" s="1945"/>
      <c r="F257" s="1945"/>
      <c r="G257" s="1945"/>
      <c r="H257" s="1945"/>
      <c r="I257" s="1945"/>
      <c r="J257" s="1945"/>
      <c r="K257" s="1945"/>
      <c r="L257" s="1945"/>
      <c r="M257" s="1945"/>
      <c r="N257" s="1945"/>
      <c r="O257" s="1945"/>
      <c r="P257" s="1945"/>
      <c r="Q257" s="1945"/>
      <c r="R257" s="1945"/>
      <c r="S257" s="1945"/>
      <c r="T257" s="1945"/>
      <c r="U257" s="1945"/>
      <c r="V257" s="1945"/>
      <c r="W257" s="1945"/>
      <c r="X257" s="1945"/>
      <c r="Y257" s="1945"/>
      <c r="Z257" s="1945"/>
      <c r="AA257" s="1945"/>
      <c r="AB257" s="1945"/>
      <c r="AC257" s="1945"/>
      <c r="AD257" s="1945"/>
      <c r="AE257" s="1945"/>
      <c r="AF257" s="1945"/>
      <c r="AG257" s="1945"/>
      <c r="AH257" s="1945"/>
      <c r="AI257" s="1945"/>
      <c r="AJ257" s="1950" t="s">
        <v>529</v>
      </c>
      <c r="AK257" s="1951"/>
      <c r="AL257" s="1951"/>
      <c r="AM257" s="1951"/>
      <c r="AN257" s="1951"/>
      <c r="AO257" s="825">
        <f>SUM(AO232:AO256)</f>
        <v>3.6669749999999999</v>
      </c>
    </row>
    <row r="258" spans="1:41" s="967" customFormat="1" ht="13.5" thickBot="1">
      <c r="A258" s="1946"/>
      <c r="B258" s="1947"/>
      <c r="C258" s="1947"/>
      <c r="D258" s="1947"/>
      <c r="E258" s="1947"/>
      <c r="F258" s="1947"/>
      <c r="G258" s="1947"/>
      <c r="H258" s="1947"/>
      <c r="I258" s="1947"/>
      <c r="J258" s="1947"/>
      <c r="K258" s="1947"/>
      <c r="L258" s="1947"/>
      <c r="M258" s="1947"/>
      <c r="N258" s="1947"/>
      <c r="O258" s="1947"/>
      <c r="P258" s="1947"/>
      <c r="Q258" s="1947"/>
      <c r="R258" s="1947"/>
      <c r="S258" s="1947"/>
      <c r="T258" s="1947"/>
      <c r="U258" s="1947"/>
      <c r="V258" s="1947"/>
      <c r="W258" s="1947"/>
      <c r="X258" s="1947"/>
      <c r="Y258" s="1947"/>
      <c r="Z258" s="1947"/>
      <c r="AA258" s="1947"/>
      <c r="AB258" s="1947"/>
      <c r="AC258" s="1947"/>
      <c r="AD258" s="1947"/>
      <c r="AE258" s="1947"/>
      <c r="AF258" s="1947"/>
      <c r="AG258" s="1947"/>
      <c r="AH258" s="1947"/>
      <c r="AI258" s="1947"/>
      <c r="AJ258" s="2074"/>
      <c r="AK258" s="2075"/>
      <c r="AL258" s="2075"/>
      <c r="AM258" s="2075"/>
      <c r="AN258" s="2075"/>
      <c r="AO258" s="993"/>
    </row>
    <row r="259" spans="1:41" s="967" customFormat="1" ht="13.5" thickBot="1">
      <c r="A259" s="1948"/>
      <c r="B259" s="1949"/>
      <c r="C259" s="1949"/>
      <c r="D259" s="1949"/>
      <c r="E259" s="1949"/>
      <c r="F259" s="1949"/>
      <c r="G259" s="1949"/>
      <c r="H259" s="1949"/>
      <c r="I259" s="1949"/>
      <c r="J259" s="1949"/>
      <c r="K259" s="1949"/>
      <c r="L259" s="1949"/>
      <c r="M259" s="1949"/>
      <c r="N259" s="1949"/>
      <c r="O259" s="1949"/>
      <c r="P259" s="1949"/>
      <c r="Q259" s="1949"/>
      <c r="R259" s="1949"/>
      <c r="S259" s="1949"/>
      <c r="T259" s="1949"/>
      <c r="U259" s="1949"/>
      <c r="V259" s="1949"/>
      <c r="W259" s="1949"/>
      <c r="X259" s="1949"/>
      <c r="Y259" s="1949"/>
      <c r="Z259" s="1949"/>
      <c r="AA259" s="1949"/>
      <c r="AB259" s="1949"/>
      <c r="AC259" s="1949"/>
      <c r="AD259" s="1949"/>
      <c r="AE259" s="1949"/>
      <c r="AF259" s="1949"/>
      <c r="AG259" s="1949"/>
      <c r="AH259" s="1949"/>
      <c r="AI259" s="1949"/>
      <c r="AJ259" s="1954" t="s">
        <v>530</v>
      </c>
      <c r="AK259" s="1955"/>
      <c r="AL259" s="1955"/>
      <c r="AM259" s="1955"/>
      <c r="AN259" s="1955"/>
      <c r="AO259" s="972">
        <f>+AO257</f>
        <v>3.6669749999999999</v>
      </c>
    </row>
    <row r="260" spans="1:41" s="967" customFormat="1"/>
    <row r="261" spans="1:41" s="967" customFormat="1"/>
    <row r="262" spans="1:41" s="967" customFormat="1"/>
    <row r="263" spans="1:41" s="967" customFormat="1" ht="13.5" thickBot="1"/>
    <row r="264" spans="1:41" s="967" customFormat="1">
      <c r="A264" s="2013"/>
      <c r="B264" s="2014"/>
      <c r="C264" s="2014"/>
      <c r="D264" s="2014"/>
      <c r="E264" s="2014"/>
      <c r="F264" s="2014"/>
      <c r="G264" s="2014"/>
      <c r="H264" s="2014"/>
      <c r="I264" s="2014"/>
      <c r="J264" s="2014"/>
      <c r="K264" s="2014"/>
      <c r="L264" s="2014"/>
      <c r="M264" s="2014"/>
      <c r="N264" s="2014"/>
      <c r="O264" s="2014"/>
      <c r="P264" s="2014"/>
      <c r="Q264" s="2014"/>
      <c r="R264" s="2014"/>
      <c r="S264" s="2015"/>
      <c r="T264" s="2019" t="s">
        <v>505</v>
      </c>
      <c r="U264" s="2019"/>
      <c r="V264" s="2019"/>
      <c r="W264" s="2019"/>
      <c r="X264" s="2019"/>
      <c r="Y264" s="2019"/>
      <c r="Z264" s="2019"/>
      <c r="AA264" s="2019"/>
      <c r="AB264" s="2019"/>
      <c r="AC264" s="2019"/>
      <c r="AD264" s="2019"/>
      <c r="AE264" s="2019"/>
      <c r="AF264" s="2019"/>
      <c r="AG264" s="2019"/>
      <c r="AH264" s="2019"/>
      <c r="AI264" s="2019"/>
      <c r="AJ264" s="2019"/>
      <c r="AK264" s="2019"/>
      <c r="AL264" s="2019"/>
      <c r="AM264" s="2019"/>
      <c r="AN264" s="2019"/>
      <c r="AO264" s="2020"/>
    </row>
    <row r="265" spans="1:41" s="967" customFormat="1" ht="13.5" thickBot="1">
      <c r="A265" s="2016"/>
      <c r="B265" s="2017"/>
      <c r="C265" s="2017"/>
      <c r="D265" s="2017"/>
      <c r="E265" s="2017"/>
      <c r="F265" s="2017"/>
      <c r="G265" s="2017"/>
      <c r="H265" s="2017"/>
      <c r="I265" s="2017"/>
      <c r="J265" s="2017"/>
      <c r="K265" s="2017"/>
      <c r="L265" s="2017"/>
      <c r="M265" s="2017"/>
      <c r="N265" s="2017"/>
      <c r="O265" s="2017"/>
      <c r="P265" s="2017"/>
      <c r="Q265" s="2017"/>
      <c r="R265" s="2017"/>
      <c r="S265" s="2018"/>
      <c r="T265" s="1982"/>
      <c r="U265" s="1982"/>
      <c r="V265" s="1982"/>
      <c r="W265" s="1982"/>
      <c r="X265" s="1982"/>
      <c r="Y265" s="1982"/>
      <c r="Z265" s="1982"/>
      <c r="AA265" s="1982"/>
      <c r="AB265" s="1982"/>
      <c r="AC265" s="1982"/>
      <c r="AD265" s="1982"/>
      <c r="AE265" s="1982"/>
      <c r="AF265" s="1982"/>
      <c r="AG265" s="1982"/>
      <c r="AH265" s="1982"/>
      <c r="AI265" s="1982"/>
      <c r="AJ265" s="1982"/>
      <c r="AK265" s="1982"/>
      <c r="AL265" s="1982"/>
      <c r="AM265" s="1982"/>
      <c r="AN265" s="1982"/>
      <c r="AO265" s="1983"/>
    </row>
    <row r="266" spans="1:41" s="967" customFormat="1" ht="13.5" thickBot="1">
      <c r="A266" s="1999" t="s">
        <v>506</v>
      </c>
      <c r="B266" s="2000"/>
      <c r="C266" s="2000"/>
      <c r="D266" s="2000"/>
      <c r="E266" s="2000"/>
      <c r="F266" s="2000"/>
      <c r="G266" s="2000"/>
      <c r="H266" s="2001"/>
      <c r="I266" s="2002">
        <f>I192</f>
        <v>44440</v>
      </c>
      <c r="J266" s="1951"/>
      <c r="K266" s="1951"/>
      <c r="L266" s="1951"/>
      <c r="M266" s="1951"/>
      <c r="N266" s="1951"/>
      <c r="O266" s="1951"/>
      <c r="P266" s="1951"/>
      <c r="Q266" s="1951"/>
      <c r="R266" s="1951"/>
      <c r="S266" s="1951"/>
      <c r="T266" s="2003"/>
      <c r="U266" s="2004" t="s">
        <v>507</v>
      </c>
      <c r="V266" s="2005"/>
      <c r="W266" s="2005"/>
      <c r="X266" s="2005"/>
      <c r="Y266" s="2005"/>
      <c r="Z266" s="2005"/>
      <c r="AA266" s="2005"/>
      <c r="AB266" s="2005"/>
      <c r="AC266" s="2005"/>
      <c r="AD266" s="2006"/>
      <c r="AE266" s="2007"/>
      <c r="AF266" s="2008"/>
      <c r="AG266" s="2008"/>
      <c r="AH266" s="2008"/>
      <c r="AI266" s="2008"/>
      <c r="AJ266" s="2008"/>
      <c r="AK266" s="786" t="s">
        <v>508</v>
      </c>
      <c r="AL266" s="787">
        <v>9</v>
      </c>
      <c r="AM266" s="786" t="s">
        <v>509</v>
      </c>
      <c r="AN266" s="2009">
        <f>AN192</f>
        <v>62</v>
      </c>
      <c r="AO266" s="2010"/>
    </row>
    <row r="267" spans="1:41" s="967" customFormat="1">
      <c r="A267" s="828"/>
      <c r="B267" s="805"/>
      <c r="C267" s="805"/>
      <c r="D267" s="805"/>
      <c r="E267" s="805"/>
      <c r="F267" s="805"/>
      <c r="G267" s="805"/>
      <c r="H267" s="805"/>
      <c r="I267" s="805"/>
      <c r="J267" s="805"/>
      <c r="K267" s="805"/>
      <c r="L267" s="805"/>
      <c r="M267" s="805"/>
      <c r="N267" s="805"/>
      <c r="O267" s="805"/>
      <c r="P267" s="805"/>
      <c r="Q267" s="805"/>
      <c r="R267" s="805"/>
      <c r="S267" s="805"/>
      <c r="T267" s="805"/>
      <c r="U267" s="805"/>
      <c r="V267" s="805"/>
      <c r="W267" s="805"/>
      <c r="X267" s="805"/>
      <c r="Y267" s="805"/>
      <c r="Z267" s="805"/>
      <c r="AA267" s="805"/>
      <c r="AB267" s="805"/>
      <c r="AC267" s="805"/>
      <c r="AD267" s="805"/>
      <c r="AE267" s="829"/>
      <c r="AF267" s="829"/>
      <c r="AG267" s="829"/>
      <c r="AH267" s="829"/>
      <c r="AI267" s="829"/>
      <c r="AJ267" s="829"/>
      <c r="AK267" s="805"/>
      <c r="AL267" s="829"/>
      <c r="AM267" s="805"/>
      <c r="AN267" s="2011"/>
      <c r="AO267" s="2012"/>
    </row>
    <row r="268" spans="1:41" s="967" customFormat="1" ht="13.5" thickBot="1">
      <c r="A268" s="804"/>
      <c r="B268" s="805"/>
      <c r="C268" s="805"/>
      <c r="D268" s="805"/>
      <c r="E268" s="805"/>
      <c r="F268" s="805"/>
      <c r="G268" s="805"/>
      <c r="H268" s="805"/>
      <c r="I268" s="805"/>
      <c r="J268" s="805"/>
      <c r="K268" s="805"/>
      <c r="L268" s="805"/>
      <c r="M268" s="805"/>
      <c r="N268" s="805"/>
      <c r="O268" s="805"/>
      <c r="P268" s="805"/>
      <c r="Q268" s="805"/>
      <c r="R268" s="805"/>
      <c r="S268" s="805"/>
      <c r="T268" s="805"/>
      <c r="U268" s="805"/>
      <c r="V268" s="805"/>
      <c r="W268" s="805"/>
      <c r="X268" s="805"/>
      <c r="Y268" s="805"/>
      <c r="Z268" s="805"/>
      <c r="AA268" s="805"/>
      <c r="AB268" s="805"/>
      <c r="AC268" s="805"/>
      <c r="AD268" s="805"/>
      <c r="AE268" s="805"/>
      <c r="AF268" s="805"/>
      <c r="AG268" s="805"/>
      <c r="AH268" s="805"/>
      <c r="AI268" s="805"/>
      <c r="AJ268" s="805"/>
      <c r="AK268" s="805"/>
      <c r="AL268" s="805"/>
      <c r="AM268" s="805"/>
      <c r="AN268" s="810"/>
      <c r="AO268" s="830"/>
    </row>
    <row r="269" spans="1:41" s="967" customFormat="1" ht="43.5" customHeight="1" thickBot="1">
      <c r="A269" s="1995" t="s">
        <v>510</v>
      </c>
      <c r="B269" s="1996"/>
      <c r="C269" s="1996"/>
      <c r="D269" s="1996"/>
      <c r="E269" s="1996"/>
      <c r="F269" s="1996"/>
      <c r="G269" s="1996"/>
      <c r="H269" s="1997"/>
      <c r="I269" s="1985" t="str">
        <f>I195</f>
        <v>CONSTRUCCIÓN DE RESTAURANTE - COCINA ESCOLAR, PARA LA SEDE
 EDUCATIVA EL COMIENZO, VEREDA EL COMIENZO DEL 
MUNICIPIO DE SARDINATA, NORTE DE SANTANDER</v>
      </c>
      <c r="J269" s="1985"/>
      <c r="K269" s="1985"/>
      <c r="L269" s="1985"/>
      <c r="M269" s="1985"/>
      <c r="N269" s="1985"/>
      <c r="O269" s="1985"/>
      <c r="P269" s="1985"/>
      <c r="Q269" s="1985"/>
      <c r="R269" s="1985"/>
      <c r="S269" s="1985"/>
      <c r="T269" s="1985"/>
      <c r="U269" s="1985"/>
      <c r="V269" s="1985"/>
      <c r="W269" s="1985"/>
      <c r="X269" s="1985"/>
      <c r="Y269" s="1985"/>
      <c r="Z269" s="1985"/>
      <c r="AA269" s="1985"/>
      <c r="AB269" s="1985"/>
      <c r="AC269" s="1985"/>
      <c r="AD269" s="1985"/>
      <c r="AE269" s="1998"/>
      <c r="AF269" s="1998"/>
      <c r="AG269" s="1998"/>
      <c r="AH269" s="1998"/>
      <c r="AI269" s="1998"/>
      <c r="AJ269" s="1985"/>
      <c r="AK269" s="1998"/>
      <c r="AL269" s="1998"/>
      <c r="AM269" s="1985"/>
      <c r="AN269" s="1985"/>
      <c r="AO269" s="1986"/>
    </row>
    <row r="270" spans="1:41" s="967" customFormat="1" ht="13.5" thickBot="1">
      <c r="A270" s="1965" t="s">
        <v>511</v>
      </c>
      <c r="B270" s="1966"/>
      <c r="C270" s="1966"/>
      <c r="D270" s="1966"/>
      <c r="E270" s="1966"/>
      <c r="F270" s="1966"/>
      <c r="G270" s="1966"/>
      <c r="H270" s="1967"/>
      <c r="I270" s="1984"/>
      <c r="J270" s="1985"/>
      <c r="K270" s="1985"/>
      <c r="L270" s="1985"/>
      <c r="M270" s="1985"/>
      <c r="N270" s="1985"/>
      <c r="O270" s="1985"/>
      <c r="P270" s="1985"/>
      <c r="Q270" s="1985"/>
      <c r="R270" s="1985"/>
      <c r="S270" s="1985"/>
      <c r="T270" s="1985"/>
      <c r="U270" s="1985"/>
      <c r="V270" s="1985"/>
      <c r="W270" s="1985"/>
      <c r="X270" s="1985"/>
      <c r="Y270" s="1985"/>
      <c r="Z270" s="1985"/>
      <c r="AA270" s="1985"/>
      <c r="AB270" s="1985"/>
      <c r="AC270" s="1985"/>
      <c r="AD270" s="1986"/>
      <c r="AE270" s="1965" t="s">
        <v>512</v>
      </c>
      <c r="AF270" s="1966"/>
      <c r="AG270" s="1966"/>
      <c r="AH270" s="1966"/>
      <c r="AI270" s="1967"/>
      <c r="AJ270" s="831"/>
      <c r="AK270" s="1965" t="s">
        <v>513</v>
      </c>
      <c r="AL270" s="1967"/>
      <c r="AM270" s="1987"/>
      <c r="AN270" s="1988"/>
      <c r="AO270" s="1989"/>
    </row>
    <row r="271" spans="1:41" s="967" customFormat="1" ht="13.5" thickBot="1">
      <c r="A271" s="1981" t="s">
        <v>514</v>
      </c>
      <c r="B271" s="1982"/>
      <c r="C271" s="1982"/>
      <c r="D271" s="1982"/>
      <c r="E271" s="1982"/>
      <c r="F271" s="1982"/>
      <c r="G271" s="1982"/>
      <c r="H271" s="1983"/>
      <c r="I271" s="1984"/>
      <c r="J271" s="1985"/>
      <c r="K271" s="1985"/>
      <c r="L271" s="1985"/>
      <c r="M271" s="1985"/>
      <c r="N271" s="1985"/>
      <c r="O271" s="1985"/>
      <c r="P271" s="1985"/>
      <c r="Q271" s="1985"/>
      <c r="R271" s="1985"/>
      <c r="S271" s="1985"/>
      <c r="T271" s="1985"/>
      <c r="U271" s="1985"/>
      <c r="V271" s="1985"/>
      <c r="W271" s="1985"/>
      <c r="X271" s="1985"/>
      <c r="Y271" s="1985"/>
      <c r="Z271" s="1985"/>
      <c r="AA271" s="1985"/>
      <c r="AB271" s="1985"/>
      <c r="AC271" s="1985"/>
      <c r="AD271" s="1986"/>
      <c r="AE271" s="1965" t="s">
        <v>512</v>
      </c>
      <c r="AF271" s="1966"/>
      <c r="AG271" s="1966"/>
      <c r="AH271" s="1966"/>
      <c r="AI271" s="1967"/>
      <c r="AJ271" s="794"/>
      <c r="AK271" s="1965" t="s">
        <v>513</v>
      </c>
      <c r="AL271" s="1967"/>
      <c r="AM271" s="1987"/>
      <c r="AN271" s="1988"/>
      <c r="AO271" s="1989"/>
    </row>
    <row r="272" spans="1:41" s="967" customFormat="1" ht="13.5" thickBot="1">
      <c r="A272" s="832"/>
      <c r="B272" s="833"/>
      <c r="C272" s="833"/>
      <c r="D272" s="833"/>
      <c r="E272" s="833"/>
      <c r="F272" s="833"/>
      <c r="G272" s="833"/>
      <c r="H272" s="833"/>
      <c r="I272" s="833"/>
      <c r="J272" s="833"/>
      <c r="K272" s="833"/>
      <c r="L272" s="833"/>
      <c r="M272" s="833"/>
      <c r="N272" s="833"/>
      <c r="O272" s="833"/>
      <c r="P272" s="833"/>
      <c r="Q272" s="833"/>
      <c r="R272" s="833"/>
      <c r="S272" s="833"/>
      <c r="T272" s="833"/>
      <c r="U272" s="833"/>
      <c r="V272" s="833"/>
      <c r="W272" s="833"/>
      <c r="X272" s="833"/>
      <c r="Y272" s="833"/>
      <c r="Z272" s="833"/>
      <c r="AA272" s="833"/>
      <c r="AB272" s="833"/>
      <c r="AC272" s="833"/>
      <c r="AD272" s="833"/>
      <c r="AE272" s="833"/>
      <c r="AF272" s="833"/>
      <c r="AG272" s="833"/>
      <c r="AH272" s="833"/>
      <c r="AI272" s="833"/>
      <c r="AJ272" s="834"/>
      <c r="AK272" s="834"/>
      <c r="AL272" s="797"/>
      <c r="AM272" s="834"/>
      <c r="AN272" s="835"/>
      <c r="AO272" s="836"/>
    </row>
    <row r="273" spans="1:43" s="967" customFormat="1" ht="32.25" customHeight="1" thickBot="1">
      <c r="A273" s="1965" t="s">
        <v>84</v>
      </c>
      <c r="B273" s="1966"/>
      <c r="C273" s="1966"/>
      <c r="D273" s="1990"/>
      <c r="E273" s="1991" t="s">
        <v>703</v>
      </c>
      <c r="F273" s="1966"/>
      <c r="G273" s="1967"/>
      <c r="H273" s="1992" t="str">
        <f>[15]PRESUPUESTO!C15</f>
        <v>VIGAS AÉREAS EN CONCRETO DE 3000 PSI</v>
      </c>
      <c r="I273" s="1993"/>
      <c r="J273" s="1993"/>
      <c r="K273" s="1993"/>
      <c r="L273" s="1993"/>
      <c r="M273" s="1993"/>
      <c r="N273" s="1993"/>
      <c r="O273" s="1993"/>
      <c r="P273" s="1993"/>
      <c r="Q273" s="1993"/>
      <c r="R273" s="1993"/>
      <c r="S273" s="1993"/>
      <c r="T273" s="1993"/>
      <c r="U273" s="1965" t="s">
        <v>515</v>
      </c>
      <c r="V273" s="1966"/>
      <c r="W273" s="1966"/>
      <c r="X273" s="1967"/>
      <c r="Y273" s="1968">
        <v>2</v>
      </c>
      <c r="Z273" s="1994"/>
      <c r="AA273" s="1965" t="s">
        <v>516</v>
      </c>
      <c r="AB273" s="1966"/>
      <c r="AC273" s="1966"/>
      <c r="AD273" s="1967"/>
      <c r="AE273" s="1968" t="s">
        <v>107</v>
      </c>
      <c r="AF273" s="1968"/>
      <c r="AG273" s="1965" t="s">
        <v>517</v>
      </c>
      <c r="AH273" s="1966"/>
      <c r="AI273" s="1967"/>
      <c r="AJ273" s="1969"/>
      <c r="AK273" s="1970"/>
      <c r="AL273" s="1971"/>
      <c r="AM273" s="800" t="s">
        <v>518</v>
      </c>
      <c r="AN273" s="1969" t="str">
        <f>+AN13</f>
        <v>MUNICIPIO SARDINATA (N.D.S)</v>
      </c>
      <c r="AO273" s="1971"/>
    </row>
    <row r="274" spans="1:43" s="967" customFormat="1">
      <c r="A274" s="801"/>
      <c r="B274" s="802"/>
      <c r="C274" s="802"/>
      <c r="D274" s="802"/>
      <c r="E274" s="802"/>
      <c r="F274" s="802"/>
      <c r="G274" s="802"/>
      <c r="H274" s="802"/>
      <c r="I274" s="802"/>
      <c r="J274" s="802"/>
      <c r="K274" s="802"/>
      <c r="L274" s="802"/>
      <c r="M274" s="802"/>
      <c r="N274" s="802"/>
      <c r="O274" s="802"/>
      <c r="P274" s="802"/>
      <c r="Q274" s="802"/>
      <c r="R274" s="802"/>
      <c r="S274" s="802"/>
      <c r="T274" s="802"/>
      <c r="U274" s="802"/>
      <c r="V274" s="802"/>
      <c r="W274" s="802"/>
      <c r="X274" s="802"/>
      <c r="Y274" s="802"/>
      <c r="Z274" s="802"/>
      <c r="AA274" s="802"/>
      <c r="AB274" s="802"/>
      <c r="AC274" s="802"/>
      <c r="AD274" s="802"/>
      <c r="AE274" s="802"/>
      <c r="AF274" s="802"/>
      <c r="AG274" s="802"/>
      <c r="AH274" s="802"/>
      <c r="AI274" s="803"/>
      <c r="AJ274" s="1972" t="s">
        <v>520</v>
      </c>
      <c r="AK274" s="1974" t="s">
        <v>521</v>
      </c>
      <c r="AL274" s="1975"/>
      <c r="AM274" s="1976"/>
      <c r="AN274" s="1977" t="s">
        <v>522</v>
      </c>
      <c r="AO274" s="1979" t="s">
        <v>665</v>
      </c>
    </row>
    <row r="275" spans="1:43" s="967" customFormat="1" ht="13.5" thickBot="1">
      <c r="A275" s="804"/>
      <c r="B275" s="805"/>
      <c r="C275" s="805"/>
      <c r="D275" s="805"/>
      <c r="E275" s="805"/>
      <c r="F275" s="805"/>
      <c r="G275" s="805"/>
      <c r="H275" s="805"/>
      <c r="I275" s="805"/>
      <c r="J275" s="805"/>
      <c r="K275" s="805"/>
      <c r="L275" s="805"/>
      <c r="M275" s="805"/>
      <c r="N275" s="805"/>
      <c r="O275" s="805"/>
      <c r="P275" s="805"/>
      <c r="Q275" s="805"/>
      <c r="R275" s="805"/>
      <c r="S275" s="805"/>
      <c r="T275" s="805"/>
      <c r="U275" s="805"/>
      <c r="V275" s="805"/>
      <c r="W275" s="805"/>
      <c r="X275" s="805"/>
      <c r="Y275" s="805"/>
      <c r="Z275" s="805"/>
      <c r="AA275" s="805"/>
      <c r="AB275" s="805"/>
      <c r="AC275" s="805"/>
      <c r="AD275" s="805"/>
      <c r="AE275" s="805"/>
      <c r="AF275" s="805"/>
      <c r="AG275" s="805"/>
      <c r="AH275" s="805"/>
      <c r="AI275" s="805"/>
      <c r="AJ275" s="2024"/>
      <c r="AK275" s="806" t="s">
        <v>524</v>
      </c>
      <c r="AL275" s="807" t="s">
        <v>525</v>
      </c>
      <c r="AM275" s="808" t="s">
        <v>526</v>
      </c>
      <c r="AN275" s="2025"/>
      <c r="AO275" s="2026"/>
    </row>
    <row r="276" spans="1:43" s="967" customFormat="1">
      <c r="A276" s="804"/>
      <c r="B276" s="805"/>
      <c r="C276" s="805"/>
      <c r="D276" s="805"/>
      <c r="E276" s="805"/>
      <c r="F276" s="805"/>
      <c r="G276" s="805"/>
      <c r="H276" s="805"/>
      <c r="I276" s="805"/>
      <c r="J276" s="805"/>
      <c r="K276" s="805"/>
      <c r="L276" s="805"/>
      <c r="M276" s="805"/>
      <c r="N276" s="837"/>
      <c r="O276" s="805"/>
      <c r="P276" s="805"/>
      <c r="Q276" s="805"/>
      <c r="R276" s="805"/>
      <c r="S276" s="805"/>
      <c r="T276" s="805"/>
      <c r="U276" s="805"/>
      <c r="V276" s="805"/>
      <c r="W276" s="805"/>
      <c r="X276" s="805"/>
      <c r="Y276" s="805"/>
      <c r="Z276" s="805"/>
      <c r="AA276" s="805"/>
      <c r="AB276" s="805"/>
      <c r="AC276" s="805"/>
      <c r="AD276" s="805"/>
      <c r="AE276" s="805"/>
      <c r="AF276" s="805"/>
      <c r="AG276" s="809"/>
      <c r="AH276" s="805"/>
      <c r="AI276" s="810"/>
      <c r="AJ276" s="919"/>
      <c r="AK276" s="920"/>
      <c r="AL276" s="1005"/>
      <c r="AM276" s="844"/>
      <c r="AN276" s="1006"/>
      <c r="AO276" s="846"/>
    </row>
    <row r="277" spans="1:43" s="967" customFormat="1" ht="30" customHeight="1">
      <c r="A277" s="804"/>
      <c r="B277" s="805"/>
      <c r="C277" s="805"/>
      <c r="D277" s="805"/>
      <c r="E277" s="805"/>
      <c r="F277" s="805"/>
      <c r="G277" s="805"/>
      <c r="H277" s="805"/>
      <c r="I277" s="805"/>
      <c r="J277" s="805"/>
      <c r="K277" s="805"/>
      <c r="L277" s="805"/>
      <c r="M277" s="805"/>
      <c r="N277" s="837"/>
      <c r="O277" s="805"/>
      <c r="P277" s="805"/>
      <c r="Q277" s="805"/>
      <c r="R277" s="805"/>
      <c r="S277" s="805"/>
      <c r="T277" s="805"/>
      <c r="U277" s="805"/>
      <c r="V277" s="805"/>
      <c r="W277" s="805"/>
      <c r="X277" s="805"/>
      <c r="Y277" s="805"/>
      <c r="Z277" s="805"/>
      <c r="AA277" s="805"/>
      <c r="AB277" s="805"/>
      <c r="AC277" s="805"/>
      <c r="AD277" s="805"/>
      <c r="AE277" s="805"/>
      <c r="AF277" s="805"/>
      <c r="AG277" s="809"/>
      <c r="AH277" s="805"/>
      <c r="AI277" s="810"/>
      <c r="AJ277" s="979" t="s">
        <v>704</v>
      </c>
      <c r="AK277" s="969">
        <v>44.75</v>
      </c>
      <c r="AL277" s="969">
        <v>0.3</v>
      </c>
      <c r="AM277" s="969">
        <v>0.3</v>
      </c>
      <c r="AN277" s="969">
        <v>1</v>
      </c>
      <c r="AO277" s="816">
        <f>SUM(AK277*AL277*AM277*AN277)</f>
        <v>4.0274999999999999</v>
      </c>
      <c r="AQ277" s="1007"/>
    </row>
    <row r="278" spans="1:43" s="967" customFormat="1">
      <c r="A278" s="804"/>
      <c r="B278" s="805"/>
      <c r="C278" s="805"/>
      <c r="D278" s="805"/>
      <c r="E278" s="805"/>
      <c r="F278" s="805"/>
      <c r="G278" s="805"/>
      <c r="H278" s="805"/>
      <c r="I278" s="805"/>
      <c r="J278" s="805"/>
      <c r="K278" s="805"/>
      <c r="L278" s="805"/>
      <c r="M278" s="805"/>
      <c r="N278" s="805"/>
      <c r="O278" s="805"/>
      <c r="P278" s="805"/>
      <c r="Q278" s="805"/>
      <c r="R278" s="805"/>
      <c r="S278" s="805"/>
      <c r="T278" s="805"/>
      <c r="U278" s="805"/>
      <c r="V278" s="805"/>
      <c r="W278" s="805"/>
      <c r="X278" s="805"/>
      <c r="Y278" s="805"/>
      <c r="Z278" s="805"/>
      <c r="AA278" s="805"/>
      <c r="AB278" s="805"/>
      <c r="AC278" s="805"/>
      <c r="AD278" s="805"/>
      <c r="AE278" s="805"/>
      <c r="AF278" s="805"/>
      <c r="AG278" s="809"/>
      <c r="AH278" s="805"/>
      <c r="AI278" s="810"/>
      <c r="AJ278" s="840" t="s">
        <v>705</v>
      </c>
      <c r="AK278" s="812">
        <v>3.66</v>
      </c>
      <c r="AL278" s="913">
        <v>0.15</v>
      </c>
      <c r="AM278" s="913">
        <v>0.25</v>
      </c>
      <c r="AN278" s="913">
        <v>3</v>
      </c>
      <c r="AO278" s="816">
        <f>SUM(AK278*AL278*AM278*AN278)</f>
        <v>0.41175000000000006</v>
      </c>
    </row>
    <row r="279" spans="1:43" s="967" customFormat="1">
      <c r="A279" s="804"/>
      <c r="B279" s="805"/>
      <c r="C279" s="805"/>
      <c r="D279" s="805"/>
      <c r="E279" s="805"/>
      <c r="F279" s="805"/>
      <c r="G279" s="805"/>
      <c r="H279" s="805"/>
      <c r="I279" s="805"/>
      <c r="J279" s="805"/>
      <c r="K279" s="805"/>
      <c r="L279" s="805"/>
      <c r="M279" s="805"/>
      <c r="N279" s="805"/>
      <c r="O279" s="805"/>
      <c r="P279" s="805"/>
      <c r="Q279" s="805"/>
      <c r="R279" s="805"/>
      <c r="S279" s="805"/>
      <c r="T279" s="805"/>
      <c r="U279" s="805"/>
      <c r="V279" s="805"/>
      <c r="W279" s="805"/>
      <c r="X279" s="805"/>
      <c r="Y279" s="805"/>
      <c r="Z279" s="805"/>
      <c r="AA279" s="805"/>
      <c r="AB279" s="805"/>
      <c r="AC279" s="805"/>
      <c r="AD279" s="805"/>
      <c r="AE279" s="805"/>
      <c r="AF279" s="805"/>
      <c r="AG279" s="809"/>
      <c r="AH279" s="805"/>
      <c r="AI279" s="810"/>
      <c r="AJ279" s="817" t="s">
        <v>706</v>
      </c>
      <c r="AK279" s="818">
        <v>1.91</v>
      </c>
      <c r="AL279" s="818">
        <v>0.15</v>
      </c>
      <c r="AM279" s="819">
        <v>0.25</v>
      </c>
      <c r="AN279" s="818">
        <v>3</v>
      </c>
      <c r="AO279" s="816">
        <f>SUM(AK279*AL279*AM279*AN279)</f>
        <v>0.21487499999999998</v>
      </c>
    </row>
    <row r="280" spans="1:43" s="967" customFormat="1">
      <c r="A280" s="804"/>
      <c r="B280" s="805"/>
      <c r="C280" s="805"/>
      <c r="D280" s="805"/>
      <c r="E280" s="805"/>
      <c r="F280" s="805"/>
      <c r="G280" s="805"/>
      <c r="H280" s="805"/>
      <c r="I280" s="805"/>
      <c r="J280" s="805"/>
      <c r="K280" s="805"/>
      <c r="L280" s="805"/>
      <c r="M280" s="805"/>
      <c r="N280" s="805"/>
      <c r="O280" s="805"/>
      <c r="P280" s="805"/>
      <c r="Q280" s="805"/>
      <c r="R280" s="805"/>
      <c r="S280" s="805"/>
      <c r="T280" s="805"/>
      <c r="U280" s="805"/>
      <c r="V280" s="805"/>
      <c r="W280" s="805"/>
      <c r="X280" s="805"/>
      <c r="Y280" s="805"/>
      <c r="Z280" s="805"/>
      <c r="AA280" s="805"/>
      <c r="AB280" s="805"/>
      <c r="AC280" s="805"/>
      <c r="AD280" s="805"/>
      <c r="AE280" s="805"/>
      <c r="AF280" s="805"/>
      <c r="AG280" s="809"/>
      <c r="AH280" s="805"/>
      <c r="AI280" s="810"/>
      <c r="AJ280" s="821"/>
      <c r="AK280" s="818"/>
      <c r="AL280" s="818"/>
      <c r="AM280" s="819"/>
      <c r="AN280" s="818"/>
      <c r="AO280" s="816"/>
    </row>
    <row r="281" spans="1:43" s="967" customFormat="1">
      <c r="A281" s="804"/>
      <c r="B281" s="805"/>
      <c r="C281" s="805"/>
      <c r="D281" s="805"/>
      <c r="E281" s="805"/>
      <c r="F281" s="822"/>
      <c r="G281" s="822"/>
      <c r="H281" s="822"/>
      <c r="I281" s="822"/>
      <c r="J281" s="805"/>
      <c r="K281" s="805"/>
      <c r="L281" s="805"/>
      <c r="M281" s="822"/>
      <c r="N281" s="822"/>
      <c r="O281" s="822"/>
      <c r="P281" s="822"/>
      <c r="Q281" s="822"/>
      <c r="R281" s="822"/>
      <c r="S281" s="822"/>
      <c r="T281" s="822"/>
      <c r="U281" s="822"/>
      <c r="V281" s="822"/>
      <c r="W281" s="822"/>
      <c r="X281" s="822"/>
      <c r="Y281" s="822"/>
      <c r="Z281" s="822"/>
      <c r="AA281" s="822"/>
      <c r="AB281" s="822"/>
      <c r="AC281" s="822"/>
      <c r="AD281" s="822"/>
      <c r="AE281" s="822"/>
      <c r="AF281" s="822"/>
      <c r="AG281" s="805"/>
      <c r="AH281" s="805"/>
      <c r="AI281" s="810"/>
      <c r="AJ281" s="1008" t="s">
        <v>707</v>
      </c>
      <c r="AK281" s="1009">
        <v>58</v>
      </c>
      <c r="AL281" s="818"/>
      <c r="AM281" s="819"/>
      <c r="AN281" s="819"/>
      <c r="AO281" s="823"/>
    </row>
    <row r="282" spans="1:43" s="967" customFormat="1">
      <c r="A282" s="804"/>
      <c r="B282" s="805"/>
      <c r="C282" s="805"/>
      <c r="D282" s="805"/>
      <c r="E282" s="805"/>
      <c r="F282" s="805"/>
      <c r="G282" s="805"/>
      <c r="H282" s="805"/>
      <c r="I282" s="805"/>
      <c r="J282" s="805"/>
      <c r="K282" s="805"/>
      <c r="L282" s="805"/>
      <c r="M282" s="805"/>
      <c r="N282" s="805"/>
      <c r="O282" s="805"/>
      <c r="P282" s="805"/>
      <c r="Q282" s="805"/>
      <c r="R282" s="805"/>
      <c r="S282" s="805"/>
      <c r="T282" s="805"/>
      <c r="U282" s="805"/>
      <c r="V282" s="805"/>
      <c r="W282" s="805"/>
      <c r="X282" s="805"/>
      <c r="Y282" s="805"/>
      <c r="Z282" s="805"/>
      <c r="AA282" s="805"/>
      <c r="AB282" s="805"/>
      <c r="AC282" s="805"/>
      <c r="AD282" s="805"/>
      <c r="AE282" s="805"/>
      <c r="AF282" s="805"/>
      <c r="AG282" s="805"/>
      <c r="AH282" s="805"/>
      <c r="AI282" s="810"/>
      <c r="AJ282" s="821"/>
      <c r="AK282" s="818"/>
      <c r="AL282" s="824"/>
      <c r="AM282" s="819"/>
      <c r="AN282" s="819"/>
      <c r="AO282" s="823"/>
    </row>
    <row r="283" spans="1:43" s="967" customFormat="1">
      <c r="A283" s="804"/>
      <c r="B283" s="805"/>
      <c r="C283" s="805"/>
      <c r="D283" s="805"/>
      <c r="E283" s="805"/>
      <c r="F283" s="805"/>
      <c r="G283" s="805"/>
      <c r="H283" s="805"/>
      <c r="I283" s="805"/>
      <c r="J283" s="805"/>
      <c r="K283" s="805"/>
      <c r="L283" s="805"/>
      <c r="M283" s="805"/>
      <c r="N283" s="805"/>
      <c r="O283" s="805"/>
      <c r="P283" s="805"/>
      <c r="Q283" s="805"/>
      <c r="R283" s="805"/>
      <c r="S283" s="805"/>
      <c r="T283" s="805"/>
      <c r="U283" s="805"/>
      <c r="V283" s="805"/>
      <c r="W283" s="805"/>
      <c r="X283" s="805"/>
      <c r="Y283" s="805"/>
      <c r="Z283" s="805"/>
      <c r="AA283" s="805"/>
      <c r="AB283" s="805"/>
      <c r="AC283" s="805"/>
      <c r="AD283" s="805"/>
      <c r="AE283" s="805"/>
      <c r="AF283" s="805"/>
      <c r="AG283" s="805"/>
      <c r="AH283" s="805"/>
      <c r="AI283" s="810"/>
      <c r="AJ283" s="821"/>
      <c r="AK283" s="818"/>
      <c r="AL283" s="824"/>
      <c r="AM283" s="819"/>
      <c r="AN283" s="819"/>
      <c r="AO283" s="823"/>
    </row>
    <row r="284" spans="1:43" s="967" customFormat="1">
      <c r="A284" s="804"/>
      <c r="B284" s="805"/>
      <c r="C284" s="805"/>
      <c r="D284" s="805"/>
      <c r="E284" s="805"/>
      <c r="F284" s="805"/>
      <c r="G284" s="805"/>
      <c r="H284" s="805"/>
      <c r="I284" s="805"/>
      <c r="J284" s="805"/>
      <c r="K284" s="805"/>
      <c r="L284" s="805"/>
      <c r="M284" s="805"/>
      <c r="N284" s="805"/>
      <c r="O284" s="805"/>
      <c r="P284" s="805"/>
      <c r="Q284" s="805"/>
      <c r="R284" s="805"/>
      <c r="S284" s="805"/>
      <c r="T284" s="805"/>
      <c r="U284" s="805"/>
      <c r="V284" s="805"/>
      <c r="W284" s="805"/>
      <c r="X284" s="805"/>
      <c r="Y284" s="805"/>
      <c r="Z284" s="805"/>
      <c r="AA284" s="805"/>
      <c r="AB284" s="805"/>
      <c r="AC284" s="805"/>
      <c r="AD284" s="805"/>
      <c r="AE284" s="805"/>
      <c r="AF284" s="805"/>
      <c r="AG284" s="805"/>
      <c r="AH284" s="805"/>
      <c r="AI284" s="810"/>
      <c r="AJ284" s="821"/>
      <c r="AK284" s="818"/>
      <c r="AL284" s="824"/>
      <c r="AM284" s="819"/>
      <c r="AN284" s="819"/>
      <c r="AO284" s="823"/>
    </row>
    <row r="285" spans="1:43" s="967" customFormat="1" ht="13.5" thickBot="1">
      <c r="A285" s="804"/>
      <c r="B285" s="805"/>
      <c r="C285" s="805"/>
      <c r="D285" s="805"/>
      <c r="E285" s="805"/>
      <c r="F285" s="805"/>
      <c r="G285" s="805"/>
      <c r="H285" s="805"/>
      <c r="I285" s="805"/>
      <c r="J285" s="805"/>
      <c r="K285" s="805"/>
      <c r="L285" s="805"/>
      <c r="M285" s="805"/>
      <c r="N285" s="805"/>
      <c r="O285" s="805"/>
      <c r="P285" s="805"/>
      <c r="Q285" s="805"/>
      <c r="R285" s="805"/>
      <c r="S285" s="805"/>
      <c r="T285" s="805"/>
      <c r="U285" s="805"/>
      <c r="V285" s="805"/>
      <c r="W285" s="805"/>
      <c r="X285" s="805"/>
      <c r="Y285" s="805"/>
      <c r="Z285" s="805"/>
      <c r="AA285" s="805"/>
      <c r="AB285" s="805"/>
      <c r="AC285" s="805"/>
      <c r="AD285" s="805"/>
      <c r="AE285" s="805"/>
      <c r="AF285" s="805"/>
      <c r="AG285" s="805"/>
      <c r="AH285" s="805"/>
      <c r="AI285" s="810"/>
      <c r="AJ285" s="821"/>
      <c r="AK285" s="818"/>
      <c r="AL285" s="824"/>
      <c r="AM285" s="819"/>
      <c r="AN285" s="819"/>
      <c r="AO285" s="823"/>
    </row>
    <row r="286" spans="1:43" s="967" customFormat="1">
      <c r="A286" s="1944" t="s">
        <v>528</v>
      </c>
      <c r="B286" s="1945"/>
      <c r="C286" s="1945"/>
      <c r="D286" s="1945"/>
      <c r="E286" s="1945"/>
      <c r="F286" s="1945"/>
      <c r="G286" s="1945"/>
      <c r="H286" s="1945"/>
      <c r="I286" s="1945"/>
      <c r="J286" s="1945"/>
      <c r="K286" s="1945"/>
      <c r="L286" s="1945"/>
      <c r="M286" s="1945"/>
      <c r="N286" s="1945"/>
      <c r="O286" s="1945"/>
      <c r="P286" s="1945"/>
      <c r="Q286" s="1945"/>
      <c r="R286" s="1945"/>
      <c r="S286" s="1945"/>
      <c r="T286" s="1945"/>
      <c r="U286" s="1945"/>
      <c r="V286" s="1945"/>
      <c r="W286" s="1945"/>
      <c r="X286" s="1945"/>
      <c r="Y286" s="1945"/>
      <c r="Z286" s="1945"/>
      <c r="AA286" s="1945"/>
      <c r="AB286" s="1945"/>
      <c r="AC286" s="1945"/>
      <c r="AD286" s="1945"/>
      <c r="AE286" s="1945"/>
      <c r="AF286" s="1945"/>
      <c r="AG286" s="1945"/>
      <c r="AH286" s="1945"/>
      <c r="AI286" s="1945"/>
      <c r="AJ286" s="1950" t="s">
        <v>529</v>
      </c>
      <c r="AK286" s="1951"/>
      <c r="AL286" s="1951"/>
      <c r="AM286" s="1951"/>
      <c r="AN286" s="1951"/>
      <c r="AO286" s="825">
        <f>SUM(AO277:AO285)</f>
        <v>4.6541249999999996</v>
      </c>
    </row>
    <row r="287" spans="1:43" s="967" customFormat="1" ht="13.5" thickBot="1">
      <c r="A287" s="1946"/>
      <c r="B287" s="1947"/>
      <c r="C287" s="1947"/>
      <c r="D287" s="1947"/>
      <c r="E287" s="1947"/>
      <c r="F287" s="1947"/>
      <c r="G287" s="1947"/>
      <c r="H287" s="1947"/>
      <c r="I287" s="1947"/>
      <c r="J287" s="1947"/>
      <c r="K287" s="1947"/>
      <c r="L287" s="1947"/>
      <c r="M287" s="1947"/>
      <c r="N287" s="1947"/>
      <c r="O287" s="1947"/>
      <c r="P287" s="1947"/>
      <c r="Q287" s="1947"/>
      <c r="R287" s="1947"/>
      <c r="S287" s="1947"/>
      <c r="T287" s="1947"/>
      <c r="U287" s="1947"/>
      <c r="V287" s="1947"/>
      <c r="W287" s="1947"/>
      <c r="X287" s="1947"/>
      <c r="Y287" s="1947"/>
      <c r="Z287" s="1947"/>
      <c r="AA287" s="1947"/>
      <c r="AB287" s="1947"/>
      <c r="AC287" s="1947"/>
      <c r="AD287" s="1947"/>
      <c r="AE287" s="1947"/>
      <c r="AF287" s="1947"/>
      <c r="AG287" s="1947"/>
      <c r="AH287" s="1947"/>
      <c r="AI287" s="1947"/>
      <c r="AJ287" s="1952"/>
      <c r="AK287" s="1953"/>
      <c r="AL287" s="1953"/>
      <c r="AM287" s="1953"/>
      <c r="AN287" s="1953"/>
      <c r="AO287" s="971"/>
    </row>
    <row r="288" spans="1:43" s="967" customFormat="1" ht="13.5" thickBot="1">
      <c r="A288" s="1948"/>
      <c r="B288" s="1949"/>
      <c r="C288" s="1949"/>
      <c r="D288" s="1949"/>
      <c r="E288" s="1949"/>
      <c r="F288" s="1949"/>
      <c r="G288" s="1949"/>
      <c r="H288" s="1949"/>
      <c r="I288" s="1949"/>
      <c r="J288" s="1949"/>
      <c r="K288" s="1949"/>
      <c r="L288" s="1949"/>
      <c r="M288" s="1949"/>
      <c r="N288" s="1949"/>
      <c r="O288" s="1949"/>
      <c r="P288" s="1949"/>
      <c r="Q288" s="1949"/>
      <c r="R288" s="1949"/>
      <c r="S288" s="1949"/>
      <c r="T288" s="1949"/>
      <c r="U288" s="1949"/>
      <c r="V288" s="1949"/>
      <c r="W288" s="1949"/>
      <c r="X288" s="1949"/>
      <c r="Y288" s="1949"/>
      <c r="Z288" s="1949"/>
      <c r="AA288" s="1949"/>
      <c r="AB288" s="1949"/>
      <c r="AC288" s="1949"/>
      <c r="AD288" s="1949"/>
      <c r="AE288" s="1949"/>
      <c r="AF288" s="1949"/>
      <c r="AG288" s="1949"/>
      <c r="AH288" s="1949"/>
      <c r="AI288" s="1949"/>
      <c r="AJ288" s="1954" t="s">
        <v>530</v>
      </c>
      <c r="AK288" s="1955"/>
      <c r="AL288" s="1955"/>
      <c r="AM288" s="1955"/>
      <c r="AN288" s="1955"/>
      <c r="AO288" s="972">
        <f>+AO286</f>
        <v>4.6541249999999996</v>
      </c>
    </row>
    <row r="289" spans="1:41" s="967" customFormat="1"/>
    <row r="290" spans="1:41" s="967" customFormat="1" ht="13.5" thickBot="1"/>
    <row r="291" spans="1:41" s="967" customFormat="1">
      <c r="A291" s="2013"/>
      <c r="B291" s="2014"/>
      <c r="C291" s="2014"/>
      <c r="D291" s="2014"/>
      <c r="E291" s="2014"/>
      <c r="F291" s="2014"/>
      <c r="G291" s="2014"/>
      <c r="H291" s="2014"/>
      <c r="I291" s="2014"/>
      <c r="J291" s="2014"/>
      <c r="K291" s="2014"/>
      <c r="L291" s="2014"/>
      <c r="M291" s="2014"/>
      <c r="N291" s="2014"/>
      <c r="O291" s="2014"/>
      <c r="P291" s="2014"/>
      <c r="Q291" s="2014"/>
      <c r="R291" s="2014"/>
      <c r="S291" s="2015"/>
      <c r="T291" s="2019" t="s">
        <v>505</v>
      </c>
      <c r="U291" s="2019"/>
      <c r="V291" s="2019"/>
      <c r="W291" s="2019"/>
      <c r="X291" s="2019"/>
      <c r="Y291" s="2019"/>
      <c r="Z291" s="2019"/>
      <c r="AA291" s="2019"/>
      <c r="AB291" s="2019"/>
      <c r="AC291" s="2019"/>
      <c r="AD291" s="2019"/>
      <c r="AE291" s="2019"/>
      <c r="AF291" s="2019"/>
      <c r="AG291" s="2019"/>
      <c r="AH291" s="2019"/>
      <c r="AI291" s="2019"/>
      <c r="AJ291" s="2019"/>
      <c r="AK291" s="2019"/>
      <c r="AL291" s="2019"/>
      <c r="AM291" s="2019"/>
      <c r="AN291" s="2019"/>
      <c r="AO291" s="2020"/>
    </row>
    <row r="292" spans="1:41" s="967" customFormat="1" ht="13.5" thickBot="1">
      <c r="A292" s="2016"/>
      <c r="B292" s="2017"/>
      <c r="C292" s="2017"/>
      <c r="D292" s="2017"/>
      <c r="E292" s="2017"/>
      <c r="F292" s="2017"/>
      <c r="G292" s="2017"/>
      <c r="H292" s="2017"/>
      <c r="I292" s="2017"/>
      <c r="J292" s="2017"/>
      <c r="K292" s="2017"/>
      <c r="L292" s="2017"/>
      <c r="M292" s="2017"/>
      <c r="N292" s="2017"/>
      <c r="O292" s="2017"/>
      <c r="P292" s="2017"/>
      <c r="Q292" s="2017"/>
      <c r="R292" s="2017"/>
      <c r="S292" s="2018"/>
      <c r="T292" s="1982"/>
      <c r="U292" s="1982"/>
      <c r="V292" s="1982"/>
      <c r="W292" s="1982"/>
      <c r="X292" s="1982"/>
      <c r="Y292" s="1982"/>
      <c r="Z292" s="1982"/>
      <c r="AA292" s="1982"/>
      <c r="AB292" s="1982"/>
      <c r="AC292" s="1982"/>
      <c r="AD292" s="1982"/>
      <c r="AE292" s="1982"/>
      <c r="AF292" s="1982"/>
      <c r="AG292" s="1982"/>
      <c r="AH292" s="1982"/>
      <c r="AI292" s="1982"/>
      <c r="AJ292" s="1982"/>
      <c r="AK292" s="1982"/>
      <c r="AL292" s="1982"/>
      <c r="AM292" s="1982"/>
      <c r="AN292" s="1982"/>
      <c r="AO292" s="1983"/>
    </row>
    <row r="293" spans="1:41" s="967" customFormat="1" ht="13.5" thickBot="1">
      <c r="A293" s="1999" t="s">
        <v>506</v>
      </c>
      <c r="B293" s="2000"/>
      <c r="C293" s="2000"/>
      <c r="D293" s="2000"/>
      <c r="E293" s="2000"/>
      <c r="F293" s="2000"/>
      <c r="G293" s="2000"/>
      <c r="H293" s="2001"/>
      <c r="I293" s="2002">
        <f>I266</f>
        <v>44440</v>
      </c>
      <c r="J293" s="1951"/>
      <c r="K293" s="1951"/>
      <c r="L293" s="1951"/>
      <c r="M293" s="1951"/>
      <c r="N293" s="1951"/>
      <c r="O293" s="1951"/>
      <c r="P293" s="1951"/>
      <c r="Q293" s="1951"/>
      <c r="R293" s="1951"/>
      <c r="S293" s="1951"/>
      <c r="T293" s="2003"/>
      <c r="U293" s="2004" t="s">
        <v>507</v>
      </c>
      <c r="V293" s="2005"/>
      <c r="W293" s="2005"/>
      <c r="X293" s="2005"/>
      <c r="Y293" s="2005"/>
      <c r="Z293" s="2005"/>
      <c r="AA293" s="2005"/>
      <c r="AB293" s="2005"/>
      <c r="AC293" s="2005"/>
      <c r="AD293" s="2006"/>
      <c r="AE293" s="2007"/>
      <c r="AF293" s="2008"/>
      <c r="AG293" s="2008"/>
      <c r="AH293" s="2008"/>
      <c r="AI293" s="2008"/>
      <c r="AJ293" s="2008"/>
      <c r="AK293" s="786" t="s">
        <v>508</v>
      </c>
      <c r="AL293" s="787">
        <v>10</v>
      </c>
      <c r="AM293" s="786" t="s">
        <v>509</v>
      </c>
      <c r="AN293" s="2009">
        <f>AN266</f>
        <v>62</v>
      </c>
      <c r="AO293" s="2010"/>
    </row>
    <row r="294" spans="1:41" s="967" customFormat="1">
      <c r="A294" s="828"/>
      <c r="B294" s="805"/>
      <c r="C294" s="805"/>
      <c r="D294" s="805"/>
      <c r="E294" s="805"/>
      <c r="F294" s="805"/>
      <c r="G294" s="805"/>
      <c r="H294" s="805"/>
      <c r="I294" s="805"/>
      <c r="J294" s="805"/>
      <c r="K294" s="805"/>
      <c r="L294" s="805"/>
      <c r="M294" s="805"/>
      <c r="N294" s="805"/>
      <c r="O294" s="805"/>
      <c r="P294" s="805"/>
      <c r="Q294" s="805"/>
      <c r="R294" s="805"/>
      <c r="S294" s="805"/>
      <c r="T294" s="805"/>
      <c r="U294" s="805"/>
      <c r="V294" s="805"/>
      <c r="W294" s="805"/>
      <c r="X294" s="805"/>
      <c r="Y294" s="805"/>
      <c r="Z294" s="805"/>
      <c r="AA294" s="805"/>
      <c r="AB294" s="805"/>
      <c r="AC294" s="805"/>
      <c r="AD294" s="805"/>
      <c r="AE294" s="829"/>
      <c r="AF294" s="829"/>
      <c r="AG294" s="829"/>
      <c r="AH294" s="829"/>
      <c r="AI294" s="829"/>
      <c r="AJ294" s="829"/>
      <c r="AK294" s="805"/>
      <c r="AL294" s="829"/>
      <c r="AM294" s="805"/>
      <c r="AN294" s="2011"/>
      <c r="AO294" s="2012"/>
    </row>
    <row r="295" spans="1:41" s="967" customFormat="1" ht="13.5" thickBot="1">
      <c r="A295" s="804"/>
      <c r="B295" s="805"/>
      <c r="C295" s="805"/>
      <c r="D295" s="805"/>
      <c r="E295" s="805"/>
      <c r="F295" s="805"/>
      <c r="G295" s="805"/>
      <c r="H295" s="805"/>
      <c r="I295" s="805"/>
      <c r="J295" s="805"/>
      <c r="K295" s="805"/>
      <c r="L295" s="805"/>
      <c r="M295" s="805"/>
      <c r="N295" s="805"/>
      <c r="O295" s="805"/>
      <c r="P295" s="805"/>
      <c r="Q295" s="805"/>
      <c r="R295" s="805"/>
      <c r="S295" s="805"/>
      <c r="T295" s="805"/>
      <c r="U295" s="805"/>
      <c r="V295" s="805"/>
      <c r="W295" s="805"/>
      <c r="X295" s="805"/>
      <c r="Y295" s="805"/>
      <c r="Z295" s="805"/>
      <c r="AA295" s="805"/>
      <c r="AB295" s="805"/>
      <c r="AC295" s="805"/>
      <c r="AD295" s="805"/>
      <c r="AE295" s="805"/>
      <c r="AF295" s="805"/>
      <c r="AG295" s="805"/>
      <c r="AH295" s="805"/>
      <c r="AI295" s="805"/>
      <c r="AJ295" s="805"/>
      <c r="AK295" s="805"/>
      <c r="AL295" s="805"/>
      <c r="AM295" s="805"/>
      <c r="AN295" s="810"/>
      <c r="AO295" s="830"/>
    </row>
    <row r="296" spans="1:41" s="967" customFormat="1" ht="43.5" customHeight="1" thickBot="1">
      <c r="A296" s="1995" t="s">
        <v>510</v>
      </c>
      <c r="B296" s="1996"/>
      <c r="C296" s="1996"/>
      <c r="D296" s="1996"/>
      <c r="E296" s="1996"/>
      <c r="F296" s="1996"/>
      <c r="G296" s="1996"/>
      <c r="H296" s="1997"/>
      <c r="I296" s="1985" t="str">
        <f>I195</f>
        <v>CONSTRUCCIÓN DE RESTAURANTE - COCINA ESCOLAR, PARA LA SEDE
 EDUCATIVA EL COMIENZO, VEREDA EL COMIENZO DEL 
MUNICIPIO DE SARDINATA, NORTE DE SANTANDER</v>
      </c>
      <c r="J296" s="1985"/>
      <c r="K296" s="1985"/>
      <c r="L296" s="1985"/>
      <c r="M296" s="1985"/>
      <c r="N296" s="1985"/>
      <c r="O296" s="1985"/>
      <c r="P296" s="1985"/>
      <c r="Q296" s="1985"/>
      <c r="R296" s="1985"/>
      <c r="S296" s="1985"/>
      <c r="T296" s="1985"/>
      <c r="U296" s="1985"/>
      <c r="V296" s="1985"/>
      <c r="W296" s="1985"/>
      <c r="X296" s="1985"/>
      <c r="Y296" s="1985"/>
      <c r="Z296" s="1985"/>
      <c r="AA296" s="1985"/>
      <c r="AB296" s="1985"/>
      <c r="AC296" s="1985"/>
      <c r="AD296" s="1985"/>
      <c r="AE296" s="1998"/>
      <c r="AF296" s="1998"/>
      <c r="AG296" s="1998"/>
      <c r="AH296" s="1998"/>
      <c r="AI296" s="1998"/>
      <c r="AJ296" s="1985"/>
      <c r="AK296" s="1998"/>
      <c r="AL296" s="1998"/>
      <c r="AM296" s="1985"/>
      <c r="AN296" s="1985"/>
      <c r="AO296" s="1986"/>
    </row>
    <row r="297" spans="1:41" s="967" customFormat="1" ht="13.5" thickBot="1">
      <c r="A297" s="1965" t="s">
        <v>511</v>
      </c>
      <c r="B297" s="1966"/>
      <c r="C297" s="1966"/>
      <c r="D297" s="1966"/>
      <c r="E297" s="1966"/>
      <c r="F297" s="1966"/>
      <c r="G297" s="1966"/>
      <c r="H297" s="1967"/>
      <c r="I297" s="1984"/>
      <c r="J297" s="1985"/>
      <c r="K297" s="1985"/>
      <c r="L297" s="1985"/>
      <c r="M297" s="1985"/>
      <c r="N297" s="1985"/>
      <c r="O297" s="1985"/>
      <c r="P297" s="1985"/>
      <c r="Q297" s="1985"/>
      <c r="R297" s="1985"/>
      <c r="S297" s="1985"/>
      <c r="T297" s="1985"/>
      <c r="U297" s="1985"/>
      <c r="V297" s="1985"/>
      <c r="W297" s="1985"/>
      <c r="X297" s="1985"/>
      <c r="Y297" s="1985"/>
      <c r="Z297" s="1985"/>
      <c r="AA297" s="1985"/>
      <c r="AB297" s="1985"/>
      <c r="AC297" s="1985"/>
      <c r="AD297" s="1986"/>
      <c r="AE297" s="1965" t="s">
        <v>512</v>
      </c>
      <c r="AF297" s="1966"/>
      <c r="AG297" s="1966"/>
      <c r="AH297" s="1966"/>
      <c r="AI297" s="1967"/>
      <c r="AJ297" s="831"/>
      <c r="AK297" s="1965" t="s">
        <v>513</v>
      </c>
      <c r="AL297" s="1967"/>
      <c r="AM297" s="1987"/>
      <c r="AN297" s="1988"/>
      <c r="AO297" s="1989"/>
    </row>
    <row r="298" spans="1:41" s="967" customFormat="1" ht="13.5" thickBot="1">
      <c r="A298" s="1981" t="s">
        <v>514</v>
      </c>
      <c r="B298" s="1982"/>
      <c r="C298" s="1982"/>
      <c r="D298" s="1982"/>
      <c r="E298" s="1982"/>
      <c r="F298" s="1982"/>
      <c r="G298" s="1982"/>
      <c r="H298" s="1983"/>
      <c r="I298" s="1984"/>
      <c r="J298" s="1985"/>
      <c r="K298" s="1985"/>
      <c r="L298" s="1985"/>
      <c r="M298" s="1985"/>
      <c r="N298" s="1985"/>
      <c r="O298" s="1985"/>
      <c r="P298" s="1985"/>
      <c r="Q298" s="1985"/>
      <c r="R298" s="1985"/>
      <c r="S298" s="1985"/>
      <c r="T298" s="1985"/>
      <c r="U298" s="1985"/>
      <c r="V298" s="1985"/>
      <c r="W298" s="1985"/>
      <c r="X298" s="1985"/>
      <c r="Y298" s="1985"/>
      <c r="Z298" s="1985"/>
      <c r="AA298" s="1985"/>
      <c r="AB298" s="1985"/>
      <c r="AC298" s="1985"/>
      <c r="AD298" s="1986"/>
      <c r="AE298" s="1965" t="s">
        <v>512</v>
      </c>
      <c r="AF298" s="1966"/>
      <c r="AG298" s="1966"/>
      <c r="AH298" s="1966"/>
      <c r="AI298" s="1967"/>
      <c r="AJ298" s="794"/>
      <c r="AK298" s="1965" t="s">
        <v>513</v>
      </c>
      <c r="AL298" s="1967"/>
      <c r="AM298" s="1987"/>
      <c r="AN298" s="1988"/>
      <c r="AO298" s="1989"/>
    </row>
    <row r="299" spans="1:41" s="967" customFormat="1" ht="13.5" thickBot="1">
      <c r="A299" s="832"/>
      <c r="B299" s="833"/>
      <c r="C299" s="833"/>
      <c r="D299" s="833"/>
      <c r="E299" s="833"/>
      <c r="F299" s="833"/>
      <c r="G299" s="833"/>
      <c r="H299" s="833"/>
      <c r="I299" s="833"/>
      <c r="J299" s="833"/>
      <c r="K299" s="833"/>
      <c r="L299" s="833"/>
      <c r="M299" s="833"/>
      <c r="N299" s="833"/>
      <c r="O299" s="833"/>
      <c r="P299" s="833"/>
      <c r="Q299" s="833"/>
      <c r="R299" s="833"/>
      <c r="S299" s="833"/>
      <c r="T299" s="833"/>
      <c r="U299" s="833"/>
      <c r="V299" s="833"/>
      <c r="W299" s="833"/>
      <c r="X299" s="833"/>
      <c r="Y299" s="833"/>
      <c r="Z299" s="833"/>
      <c r="AA299" s="833"/>
      <c r="AB299" s="833"/>
      <c r="AC299" s="833"/>
      <c r="AD299" s="833"/>
      <c r="AE299" s="833"/>
      <c r="AF299" s="833"/>
      <c r="AG299" s="833"/>
      <c r="AH299" s="833"/>
      <c r="AI299" s="833"/>
      <c r="AJ299" s="834"/>
      <c r="AK299" s="834"/>
      <c r="AL299" s="797"/>
      <c r="AM299" s="834"/>
      <c r="AN299" s="835"/>
      <c r="AO299" s="836"/>
    </row>
    <row r="300" spans="1:41" s="967" customFormat="1" ht="41.25" customHeight="1" thickBot="1">
      <c r="A300" s="1965" t="s">
        <v>84</v>
      </c>
      <c r="B300" s="1966"/>
      <c r="C300" s="1966"/>
      <c r="D300" s="1990"/>
      <c r="E300" s="1991"/>
      <c r="F300" s="1966"/>
      <c r="G300" s="1967"/>
      <c r="H300" s="1992"/>
      <c r="I300" s="1993"/>
      <c r="J300" s="1993"/>
      <c r="K300" s="1993"/>
      <c r="L300" s="1993"/>
      <c r="M300" s="1993"/>
      <c r="N300" s="1993"/>
      <c r="O300" s="1993"/>
      <c r="P300" s="1993"/>
      <c r="Q300" s="1993"/>
      <c r="R300" s="1993"/>
      <c r="S300" s="1993"/>
      <c r="T300" s="1993"/>
      <c r="U300" s="1965" t="s">
        <v>515</v>
      </c>
      <c r="V300" s="1966"/>
      <c r="W300" s="1966"/>
      <c r="X300" s="1967"/>
      <c r="Y300" s="1968"/>
      <c r="Z300" s="1994"/>
      <c r="AA300" s="1965" t="s">
        <v>516</v>
      </c>
      <c r="AB300" s="1966"/>
      <c r="AC300" s="1966"/>
      <c r="AD300" s="1967"/>
      <c r="AE300" s="1968" t="e">
        <f>'[15]APU '!I422</f>
        <v>#REF!</v>
      </c>
      <c r="AF300" s="1968"/>
      <c r="AG300" s="1965" t="s">
        <v>517</v>
      </c>
      <c r="AH300" s="1966"/>
      <c r="AI300" s="1967"/>
      <c r="AJ300" s="1969"/>
      <c r="AK300" s="1970"/>
      <c r="AL300" s="1971"/>
      <c r="AM300" s="800" t="s">
        <v>518</v>
      </c>
      <c r="AN300" s="1969" t="str">
        <f>+AN13</f>
        <v>MUNICIPIO SARDINATA (N.D.S)</v>
      </c>
      <c r="AO300" s="1971"/>
    </row>
    <row r="301" spans="1:41" s="967" customFormat="1" ht="32.25" customHeight="1">
      <c r="A301" s="801"/>
      <c r="B301" s="802"/>
      <c r="C301" s="802"/>
      <c r="D301" s="802"/>
      <c r="E301" s="802"/>
      <c r="F301" s="802"/>
      <c r="G301" s="802"/>
      <c r="H301" s="802"/>
      <c r="I301" s="802"/>
      <c r="J301" s="802"/>
      <c r="K301" s="802"/>
      <c r="L301" s="802"/>
      <c r="M301" s="802"/>
      <c r="N301" s="802"/>
      <c r="O301" s="802"/>
      <c r="P301" s="802"/>
      <c r="Q301" s="802"/>
      <c r="R301" s="802"/>
      <c r="S301" s="802"/>
      <c r="T301" s="802"/>
      <c r="U301" s="802"/>
      <c r="V301" s="802"/>
      <c r="W301" s="802"/>
      <c r="X301" s="802"/>
      <c r="Y301" s="802"/>
      <c r="Z301" s="802"/>
      <c r="AA301" s="802"/>
      <c r="AB301" s="802"/>
      <c r="AC301" s="802"/>
      <c r="AD301" s="802"/>
      <c r="AE301" s="802"/>
      <c r="AF301" s="802"/>
      <c r="AG301" s="802"/>
      <c r="AH301" s="802"/>
      <c r="AI301" s="803"/>
      <c r="AJ301" s="1972" t="s">
        <v>520</v>
      </c>
      <c r="AK301" s="1974" t="s">
        <v>521</v>
      </c>
      <c r="AL301" s="1975"/>
      <c r="AM301" s="1976"/>
      <c r="AN301" s="1977" t="s">
        <v>522</v>
      </c>
      <c r="AO301" s="1979" t="s">
        <v>642</v>
      </c>
    </row>
    <row r="302" spans="1:41" s="967" customFormat="1" ht="13.5" thickBot="1">
      <c r="A302" s="804"/>
      <c r="B302" s="805"/>
      <c r="C302" s="805"/>
      <c r="D302" s="805"/>
      <c r="E302" s="805"/>
      <c r="F302" s="805"/>
      <c r="G302" s="805"/>
      <c r="H302" s="805"/>
      <c r="I302" s="805"/>
      <c r="J302" s="805"/>
      <c r="K302" s="805"/>
      <c r="L302" s="805"/>
      <c r="M302" s="805"/>
      <c r="N302" s="805"/>
      <c r="O302" s="805"/>
      <c r="P302" s="805"/>
      <c r="Q302" s="805"/>
      <c r="R302" s="805"/>
      <c r="S302" s="805"/>
      <c r="T302" s="805"/>
      <c r="U302" s="805"/>
      <c r="V302" s="805"/>
      <c r="W302" s="805"/>
      <c r="X302" s="805"/>
      <c r="Y302" s="805"/>
      <c r="Z302" s="805"/>
      <c r="AA302" s="805"/>
      <c r="AB302" s="805"/>
      <c r="AC302" s="805"/>
      <c r="AD302" s="805"/>
      <c r="AE302" s="805"/>
      <c r="AF302" s="805"/>
      <c r="AG302" s="805"/>
      <c r="AH302" s="805"/>
      <c r="AI302" s="805"/>
      <c r="AJ302" s="2024"/>
      <c r="AK302" s="806" t="s">
        <v>524</v>
      </c>
      <c r="AL302" s="807" t="s">
        <v>525</v>
      </c>
      <c r="AM302" s="808" t="s">
        <v>526</v>
      </c>
      <c r="AN302" s="2025"/>
      <c r="AO302" s="2026"/>
    </row>
    <row r="303" spans="1:41" s="967" customFormat="1">
      <c r="A303" s="804"/>
      <c r="B303" s="805"/>
      <c r="C303" s="805"/>
      <c r="D303" s="805"/>
      <c r="E303" s="805"/>
      <c r="F303" s="805"/>
      <c r="G303" s="805"/>
      <c r="H303" s="805"/>
      <c r="I303" s="805"/>
      <c r="J303" s="805"/>
      <c r="K303" s="805"/>
      <c r="L303" s="805"/>
      <c r="M303" s="805"/>
      <c r="N303" s="837"/>
      <c r="O303" s="805"/>
      <c r="P303" s="805"/>
      <c r="Q303" s="805"/>
      <c r="R303" s="805"/>
      <c r="S303" s="805"/>
      <c r="T303" s="805"/>
      <c r="U303" s="805"/>
      <c r="V303" s="805"/>
      <c r="W303" s="805"/>
      <c r="X303" s="805"/>
      <c r="Y303" s="805"/>
      <c r="Z303" s="805"/>
      <c r="AA303" s="805"/>
      <c r="AB303" s="805"/>
      <c r="AC303" s="805"/>
      <c r="AD303" s="805"/>
      <c r="AE303" s="805"/>
      <c r="AF303" s="805"/>
      <c r="AG303" s="809"/>
      <c r="AH303" s="805"/>
      <c r="AI303" s="810"/>
      <c r="AJ303" s="977" t="s">
        <v>708</v>
      </c>
      <c r="AK303" s="843">
        <v>58</v>
      </c>
      <c r="AL303" s="968"/>
      <c r="AM303" s="968"/>
      <c r="AN303" s="968"/>
      <c r="AO303" s="846">
        <f>AK303</f>
        <v>58</v>
      </c>
    </row>
    <row r="304" spans="1:41" s="967" customFormat="1">
      <c r="A304" s="804"/>
      <c r="B304" s="805"/>
      <c r="C304" s="805"/>
      <c r="D304" s="805"/>
      <c r="E304" s="805"/>
      <c r="F304" s="805"/>
      <c r="G304" s="805"/>
      <c r="H304" s="805"/>
      <c r="I304" s="805"/>
      <c r="J304" s="805"/>
      <c r="K304" s="805"/>
      <c r="L304" s="805"/>
      <c r="M304" s="805"/>
      <c r="N304" s="837"/>
      <c r="O304" s="805"/>
      <c r="P304" s="805"/>
      <c r="Q304" s="805"/>
      <c r="R304" s="805"/>
      <c r="S304" s="805"/>
      <c r="T304" s="805"/>
      <c r="U304" s="805"/>
      <c r="V304" s="805"/>
      <c r="W304" s="805"/>
      <c r="X304" s="805"/>
      <c r="Y304" s="805"/>
      <c r="Z304" s="805"/>
      <c r="AA304" s="805"/>
      <c r="AB304" s="805"/>
      <c r="AC304" s="805"/>
      <c r="AD304" s="805"/>
      <c r="AE304" s="805"/>
      <c r="AF304" s="805"/>
      <c r="AG304" s="809"/>
      <c r="AH304" s="805"/>
      <c r="AI304" s="810"/>
      <c r="AJ304" s="840"/>
      <c r="AK304" s="812"/>
      <c r="AL304" s="813"/>
      <c r="AM304" s="815"/>
      <c r="AN304" s="815"/>
      <c r="AO304" s="816"/>
    </row>
    <row r="305" spans="1:41" s="967" customFormat="1">
      <c r="A305" s="804"/>
      <c r="B305" s="805"/>
      <c r="C305" s="805"/>
      <c r="D305" s="805"/>
      <c r="E305" s="805"/>
      <c r="F305" s="805"/>
      <c r="G305" s="805"/>
      <c r="H305" s="805"/>
      <c r="I305" s="805"/>
      <c r="J305" s="805"/>
      <c r="K305" s="805"/>
      <c r="L305" s="805"/>
      <c r="M305" s="805"/>
      <c r="N305" s="805"/>
      <c r="O305" s="805"/>
      <c r="P305" s="805"/>
      <c r="Q305" s="805"/>
      <c r="R305" s="805"/>
      <c r="S305" s="805"/>
      <c r="T305" s="805"/>
      <c r="U305" s="805"/>
      <c r="V305" s="805"/>
      <c r="W305" s="805"/>
      <c r="X305" s="805"/>
      <c r="Y305" s="805"/>
      <c r="Z305" s="805"/>
      <c r="AA305" s="805"/>
      <c r="AB305" s="805"/>
      <c r="AC305" s="805"/>
      <c r="AD305" s="805"/>
      <c r="AE305" s="805"/>
      <c r="AF305" s="805"/>
      <c r="AG305" s="809"/>
      <c r="AH305" s="805"/>
      <c r="AI305" s="810"/>
      <c r="AJ305" s="840"/>
      <c r="AK305" s="812"/>
      <c r="AL305" s="813"/>
      <c r="AM305" s="815"/>
      <c r="AN305" s="815"/>
      <c r="AO305" s="816"/>
    </row>
    <row r="306" spans="1:41" s="967" customFormat="1">
      <c r="A306" s="804"/>
      <c r="B306" s="805"/>
      <c r="C306" s="805"/>
      <c r="D306" s="805"/>
      <c r="E306" s="805"/>
      <c r="F306" s="805"/>
      <c r="G306" s="805"/>
      <c r="H306" s="805"/>
      <c r="I306" s="805"/>
      <c r="J306" s="805"/>
      <c r="K306" s="805"/>
      <c r="L306" s="805"/>
      <c r="M306" s="805"/>
      <c r="N306" s="805"/>
      <c r="O306" s="805"/>
      <c r="P306" s="805"/>
      <c r="Q306" s="805"/>
      <c r="R306" s="805"/>
      <c r="S306" s="805"/>
      <c r="T306" s="805"/>
      <c r="U306" s="805"/>
      <c r="V306" s="805"/>
      <c r="W306" s="805"/>
      <c r="X306" s="805"/>
      <c r="Y306" s="805"/>
      <c r="Z306" s="805"/>
      <c r="AA306" s="805"/>
      <c r="AB306" s="805"/>
      <c r="AC306" s="805"/>
      <c r="AD306" s="805"/>
      <c r="AE306" s="805"/>
      <c r="AF306" s="805"/>
      <c r="AG306" s="809"/>
      <c r="AH306" s="805"/>
      <c r="AI306" s="810"/>
      <c r="AJ306" s="840"/>
      <c r="AK306" s="812"/>
      <c r="AL306" s="813"/>
      <c r="AM306" s="814"/>
      <c r="AN306" s="815"/>
      <c r="AO306" s="816"/>
    </row>
    <row r="307" spans="1:41" s="967" customFormat="1">
      <c r="A307" s="804"/>
      <c r="B307" s="805"/>
      <c r="C307" s="805"/>
      <c r="D307" s="805"/>
      <c r="E307" s="805"/>
      <c r="F307" s="805"/>
      <c r="G307" s="805"/>
      <c r="H307" s="805"/>
      <c r="I307" s="805"/>
      <c r="J307" s="805"/>
      <c r="K307" s="805"/>
      <c r="L307" s="805"/>
      <c r="M307" s="805"/>
      <c r="N307" s="805"/>
      <c r="O307" s="805"/>
      <c r="P307" s="805"/>
      <c r="Q307" s="805"/>
      <c r="R307" s="805"/>
      <c r="S307" s="805"/>
      <c r="T307" s="805"/>
      <c r="U307" s="805"/>
      <c r="V307" s="805"/>
      <c r="W307" s="805"/>
      <c r="X307" s="805"/>
      <c r="Y307" s="805"/>
      <c r="Z307" s="805"/>
      <c r="AA307" s="805"/>
      <c r="AB307" s="805"/>
      <c r="AC307" s="805"/>
      <c r="AD307" s="805"/>
      <c r="AE307" s="805"/>
      <c r="AF307" s="805"/>
      <c r="AG307" s="809"/>
      <c r="AH307" s="805"/>
      <c r="AI307" s="810"/>
      <c r="AJ307" s="817"/>
      <c r="AK307" s="839"/>
      <c r="AL307" s="818"/>
      <c r="AM307" s="814"/>
      <c r="AN307" s="815"/>
      <c r="AO307" s="820"/>
    </row>
    <row r="308" spans="1:41" s="967" customFormat="1">
      <c r="A308" s="804"/>
      <c r="B308" s="805"/>
      <c r="C308" s="805"/>
      <c r="D308" s="805"/>
      <c r="E308" s="805"/>
      <c r="F308" s="805"/>
      <c r="G308" s="805"/>
      <c r="H308" s="805"/>
      <c r="I308" s="805"/>
      <c r="J308" s="805"/>
      <c r="K308" s="805"/>
      <c r="L308" s="805"/>
      <c r="M308" s="805"/>
      <c r="N308" s="805"/>
      <c r="O308" s="805"/>
      <c r="P308" s="805"/>
      <c r="Q308" s="805"/>
      <c r="R308" s="805"/>
      <c r="S308" s="805"/>
      <c r="T308" s="805"/>
      <c r="U308" s="805"/>
      <c r="V308" s="805"/>
      <c r="W308" s="805"/>
      <c r="X308" s="805"/>
      <c r="Y308" s="805"/>
      <c r="Z308" s="805"/>
      <c r="AA308" s="805"/>
      <c r="AB308" s="805"/>
      <c r="AC308" s="805"/>
      <c r="AD308" s="805"/>
      <c r="AE308" s="805"/>
      <c r="AF308" s="805"/>
      <c r="AG308" s="809"/>
      <c r="AH308" s="805"/>
      <c r="AI308" s="810"/>
      <c r="AJ308" s="817"/>
      <c r="AK308" s="818"/>
      <c r="AL308" s="818"/>
      <c r="AM308" s="819"/>
      <c r="AN308" s="815"/>
      <c r="AO308" s="820"/>
    </row>
    <row r="309" spans="1:41" s="967" customFormat="1">
      <c r="A309" s="804"/>
      <c r="B309" s="805"/>
      <c r="C309" s="805"/>
      <c r="D309" s="805"/>
      <c r="E309" s="805"/>
      <c r="F309" s="805"/>
      <c r="G309" s="805"/>
      <c r="H309" s="805"/>
      <c r="I309" s="805"/>
      <c r="J309" s="805"/>
      <c r="K309" s="805"/>
      <c r="L309" s="805"/>
      <c r="M309" s="805"/>
      <c r="N309" s="805"/>
      <c r="O309" s="805"/>
      <c r="P309" s="805"/>
      <c r="Q309" s="805"/>
      <c r="R309" s="805"/>
      <c r="S309" s="805"/>
      <c r="T309" s="805"/>
      <c r="U309" s="805"/>
      <c r="V309" s="805"/>
      <c r="W309" s="805"/>
      <c r="X309" s="805"/>
      <c r="Y309" s="805"/>
      <c r="Z309" s="805"/>
      <c r="AA309" s="805"/>
      <c r="AB309" s="805"/>
      <c r="AC309" s="805"/>
      <c r="AD309" s="805"/>
      <c r="AE309" s="805"/>
      <c r="AF309" s="805"/>
      <c r="AG309" s="809"/>
      <c r="AH309" s="805"/>
      <c r="AI309" s="810"/>
      <c r="AJ309" s="817"/>
      <c r="AK309" s="818"/>
      <c r="AL309" s="818"/>
      <c r="AM309" s="819"/>
      <c r="AN309" s="815"/>
      <c r="AO309" s="820"/>
    </row>
    <row r="310" spans="1:41" s="967" customFormat="1">
      <c r="A310" s="804"/>
      <c r="B310" s="805"/>
      <c r="C310" s="805"/>
      <c r="D310" s="805"/>
      <c r="E310" s="805"/>
      <c r="F310" s="805"/>
      <c r="G310" s="805"/>
      <c r="H310" s="805"/>
      <c r="I310" s="805"/>
      <c r="J310" s="805"/>
      <c r="K310" s="805"/>
      <c r="L310" s="805"/>
      <c r="M310" s="805"/>
      <c r="N310" s="805"/>
      <c r="O310" s="805"/>
      <c r="P310" s="805"/>
      <c r="Q310" s="805"/>
      <c r="R310" s="805"/>
      <c r="S310" s="805"/>
      <c r="T310" s="805"/>
      <c r="U310" s="805"/>
      <c r="V310" s="805"/>
      <c r="W310" s="805"/>
      <c r="X310" s="805"/>
      <c r="Y310" s="805"/>
      <c r="Z310" s="805"/>
      <c r="AA310" s="805"/>
      <c r="AB310" s="805"/>
      <c r="AC310" s="805"/>
      <c r="AD310" s="805"/>
      <c r="AE310" s="805"/>
      <c r="AF310" s="805"/>
      <c r="AG310" s="809"/>
      <c r="AH310" s="805"/>
      <c r="AI310" s="810"/>
      <c r="AJ310" s="817"/>
      <c r="AK310" s="818"/>
      <c r="AL310" s="818"/>
      <c r="AM310" s="819"/>
      <c r="AN310" s="818"/>
      <c r="AO310" s="820"/>
    </row>
    <row r="311" spans="1:41" s="967" customFormat="1">
      <c r="A311" s="804"/>
      <c r="B311" s="805"/>
      <c r="C311" s="805"/>
      <c r="D311" s="805"/>
      <c r="E311" s="805"/>
      <c r="F311" s="805"/>
      <c r="G311" s="805"/>
      <c r="H311" s="805"/>
      <c r="I311" s="805"/>
      <c r="J311" s="805"/>
      <c r="K311" s="805"/>
      <c r="L311" s="805"/>
      <c r="M311" s="805"/>
      <c r="N311" s="805"/>
      <c r="O311" s="805"/>
      <c r="P311" s="805"/>
      <c r="Q311" s="805"/>
      <c r="R311" s="805"/>
      <c r="S311" s="805"/>
      <c r="T311" s="805"/>
      <c r="U311" s="805"/>
      <c r="V311" s="805"/>
      <c r="W311" s="805"/>
      <c r="X311" s="805"/>
      <c r="Y311" s="805"/>
      <c r="Z311" s="805"/>
      <c r="AA311" s="805"/>
      <c r="AB311" s="805"/>
      <c r="AC311" s="805"/>
      <c r="AD311" s="805"/>
      <c r="AE311" s="805"/>
      <c r="AF311" s="805"/>
      <c r="AG311" s="809"/>
      <c r="AH311" s="805"/>
      <c r="AI311" s="810"/>
      <c r="AJ311" s="821"/>
      <c r="AK311" s="818"/>
      <c r="AL311" s="818"/>
      <c r="AM311" s="819"/>
      <c r="AN311" s="818"/>
      <c r="AO311" s="820"/>
    </row>
    <row r="312" spans="1:41" s="967" customFormat="1">
      <c r="A312" s="804"/>
      <c r="B312" s="805"/>
      <c r="C312" s="805"/>
      <c r="D312" s="805"/>
      <c r="E312" s="805"/>
      <c r="F312" s="822"/>
      <c r="G312" s="822"/>
      <c r="H312" s="822"/>
      <c r="I312" s="822"/>
      <c r="J312" s="805"/>
      <c r="K312" s="805"/>
      <c r="L312" s="805"/>
      <c r="M312" s="822"/>
      <c r="N312" s="822"/>
      <c r="O312" s="822"/>
      <c r="P312" s="822"/>
      <c r="Q312" s="822"/>
      <c r="R312" s="822"/>
      <c r="S312" s="822"/>
      <c r="T312" s="822"/>
      <c r="U312" s="822"/>
      <c r="V312" s="822"/>
      <c r="W312" s="822"/>
      <c r="X312" s="822"/>
      <c r="Y312" s="822"/>
      <c r="Z312" s="822"/>
      <c r="AA312" s="822"/>
      <c r="AB312" s="822"/>
      <c r="AC312" s="822"/>
      <c r="AD312" s="822"/>
      <c r="AE312" s="822"/>
      <c r="AF312" s="822"/>
      <c r="AG312" s="805"/>
      <c r="AH312" s="805"/>
      <c r="AI312" s="810"/>
      <c r="AJ312" s="821"/>
      <c r="AK312" s="818"/>
      <c r="AL312" s="818"/>
      <c r="AM312" s="819"/>
      <c r="AN312" s="819"/>
      <c r="AO312" s="823"/>
    </row>
    <row r="313" spans="1:41" s="967" customFormat="1">
      <c r="A313" s="804"/>
      <c r="B313" s="805"/>
      <c r="C313" s="805"/>
      <c r="D313" s="805"/>
      <c r="E313" s="805"/>
      <c r="F313" s="805"/>
      <c r="G313" s="805"/>
      <c r="H313" s="805"/>
      <c r="I313" s="805"/>
      <c r="J313" s="805"/>
      <c r="K313" s="805"/>
      <c r="L313" s="805"/>
      <c r="M313" s="805"/>
      <c r="N313" s="805"/>
      <c r="O313" s="805"/>
      <c r="P313" s="805"/>
      <c r="Q313" s="805"/>
      <c r="R313" s="805"/>
      <c r="S313" s="805"/>
      <c r="T313" s="805"/>
      <c r="U313" s="805"/>
      <c r="V313" s="805"/>
      <c r="W313" s="805"/>
      <c r="X313" s="805"/>
      <c r="Y313" s="805"/>
      <c r="Z313" s="805"/>
      <c r="AA313" s="805"/>
      <c r="AB313" s="805"/>
      <c r="AC313" s="805"/>
      <c r="AD313" s="805"/>
      <c r="AE313" s="805"/>
      <c r="AF313" s="805"/>
      <c r="AG313" s="805"/>
      <c r="AH313" s="805"/>
      <c r="AI313" s="810"/>
      <c r="AJ313" s="821"/>
      <c r="AK313" s="818"/>
      <c r="AL313" s="824"/>
      <c r="AM313" s="819"/>
      <c r="AN313" s="819"/>
      <c r="AO313" s="823"/>
    </row>
    <row r="314" spans="1:41" s="967" customFormat="1">
      <c r="A314" s="804"/>
      <c r="B314" s="805"/>
      <c r="C314" s="805"/>
      <c r="D314" s="805"/>
      <c r="E314" s="805"/>
      <c r="F314" s="805"/>
      <c r="G314" s="805"/>
      <c r="H314" s="805"/>
      <c r="I314" s="805"/>
      <c r="J314" s="805"/>
      <c r="K314" s="805"/>
      <c r="L314" s="805"/>
      <c r="M314" s="805"/>
      <c r="N314" s="805"/>
      <c r="O314" s="805"/>
      <c r="P314" s="805"/>
      <c r="Q314" s="805"/>
      <c r="R314" s="805"/>
      <c r="S314" s="805"/>
      <c r="T314" s="805"/>
      <c r="U314" s="805"/>
      <c r="V314" s="805"/>
      <c r="W314" s="805"/>
      <c r="X314" s="805"/>
      <c r="Y314" s="805"/>
      <c r="Z314" s="805"/>
      <c r="AA314" s="805"/>
      <c r="AB314" s="805"/>
      <c r="AC314" s="805"/>
      <c r="AD314" s="805"/>
      <c r="AE314" s="805"/>
      <c r="AF314" s="805"/>
      <c r="AG314" s="805"/>
      <c r="AH314" s="805"/>
      <c r="AI314" s="810"/>
      <c r="AJ314" s="821"/>
      <c r="AK314" s="818"/>
      <c r="AL314" s="824"/>
      <c r="AM314" s="819"/>
      <c r="AN314" s="819"/>
      <c r="AO314" s="823"/>
    </row>
    <row r="315" spans="1:41" s="967" customFormat="1">
      <c r="A315" s="804"/>
      <c r="B315" s="805"/>
      <c r="C315" s="805"/>
      <c r="D315" s="805"/>
      <c r="E315" s="805"/>
      <c r="F315" s="805"/>
      <c r="G315" s="805"/>
      <c r="H315" s="805"/>
      <c r="I315" s="805"/>
      <c r="J315" s="805"/>
      <c r="K315" s="805"/>
      <c r="L315" s="805"/>
      <c r="M315" s="805"/>
      <c r="N315" s="805"/>
      <c r="O315" s="805"/>
      <c r="P315" s="805"/>
      <c r="Q315" s="805"/>
      <c r="R315" s="805"/>
      <c r="S315" s="805"/>
      <c r="T315" s="805"/>
      <c r="U315" s="805"/>
      <c r="V315" s="805"/>
      <c r="W315" s="805"/>
      <c r="X315" s="805"/>
      <c r="Y315" s="805"/>
      <c r="Z315" s="805"/>
      <c r="AA315" s="805"/>
      <c r="AB315" s="805"/>
      <c r="AC315" s="805"/>
      <c r="AD315" s="805"/>
      <c r="AE315" s="805"/>
      <c r="AF315" s="805"/>
      <c r="AG315" s="805"/>
      <c r="AH315" s="805"/>
      <c r="AI315" s="810"/>
      <c r="AJ315" s="821"/>
      <c r="AK315" s="818"/>
      <c r="AL315" s="824"/>
      <c r="AM315" s="819"/>
      <c r="AN315" s="819"/>
      <c r="AO315" s="823"/>
    </row>
    <row r="316" spans="1:41" s="967" customFormat="1" ht="13.5" thickBot="1">
      <c r="A316" s="804"/>
      <c r="B316" s="805"/>
      <c r="C316" s="805"/>
      <c r="D316" s="805"/>
      <c r="E316" s="805"/>
      <c r="F316" s="805"/>
      <c r="G316" s="805"/>
      <c r="H316" s="805"/>
      <c r="I316" s="805"/>
      <c r="J316" s="805"/>
      <c r="K316" s="805"/>
      <c r="L316" s="805"/>
      <c r="M316" s="805"/>
      <c r="N316" s="805"/>
      <c r="O316" s="805"/>
      <c r="P316" s="805"/>
      <c r="Q316" s="805"/>
      <c r="R316" s="805"/>
      <c r="S316" s="805"/>
      <c r="T316" s="805"/>
      <c r="U316" s="805"/>
      <c r="V316" s="805"/>
      <c r="W316" s="805"/>
      <c r="X316" s="805"/>
      <c r="Y316" s="805"/>
      <c r="Z316" s="805"/>
      <c r="AA316" s="805"/>
      <c r="AB316" s="805"/>
      <c r="AC316" s="805"/>
      <c r="AD316" s="805"/>
      <c r="AE316" s="805"/>
      <c r="AF316" s="805"/>
      <c r="AG316" s="805"/>
      <c r="AH316" s="805"/>
      <c r="AI316" s="810"/>
      <c r="AJ316" s="821"/>
      <c r="AK316" s="818"/>
      <c r="AL316" s="824"/>
      <c r="AM316" s="819"/>
      <c r="AN316" s="819"/>
      <c r="AO316" s="823"/>
    </row>
    <row r="317" spans="1:41" s="967" customFormat="1">
      <c r="A317" s="1944" t="s">
        <v>528</v>
      </c>
      <c r="B317" s="1945"/>
      <c r="C317" s="1945"/>
      <c r="D317" s="1945"/>
      <c r="E317" s="1945"/>
      <c r="F317" s="1945"/>
      <c r="G317" s="1945"/>
      <c r="H317" s="1945"/>
      <c r="I317" s="1945"/>
      <c r="J317" s="1945"/>
      <c r="K317" s="1945"/>
      <c r="L317" s="1945"/>
      <c r="M317" s="1945"/>
      <c r="N317" s="1945"/>
      <c r="O317" s="1945"/>
      <c r="P317" s="1945"/>
      <c r="Q317" s="1945"/>
      <c r="R317" s="1945"/>
      <c r="S317" s="1945"/>
      <c r="T317" s="1945"/>
      <c r="U317" s="1945"/>
      <c r="V317" s="1945"/>
      <c r="W317" s="1945"/>
      <c r="X317" s="1945"/>
      <c r="Y317" s="1945"/>
      <c r="Z317" s="1945"/>
      <c r="AA317" s="1945"/>
      <c r="AB317" s="1945"/>
      <c r="AC317" s="1945"/>
      <c r="AD317" s="1945"/>
      <c r="AE317" s="1945"/>
      <c r="AF317" s="1945"/>
      <c r="AG317" s="1945"/>
      <c r="AH317" s="1945"/>
      <c r="AI317" s="1945"/>
      <c r="AJ317" s="1950" t="s">
        <v>529</v>
      </c>
      <c r="AK317" s="1951"/>
      <c r="AL317" s="1951"/>
      <c r="AM317" s="1951"/>
      <c r="AN317" s="1951"/>
      <c r="AO317" s="825">
        <f>SUM(AO303:AO316)</f>
        <v>58</v>
      </c>
    </row>
    <row r="318" spans="1:41" s="967" customFormat="1" ht="13.5" thickBot="1">
      <c r="A318" s="1946"/>
      <c r="B318" s="1947"/>
      <c r="C318" s="1947"/>
      <c r="D318" s="1947"/>
      <c r="E318" s="1947"/>
      <c r="F318" s="1947"/>
      <c r="G318" s="1947"/>
      <c r="H318" s="1947"/>
      <c r="I318" s="1947"/>
      <c r="J318" s="1947"/>
      <c r="K318" s="1947"/>
      <c r="L318" s="1947"/>
      <c r="M318" s="1947"/>
      <c r="N318" s="1947"/>
      <c r="O318" s="1947"/>
      <c r="P318" s="1947"/>
      <c r="Q318" s="1947"/>
      <c r="R318" s="1947"/>
      <c r="S318" s="1947"/>
      <c r="T318" s="1947"/>
      <c r="U318" s="1947"/>
      <c r="V318" s="1947"/>
      <c r="W318" s="1947"/>
      <c r="X318" s="1947"/>
      <c r="Y318" s="1947"/>
      <c r="Z318" s="1947"/>
      <c r="AA318" s="1947"/>
      <c r="AB318" s="1947"/>
      <c r="AC318" s="1947"/>
      <c r="AD318" s="1947"/>
      <c r="AE318" s="1947"/>
      <c r="AF318" s="1947"/>
      <c r="AG318" s="1947"/>
      <c r="AH318" s="1947"/>
      <c r="AI318" s="1947"/>
      <c r="AJ318" s="1952"/>
      <c r="AK318" s="1953"/>
      <c r="AL318" s="1953"/>
      <c r="AM318" s="1953"/>
      <c r="AN318" s="1953"/>
      <c r="AO318" s="971"/>
    </row>
    <row r="319" spans="1:41" s="967" customFormat="1" ht="13.5" thickBot="1">
      <c r="A319" s="1948"/>
      <c r="B319" s="1949"/>
      <c r="C319" s="1949"/>
      <c r="D319" s="1949"/>
      <c r="E319" s="1949"/>
      <c r="F319" s="1949"/>
      <c r="G319" s="1949"/>
      <c r="H319" s="1949"/>
      <c r="I319" s="1949"/>
      <c r="J319" s="1949"/>
      <c r="K319" s="1949"/>
      <c r="L319" s="1949"/>
      <c r="M319" s="1949"/>
      <c r="N319" s="1949"/>
      <c r="O319" s="1949"/>
      <c r="P319" s="1949"/>
      <c r="Q319" s="1949"/>
      <c r="R319" s="1949"/>
      <c r="S319" s="1949"/>
      <c r="T319" s="1949"/>
      <c r="U319" s="1949"/>
      <c r="V319" s="1949"/>
      <c r="W319" s="1949"/>
      <c r="X319" s="1949"/>
      <c r="Y319" s="1949"/>
      <c r="Z319" s="1949"/>
      <c r="AA319" s="1949"/>
      <c r="AB319" s="1949"/>
      <c r="AC319" s="1949"/>
      <c r="AD319" s="1949"/>
      <c r="AE319" s="1949"/>
      <c r="AF319" s="1949"/>
      <c r="AG319" s="1949"/>
      <c r="AH319" s="1949"/>
      <c r="AI319" s="1949"/>
      <c r="AJ319" s="1954" t="s">
        <v>530</v>
      </c>
      <c r="AK319" s="1955"/>
      <c r="AL319" s="1955"/>
      <c r="AM319" s="1955"/>
      <c r="AN319" s="1955"/>
      <c r="AO319" s="972">
        <f>+AO317</f>
        <v>58</v>
      </c>
    </row>
    <row r="320" spans="1:41" s="967" customFormat="1" ht="13.5" thickBot="1"/>
    <row r="321" spans="1:41" s="967" customFormat="1">
      <c r="A321" s="2013"/>
      <c r="B321" s="2014"/>
      <c r="C321" s="2014"/>
      <c r="D321" s="2014"/>
      <c r="E321" s="2014"/>
      <c r="F321" s="2014"/>
      <c r="G321" s="2014"/>
      <c r="H321" s="2014"/>
      <c r="I321" s="2014"/>
      <c r="J321" s="2014"/>
      <c r="K321" s="2014"/>
      <c r="L321" s="2014"/>
      <c r="M321" s="2014"/>
      <c r="N321" s="2014"/>
      <c r="O321" s="2014"/>
      <c r="P321" s="2014"/>
      <c r="Q321" s="2014"/>
      <c r="R321" s="2014"/>
      <c r="S321" s="2015"/>
      <c r="T321" s="2019" t="s">
        <v>505</v>
      </c>
      <c r="U321" s="2019"/>
      <c r="V321" s="2019"/>
      <c r="W321" s="2019"/>
      <c r="X321" s="2019"/>
      <c r="Y321" s="2019"/>
      <c r="Z321" s="2019"/>
      <c r="AA321" s="2019"/>
      <c r="AB321" s="2019"/>
      <c r="AC321" s="2019"/>
      <c r="AD321" s="2019"/>
      <c r="AE321" s="2019"/>
      <c r="AF321" s="2019"/>
      <c r="AG321" s="2019"/>
      <c r="AH321" s="2019"/>
      <c r="AI321" s="2019"/>
      <c r="AJ321" s="2019"/>
      <c r="AK321" s="2019"/>
      <c r="AL321" s="2019"/>
      <c r="AM321" s="2019"/>
      <c r="AN321" s="2019"/>
      <c r="AO321" s="2020"/>
    </row>
    <row r="322" spans="1:41" s="967" customFormat="1" ht="13.5" thickBot="1">
      <c r="A322" s="2016"/>
      <c r="B322" s="2017"/>
      <c r="C322" s="2017"/>
      <c r="D322" s="2017"/>
      <c r="E322" s="2017"/>
      <c r="F322" s="2017"/>
      <c r="G322" s="2017"/>
      <c r="H322" s="2017"/>
      <c r="I322" s="2017"/>
      <c r="J322" s="2017"/>
      <c r="K322" s="2017"/>
      <c r="L322" s="2017"/>
      <c r="M322" s="2017"/>
      <c r="N322" s="2017"/>
      <c r="O322" s="2017"/>
      <c r="P322" s="2017"/>
      <c r="Q322" s="2017"/>
      <c r="R322" s="2017"/>
      <c r="S322" s="2018"/>
      <c r="T322" s="1982"/>
      <c r="U322" s="1982"/>
      <c r="V322" s="1982"/>
      <c r="W322" s="1982"/>
      <c r="X322" s="1982"/>
      <c r="Y322" s="1982"/>
      <c r="Z322" s="1982"/>
      <c r="AA322" s="1982"/>
      <c r="AB322" s="1982"/>
      <c r="AC322" s="1982"/>
      <c r="AD322" s="1982"/>
      <c r="AE322" s="1982"/>
      <c r="AF322" s="1982"/>
      <c r="AG322" s="1982"/>
      <c r="AH322" s="1982"/>
      <c r="AI322" s="1982"/>
      <c r="AJ322" s="1982"/>
      <c r="AK322" s="1982"/>
      <c r="AL322" s="1982"/>
      <c r="AM322" s="1982"/>
      <c r="AN322" s="1982"/>
      <c r="AO322" s="1983"/>
    </row>
    <row r="323" spans="1:41" s="967" customFormat="1" ht="13.5" thickBot="1">
      <c r="A323" s="1999" t="s">
        <v>506</v>
      </c>
      <c r="B323" s="2000"/>
      <c r="C323" s="2000"/>
      <c r="D323" s="2000"/>
      <c r="E323" s="2000"/>
      <c r="F323" s="2000"/>
      <c r="G323" s="2000"/>
      <c r="H323" s="2001"/>
      <c r="I323" s="2002">
        <f>I293</f>
        <v>44440</v>
      </c>
      <c r="J323" s="1951"/>
      <c r="K323" s="1951"/>
      <c r="L323" s="1951"/>
      <c r="M323" s="1951"/>
      <c r="N323" s="1951"/>
      <c r="O323" s="1951"/>
      <c r="P323" s="1951"/>
      <c r="Q323" s="1951"/>
      <c r="R323" s="1951"/>
      <c r="S323" s="1951"/>
      <c r="T323" s="2003"/>
      <c r="U323" s="2004" t="s">
        <v>507</v>
      </c>
      <c r="V323" s="2005"/>
      <c r="W323" s="2005"/>
      <c r="X323" s="2005"/>
      <c r="Y323" s="2005"/>
      <c r="Z323" s="2005"/>
      <c r="AA323" s="2005"/>
      <c r="AB323" s="2005"/>
      <c r="AC323" s="2005"/>
      <c r="AD323" s="2006"/>
      <c r="AE323" s="2007"/>
      <c r="AF323" s="2008"/>
      <c r="AG323" s="2008"/>
      <c r="AH323" s="2008"/>
      <c r="AI323" s="2008"/>
      <c r="AJ323" s="2008"/>
      <c r="AK323" s="786" t="s">
        <v>508</v>
      </c>
      <c r="AL323" s="787">
        <v>11</v>
      </c>
      <c r="AM323" s="786" t="s">
        <v>509</v>
      </c>
      <c r="AN323" s="2009">
        <f>AN293</f>
        <v>62</v>
      </c>
      <c r="AO323" s="2010"/>
    </row>
    <row r="324" spans="1:41" s="967" customFormat="1">
      <c r="A324" s="828"/>
      <c r="B324" s="805"/>
      <c r="C324" s="805"/>
      <c r="D324" s="805"/>
      <c r="E324" s="805"/>
      <c r="F324" s="805"/>
      <c r="G324" s="805"/>
      <c r="H324" s="805"/>
      <c r="I324" s="805"/>
      <c r="J324" s="805"/>
      <c r="K324" s="805"/>
      <c r="L324" s="805"/>
      <c r="M324" s="805"/>
      <c r="N324" s="805"/>
      <c r="O324" s="805"/>
      <c r="P324" s="805"/>
      <c r="Q324" s="805"/>
      <c r="R324" s="805"/>
      <c r="S324" s="805"/>
      <c r="T324" s="805"/>
      <c r="U324" s="805"/>
      <c r="V324" s="805"/>
      <c r="W324" s="805"/>
      <c r="X324" s="805"/>
      <c r="Y324" s="805"/>
      <c r="Z324" s="805"/>
      <c r="AA324" s="805"/>
      <c r="AB324" s="805"/>
      <c r="AC324" s="805"/>
      <c r="AD324" s="805"/>
      <c r="AE324" s="829"/>
      <c r="AF324" s="829"/>
      <c r="AG324" s="829"/>
      <c r="AH324" s="829"/>
      <c r="AI324" s="829"/>
      <c r="AJ324" s="829"/>
      <c r="AK324" s="805"/>
      <c r="AL324" s="829"/>
      <c r="AM324" s="805"/>
      <c r="AN324" s="2011"/>
      <c r="AO324" s="2012"/>
    </row>
    <row r="325" spans="1:41" s="967" customFormat="1" ht="13.5" thickBot="1">
      <c r="A325" s="804"/>
      <c r="B325" s="805"/>
      <c r="C325" s="805"/>
      <c r="D325" s="805"/>
      <c r="E325" s="805"/>
      <c r="F325" s="805"/>
      <c r="G325" s="805"/>
      <c r="H325" s="805"/>
      <c r="I325" s="805"/>
      <c r="J325" s="805"/>
      <c r="K325" s="805"/>
      <c r="L325" s="805"/>
      <c r="M325" s="805"/>
      <c r="N325" s="805"/>
      <c r="O325" s="805"/>
      <c r="P325" s="805"/>
      <c r="Q325" s="805"/>
      <c r="R325" s="805"/>
      <c r="S325" s="805"/>
      <c r="T325" s="805"/>
      <c r="U325" s="805"/>
      <c r="V325" s="805"/>
      <c r="W325" s="805"/>
      <c r="X325" s="805"/>
      <c r="Y325" s="805"/>
      <c r="Z325" s="805"/>
      <c r="AA325" s="805"/>
      <c r="AB325" s="805"/>
      <c r="AC325" s="805"/>
      <c r="AD325" s="805"/>
      <c r="AE325" s="805"/>
      <c r="AF325" s="805"/>
      <c r="AG325" s="805"/>
      <c r="AH325" s="805"/>
      <c r="AI325" s="805"/>
      <c r="AJ325" s="805"/>
      <c r="AK325" s="805"/>
      <c r="AL325" s="805"/>
      <c r="AM325" s="805"/>
      <c r="AN325" s="810"/>
      <c r="AO325" s="830"/>
    </row>
    <row r="326" spans="1:41" s="967" customFormat="1" ht="43.5" customHeight="1" thickBot="1">
      <c r="A326" s="1995" t="s">
        <v>510</v>
      </c>
      <c r="B326" s="1996"/>
      <c r="C326" s="1996"/>
      <c r="D326" s="1996"/>
      <c r="E326" s="1996"/>
      <c r="F326" s="1996"/>
      <c r="G326" s="1996"/>
      <c r="H326" s="1997"/>
      <c r="I326" s="1985" t="str">
        <f>I296</f>
        <v>CONSTRUCCIÓN DE RESTAURANTE - COCINA ESCOLAR, PARA LA SEDE
 EDUCATIVA EL COMIENZO, VEREDA EL COMIENZO DEL 
MUNICIPIO DE SARDINATA, NORTE DE SANTANDER</v>
      </c>
      <c r="J326" s="1985"/>
      <c r="K326" s="1985"/>
      <c r="L326" s="1985"/>
      <c r="M326" s="1985"/>
      <c r="N326" s="1985"/>
      <c r="O326" s="1985"/>
      <c r="P326" s="1985"/>
      <c r="Q326" s="1985"/>
      <c r="R326" s="1985"/>
      <c r="S326" s="1985"/>
      <c r="T326" s="1985"/>
      <c r="U326" s="1985"/>
      <c r="V326" s="1985"/>
      <c r="W326" s="1985"/>
      <c r="X326" s="1985"/>
      <c r="Y326" s="1985"/>
      <c r="Z326" s="1985"/>
      <c r="AA326" s="1985"/>
      <c r="AB326" s="1985"/>
      <c r="AC326" s="1985"/>
      <c r="AD326" s="1985"/>
      <c r="AE326" s="1998"/>
      <c r="AF326" s="1998"/>
      <c r="AG326" s="1998"/>
      <c r="AH326" s="1998"/>
      <c r="AI326" s="1998"/>
      <c r="AJ326" s="1985"/>
      <c r="AK326" s="1998"/>
      <c r="AL326" s="1998"/>
      <c r="AM326" s="1985"/>
      <c r="AN326" s="1985"/>
      <c r="AO326" s="1986"/>
    </row>
    <row r="327" spans="1:41" s="967" customFormat="1" ht="13.5" thickBot="1">
      <c r="A327" s="1965" t="s">
        <v>511</v>
      </c>
      <c r="B327" s="1966"/>
      <c r="C327" s="1966"/>
      <c r="D327" s="1966"/>
      <c r="E327" s="1966"/>
      <c r="F327" s="1966"/>
      <c r="G327" s="1966"/>
      <c r="H327" s="1967"/>
      <c r="I327" s="1984"/>
      <c r="J327" s="1985"/>
      <c r="K327" s="1985"/>
      <c r="L327" s="1985"/>
      <c r="M327" s="1985"/>
      <c r="N327" s="1985"/>
      <c r="O327" s="1985"/>
      <c r="P327" s="1985"/>
      <c r="Q327" s="1985"/>
      <c r="R327" s="1985"/>
      <c r="S327" s="1985"/>
      <c r="T327" s="1985"/>
      <c r="U327" s="1985"/>
      <c r="V327" s="1985"/>
      <c r="W327" s="1985"/>
      <c r="X327" s="1985"/>
      <c r="Y327" s="1985"/>
      <c r="Z327" s="1985"/>
      <c r="AA327" s="1985"/>
      <c r="AB327" s="1985"/>
      <c r="AC327" s="1985"/>
      <c r="AD327" s="1986"/>
      <c r="AE327" s="1965" t="s">
        <v>512</v>
      </c>
      <c r="AF327" s="1966"/>
      <c r="AG327" s="1966"/>
      <c r="AH327" s="1966"/>
      <c r="AI327" s="1967"/>
      <c r="AJ327" s="831"/>
      <c r="AK327" s="1965" t="s">
        <v>513</v>
      </c>
      <c r="AL327" s="1967"/>
      <c r="AM327" s="1987"/>
      <c r="AN327" s="1988"/>
      <c r="AO327" s="1989"/>
    </row>
    <row r="328" spans="1:41" s="967" customFormat="1" ht="13.5" thickBot="1">
      <c r="A328" s="1981" t="s">
        <v>514</v>
      </c>
      <c r="B328" s="1982"/>
      <c r="C328" s="1982"/>
      <c r="D328" s="1982"/>
      <c r="E328" s="1982"/>
      <c r="F328" s="1982"/>
      <c r="G328" s="1982"/>
      <c r="H328" s="1983"/>
      <c r="I328" s="1984"/>
      <c r="J328" s="1985"/>
      <c r="K328" s="1985"/>
      <c r="L328" s="1985"/>
      <c r="M328" s="1985"/>
      <c r="N328" s="1985"/>
      <c r="O328" s="1985"/>
      <c r="P328" s="1985"/>
      <c r="Q328" s="1985"/>
      <c r="R328" s="1985"/>
      <c r="S328" s="1985"/>
      <c r="T328" s="1985"/>
      <c r="U328" s="1985"/>
      <c r="V328" s="1985"/>
      <c r="W328" s="1985"/>
      <c r="X328" s="1985"/>
      <c r="Y328" s="1985"/>
      <c r="Z328" s="1985"/>
      <c r="AA328" s="1985"/>
      <c r="AB328" s="1985"/>
      <c r="AC328" s="1985"/>
      <c r="AD328" s="1986"/>
      <c r="AE328" s="1965" t="s">
        <v>512</v>
      </c>
      <c r="AF328" s="1966"/>
      <c r="AG328" s="1966"/>
      <c r="AH328" s="1966"/>
      <c r="AI328" s="1967"/>
      <c r="AJ328" s="794"/>
      <c r="AK328" s="1965" t="s">
        <v>513</v>
      </c>
      <c r="AL328" s="1967"/>
      <c r="AM328" s="1987"/>
      <c r="AN328" s="1988"/>
      <c r="AO328" s="1989"/>
    </row>
    <row r="329" spans="1:41" s="967" customFormat="1" ht="13.5" thickBot="1">
      <c r="A329" s="832"/>
      <c r="B329" s="833"/>
      <c r="C329" s="833"/>
      <c r="D329" s="833"/>
      <c r="E329" s="833"/>
      <c r="F329" s="833"/>
      <c r="G329" s="833"/>
      <c r="H329" s="833"/>
      <c r="I329" s="833"/>
      <c r="J329" s="833"/>
      <c r="K329" s="833"/>
      <c r="L329" s="833"/>
      <c r="M329" s="833"/>
      <c r="N329" s="833"/>
      <c r="O329" s="833"/>
      <c r="P329" s="833"/>
      <c r="Q329" s="833"/>
      <c r="R329" s="833"/>
      <c r="S329" s="833"/>
      <c r="T329" s="833"/>
      <c r="U329" s="833"/>
      <c r="V329" s="833"/>
      <c r="W329" s="833"/>
      <c r="X329" s="833"/>
      <c r="Y329" s="833"/>
      <c r="Z329" s="833"/>
      <c r="AA329" s="833"/>
      <c r="AB329" s="833"/>
      <c r="AC329" s="833"/>
      <c r="AD329" s="833"/>
      <c r="AE329" s="833"/>
      <c r="AF329" s="833"/>
      <c r="AG329" s="833"/>
      <c r="AH329" s="833"/>
      <c r="AI329" s="833"/>
      <c r="AJ329" s="834"/>
      <c r="AK329" s="834"/>
      <c r="AL329" s="797"/>
      <c r="AM329" s="834"/>
      <c r="AN329" s="835"/>
      <c r="AO329" s="836"/>
    </row>
    <row r="330" spans="1:41" s="967" customFormat="1" ht="35.25" customHeight="1" thickBot="1">
      <c r="A330" s="1965" t="s">
        <v>84</v>
      </c>
      <c r="B330" s="1966"/>
      <c r="C330" s="1966"/>
      <c r="D330" s="1990"/>
      <c r="E330" s="1991">
        <v>2.7</v>
      </c>
      <c r="F330" s="1966"/>
      <c r="G330" s="1967"/>
      <c r="H330" s="2097" t="str">
        <f>[15]PRESUPUESTO!C16</f>
        <v>LOSA MACIZA ENTREPISO H = 10 cm - CONCRETO 3000 PSI</v>
      </c>
      <c r="I330" s="1993"/>
      <c r="J330" s="1993"/>
      <c r="K330" s="1993"/>
      <c r="L330" s="1993"/>
      <c r="M330" s="1993"/>
      <c r="N330" s="1993"/>
      <c r="O330" s="1993"/>
      <c r="P330" s="1993"/>
      <c r="Q330" s="1993"/>
      <c r="R330" s="1993"/>
      <c r="S330" s="1993"/>
      <c r="T330" s="1993"/>
      <c r="U330" s="1965" t="s">
        <v>515</v>
      </c>
      <c r="V330" s="1966"/>
      <c r="W330" s="1966"/>
      <c r="X330" s="1967"/>
      <c r="Y330" s="1968">
        <v>2</v>
      </c>
      <c r="Z330" s="1994"/>
      <c r="AA330" s="1965" t="s">
        <v>516</v>
      </c>
      <c r="AB330" s="1966"/>
      <c r="AC330" s="1966"/>
      <c r="AD330" s="1967"/>
      <c r="AE330" s="2079" t="s">
        <v>102</v>
      </c>
      <c r="AF330" s="1968"/>
      <c r="AG330" s="1965" t="s">
        <v>517</v>
      </c>
      <c r="AH330" s="1966"/>
      <c r="AI330" s="1967"/>
      <c r="AJ330" s="1969"/>
      <c r="AK330" s="1970"/>
      <c r="AL330" s="1971"/>
      <c r="AM330" s="800" t="s">
        <v>518</v>
      </c>
      <c r="AN330" s="1969" t="str">
        <f>+AN13</f>
        <v>MUNICIPIO SARDINATA (N.D.S)</v>
      </c>
      <c r="AO330" s="1971"/>
    </row>
    <row r="331" spans="1:41" s="967" customFormat="1">
      <c r="A331" s="801"/>
      <c r="B331" s="802"/>
      <c r="C331" s="802"/>
      <c r="D331" s="802"/>
      <c r="E331" s="802"/>
      <c r="F331" s="802"/>
      <c r="G331" s="802"/>
      <c r="H331" s="802"/>
      <c r="I331" s="802"/>
      <c r="J331" s="802"/>
      <c r="K331" s="802"/>
      <c r="L331" s="802"/>
      <c r="M331" s="802"/>
      <c r="N331" s="802"/>
      <c r="O331" s="802"/>
      <c r="P331" s="802"/>
      <c r="Q331" s="802"/>
      <c r="R331" s="802"/>
      <c r="S331" s="802"/>
      <c r="T331" s="802"/>
      <c r="U331" s="802"/>
      <c r="V331" s="802"/>
      <c r="W331" s="802"/>
      <c r="X331" s="802"/>
      <c r="Y331" s="802"/>
      <c r="Z331" s="802"/>
      <c r="AA331" s="802"/>
      <c r="AB331" s="802"/>
      <c r="AC331" s="802"/>
      <c r="AD331" s="802"/>
      <c r="AE331" s="802"/>
      <c r="AF331" s="802"/>
      <c r="AG331" s="802"/>
      <c r="AH331" s="802"/>
      <c r="AI331" s="803"/>
      <c r="AJ331" s="1972" t="s">
        <v>520</v>
      </c>
      <c r="AK331" s="1974" t="s">
        <v>521</v>
      </c>
      <c r="AL331" s="1975"/>
      <c r="AM331" s="1976"/>
      <c r="AN331" s="1977" t="s">
        <v>522</v>
      </c>
      <c r="AO331" s="1979" t="s">
        <v>642</v>
      </c>
    </row>
    <row r="332" spans="1:41" s="967" customFormat="1" ht="13.5" thickBot="1">
      <c r="A332" s="804"/>
      <c r="B332" s="805"/>
      <c r="C332" s="805"/>
      <c r="D332" s="805"/>
      <c r="E332" s="805"/>
      <c r="F332" s="805"/>
      <c r="G332" s="805"/>
      <c r="H332" s="805"/>
      <c r="I332" s="805"/>
      <c r="J332" s="805"/>
      <c r="K332" s="805"/>
      <c r="L332" s="805"/>
      <c r="M332" s="805"/>
      <c r="N332" s="805"/>
      <c r="O332" s="805"/>
      <c r="P332" s="805"/>
      <c r="Q332" s="805"/>
      <c r="R332" s="805"/>
      <c r="S332" s="805"/>
      <c r="T332" s="805"/>
      <c r="U332" s="805"/>
      <c r="V332" s="805"/>
      <c r="W332" s="805"/>
      <c r="X332" s="805"/>
      <c r="Y332" s="805"/>
      <c r="Z332" s="805"/>
      <c r="AA332" s="805"/>
      <c r="AB332" s="805"/>
      <c r="AC332" s="805"/>
      <c r="AD332" s="805"/>
      <c r="AE332" s="805"/>
      <c r="AF332" s="805"/>
      <c r="AG332" s="805"/>
      <c r="AH332" s="805"/>
      <c r="AI332" s="805"/>
      <c r="AJ332" s="1973"/>
      <c r="AK332" s="933" t="s">
        <v>524</v>
      </c>
      <c r="AL332" s="934" t="s">
        <v>525</v>
      </c>
      <c r="AM332" s="935" t="s">
        <v>526</v>
      </c>
      <c r="AN332" s="1978"/>
      <c r="AO332" s="1980"/>
    </row>
    <row r="333" spans="1:41" s="967" customFormat="1" ht="13.5" thickBot="1">
      <c r="A333" s="804"/>
      <c r="B333" s="805"/>
      <c r="C333" s="805"/>
      <c r="D333" s="805"/>
      <c r="E333" s="805"/>
      <c r="F333" s="805"/>
      <c r="G333" s="805"/>
      <c r="H333" s="805"/>
      <c r="I333" s="805"/>
      <c r="J333" s="805"/>
      <c r="K333" s="805"/>
      <c r="L333" s="805"/>
      <c r="M333" s="805"/>
      <c r="N333" s="837"/>
      <c r="O333" s="805"/>
      <c r="P333" s="805"/>
      <c r="Q333" s="805"/>
      <c r="R333" s="805"/>
      <c r="S333" s="805"/>
      <c r="T333" s="805"/>
      <c r="U333" s="805"/>
      <c r="V333" s="805"/>
      <c r="W333" s="805"/>
      <c r="X333" s="805"/>
      <c r="Y333" s="805"/>
      <c r="Z333" s="805"/>
      <c r="AA333" s="805"/>
      <c r="AB333" s="805"/>
      <c r="AC333" s="805"/>
      <c r="AD333" s="805"/>
      <c r="AE333" s="805"/>
      <c r="AF333" s="805"/>
      <c r="AG333" s="809"/>
      <c r="AH333" s="805"/>
      <c r="AI333" s="810"/>
      <c r="AJ333" s="1010" t="s">
        <v>709</v>
      </c>
      <c r="AK333" s="1011">
        <v>3.15</v>
      </c>
      <c r="AL333" s="1011">
        <v>2.75</v>
      </c>
      <c r="AM333" s="968"/>
      <c r="AN333" s="1012">
        <v>1</v>
      </c>
      <c r="AO333" s="1013">
        <f>AK333*AL333*AN333</f>
        <v>8.6624999999999996</v>
      </c>
    </row>
    <row r="334" spans="1:41" s="967" customFormat="1">
      <c r="A334" s="804"/>
      <c r="B334" s="805"/>
      <c r="C334" s="805"/>
      <c r="D334" s="805"/>
      <c r="E334" s="805"/>
      <c r="F334" s="805"/>
      <c r="G334" s="805"/>
      <c r="H334" s="805"/>
      <c r="I334" s="805"/>
      <c r="J334" s="805"/>
      <c r="K334" s="805"/>
      <c r="L334" s="805"/>
      <c r="M334" s="805"/>
      <c r="N334" s="837"/>
      <c r="O334" s="805"/>
      <c r="P334" s="805"/>
      <c r="Q334" s="805"/>
      <c r="R334" s="805"/>
      <c r="S334" s="805"/>
      <c r="T334" s="805"/>
      <c r="U334" s="805"/>
      <c r="V334" s="805"/>
      <c r="W334" s="805"/>
      <c r="X334" s="805"/>
      <c r="Y334" s="805"/>
      <c r="Z334" s="805"/>
      <c r="AA334" s="805"/>
      <c r="AB334" s="805"/>
      <c r="AC334" s="805"/>
      <c r="AD334" s="805"/>
      <c r="AE334" s="805"/>
      <c r="AF334" s="805"/>
      <c r="AG334" s="809"/>
      <c r="AH334" s="805"/>
      <c r="AI334" s="810"/>
      <c r="AJ334" s="811"/>
      <c r="AK334" s="913"/>
      <c r="AL334" s="913"/>
      <c r="AM334" s="913"/>
      <c r="AN334" s="913"/>
      <c r="AO334" s="1013"/>
    </row>
    <row r="335" spans="1:41" s="967" customFormat="1">
      <c r="A335" s="804"/>
      <c r="B335" s="805"/>
      <c r="C335" s="805"/>
      <c r="D335" s="805"/>
      <c r="E335" s="805"/>
      <c r="F335" s="805"/>
      <c r="G335" s="805"/>
      <c r="H335" s="805"/>
      <c r="I335" s="805"/>
      <c r="J335" s="805"/>
      <c r="K335" s="805"/>
      <c r="L335" s="805"/>
      <c r="M335" s="805"/>
      <c r="N335" s="805"/>
      <c r="O335" s="805"/>
      <c r="P335" s="805"/>
      <c r="Q335" s="805"/>
      <c r="R335" s="805"/>
      <c r="S335" s="805"/>
      <c r="T335" s="805"/>
      <c r="U335" s="805"/>
      <c r="V335" s="805"/>
      <c r="W335" s="805"/>
      <c r="X335" s="805"/>
      <c r="Y335" s="805"/>
      <c r="Z335" s="805"/>
      <c r="AA335" s="805"/>
      <c r="AB335" s="805"/>
      <c r="AC335" s="805"/>
      <c r="AD335" s="805"/>
      <c r="AE335" s="805"/>
      <c r="AF335" s="805"/>
      <c r="AG335" s="809"/>
      <c r="AH335" s="805"/>
      <c r="AI335" s="810"/>
      <c r="AJ335" s="811"/>
      <c r="AK335" s="970"/>
      <c r="AL335" s="970"/>
      <c r="AM335" s="970"/>
      <c r="AN335" s="970"/>
      <c r="AO335" s="838"/>
    </row>
    <row r="336" spans="1:41" s="967" customFormat="1">
      <c r="A336" s="804"/>
      <c r="B336" s="805"/>
      <c r="C336" s="805"/>
      <c r="D336" s="805"/>
      <c r="E336" s="805"/>
      <c r="F336" s="805"/>
      <c r="G336" s="805"/>
      <c r="H336" s="805"/>
      <c r="I336" s="805"/>
      <c r="J336" s="805"/>
      <c r="K336" s="805"/>
      <c r="L336" s="805"/>
      <c r="M336" s="805"/>
      <c r="N336" s="805"/>
      <c r="O336" s="805"/>
      <c r="P336" s="805"/>
      <c r="Q336" s="805"/>
      <c r="R336" s="805"/>
      <c r="S336" s="805"/>
      <c r="T336" s="805"/>
      <c r="U336" s="805"/>
      <c r="V336" s="805"/>
      <c r="W336" s="805"/>
      <c r="X336" s="805"/>
      <c r="Y336" s="805"/>
      <c r="Z336" s="805"/>
      <c r="AA336" s="805"/>
      <c r="AB336" s="805"/>
      <c r="AC336" s="805"/>
      <c r="AD336" s="805"/>
      <c r="AE336" s="805"/>
      <c r="AF336" s="805"/>
      <c r="AG336" s="809"/>
      <c r="AH336" s="805"/>
      <c r="AI336" s="810"/>
      <c r="AJ336" s="811"/>
      <c r="AK336" s="913"/>
      <c r="AL336" s="913"/>
      <c r="AM336" s="913"/>
      <c r="AN336" s="913"/>
      <c r="AO336" s="838"/>
    </row>
    <row r="337" spans="1:41" s="967" customFormat="1">
      <c r="A337" s="804"/>
      <c r="B337" s="805"/>
      <c r="C337" s="805"/>
      <c r="D337" s="805"/>
      <c r="E337" s="805"/>
      <c r="F337" s="805"/>
      <c r="G337" s="805"/>
      <c r="H337" s="805"/>
      <c r="I337" s="805"/>
      <c r="J337" s="805"/>
      <c r="K337" s="805"/>
      <c r="L337" s="805"/>
      <c r="M337" s="805"/>
      <c r="N337" s="805"/>
      <c r="O337" s="805"/>
      <c r="P337" s="805"/>
      <c r="Q337" s="805"/>
      <c r="R337" s="805"/>
      <c r="S337" s="805"/>
      <c r="T337" s="805"/>
      <c r="U337" s="805"/>
      <c r="V337" s="805"/>
      <c r="W337" s="805"/>
      <c r="X337" s="805"/>
      <c r="Y337" s="805"/>
      <c r="Z337" s="805"/>
      <c r="AA337" s="805"/>
      <c r="AB337" s="805"/>
      <c r="AC337" s="805"/>
      <c r="AD337" s="805"/>
      <c r="AE337" s="805"/>
      <c r="AF337" s="805"/>
      <c r="AG337" s="809"/>
      <c r="AH337" s="805"/>
      <c r="AI337" s="810"/>
      <c r="AJ337" s="817"/>
      <c r="AK337" s="818"/>
      <c r="AL337" s="818"/>
      <c r="AM337" s="912"/>
      <c r="AN337" s="912"/>
      <c r="AO337" s="838"/>
    </row>
    <row r="338" spans="1:41" s="967" customFormat="1">
      <c r="A338" s="804"/>
      <c r="B338" s="805"/>
      <c r="C338" s="805"/>
      <c r="D338" s="805"/>
      <c r="E338" s="805"/>
      <c r="F338" s="805"/>
      <c r="G338" s="805"/>
      <c r="H338" s="805"/>
      <c r="I338" s="805"/>
      <c r="J338" s="805"/>
      <c r="K338" s="805"/>
      <c r="L338" s="805"/>
      <c r="M338" s="805"/>
      <c r="N338" s="805"/>
      <c r="O338" s="805"/>
      <c r="P338" s="805"/>
      <c r="Q338" s="805"/>
      <c r="R338" s="805"/>
      <c r="S338" s="805"/>
      <c r="T338" s="805"/>
      <c r="U338" s="805"/>
      <c r="V338" s="805"/>
      <c r="W338" s="805"/>
      <c r="X338" s="805"/>
      <c r="Y338" s="805"/>
      <c r="Z338" s="805"/>
      <c r="AA338" s="805"/>
      <c r="AB338" s="805"/>
      <c r="AC338" s="805"/>
      <c r="AD338" s="805"/>
      <c r="AE338" s="805"/>
      <c r="AF338" s="805"/>
      <c r="AG338" s="809"/>
      <c r="AH338" s="805"/>
      <c r="AI338" s="810"/>
      <c r="AJ338" s="817"/>
      <c r="AK338" s="818"/>
      <c r="AL338" s="818"/>
      <c r="AM338" s="912"/>
      <c r="AN338" s="912"/>
      <c r="AO338" s="944"/>
    </row>
    <row r="339" spans="1:41" s="967" customFormat="1">
      <c r="A339" s="945"/>
      <c r="B339" s="946"/>
      <c r="C339" s="946"/>
      <c r="D339" s="946"/>
      <c r="E339" s="946"/>
      <c r="F339" s="946"/>
      <c r="G339" s="946"/>
      <c r="H339" s="946"/>
      <c r="I339" s="946"/>
      <c r="J339" s="946"/>
      <c r="K339" s="946"/>
      <c r="L339" s="946"/>
      <c r="M339" s="946"/>
      <c r="N339" s="946"/>
      <c r="O339" s="946"/>
      <c r="P339" s="946"/>
      <c r="Q339" s="946"/>
      <c r="R339" s="946"/>
      <c r="S339" s="946"/>
      <c r="T339" s="946"/>
      <c r="U339" s="946"/>
      <c r="V339" s="946"/>
      <c r="W339" s="946"/>
      <c r="X339" s="946"/>
      <c r="Y339" s="946"/>
      <c r="Z339" s="946"/>
      <c r="AA339" s="946"/>
      <c r="AB339" s="946"/>
      <c r="AC339" s="946"/>
      <c r="AD339" s="946"/>
      <c r="AE339" s="946"/>
      <c r="AF339" s="946"/>
      <c r="AG339" s="947"/>
      <c r="AH339" s="946"/>
      <c r="AI339" s="948"/>
      <c r="AJ339" s="817"/>
      <c r="AK339" s="949"/>
      <c r="AL339" s="950"/>
      <c r="AM339" s="819"/>
      <c r="AN339" s="815"/>
      <c r="AO339" s="838"/>
    </row>
    <row r="340" spans="1:41" s="967" customFormat="1">
      <c r="A340" s="804"/>
      <c r="B340" s="805"/>
      <c r="C340" s="805"/>
      <c r="D340" s="805"/>
      <c r="E340" s="805"/>
      <c r="F340" s="805"/>
      <c r="G340" s="805"/>
      <c r="H340" s="805"/>
      <c r="I340" s="805"/>
      <c r="J340" s="805"/>
      <c r="K340" s="805"/>
      <c r="L340" s="805"/>
      <c r="M340" s="805"/>
      <c r="N340" s="805"/>
      <c r="O340" s="805"/>
      <c r="P340" s="805"/>
      <c r="Q340" s="805"/>
      <c r="R340" s="805"/>
      <c r="S340" s="805"/>
      <c r="T340" s="805"/>
      <c r="U340" s="805"/>
      <c r="V340" s="805"/>
      <c r="W340" s="805"/>
      <c r="X340" s="805"/>
      <c r="Y340" s="805"/>
      <c r="Z340" s="805"/>
      <c r="AA340" s="805"/>
      <c r="AB340" s="805"/>
      <c r="AC340" s="805"/>
      <c r="AD340" s="805"/>
      <c r="AE340" s="805"/>
      <c r="AF340" s="805"/>
      <c r="AG340" s="809"/>
      <c r="AH340" s="805"/>
      <c r="AI340" s="810"/>
      <c r="AJ340" s="817"/>
      <c r="AK340" s="818"/>
      <c r="AL340" s="818"/>
      <c r="AM340" s="819"/>
      <c r="AN340" s="818"/>
      <c r="AO340" s="820"/>
    </row>
    <row r="341" spans="1:41" s="967" customFormat="1">
      <c r="A341" s="804"/>
      <c r="B341" s="805"/>
      <c r="C341" s="805"/>
      <c r="D341" s="805"/>
      <c r="E341" s="805"/>
      <c r="F341" s="805"/>
      <c r="G341" s="805"/>
      <c r="H341" s="805"/>
      <c r="I341" s="805"/>
      <c r="J341" s="805"/>
      <c r="K341" s="805"/>
      <c r="L341" s="805"/>
      <c r="M341" s="805"/>
      <c r="N341" s="805"/>
      <c r="O341" s="805"/>
      <c r="P341" s="805"/>
      <c r="Q341" s="805"/>
      <c r="R341" s="805"/>
      <c r="S341" s="805"/>
      <c r="T341" s="805"/>
      <c r="U341" s="805"/>
      <c r="V341" s="805"/>
      <c r="W341" s="805"/>
      <c r="X341" s="805"/>
      <c r="Y341" s="805"/>
      <c r="Z341" s="805"/>
      <c r="AA341" s="805"/>
      <c r="AB341" s="805"/>
      <c r="AC341" s="805"/>
      <c r="AD341" s="805"/>
      <c r="AE341" s="805"/>
      <c r="AF341" s="805"/>
      <c r="AG341" s="809"/>
      <c r="AH341" s="805"/>
      <c r="AI341" s="810"/>
      <c r="AJ341" s="821"/>
      <c r="AK341" s="818"/>
      <c r="AL341" s="818"/>
      <c r="AM341" s="819"/>
      <c r="AN341" s="818"/>
      <c r="AO341" s="820"/>
    </row>
    <row r="342" spans="1:41" s="967" customFormat="1">
      <c r="A342" s="804"/>
      <c r="B342" s="805"/>
      <c r="C342" s="805"/>
      <c r="D342" s="805"/>
      <c r="E342" s="805"/>
      <c r="F342" s="822"/>
      <c r="G342" s="822"/>
      <c r="H342" s="822"/>
      <c r="I342" s="822"/>
      <c r="J342" s="805"/>
      <c r="K342" s="805"/>
      <c r="L342" s="805"/>
      <c r="M342" s="822"/>
      <c r="N342" s="822"/>
      <c r="O342" s="822"/>
      <c r="P342" s="822"/>
      <c r="Q342" s="822"/>
      <c r="R342" s="822"/>
      <c r="S342" s="822"/>
      <c r="T342" s="822"/>
      <c r="U342" s="822"/>
      <c r="V342" s="822"/>
      <c r="W342" s="822"/>
      <c r="X342" s="822"/>
      <c r="Y342" s="822"/>
      <c r="Z342" s="822"/>
      <c r="AA342" s="822"/>
      <c r="AB342" s="822"/>
      <c r="AC342" s="822"/>
      <c r="AD342" s="822"/>
      <c r="AE342" s="822"/>
      <c r="AF342" s="822"/>
      <c r="AG342" s="805"/>
      <c r="AH342" s="805"/>
      <c r="AI342" s="810"/>
      <c r="AJ342" s="821"/>
      <c r="AK342" s="818"/>
      <c r="AL342" s="818"/>
      <c r="AM342" s="819"/>
      <c r="AN342" s="819"/>
      <c r="AO342" s="823"/>
    </row>
    <row r="343" spans="1:41" s="967" customFormat="1">
      <c r="A343" s="804"/>
      <c r="B343" s="805"/>
      <c r="C343" s="805"/>
      <c r="D343" s="805"/>
      <c r="E343" s="805"/>
      <c r="F343" s="805"/>
      <c r="G343" s="805"/>
      <c r="H343" s="805"/>
      <c r="I343" s="805"/>
      <c r="J343" s="805"/>
      <c r="K343" s="805"/>
      <c r="L343" s="805"/>
      <c r="M343" s="805"/>
      <c r="N343" s="805"/>
      <c r="O343" s="805"/>
      <c r="P343" s="805"/>
      <c r="Q343" s="805"/>
      <c r="R343" s="805"/>
      <c r="S343" s="805"/>
      <c r="T343" s="805"/>
      <c r="U343" s="805"/>
      <c r="V343" s="805"/>
      <c r="W343" s="805"/>
      <c r="X343" s="805"/>
      <c r="Y343" s="805"/>
      <c r="Z343" s="805"/>
      <c r="AA343" s="805"/>
      <c r="AB343" s="805"/>
      <c r="AC343" s="805"/>
      <c r="AD343" s="805"/>
      <c r="AE343" s="805"/>
      <c r="AF343" s="805"/>
      <c r="AG343" s="805"/>
      <c r="AH343" s="805"/>
      <c r="AI343" s="810"/>
      <c r="AJ343" s="821"/>
      <c r="AK343" s="818"/>
      <c r="AL343" s="824"/>
      <c r="AM343" s="819"/>
      <c r="AN343" s="819"/>
      <c r="AO343" s="823"/>
    </row>
    <row r="344" spans="1:41" s="967" customFormat="1">
      <c r="A344" s="804"/>
      <c r="B344" s="805"/>
      <c r="C344" s="805"/>
      <c r="D344" s="805"/>
      <c r="E344" s="805"/>
      <c r="F344" s="805"/>
      <c r="G344" s="805"/>
      <c r="H344" s="805"/>
      <c r="I344" s="805"/>
      <c r="J344" s="805"/>
      <c r="K344" s="805"/>
      <c r="L344" s="805"/>
      <c r="M344" s="805"/>
      <c r="N344" s="805"/>
      <c r="O344" s="805"/>
      <c r="P344" s="805"/>
      <c r="Q344" s="805"/>
      <c r="R344" s="805"/>
      <c r="S344" s="805"/>
      <c r="T344" s="805"/>
      <c r="U344" s="805"/>
      <c r="V344" s="805"/>
      <c r="W344" s="805"/>
      <c r="X344" s="805"/>
      <c r="Y344" s="805"/>
      <c r="Z344" s="805"/>
      <c r="AA344" s="805"/>
      <c r="AB344" s="805"/>
      <c r="AC344" s="805"/>
      <c r="AD344" s="805"/>
      <c r="AE344" s="805"/>
      <c r="AF344" s="805"/>
      <c r="AG344" s="805"/>
      <c r="AH344" s="805"/>
      <c r="AI344" s="810"/>
      <c r="AJ344" s="821"/>
      <c r="AK344" s="818"/>
      <c r="AL344" s="824"/>
      <c r="AM344" s="819"/>
      <c r="AN344" s="819"/>
      <c r="AO344" s="823"/>
    </row>
    <row r="345" spans="1:41" s="967" customFormat="1">
      <c r="A345" s="804"/>
      <c r="B345" s="805"/>
      <c r="C345" s="805"/>
      <c r="D345" s="805"/>
      <c r="E345" s="805"/>
      <c r="F345" s="805"/>
      <c r="G345" s="805"/>
      <c r="H345" s="805"/>
      <c r="I345" s="805"/>
      <c r="J345" s="805"/>
      <c r="K345" s="805"/>
      <c r="L345" s="805"/>
      <c r="M345" s="805"/>
      <c r="N345" s="805"/>
      <c r="O345" s="805"/>
      <c r="P345" s="805"/>
      <c r="Q345" s="805"/>
      <c r="R345" s="805"/>
      <c r="S345" s="805"/>
      <c r="T345" s="805"/>
      <c r="U345" s="805"/>
      <c r="V345" s="805"/>
      <c r="W345" s="805"/>
      <c r="X345" s="805"/>
      <c r="Y345" s="805"/>
      <c r="Z345" s="805"/>
      <c r="AA345" s="805"/>
      <c r="AB345" s="805"/>
      <c r="AC345" s="805"/>
      <c r="AD345" s="805"/>
      <c r="AE345" s="805"/>
      <c r="AF345" s="805"/>
      <c r="AG345" s="805"/>
      <c r="AH345" s="805"/>
      <c r="AI345" s="810"/>
      <c r="AJ345" s="821"/>
      <c r="AK345" s="818"/>
      <c r="AL345" s="824"/>
      <c r="AM345" s="819"/>
      <c r="AN345" s="819"/>
      <c r="AO345" s="823"/>
    </row>
    <row r="346" spans="1:41" s="967" customFormat="1" ht="13.5" thickBot="1">
      <c r="A346" s="804"/>
      <c r="B346" s="805"/>
      <c r="C346" s="805"/>
      <c r="D346" s="805"/>
      <c r="E346" s="805"/>
      <c r="F346" s="805"/>
      <c r="G346" s="805"/>
      <c r="H346" s="805"/>
      <c r="I346" s="805"/>
      <c r="J346" s="805"/>
      <c r="K346" s="805"/>
      <c r="L346" s="805"/>
      <c r="M346" s="805"/>
      <c r="N346" s="805"/>
      <c r="O346" s="805"/>
      <c r="P346" s="805"/>
      <c r="Q346" s="805"/>
      <c r="R346" s="805"/>
      <c r="S346" s="805"/>
      <c r="T346" s="805"/>
      <c r="U346" s="805"/>
      <c r="V346" s="805"/>
      <c r="W346" s="805"/>
      <c r="X346" s="805"/>
      <c r="Y346" s="805"/>
      <c r="Z346" s="805"/>
      <c r="AA346" s="805"/>
      <c r="AB346" s="805"/>
      <c r="AC346" s="805"/>
      <c r="AD346" s="805"/>
      <c r="AE346" s="805"/>
      <c r="AF346" s="805"/>
      <c r="AG346" s="805"/>
      <c r="AH346" s="805"/>
      <c r="AI346" s="810"/>
      <c r="AJ346" s="821"/>
      <c r="AK346" s="818"/>
      <c r="AL346" s="824"/>
      <c r="AM346" s="819"/>
      <c r="AN346" s="819"/>
      <c r="AO346" s="823"/>
    </row>
    <row r="347" spans="1:41" s="967" customFormat="1">
      <c r="A347" s="1944" t="s">
        <v>528</v>
      </c>
      <c r="B347" s="1945"/>
      <c r="C347" s="1945"/>
      <c r="D347" s="1945"/>
      <c r="E347" s="1945"/>
      <c r="F347" s="1945"/>
      <c r="G347" s="1945"/>
      <c r="H347" s="1945"/>
      <c r="I347" s="1945"/>
      <c r="J347" s="1945"/>
      <c r="K347" s="1945"/>
      <c r="L347" s="1945"/>
      <c r="M347" s="1945"/>
      <c r="N347" s="1945"/>
      <c r="O347" s="1945"/>
      <c r="P347" s="1945"/>
      <c r="Q347" s="1945"/>
      <c r="R347" s="1945"/>
      <c r="S347" s="1945"/>
      <c r="T347" s="1945"/>
      <c r="U347" s="1945"/>
      <c r="V347" s="1945"/>
      <c r="W347" s="1945"/>
      <c r="X347" s="1945"/>
      <c r="Y347" s="1945"/>
      <c r="Z347" s="1945"/>
      <c r="AA347" s="1945"/>
      <c r="AB347" s="1945"/>
      <c r="AC347" s="1945"/>
      <c r="AD347" s="1945"/>
      <c r="AE347" s="1945"/>
      <c r="AF347" s="1945"/>
      <c r="AG347" s="1945"/>
      <c r="AH347" s="1945"/>
      <c r="AI347" s="1945"/>
      <c r="AJ347" s="1950" t="s">
        <v>529</v>
      </c>
      <c r="AK347" s="1951"/>
      <c r="AL347" s="1951"/>
      <c r="AM347" s="1951"/>
      <c r="AN347" s="1951"/>
      <c r="AO347" s="825">
        <f>SUM(AO333:AO346)</f>
        <v>8.6624999999999996</v>
      </c>
    </row>
    <row r="348" spans="1:41" s="967" customFormat="1" ht="13.5" thickBot="1">
      <c r="A348" s="1946"/>
      <c r="B348" s="1947"/>
      <c r="C348" s="1947"/>
      <c r="D348" s="1947"/>
      <c r="E348" s="1947"/>
      <c r="F348" s="1947"/>
      <c r="G348" s="1947"/>
      <c r="H348" s="1947"/>
      <c r="I348" s="1947"/>
      <c r="J348" s="1947"/>
      <c r="K348" s="1947"/>
      <c r="L348" s="1947"/>
      <c r="M348" s="1947"/>
      <c r="N348" s="1947"/>
      <c r="O348" s="1947"/>
      <c r="P348" s="1947"/>
      <c r="Q348" s="1947"/>
      <c r="R348" s="1947"/>
      <c r="S348" s="1947"/>
      <c r="T348" s="1947"/>
      <c r="U348" s="1947"/>
      <c r="V348" s="1947"/>
      <c r="W348" s="1947"/>
      <c r="X348" s="1947"/>
      <c r="Y348" s="1947"/>
      <c r="Z348" s="1947"/>
      <c r="AA348" s="1947"/>
      <c r="AB348" s="1947"/>
      <c r="AC348" s="1947"/>
      <c r="AD348" s="1947"/>
      <c r="AE348" s="1947"/>
      <c r="AF348" s="1947"/>
      <c r="AG348" s="1947"/>
      <c r="AH348" s="1947"/>
      <c r="AI348" s="1947"/>
      <c r="AJ348" s="1952"/>
      <c r="AK348" s="1953"/>
      <c r="AL348" s="1953"/>
      <c r="AM348" s="1953"/>
      <c r="AN348" s="1953"/>
      <c r="AO348" s="971"/>
    </row>
    <row r="349" spans="1:41" s="967" customFormat="1" ht="13.5" thickBot="1">
      <c r="A349" s="1948"/>
      <c r="B349" s="1949"/>
      <c r="C349" s="1949"/>
      <c r="D349" s="1949"/>
      <c r="E349" s="1949"/>
      <c r="F349" s="1949"/>
      <c r="G349" s="1949"/>
      <c r="H349" s="1949"/>
      <c r="I349" s="1949"/>
      <c r="J349" s="1949"/>
      <c r="K349" s="1949"/>
      <c r="L349" s="1949"/>
      <c r="M349" s="1949"/>
      <c r="N349" s="1949"/>
      <c r="O349" s="1949"/>
      <c r="P349" s="1949"/>
      <c r="Q349" s="1949"/>
      <c r="R349" s="1949"/>
      <c r="S349" s="1949"/>
      <c r="T349" s="1949"/>
      <c r="U349" s="1949"/>
      <c r="V349" s="1949"/>
      <c r="W349" s="1949"/>
      <c r="X349" s="1949"/>
      <c r="Y349" s="1949"/>
      <c r="Z349" s="1949"/>
      <c r="AA349" s="1949"/>
      <c r="AB349" s="1949"/>
      <c r="AC349" s="1949"/>
      <c r="AD349" s="1949"/>
      <c r="AE349" s="1949"/>
      <c r="AF349" s="1949"/>
      <c r="AG349" s="1949"/>
      <c r="AH349" s="1949"/>
      <c r="AI349" s="1949"/>
      <c r="AJ349" s="1954" t="s">
        <v>530</v>
      </c>
      <c r="AK349" s="1955"/>
      <c r="AL349" s="1955"/>
      <c r="AM349" s="1955"/>
      <c r="AN349" s="1955"/>
      <c r="AO349" s="972">
        <f>+AO347</f>
        <v>8.6624999999999996</v>
      </c>
    </row>
    <row r="350" spans="1:41" s="967" customFormat="1"/>
    <row r="351" spans="1:41" s="1014" customFormat="1" ht="13.5" thickBot="1"/>
    <row r="352" spans="1:41" s="967" customFormat="1">
      <c r="A352" s="2013"/>
      <c r="B352" s="2014"/>
      <c r="C352" s="2014"/>
      <c r="D352" s="2014"/>
      <c r="E352" s="2014"/>
      <c r="F352" s="2014"/>
      <c r="G352" s="2014"/>
      <c r="H352" s="2014"/>
      <c r="I352" s="2014"/>
      <c r="J352" s="2014"/>
      <c r="K352" s="2014"/>
      <c r="L352" s="2014"/>
      <c r="M352" s="2014"/>
      <c r="N352" s="2014"/>
      <c r="O352" s="2014"/>
      <c r="P352" s="2014"/>
      <c r="Q352" s="2014"/>
      <c r="R352" s="2014"/>
      <c r="S352" s="2015"/>
      <c r="T352" s="2019" t="s">
        <v>505</v>
      </c>
      <c r="U352" s="2019"/>
      <c r="V352" s="2019"/>
      <c r="W352" s="2019"/>
      <c r="X352" s="2019"/>
      <c r="Y352" s="2019"/>
      <c r="Z352" s="2019"/>
      <c r="AA352" s="2019"/>
      <c r="AB352" s="2019"/>
      <c r="AC352" s="2019"/>
      <c r="AD352" s="2019"/>
      <c r="AE352" s="2019"/>
      <c r="AF352" s="2019"/>
      <c r="AG352" s="2019"/>
      <c r="AH352" s="2019"/>
      <c r="AI352" s="2019"/>
      <c r="AJ352" s="2019"/>
      <c r="AK352" s="2019"/>
      <c r="AL352" s="2019"/>
      <c r="AM352" s="2019"/>
      <c r="AN352" s="2019"/>
      <c r="AO352" s="2020"/>
    </row>
    <row r="353" spans="1:41" s="967" customFormat="1" ht="13.5" thickBot="1">
      <c r="A353" s="2016"/>
      <c r="B353" s="2017"/>
      <c r="C353" s="2017"/>
      <c r="D353" s="2017"/>
      <c r="E353" s="2017"/>
      <c r="F353" s="2017"/>
      <c r="G353" s="2017"/>
      <c r="H353" s="2017"/>
      <c r="I353" s="2017"/>
      <c r="J353" s="2017"/>
      <c r="K353" s="2017"/>
      <c r="L353" s="2017"/>
      <c r="M353" s="2017"/>
      <c r="N353" s="2017"/>
      <c r="O353" s="2017"/>
      <c r="P353" s="2017"/>
      <c r="Q353" s="2017"/>
      <c r="R353" s="2017"/>
      <c r="S353" s="2018"/>
      <c r="T353" s="1982"/>
      <c r="U353" s="1982"/>
      <c r="V353" s="1982"/>
      <c r="W353" s="1982"/>
      <c r="X353" s="1982"/>
      <c r="Y353" s="1982"/>
      <c r="Z353" s="1982"/>
      <c r="AA353" s="1982"/>
      <c r="AB353" s="1982"/>
      <c r="AC353" s="1982"/>
      <c r="AD353" s="1982"/>
      <c r="AE353" s="1982"/>
      <c r="AF353" s="1982"/>
      <c r="AG353" s="1982"/>
      <c r="AH353" s="1982"/>
      <c r="AI353" s="1982"/>
      <c r="AJ353" s="1982"/>
      <c r="AK353" s="1982"/>
      <c r="AL353" s="1982"/>
      <c r="AM353" s="1982"/>
      <c r="AN353" s="1982"/>
      <c r="AO353" s="1983"/>
    </row>
    <row r="354" spans="1:41" s="967" customFormat="1" ht="13.5" thickBot="1">
      <c r="A354" s="1999" t="s">
        <v>506</v>
      </c>
      <c r="B354" s="2000"/>
      <c r="C354" s="2000"/>
      <c r="D354" s="2000"/>
      <c r="E354" s="2000"/>
      <c r="F354" s="2000"/>
      <c r="G354" s="2000"/>
      <c r="H354" s="2001"/>
      <c r="I354" s="2002">
        <f>I323</f>
        <v>44440</v>
      </c>
      <c r="J354" s="1951"/>
      <c r="K354" s="1951"/>
      <c r="L354" s="1951"/>
      <c r="M354" s="1951"/>
      <c r="N354" s="1951"/>
      <c r="O354" s="1951"/>
      <c r="P354" s="1951"/>
      <c r="Q354" s="1951"/>
      <c r="R354" s="1951"/>
      <c r="S354" s="1951"/>
      <c r="T354" s="2003"/>
      <c r="U354" s="2004" t="s">
        <v>507</v>
      </c>
      <c r="V354" s="2005"/>
      <c r="W354" s="2005"/>
      <c r="X354" s="2005"/>
      <c r="Y354" s="2005"/>
      <c r="Z354" s="2005"/>
      <c r="AA354" s="2005"/>
      <c r="AB354" s="2005"/>
      <c r="AC354" s="2005"/>
      <c r="AD354" s="2006"/>
      <c r="AE354" s="2007"/>
      <c r="AF354" s="2008"/>
      <c r="AG354" s="2008"/>
      <c r="AH354" s="2008"/>
      <c r="AI354" s="2008"/>
      <c r="AJ354" s="2008"/>
      <c r="AK354" s="786" t="s">
        <v>508</v>
      </c>
      <c r="AL354" s="787">
        <v>12</v>
      </c>
      <c r="AM354" s="786" t="s">
        <v>509</v>
      </c>
      <c r="AN354" s="2009">
        <f>AN323</f>
        <v>62</v>
      </c>
      <c r="AO354" s="2010"/>
    </row>
    <row r="355" spans="1:41" s="967" customFormat="1">
      <c r="A355" s="828"/>
      <c r="B355" s="805"/>
      <c r="C355" s="805"/>
      <c r="D355" s="805"/>
      <c r="E355" s="805"/>
      <c r="F355" s="805"/>
      <c r="G355" s="805"/>
      <c r="H355" s="805"/>
      <c r="I355" s="805"/>
      <c r="J355" s="805"/>
      <c r="K355" s="805"/>
      <c r="L355" s="805"/>
      <c r="M355" s="805"/>
      <c r="N355" s="805"/>
      <c r="O355" s="805"/>
      <c r="P355" s="805"/>
      <c r="Q355" s="805"/>
      <c r="R355" s="805"/>
      <c r="S355" s="805"/>
      <c r="T355" s="805"/>
      <c r="U355" s="805"/>
      <c r="V355" s="805"/>
      <c r="W355" s="805"/>
      <c r="X355" s="805"/>
      <c r="Y355" s="805"/>
      <c r="Z355" s="805"/>
      <c r="AA355" s="805"/>
      <c r="AB355" s="805"/>
      <c r="AC355" s="805"/>
      <c r="AD355" s="805"/>
      <c r="AE355" s="829"/>
      <c r="AF355" s="829"/>
      <c r="AG355" s="829"/>
      <c r="AH355" s="829"/>
      <c r="AI355" s="829"/>
      <c r="AJ355" s="829"/>
      <c r="AK355" s="805"/>
      <c r="AL355" s="829"/>
      <c r="AM355" s="805"/>
      <c r="AN355" s="2011"/>
      <c r="AO355" s="2012"/>
    </row>
    <row r="356" spans="1:41" s="967" customFormat="1" ht="13.5" thickBot="1">
      <c r="A356" s="804"/>
      <c r="B356" s="805"/>
      <c r="C356" s="805"/>
      <c r="D356" s="805"/>
      <c r="E356" s="805"/>
      <c r="F356" s="805"/>
      <c r="G356" s="805"/>
      <c r="H356" s="805"/>
      <c r="I356" s="805"/>
      <c r="J356" s="805"/>
      <c r="K356" s="805"/>
      <c r="L356" s="805"/>
      <c r="M356" s="805"/>
      <c r="N356" s="805"/>
      <c r="O356" s="805"/>
      <c r="P356" s="805"/>
      <c r="Q356" s="805"/>
      <c r="R356" s="805"/>
      <c r="S356" s="805"/>
      <c r="T356" s="805"/>
      <c r="U356" s="805"/>
      <c r="V356" s="805"/>
      <c r="W356" s="805"/>
      <c r="X356" s="805"/>
      <c r="Y356" s="805"/>
      <c r="Z356" s="805"/>
      <c r="AA356" s="805"/>
      <c r="AB356" s="805"/>
      <c r="AC356" s="805"/>
      <c r="AD356" s="805"/>
      <c r="AE356" s="805"/>
      <c r="AF356" s="805"/>
      <c r="AG356" s="805"/>
      <c r="AH356" s="805"/>
      <c r="AI356" s="805"/>
      <c r="AJ356" s="805"/>
      <c r="AK356" s="805"/>
      <c r="AL356" s="805"/>
      <c r="AM356" s="805"/>
      <c r="AN356" s="810"/>
      <c r="AO356" s="830"/>
    </row>
    <row r="357" spans="1:41" s="967" customFormat="1" ht="43.5" customHeight="1" thickBot="1">
      <c r="A357" s="1995" t="s">
        <v>510</v>
      </c>
      <c r="B357" s="1996"/>
      <c r="C357" s="1996"/>
      <c r="D357" s="1996"/>
      <c r="E357" s="1996"/>
      <c r="F357" s="1996"/>
      <c r="G357" s="1996"/>
      <c r="H357" s="1997"/>
      <c r="I357" s="1985" t="str">
        <f>I1346</f>
        <v>CONSTRUCCIÓN DE RESTAURANTE - COCINA ESCOLAR, PARA LA SEDE
 EDUCATIVA EL COMIENZO, VEREDA EL COMIENZO DEL 
MUNICIPIO DE SARDINATA, NORTE DE SANTANDER</v>
      </c>
      <c r="J357" s="1985"/>
      <c r="K357" s="1985"/>
      <c r="L357" s="1985"/>
      <c r="M357" s="1985"/>
      <c r="N357" s="1985"/>
      <c r="O357" s="1985"/>
      <c r="P357" s="1985"/>
      <c r="Q357" s="1985"/>
      <c r="R357" s="1985"/>
      <c r="S357" s="1985"/>
      <c r="T357" s="1985"/>
      <c r="U357" s="1985"/>
      <c r="V357" s="1985"/>
      <c r="W357" s="1985"/>
      <c r="X357" s="1985"/>
      <c r="Y357" s="1985"/>
      <c r="Z357" s="1985"/>
      <c r="AA357" s="1985"/>
      <c r="AB357" s="1985"/>
      <c r="AC357" s="1985"/>
      <c r="AD357" s="1985"/>
      <c r="AE357" s="1998"/>
      <c r="AF357" s="1998"/>
      <c r="AG357" s="1998"/>
      <c r="AH357" s="1998"/>
      <c r="AI357" s="1998"/>
      <c r="AJ357" s="1985"/>
      <c r="AK357" s="1998"/>
      <c r="AL357" s="1998"/>
      <c r="AM357" s="1985"/>
      <c r="AN357" s="1985"/>
      <c r="AO357" s="1986"/>
    </row>
    <row r="358" spans="1:41" s="967" customFormat="1" ht="13.5" thickBot="1">
      <c r="A358" s="1965" t="s">
        <v>511</v>
      </c>
      <c r="B358" s="1966"/>
      <c r="C358" s="1966"/>
      <c r="D358" s="1966"/>
      <c r="E358" s="1966"/>
      <c r="F358" s="1966"/>
      <c r="G358" s="1966"/>
      <c r="H358" s="1967"/>
      <c r="I358" s="1984"/>
      <c r="J358" s="1985"/>
      <c r="K358" s="1985"/>
      <c r="L358" s="1985"/>
      <c r="M358" s="1985"/>
      <c r="N358" s="1985"/>
      <c r="O358" s="1985"/>
      <c r="P358" s="1985"/>
      <c r="Q358" s="1985"/>
      <c r="R358" s="1985"/>
      <c r="S358" s="1985"/>
      <c r="T358" s="1985"/>
      <c r="U358" s="1985"/>
      <c r="V358" s="1985"/>
      <c r="W358" s="1985"/>
      <c r="X358" s="1985"/>
      <c r="Y358" s="1985"/>
      <c r="Z358" s="1985"/>
      <c r="AA358" s="1985"/>
      <c r="AB358" s="1985"/>
      <c r="AC358" s="1985"/>
      <c r="AD358" s="1986"/>
      <c r="AE358" s="1965" t="s">
        <v>512</v>
      </c>
      <c r="AF358" s="1966"/>
      <c r="AG358" s="1966"/>
      <c r="AH358" s="1966"/>
      <c r="AI358" s="1967"/>
      <c r="AJ358" s="831"/>
      <c r="AK358" s="1965" t="s">
        <v>513</v>
      </c>
      <c r="AL358" s="1967"/>
      <c r="AM358" s="1987"/>
      <c r="AN358" s="1988"/>
      <c r="AO358" s="1989"/>
    </row>
    <row r="359" spans="1:41" s="967" customFormat="1" ht="13.5" thickBot="1">
      <c r="A359" s="1981" t="s">
        <v>514</v>
      </c>
      <c r="B359" s="1982"/>
      <c r="C359" s="1982"/>
      <c r="D359" s="1982"/>
      <c r="E359" s="1982"/>
      <c r="F359" s="1982"/>
      <c r="G359" s="1982"/>
      <c r="H359" s="1983"/>
      <c r="I359" s="1984"/>
      <c r="J359" s="1985"/>
      <c r="K359" s="1985"/>
      <c r="L359" s="1985"/>
      <c r="M359" s="1985"/>
      <c r="N359" s="1985"/>
      <c r="O359" s="1985"/>
      <c r="P359" s="1985"/>
      <c r="Q359" s="1985"/>
      <c r="R359" s="1985"/>
      <c r="S359" s="1985"/>
      <c r="T359" s="1985"/>
      <c r="U359" s="1985"/>
      <c r="V359" s="1985"/>
      <c r="W359" s="1985"/>
      <c r="X359" s="1985"/>
      <c r="Y359" s="1985"/>
      <c r="Z359" s="1985"/>
      <c r="AA359" s="1985"/>
      <c r="AB359" s="1985"/>
      <c r="AC359" s="1985"/>
      <c r="AD359" s="1986"/>
      <c r="AE359" s="1965" t="s">
        <v>512</v>
      </c>
      <c r="AF359" s="1966"/>
      <c r="AG359" s="1966"/>
      <c r="AH359" s="1966"/>
      <c r="AI359" s="1967"/>
      <c r="AJ359" s="794"/>
      <c r="AK359" s="1965" t="s">
        <v>513</v>
      </c>
      <c r="AL359" s="1967"/>
      <c r="AM359" s="1987"/>
      <c r="AN359" s="1988"/>
      <c r="AO359" s="1989"/>
    </row>
    <row r="360" spans="1:41" s="967" customFormat="1" ht="13.5" thickBot="1">
      <c r="A360" s="832"/>
      <c r="B360" s="833"/>
      <c r="C360" s="833"/>
      <c r="D360" s="833"/>
      <c r="E360" s="833"/>
      <c r="F360" s="833"/>
      <c r="G360" s="833"/>
      <c r="H360" s="833"/>
      <c r="I360" s="833"/>
      <c r="J360" s="833"/>
      <c r="K360" s="833"/>
      <c r="L360" s="833"/>
      <c r="M360" s="833"/>
      <c r="N360" s="833"/>
      <c r="O360" s="833"/>
      <c r="P360" s="833"/>
      <c r="Q360" s="833"/>
      <c r="R360" s="833"/>
      <c r="S360" s="833"/>
      <c r="T360" s="833"/>
      <c r="U360" s="833"/>
      <c r="V360" s="833"/>
      <c r="W360" s="833"/>
      <c r="X360" s="833"/>
      <c r="Y360" s="833"/>
      <c r="Z360" s="833"/>
      <c r="AA360" s="833"/>
      <c r="AB360" s="833"/>
      <c r="AC360" s="833"/>
      <c r="AD360" s="833"/>
      <c r="AE360" s="833"/>
      <c r="AF360" s="833"/>
      <c r="AG360" s="833"/>
      <c r="AH360" s="833"/>
      <c r="AI360" s="833"/>
      <c r="AJ360" s="834"/>
      <c r="AK360" s="834"/>
      <c r="AL360" s="797"/>
      <c r="AM360" s="834"/>
      <c r="AN360" s="835"/>
      <c r="AO360" s="836"/>
    </row>
    <row r="361" spans="1:41" s="967" customFormat="1" ht="55.5" customHeight="1" thickBot="1">
      <c r="A361" s="1965" t="s">
        <v>84</v>
      </c>
      <c r="B361" s="1966"/>
      <c r="C361" s="1966"/>
      <c r="D361" s="1990"/>
      <c r="E361" s="1991"/>
      <c r="F361" s="1966"/>
      <c r="G361" s="1967"/>
      <c r="H361" s="1992"/>
      <c r="I361" s="1993"/>
      <c r="J361" s="1993"/>
      <c r="K361" s="1993"/>
      <c r="L361" s="1993"/>
      <c r="M361" s="1993"/>
      <c r="N361" s="1993"/>
      <c r="O361" s="1993"/>
      <c r="P361" s="1993"/>
      <c r="Q361" s="1993"/>
      <c r="R361" s="1993"/>
      <c r="S361" s="1993"/>
      <c r="T361" s="1993"/>
      <c r="U361" s="1965" t="s">
        <v>515</v>
      </c>
      <c r="V361" s="1966"/>
      <c r="W361" s="1966"/>
      <c r="X361" s="1967"/>
      <c r="Y361" s="1968">
        <v>2</v>
      </c>
      <c r="Z361" s="1994"/>
      <c r="AA361" s="1965" t="s">
        <v>516</v>
      </c>
      <c r="AB361" s="1966"/>
      <c r="AC361" s="1966"/>
      <c r="AD361" s="1967"/>
      <c r="AE361" s="1968" t="s">
        <v>218</v>
      </c>
      <c r="AF361" s="1968"/>
      <c r="AG361" s="1965" t="s">
        <v>517</v>
      </c>
      <c r="AH361" s="1966"/>
      <c r="AI361" s="1967"/>
      <c r="AJ361" s="1969"/>
      <c r="AK361" s="1970"/>
      <c r="AL361" s="1971"/>
      <c r="AM361" s="800" t="s">
        <v>518</v>
      </c>
      <c r="AN361" s="1969" t="str">
        <f>+AN106</f>
        <v>MUNICIPIO SARDINATA (N.D.S)</v>
      </c>
      <c r="AO361" s="1971"/>
    </row>
    <row r="362" spans="1:41" s="967" customFormat="1">
      <c r="A362" s="801"/>
      <c r="B362" s="802"/>
      <c r="C362" s="802"/>
      <c r="D362" s="802"/>
      <c r="E362" s="802"/>
      <c r="F362" s="802"/>
      <c r="G362" s="802"/>
      <c r="H362" s="802"/>
      <c r="I362" s="802"/>
      <c r="J362" s="802"/>
      <c r="K362" s="802"/>
      <c r="L362" s="802"/>
      <c r="M362" s="802"/>
      <c r="N362" s="802"/>
      <c r="O362" s="802"/>
      <c r="P362" s="802"/>
      <c r="Q362" s="802"/>
      <c r="R362" s="802"/>
      <c r="S362" s="802"/>
      <c r="T362" s="802"/>
      <c r="U362" s="802"/>
      <c r="V362" s="802"/>
      <c r="W362" s="802"/>
      <c r="X362" s="802"/>
      <c r="Y362" s="802"/>
      <c r="Z362" s="802"/>
      <c r="AA362" s="802"/>
      <c r="AB362" s="802"/>
      <c r="AC362" s="802"/>
      <c r="AD362" s="802"/>
      <c r="AE362" s="802"/>
      <c r="AF362" s="802"/>
      <c r="AG362" s="802"/>
      <c r="AH362" s="802"/>
      <c r="AI362" s="803"/>
      <c r="AJ362" s="1972" t="s">
        <v>520</v>
      </c>
      <c r="AK362" s="1974" t="s">
        <v>521</v>
      </c>
      <c r="AL362" s="1975"/>
      <c r="AM362" s="1976"/>
      <c r="AN362" s="1977" t="s">
        <v>522</v>
      </c>
      <c r="AO362" s="1979" t="s">
        <v>710</v>
      </c>
    </row>
    <row r="363" spans="1:41" s="967" customFormat="1" ht="13.5" thickBot="1">
      <c r="A363" s="804"/>
      <c r="B363" s="805"/>
      <c r="C363" s="805"/>
      <c r="D363" s="805"/>
      <c r="E363" s="805"/>
      <c r="F363" s="805"/>
      <c r="G363" s="805"/>
      <c r="H363" s="805"/>
      <c r="I363" s="805"/>
      <c r="J363" s="805"/>
      <c r="K363" s="805"/>
      <c r="L363" s="805"/>
      <c r="M363" s="805"/>
      <c r="N363" s="805"/>
      <c r="O363" s="805"/>
      <c r="P363" s="805"/>
      <c r="Q363" s="805"/>
      <c r="R363" s="805"/>
      <c r="S363" s="805"/>
      <c r="T363" s="805"/>
      <c r="U363" s="805"/>
      <c r="V363" s="805"/>
      <c r="W363" s="805"/>
      <c r="X363" s="805"/>
      <c r="Y363" s="805"/>
      <c r="Z363" s="805"/>
      <c r="AA363" s="805"/>
      <c r="AB363" s="805"/>
      <c r="AC363" s="805"/>
      <c r="AD363" s="805"/>
      <c r="AE363" s="805"/>
      <c r="AF363" s="805"/>
      <c r="AG363" s="805"/>
      <c r="AH363" s="805"/>
      <c r="AI363" s="805"/>
      <c r="AJ363" s="1973"/>
      <c r="AK363" s="933" t="s">
        <v>524</v>
      </c>
      <c r="AL363" s="934" t="s">
        <v>525</v>
      </c>
      <c r="AM363" s="935" t="s">
        <v>526</v>
      </c>
      <c r="AN363" s="1978"/>
      <c r="AO363" s="1980"/>
    </row>
    <row r="364" spans="1:41" s="967" customFormat="1">
      <c r="A364" s="804"/>
      <c r="B364" s="805"/>
      <c r="C364" s="805"/>
      <c r="D364" s="805"/>
      <c r="E364" s="805"/>
      <c r="F364" s="805"/>
      <c r="G364" s="805"/>
      <c r="H364" s="805"/>
      <c r="I364" s="805"/>
      <c r="J364" s="805"/>
      <c r="K364" s="805"/>
      <c r="L364" s="805"/>
      <c r="M364" s="805"/>
      <c r="N364" s="837"/>
      <c r="O364" s="805"/>
      <c r="P364" s="805"/>
      <c r="Q364" s="805"/>
      <c r="R364" s="805"/>
      <c r="S364" s="805"/>
      <c r="T364" s="805"/>
      <c r="U364" s="805"/>
      <c r="V364" s="805"/>
      <c r="W364" s="805"/>
      <c r="X364" s="805"/>
      <c r="Y364" s="805"/>
      <c r="Z364" s="805"/>
      <c r="AA364" s="805"/>
      <c r="AB364" s="805"/>
      <c r="AC364" s="805"/>
      <c r="AD364" s="805"/>
      <c r="AE364" s="805"/>
      <c r="AF364" s="805"/>
      <c r="AG364" s="809"/>
      <c r="AH364" s="805"/>
      <c r="AI364" s="810"/>
      <c r="AJ364" s="842"/>
      <c r="AK364" s="1015"/>
      <c r="AL364" s="978"/>
      <c r="AM364" s="845"/>
      <c r="AN364" s="845"/>
      <c r="AO364" s="846"/>
    </row>
    <row r="365" spans="1:41" s="967" customFormat="1">
      <c r="A365" s="804"/>
      <c r="B365" s="805"/>
      <c r="C365" s="805"/>
      <c r="D365" s="805"/>
      <c r="E365" s="805"/>
      <c r="F365" s="805"/>
      <c r="G365" s="805"/>
      <c r="H365" s="805"/>
      <c r="I365" s="805"/>
      <c r="J365" s="805"/>
      <c r="K365" s="805"/>
      <c r="L365" s="805"/>
      <c r="M365" s="805"/>
      <c r="N365" s="837"/>
      <c r="O365" s="805"/>
      <c r="P365" s="805"/>
      <c r="Q365" s="805"/>
      <c r="R365" s="805"/>
      <c r="S365" s="805"/>
      <c r="T365" s="805"/>
      <c r="U365" s="805"/>
      <c r="V365" s="805"/>
      <c r="W365" s="805"/>
      <c r="X365" s="805"/>
      <c r="Y365" s="805"/>
      <c r="Z365" s="805"/>
      <c r="AA365" s="805"/>
      <c r="AB365" s="805"/>
      <c r="AC365" s="805"/>
      <c r="AD365" s="805"/>
      <c r="AE365" s="805"/>
      <c r="AF365" s="805"/>
      <c r="AG365" s="809"/>
      <c r="AH365" s="805"/>
      <c r="AI365" s="810"/>
      <c r="AJ365" s="811"/>
      <c r="AK365" s="980"/>
      <c r="AL365" s="980"/>
      <c r="AM365" s="913"/>
      <c r="AN365" s="913"/>
      <c r="AO365" s="816"/>
    </row>
    <row r="366" spans="1:41" s="967" customFormat="1">
      <c r="A366" s="804"/>
      <c r="B366" s="805"/>
      <c r="C366" s="805"/>
      <c r="D366" s="805"/>
      <c r="E366" s="805"/>
      <c r="F366" s="805"/>
      <c r="G366" s="805"/>
      <c r="H366" s="805"/>
      <c r="I366" s="805"/>
      <c r="J366" s="805"/>
      <c r="K366" s="805"/>
      <c r="L366" s="805"/>
      <c r="M366" s="805"/>
      <c r="N366" s="805"/>
      <c r="O366" s="805"/>
      <c r="P366" s="805"/>
      <c r="Q366" s="805"/>
      <c r="R366" s="805"/>
      <c r="S366" s="805"/>
      <c r="T366" s="805"/>
      <c r="U366" s="805"/>
      <c r="V366" s="805"/>
      <c r="W366" s="805"/>
      <c r="X366" s="805"/>
      <c r="Y366" s="805"/>
      <c r="Z366" s="805"/>
      <c r="AA366" s="805"/>
      <c r="AB366" s="805"/>
      <c r="AC366" s="805"/>
      <c r="AD366" s="805"/>
      <c r="AE366" s="805"/>
      <c r="AF366" s="805"/>
      <c r="AG366" s="809"/>
      <c r="AH366" s="805"/>
      <c r="AI366" s="810"/>
      <c r="AJ366" s="811"/>
      <c r="AK366" s="980"/>
      <c r="AL366" s="980"/>
      <c r="AM366" s="1016"/>
      <c r="AN366" s="913"/>
      <c r="AO366" s="816"/>
    </row>
    <row r="367" spans="1:41" s="967" customFormat="1">
      <c r="A367" s="804"/>
      <c r="B367" s="805"/>
      <c r="C367" s="805"/>
      <c r="D367" s="805"/>
      <c r="E367" s="805"/>
      <c r="F367" s="805"/>
      <c r="G367" s="805"/>
      <c r="H367" s="805"/>
      <c r="I367" s="805"/>
      <c r="J367" s="805"/>
      <c r="K367" s="805"/>
      <c r="L367" s="805"/>
      <c r="M367" s="805"/>
      <c r="N367" s="805"/>
      <c r="O367" s="805"/>
      <c r="P367" s="805"/>
      <c r="Q367" s="805"/>
      <c r="R367" s="805"/>
      <c r="S367" s="805"/>
      <c r="T367" s="805"/>
      <c r="U367" s="805"/>
      <c r="V367" s="805"/>
      <c r="W367" s="805"/>
      <c r="X367" s="805"/>
      <c r="Y367" s="805"/>
      <c r="Z367" s="805"/>
      <c r="AA367" s="805"/>
      <c r="AB367" s="805"/>
      <c r="AC367" s="805"/>
      <c r="AD367" s="805"/>
      <c r="AE367" s="805"/>
      <c r="AF367" s="805"/>
      <c r="AG367" s="809"/>
      <c r="AH367" s="805"/>
      <c r="AI367" s="810"/>
      <c r="AJ367" s="811"/>
      <c r="AK367" s="1014"/>
      <c r="AL367" s="980"/>
      <c r="AM367" s="913"/>
      <c r="AN367" s="913"/>
      <c r="AO367" s="816"/>
    </row>
    <row r="368" spans="1:41" s="967" customFormat="1">
      <c r="A368" s="804"/>
      <c r="B368" s="805"/>
      <c r="C368" s="805"/>
      <c r="D368" s="805"/>
      <c r="E368" s="805"/>
      <c r="F368" s="805"/>
      <c r="G368" s="805"/>
      <c r="H368" s="805"/>
      <c r="I368" s="805"/>
      <c r="J368" s="805"/>
      <c r="K368" s="805"/>
      <c r="L368" s="805"/>
      <c r="M368" s="805"/>
      <c r="N368" s="805"/>
      <c r="O368" s="805"/>
      <c r="P368" s="805"/>
      <c r="Q368" s="805"/>
      <c r="R368" s="805"/>
      <c r="S368" s="805"/>
      <c r="T368" s="805"/>
      <c r="U368" s="805"/>
      <c r="V368" s="805"/>
      <c r="W368" s="805"/>
      <c r="X368" s="805"/>
      <c r="Y368" s="805"/>
      <c r="Z368" s="805"/>
      <c r="AA368" s="805"/>
      <c r="AB368" s="805"/>
      <c r="AC368" s="805"/>
      <c r="AD368" s="805"/>
      <c r="AE368" s="805"/>
      <c r="AF368" s="805"/>
      <c r="AG368" s="809"/>
      <c r="AH368" s="805"/>
      <c r="AI368" s="810"/>
      <c r="AJ368" s="817"/>
      <c r="AK368" s="1017"/>
      <c r="AL368" s="1017"/>
      <c r="AM368" s="912"/>
      <c r="AN368" s="912"/>
      <c r="AO368" s="838"/>
    </row>
    <row r="369" spans="1:41" s="967" customFormat="1">
      <c r="A369" s="804"/>
      <c r="B369" s="805"/>
      <c r="C369" s="805"/>
      <c r="D369" s="805"/>
      <c r="E369" s="805"/>
      <c r="F369" s="805"/>
      <c r="G369" s="805"/>
      <c r="H369" s="805"/>
      <c r="I369" s="805"/>
      <c r="J369" s="805"/>
      <c r="K369" s="805"/>
      <c r="L369" s="805"/>
      <c r="M369" s="805"/>
      <c r="N369" s="805"/>
      <c r="O369" s="805"/>
      <c r="P369" s="805"/>
      <c r="Q369" s="805"/>
      <c r="R369" s="805"/>
      <c r="S369" s="805"/>
      <c r="T369" s="805"/>
      <c r="U369" s="805"/>
      <c r="V369" s="805"/>
      <c r="W369" s="805"/>
      <c r="X369" s="805"/>
      <c r="Y369" s="805"/>
      <c r="Z369" s="805"/>
      <c r="AA369" s="805"/>
      <c r="AB369" s="805"/>
      <c r="AC369" s="805"/>
      <c r="AD369" s="805"/>
      <c r="AE369" s="805"/>
      <c r="AF369" s="805"/>
      <c r="AG369" s="809"/>
      <c r="AH369" s="805"/>
      <c r="AI369" s="810"/>
      <c r="AJ369" s="817"/>
      <c r="AK369" s="1017"/>
      <c r="AL369" s="1017"/>
      <c r="AM369" s="912"/>
      <c r="AN369" s="912"/>
      <c r="AO369" s="944"/>
    </row>
    <row r="370" spans="1:41" s="967" customFormat="1">
      <c r="A370" s="945"/>
      <c r="B370" s="946"/>
      <c r="C370" s="946"/>
      <c r="D370" s="946"/>
      <c r="E370" s="946"/>
      <c r="F370" s="946"/>
      <c r="G370" s="946"/>
      <c r="H370" s="946"/>
      <c r="I370" s="946"/>
      <c r="J370" s="946"/>
      <c r="K370" s="946"/>
      <c r="L370" s="946"/>
      <c r="M370" s="946"/>
      <c r="N370" s="946"/>
      <c r="O370" s="946"/>
      <c r="P370" s="946"/>
      <c r="Q370" s="946"/>
      <c r="R370" s="946"/>
      <c r="S370" s="946"/>
      <c r="T370" s="946"/>
      <c r="U370" s="946"/>
      <c r="V370" s="946"/>
      <c r="W370" s="946"/>
      <c r="X370" s="946"/>
      <c r="Y370" s="946"/>
      <c r="Z370" s="946"/>
      <c r="AA370" s="946"/>
      <c r="AB370" s="946"/>
      <c r="AC370" s="946"/>
      <c r="AD370" s="946"/>
      <c r="AE370" s="946"/>
      <c r="AF370" s="946"/>
      <c r="AG370" s="947"/>
      <c r="AH370" s="946"/>
      <c r="AI370" s="948"/>
      <c r="AJ370" s="817"/>
      <c r="AK370" s="949"/>
      <c r="AL370" s="950"/>
      <c r="AM370" s="819"/>
      <c r="AN370" s="815"/>
      <c r="AO370" s="838"/>
    </row>
    <row r="371" spans="1:41" s="967" customFormat="1">
      <c r="A371" s="804"/>
      <c r="B371" s="805"/>
      <c r="C371" s="805"/>
      <c r="D371" s="805"/>
      <c r="E371" s="805"/>
      <c r="F371" s="805"/>
      <c r="G371" s="805"/>
      <c r="H371" s="805"/>
      <c r="I371" s="805"/>
      <c r="J371" s="805"/>
      <c r="K371" s="805"/>
      <c r="L371" s="805"/>
      <c r="M371" s="805"/>
      <c r="N371" s="805"/>
      <c r="O371" s="805"/>
      <c r="P371" s="805"/>
      <c r="Q371" s="805"/>
      <c r="R371" s="805"/>
      <c r="S371" s="805"/>
      <c r="T371" s="805"/>
      <c r="U371" s="805"/>
      <c r="V371" s="805"/>
      <c r="W371" s="805"/>
      <c r="X371" s="805"/>
      <c r="Y371" s="805"/>
      <c r="Z371" s="805"/>
      <c r="AA371" s="805"/>
      <c r="AB371" s="805"/>
      <c r="AC371" s="805"/>
      <c r="AD371" s="805"/>
      <c r="AE371" s="805"/>
      <c r="AF371" s="805"/>
      <c r="AG371" s="809"/>
      <c r="AH371" s="805"/>
      <c r="AI371" s="810"/>
      <c r="AJ371" s="817"/>
      <c r="AK371" s="1017"/>
      <c r="AL371" s="1017"/>
      <c r="AM371" s="819"/>
      <c r="AN371" s="1017"/>
      <c r="AO371" s="820"/>
    </row>
    <row r="372" spans="1:41" s="967" customFormat="1">
      <c r="A372" s="804"/>
      <c r="B372" s="805"/>
      <c r="C372" s="805"/>
      <c r="D372" s="805"/>
      <c r="E372" s="805"/>
      <c r="F372" s="805"/>
      <c r="G372" s="805"/>
      <c r="H372" s="805"/>
      <c r="I372" s="805"/>
      <c r="J372" s="805"/>
      <c r="K372" s="805"/>
      <c r="L372" s="805"/>
      <c r="M372" s="805"/>
      <c r="N372" s="805"/>
      <c r="O372" s="805"/>
      <c r="P372" s="805"/>
      <c r="Q372" s="805"/>
      <c r="R372" s="805"/>
      <c r="S372" s="805"/>
      <c r="T372" s="805"/>
      <c r="U372" s="805"/>
      <c r="V372" s="805"/>
      <c r="W372" s="805"/>
      <c r="X372" s="805"/>
      <c r="Y372" s="805"/>
      <c r="Z372" s="805"/>
      <c r="AA372" s="805"/>
      <c r="AB372" s="805"/>
      <c r="AC372" s="805"/>
      <c r="AD372" s="805"/>
      <c r="AE372" s="805"/>
      <c r="AF372" s="805"/>
      <c r="AG372" s="809"/>
      <c r="AH372" s="805"/>
      <c r="AI372" s="810"/>
      <c r="AJ372" s="821"/>
      <c r="AK372" s="1017"/>
      <c r="AL372" s="1017"/>
      <c r="AM372" s="819"/>
      <c r="AN372" s="1017"/>
      <c r="AO372" s="820"/>
    </row>
    <row r="373" spans="1:41" s="967" customFormat="1">
      <c r="A373" s="804"/>
      <c r="B373" s="805"/>
      <c r="C373" s="805"/>
      <c r="D373" s="805"/>
      <c r="E373" s="805"/>
      <c r="F373" s="822"/>
      <c r="G373" s="822"/>
      <c r="H373" s="822"/>
      <c r="I373" s="822"/>
      <c r="J373" s="805"/>
      <c r="K373" s="805"/>
      <c r="L373" s="805"/>
      <c r="M373" s="822"/>
      <c r="N373" s="822"/>
      <c r="O373" s="822"/>
      <c r="P373" s="822"/>
      <c r="Q373" s="822"/>
      <c r="R373" s="822"/>
      <c r="S373" s="822"/>
      <c r="T373" s="822"/>
      <c r="U373" s="822"/>
      <c r="V373" s="822"/>
      <c r="W373" s="822"/>
      <c r="X373" s="822"/>
      <c r="Y373" s="822"/>
      <c r="Z373" s="822"/>
      <c r="AA373" s="822"/>
      <c r="AB373" s="822"/>
      <c r="AC373" s="822"/>
      <c r="AD373" s="822"/>
      <c r="AE373" s="822"/>
      <c r="AF373" s="822"/>
      <c r="AG373" s="805"/>
      <c r="AH373" s="805"/>
      <c r="AI373" s="810"/>
      <c r="AJ373" s="821"/>
      <c r="AK373" s="1017"/>
      <c r="AL373" s="1017"/>
      <c r="AM373" s="819"/>
      <c r="AN373" s="819"/>
      <c r="AO373" s="823"/>
    </row>
    <row r="374" spans="1:41" s="967" customFormat="1">
      <c r="A374" s="804"/>
      <c r="B374" s="805"/>
      <c r="C374" s="805"/>
      <c r="D374" s="805"/>
      <c r="E374" s="805"/>
      <c r="F374" s="805"/>
      <c r="G374" s="805"/>
      <c r="H374" s="805"/>
      <c r="I374" s="805"/>
      <c r="J374" s="805"/>
      <c r="K374" s="805"/>
      <c r="L374" s="805"/>
      <c r="M374" s="805"/>
      <c r="N374" s="805"/>
      <c r="O374" s="805"/>
      <c r="P374" s="805"/>
      <c r="Q374" s="805"/>
      <c r="R374" s="805"/>
      <c r="S374" s="805"/>
      <c r="T374" s="805"/>
      <c r="U374" s="805"/>
      <c r="V374" s="805"/>
      <c r="W374" s="805"/>
      <c r="X374" s="805"/>
      <c r="Y374" s="805"/>
      <c r="Z374" s="805"/>
      <c r="AA374" s="805"/>
      <c r="AB374" s="805"/>
      <c r="AC374" s="805"/>
      <c r="AD374" s="805"/>
      <c r="AE374" s="805"/>
      <c r="AF374" s="805"/>
      <c r="AG374" s="805"/>
      <c r="AH374" s="805"/>
      <c r="AI374" s="810"/>
      <c r="AJ374" s="821"/>
      <c r="AK374" s="1017"/>
      <c r="AL374" s="824"/>
      <c r="AM374" s="819"/>
      <c r="AN374" s="819"/>
      <c r="AO374" s="823"/>
    </row>
    <row r="375" spans="1:41" s="967" customFormat="1">
      <c r="A375" s="804"/>
      <c r="B375" s="805"/>
      <c r="C375" s="805"/>
      <c r="D375" s="805"/>
      <c r="E375" s="805"/>
      <c r="F375" s="805"/>
      <c r="G375" s="805"/>
      <c r="H375" s="805"/>
      <c r="I375" s="805"/>
      <c r="J375" s="805"/>
      <c r="K375" s="805"/>
      <c r="L375" s="805"/>
      <c r="M375" s="805"/>
      <c r="N375" s="805"/>
      <c r="O375" s="805"/>
      <c r="P375" s="805"/>
      <c r="Q375" s="805"/>
      <c r="R375" s="805"/>
      <c r="S375" s="805"/>
      <c r="T375" s="805"/>
      <c r="U375" s="805"/>
      <c r="V375" s="805"/>
      <c r="W375" s="805"/>
      <c r="X375" s="805"/>
      <c r="Y375" s="805"/>
      <c r="Z375" s="805"/>
      <c r="AA375" s="805"/>
      <c r="AB375" s="805"/>
      <c r="AC375" s="805"/>
      <c r="AD375" s="805"/>
      <c r="AE375" s="805"/>
      <c r="AF375" s="805"/>
      <c r="AG375" s="805"/>
      <c r="AH375" s="805"/>
      <c r="AI375" s="810"/>
      <c r="AJ375" s="821"/>
      <c r="AK375" s="1017"/>
      <c r="AL375" s="824"/>
      <c r="AM375" s="819"/>
      <c r="AN375" s="819"/>
      <c r="AO375" s="823"/>
    </row>
    <row r="376" spans="1:41" s="967" customFormat="1">
      <c r="A376" s="804"/>
      <c r="B376" s="805"/>
      <c r="C376" s="805"/>
      <c r="D376" s="805"/>
      <c r="E376" s="805"/>
      <c r="F376" s="805"/>
      <c r="G376" s="805"/>
      <c r="H376" s="805"/>
      <c r="I376" s="805"/>
      <c r="J376" s="805"/>
      <c r="K376" s="805"/>
      <c r="L376" s="805"/>
      <c r="M376" s="805"/>
      <c r="N376" s="805"/>
      <c r="O376" s="805"/>
      <c r="P376" s="805"/>
      <c r="Q376" s="805"/>
      <c r="R376" s="805"/>
      <c r="S376" s="805"/>
      <c r="T376" s="805"/>
      <c r="U376" s="805"/>
      <c r="V376" s="805"/>
      <c r="W376" s="805"/>
      <c r="X376" s="805"/>
      <c r="Y376" s="805"/>
      <c r="Z376" s="805"/>
      <c r="AA376" s="805"/>
      <c r="AB376" s="805"/>
      <c r="AC376" s="805"/>
      <c r="AD376" s="805"/>
      <c r="AE376" s="805"/>
      <c r="AF376" s="805"/>
      <c r="AG376" s="805"/>
      <c r="AH376" s="805"/>
      <c r="AI376" s="810"/>
      <c r="AJ376" s="821"/>
      <c r="AK376" s="1017"/>
      <c r="AL376" s="824"/>
      <c r="AM376" s="819"/>
      <c r="AN376" s="819"/>
      <c r="AO376" s="823"/>
    </row>
    <row r="377" spans="1:41" s="967" customFormat="1" ht="13.5" thickBot="1">
      <c r="A377" s="804"/>
      <c r="B377" s="805"/>
      <c r="C377" s="805"/>
      <c r="D377" s="805"/>
      <c r="E377" s="805"/>
      <c r="F377" s="805"/>
      <c r="G377" s="805"/>
      <c r="H377" s="805"/>
      <c r="I377" s="805"/>
      <c r="J377" s="805"/>
      <c r="K377" s="805"/>
      <c r="L377" s="805"/>
      <c r="M377" s="805"/>
      <c r="N377" s="805"/>
      <c r="O377" s="805"/>
      <c r="P377" s="805"/>
      <c r="Q377" s="805"/>
      <c r="R377" s="805"/>
      <c r="S377" s="805"/>
      <c r="T377" s="805"/>
      <c r="U377" s="805"/>
      <c r="V377" s="805"/>
      <c r="W377" s="805"/>
      <c r="X377" s="805"/>
      <c r="Y377" s="805"/>
      <c r="Z377" s="805"/>
      <c r="AA377" s="805"/>
      <c r="AB377" s="805"/>
      <c r="AC377" s="805"/>
      <c r="AD377" s="805"/>
      <c r="AE377" s="805"/>
      <c r="AF377" s="805"/>
      <c r="AG377" s="805"/>
      <c r="AH377" s="805"/>
      <c r="AI377" s="810"/>
      <c r="AJ377" s="821"/>
      <c r="AK377" s="818"/>
      <c r="AL377" s="824"/>
      <c r="AM377" s="819"/>
      <c r="AN377" s="819"/>
      <c r="AO377" s="823"/>
    </row>
    <row r="378" spans="1:41" s="967" customFormat="1">
      <c r="A378" s="1944" t="s">
        <v>528</v>
      </c>
      <c r="B378" s="1945"/>
      <c r="C378" s="1945"/>
      <c r="D378" s="1945"/>
      <c r="E378" s="1945"/>
      <c r="F378" s="1945"/>
      <c r="G378" s="1945"/>
      <c r="H378" s="1945"/>
      <c r="I378" s="1945"/>
      <c r="J378" s="1945"/>
      <c r="K378" s="1945"/>
      <c r="L378" s="1945"/>
      <c r="M378" s="1945"/>
      <c r="N378" s="1945"/>
      <c r="O378" s="1945"/>
      <c r="P378" s="1945"/>
      <c r="Q378" s="1945"/>
      <c r="R378" s="1945"/>
      <c r="S378" s="1945"/>
      <c r="T378" s="1945"/>
      <c r="U378" s="1945"/>
      <c r="V378" s="1945"/>
      <c r="W378" s="1945"/>
      <c r="X378" s="1945"/>
      <c r="Y378" s="1945"/>
      <c r="Z378" s="1945"/>
      <c r="AA378" s="1945"/>
      <c r="AB378" s="1945"/>
      <c r="AC378" s="1945"/>
      <c r="AD378" s="1945"/>
      <c r="AE378" s="1945"/>
      <c r="AF378" s="1945"/>
      <c r="AG378" s="1945"/>
      <c r="AH378" s="1945"/>
      <c r="AI378" s="1945"/>
      <c r="AJ378" s="1950" t="s">
        <v>529</v>
      </c>
      <c r="AK378" s="1951"/>
      <c r="AL378" s="1951"/>
      <c r="AM378" s="1951"/>
      <c r="AN378" s="1951"/>
      <c r="AO378" s="825">
        <f>ROUND(SUM(AO364:AO377),1)</f>
        <v>0</v>
      </c>
    </row>
    <row r="379" spans="1:41" s="967" customFormat="1" ht="13.5" thickBot="1">
      <c r="A379" s="1946"/>
      <c r="B379" s="1947"/>
      <c r="C379" s="1947"/>
      <c r="D379" s="1947"/>
      <c r="E379" s="1947"/>
      <c r="F379" s="1947"/>
      <c r="G379" s="1947"/>
      <c r="H379" s="1947"/>
      <c r="I379" s="1947"/>
      <c r="J379" s="1947"/>
      <c r="K379" s="1947"/>
      <c r="L379" s="1947"/>
      <c r="M379" s="1947"/>
      <c r="N379" s="1947"/>
      <c r="O379" s="1947"/>
      <c r="P379" s="1947"/>
      <c r="Q379" s="1947"/>
      <c r="R379" s="1947"/>
      <c r="S379" s="1947"/>
      <c r="T379" s="1947"/>
      <c r="U379" s="1947"/>
      <c r="V379" s="1947"/>
      <c r="W379" s="1947"/>
      <c r="X379" s="1947"/>
      <c r="Y379" s="1947"/>
      <c r="Z379" s="1947"/>
      <c r="AA379" s="1947"/>
      <c r="AB379" s="1947"/>
      <c r="AC379" s="1947"/>
      <c r="AD379" s="1947"/>
      <c r="AE379" s="1947"/>
      <c r="AF379" s="1947"/>
      <c r="AG379" s="1947"/>
      <c r="AH379" s="1947"/>
      <c r="AI379" s="1947"/>
      <c r="AJ379" s="1952"/>
      <c r="AK379" s="1953"/>
      <c r="AL379" s="1953"/>
      <c r="AM379" s="1953"/>
      <c r="AN379" s="1953"/>
      <c r="AO379" s="971"/>
    </row>
    <row r="380" spans="1:41" s="967" customFormat="1" ht="13.5" thickBot="1">
      <c r="A380" s="1948"/>
      <c r="B380" s="1949"/>
      <c r="C380" s="1949"/>
      <c r="D380" s="1949"/>
      <c r="E380" s="1949"/>
      <c r="F380" s="1949"/>
      <c r="G380" s="1949"/>
      <c r="H380" s="1949"/>
      <c r="I380" s="1949"/>
      <c r="J380" s="1949"/>
      <c r="K380" s="1949"/>
      <c r="L380" s="1949"/>
      <c r="M380" s="1949"/>
      <c r="N380" s="1949"/>
      <c r="O380" s="1949"/>
      <c r="P380" s="1949"/>
      <c r="Q380" s="1949"/>
      <c r="R380" s="1949"/>
      <c r="S380" s="1949"/>
      <c r="T380" s="1949"/>
      <c r="U380" s="1949"/>
      <c r="V380" s="1949"/>
      <c r="W380" s="1949"/>
      <c r="X380" s="1949"/>
      <c r="Y380" s="1949"/>
      <c r="Z380" s="1949"/>
      <c r="AA380" s="1949"/>
      <c r="AB380" s="1949"/>
      <c r="AC380" s="1949"/>
      <c r="AD380" s="1949"/>
      <c r="AE380" s="1949"/>
      <c r="AF380" s="1949"/>
      <c r="AG380" s="1949"/>
      <c r="AH380" s="1949"/>
      <c r="AI380" s="1949"/>
      <c r="AJ380" s="1954" t="s">
        <v>530</v>
      </c>
      <c r="AK380" s="1955"/>
      <c r="AL380" s="1955"/>
      <c r="AM380" s="1955"/>
      <c r="AN380" s="1955"/>
      <c r="AO380" s="972">
        <f>+AO378</f>
        <v>0</v>
      </c>
    </row>
    <row r="381" spans="1:41" s="967" customFormat="1"/>
    <row r="382" spans="1:41" s="967" customFormat="1" ht="13.5" thickBot="1"/>
    <row r="383" spans="1:41" s="967" customFormat="1">
      <c r="A383" s="2013"/>
      <c r="B383" s="2014"/>
      <c r="C383" s="2014"/>
      <c r="D383" s="2014"/>
      <c r="E383" s="2014"/>
      <c r="F383" s="2014"/>
      <c r="G383" s="2014"/>
      <c r="H383" s="2014"/>
      <c r="I383" s="2014"/>
      <c r="J383" s="2014"/>
      <c r="K383" s="2014"/>
      <c r="L383" s="2014"/>
      <c r="M383" s="2014"/>
      <c r="N383" s="2014"/>
      <c r="O383" s="2014"/>
      <c r="P383" s="2014"/>
      <c r="Q383" s="2014"/>
      <c r="R383" s="2014"/>
      <c r="S383" s="2015"/>
      <c r="T383" s="2019" t="s">
        <v>505</v>
      </c>
      <c r="U383" s="2019"/>
      <c r="V383" s="2019"/>
      <c r="W383" s="2019"/>
      <c r="X383" s="2019"/>
      <c r="Y383" s="2019"/>
      <c r="Z383" s="2019"/>
      <c r="AA383" s="2019"/>
      <c r="AB383" s="2019"/>
      <c r="AC383" s="2019"/>
      <c r="AD383" s="2019"/>
      <c r="AE383" s="2019"/>
      <c r="AF383" s="2019"/>
      <c r="AG383" s="2019"/>
      <c r="AH383" s="2019"/>
      <c r="AI383" s="2019"/>
      <c r="AJ383" s="2019"/>
      <c r="AK383" s="2019"/>
      <c r="AL383" s="2019"/>
      <c r="AM383" s="2019"/>
      <c r="AN383" s="2019"/>
      <c r="AO383" s="2020"/>
    </row>
    <row r="384" spans="1:41" s="967" customFormat="1" ht="13.5" thickBot="1">
      <c r="A384" s="2016"/>
      <c r="B384" s="2017"/>
      <c r="C384" s="2017"/>
      <c r="D384" s="2017"/>
      <c r="E384" s="2017"/>
      <c r="F384" s="2017"/>
      <c r="G384" s="2017"/>
      <c r="H384" s="2017"/>
      <c r="I384" s="2017"/>
      <c r="J384" s="2017"/>
      <c r="K384" s="2017"/>
      <c r="L384" s="2017"/>
      <c r="M384" s="2017"/>
      <c r="N384" s="2017"/>
      <c r="O384" s="2017"/>
      <c r="P384" s="2017"/>
      <c r="Q384" s="2017"/>
      <c r="R384" s="2017"/>
      <c r="S384" s="2018"/>
      <c r="T384" s="1982"/>
      <c r="U384" s="1982"/>
      <c r="V384" s="1982"/>
      <c r="W384" s="1982"/>
      <c r="X384" s="1982"/>
      <c r="Y384" s="1982"/>
      <c r="Z384" s="1982"/>
      <c r="AA384" s="1982"/>
      <c r="AB384" s="1982"/>
      <c r="AC384" s="1982"/>
      <c r="AD384" s="1982"/>
      <c r="AE384" s="1982"/>
      <c r="AF384" s="1982"/>
      <c r="AG384" s="1982"/>
      <c r="AH384" s="1982"/>
      <c r="AI384" s="1982"/>
      <c r="AJ384" s="1982"/>
      <c r="AK384" s="1982"/>
      <c r="AL384" s="1982"/>
      <c r="AM384" s="1982"/>
      <c r="AN384" s="1982"/>
      <c r="AO384" s="1983"/>
    </row>
    <row r="385" spans="1:41" s="967" customFormat="1" ht="13.5" thickBot="1">
      <c r="A385" s="1999" t="s">
        <v>506</v>
      </c>
      <c r="B385" s="2000"/>
      <c r="C385" s="2000"/>
      <c r="D385" s="2000"/>
      <c r="E385" s="2000"/>
      <c r="F385" s="2000"/>
      <c r="G385" s="2000"/>
      <c r="H385" s="2001"/>
      <c r="I385" s="2002">
        <f>I354</f>
        <v>44440</v>
      </c>
      <c r="J385" s="1951"/>
      <c r="K385" s="1951"/>
      <c r="L385" s="1951"/>
      <c r="M385" s="1951"/>
      <c r="N385" s="1951"/>
      <c r="O385" s="1951"/>
      <c r="P385" s="1951"/>
      <c r="Q385" s="1951"/>
      <c r="R385" s="1951"/>
      <c r="S385" s="1951"/>
      <c r="T385" s="2003"/>
      <c r="U385" s="2004" t="s">
        <v>507</v>
      </c>
      <c r="V385" s="2005"/>
      <c r="W385" s="2005"/>
      <c r="X385" s="2005"/>
      <c r="Y385" s="2005"/>
      <c r="Z385" s="2005"/>
      <c r="AA385" s="2005"/>
      <c r="AB385" s="2005"/>
      <c r="AC385" s="2005"/>
      <c r="AD385" s="2006"/>
      <c r="AE385" s="2007"/>
      <c r="AF385" s="2008"/>
      <c r="AG385" s="2008"/>
      <c r="AH385" s="2008"/>
      <c r="AI385" s="2008"/>
      <c r="AJ385" s="2008"/>
      <c r="AK385" s="786" t="s">
        <v>508</v>
      </c>
      <c r="AL385" s="787">
        <v>13</v>
      </c>
      <c r="AM385" s="786" t="s">
        <v>509</v>
      </c>
      <c r="AN385" s="2009">
        <f>AN354</f>
        <v>62</v>
      </c>
      <c r="AO385" s="2010"/>
    </row>
    <row r="386" spans="1:41" s="967" customFormat="1">
      <c r="A386" s="828"/>
      <c r="B386" s="805"/>
      <c r="C386" s="805"/>
      <c r="D386" s="805"/>
      <c r="E386" s="805"/>
      <c r="F386" s="805"/>
      <c r="G386" s="805"/>
      <c r="H386" s="805"/>
      <c r="I386" s="805"/>
      <c r="J386" s="805"/>
      <c r="K386" s="805"/>
      <c r="L386" s="805"/>
      <c r="M386" s="805"/>
      <c r="N386" s="805"/>
      <c r="O386" s="805"/>
      <c r="P386" s="805"/>
      <c r="Q386" s="805"/>
      <c r="R386" s="805"/>
      <c r="S386" s="805"/>
      <c r="T386" s="805"/>
      <c r="U386" s="805"/>
      <c r="V386" s="805"/>
      <c r="W386" s="805"/>
      <c r="X386" s="805"/>
      <c r="Y386" s="805"/>
      <c r="Z386" s="805"/>
      <c r="AA386" s="805"/>
      <c r="AB386" s="805"/>
      <c r="AC386" s="805"/>
      <c r="AD386" s="805"/>
      <c r="AE386" s="829"/>
      <c r="AF386" s="829"/>
      <c r="AG386" s="829"/>
      <c r="AH386" s="829"/>
      <c r="AI386" s="829"/>
      <c r="AJ386" s="829"/>
      <c r="AK386" s="805"/>
      <c r="AL386" s="829"/>
      <c r="AM386" s="805"/>
      <c r="AN386" s="2011"/>
      <c r="AO386" s="2012"/>
    </row>
    <row r="387" spans="1:41" s="967" customFormat="1" ht="13.5" thickBot="1">
      <c r="A387" s="804"/>
      <c r="B387" s="805"/>
      <c r="C387" s="805"/>
      <c r="D387" s="805"/>
      <c r="E387" s="805"/>
      <c r="F387" s="805"/>
      <c r="G387" s="805"/>
      <c r="H387" s="805"/>
      <c r="I387" s="805"/>
      <c r="J387" s="805"/>
      <c r="K387" s="805"/>
      <c r="L387" s="805"/>
      <c r="M387" s="805"/>
      <c r="N387" s="805"/>
      <c r="O387" s="805"/>
      <c r="P387" s="805"/>
      <c r="Q387" s="805"/>
      <c r="R387" s="805"/>
      <c r="S387" s="805"/>
      <c r="T387" s="805"/>
      <c r="U387" s="805"/>
      <c r="V387" s="805"/>
      <c r="W387" s="805"/>
      <c r="X387" s="805"/>
      <c r="Y387" s="805"/>
      <c r="Z387" s="805"/>
      <c r="AA387" s="805"/>
      <c r="AB387" s="805"/>
      <c r="AC387" s="805"/>
      <c r="AD387" s="805"/>
      <c r="AE387" s="805"/>
      <c r="AF387" s="805"/>
      <c r="AG387" s="805"/>
      <c r="AH387" s="805"/>
      <c r="AI387" s="805"/>
      <c r="AJ387" s="805"/>
      <c r="AK387" s="805"/>
      <c r="AL387" s="805"/>
      <c r="AM387" s="805"/>
      <c r="AN387" s="810"/>
      <c r="AO387" s="830"/>
    </row>
    <row r="388" spans="1:41" s="967" customFormat="1" ht="43.5" customHeight="1" thickBot="1">
      <c r="A388" s="1995" t="s">
        <v>510</v>
      </c>
      <c r="B388" s="1996"/>
      <c r="C388" s="1996"/>
      <c r="D388" s="1996"/>
      <c r="E388" s="1996"/>
      <c r="F388" s="1996"/>
      <c r="G388" s="1996"/>
      <c r="H388" s="1997"/>
      <c r="I388" s="1985" t="str">
        <f>I357</f>
        <v>CONSTRUCCIÓN DE RESTAURANTE - COCINA ESCOLAR, PARA LA SEDE
 EDUCATIVA EL COMIENZO, VEREDA EL COMIENZO DEL 
MUNICIPIO DE SARDINATA, NORTE DE SANTANDER</v>
      </c>
      <c r="J388" s="1985"/>
      <c r="K388" s="1985"/>
      <c r="L388" s="1985"/>
      <c r="M388" s="1985"/>
      <c r="N388" s="1985"/>
      <c r="O388" s="1985"/>
      <c r="P388" s="1985"/>
      <c r="Q388" s="1985"/>
      <c r="R388" s="1985"/>
      <c r="S388" s="1985"/>
      <c r="T388" s="1985"/>
      <c r="U388" s="1985"/>
      <c r="V388" s="1985"/>
      <c r="W388" s="1985"/>
      <c r="X388" s="1985"/>
      <c r="Y388" s="1985"/>
      <c r="Z388" s="1985"/>
      <c r="AA388" s="1985"/>
      <c r="AB388" s="1985"/>
      <c r="AC388" s="1985"/>
      <c r="AD388" s="1985"/>
      <c r="AE388" s="1998"/>
      <c r="AF388" s="1998"/>
      <c r="AG388" s="1998"/>
      <c r="AH388" s="1998"/>
      <c r="AI388" s="1998"/>
      <c r="AJ388" s="1985"/>
      <c r="AK388" s="1998"/>
      <c r="AL388" s="1998"/>
      <c r="AM388" s="1985"/>
      <c r="AN388" s="1985"/>
      <c r="AO388" s="1986"/>
    </row>
    <row r="389" spans="1:41" s="967" customFormat="1" ht="13.5" thickBot="1">
      <c r="A389" s="1965" t="s">
        <v>511</v>
      </c>
      <c r="B389" s="1966"/>
      <c r="C389" s="1966"/>
      <c r="D389" s="1966"/>
      <c r="E389" s="1966"/>
      <c r="F389" s="1966"/>
      <c r="G389" s="1966"/>
      <c r="H389" s="1967"/>
      <c r="I389" s="1984"/>
      <c r="J389" s="1985"/>
      <c r="K389" s="1985"/>
      <c r="L389" s="1985"/>
      <c r="M389" s="1985"/>
      <c r="N389" s="1985"/>
      <c r="O389" s="1985"/>
      <c r="P389" s="1985"/>
      <c r="Q389" s="1985"/>
      <c r="R389" s="1985"/>
      <c r="S389" s="1985"/>
      <c r="T389" s="1985"/>
      <c r="U389" s="1985"/>
      <c r="V389" s="1985"/>
      <c r="W389" s="1985"/>
      <c r="X389" s="1985"/>
      <c r="Y389" s="1985"/>
      <c r="Z389" s="1985"/>
      <c r="AA389" s="1985"/>
      <c r="AB389" s="1985"/>
      <c r="AC389" s="1985"/>
      <c r="AD389" s="1986"/>
      <c r="AE389" s="1965" t="s">
        <v>512</v>
      </c>
      <c r="AF389" s="1966"/>
      <c r="AG389" s="1966"/>
      <c r="AH389" s="1966"/>
      <c r="AI389" s="1967"/>
      <c r="AJ389" s="831"/>
      <c r="AK389" s="1965" t="s">
        <v>513</v>
      </c>
      <c r="AL389" s="1967"/>
      <c r="AM389" s="1987"/>
      <c r="AN389" s="1988"/>
      <c r="AO389" s="1989"/>
    </row>
    <row r="390" spans="1:41" s="967" customFormat="1" ht="13.5" thickBot="1">
      <c r="A390" s="1981" t="s">
        <v>514</v>
      </c>
      <c r="B390" s="1982"/>
      <c r="C390" s="1982"/>
      <c r="D390" s="1982"/>
      <c r="E390" s="1982"/>
      <c r="F390" s="1982"/>
      <c r="G390" s="1982"/>
      <c r="H390" s="1983"/>
      <c r="I390" s="1984"/>
      <c r="J390" s="1985"/>
      <c r="K390" s="1985"/>
      <c r="L390" s="1985"/>
      <c r="M390" s="1985"/>
      <c r="N390" s="1985"/>
      <c r="O390" s="1985"/>
      <c r="P390" s="1985"/>
      <c r="Q390" s="1985"/>
      <c r="R390" s="1985"/>
      <c r="S390" s="1985"/>
      <c r="T390" s="1985"/>
      <c r="U390" s="1985"/>
      <c r="V390" s="1985"/>
      <c r="W390" s="1985"/>
      <c r="X390" s="1985"/>
      <c r="Y390" s="1985"/>
      <c r="Z390" s="1985"/>
      <c r="AA390" s="1985"/>
      <c r="AB390" s="1985"/>
      <c r="AC390" s="1985"/>
      <c r="AD390" s="1986"/>
      <c r="AE390" s="1965" t="s">
        <v>512</v>
      </c>
      <c r="AF390" s="1966"/>
      <c r="AG390" s="1966"/>
      <c r="AH390" s="1966"/>
      <c r="AI390" s="1967"/>
      <c r="AJ390" s="794"/>
      <c r="AK390" s="1965" t="s">
        <v>513</v>
      </c>
      <c r="AL390" s="1967"/>
      <c r="AM390" s="1987"/>
      <c r="AN390" s="1988"/>
      <c r="AO390" s="1989"/>
    </row>
    <row r="391" spans="1:41" s="967" customFormat="1" ht="13.5" thickBot="1">
      <c r="A391" s="832"/>
      <c r="B391" s="833"/>
      <c r="C391" s="833"/>
      <c r="D391" s="833"/>
      <c r="E391" s="833"/>
      <c r="F391" s="833"/>
      <c r="G391" s="833"/>
      <c r="H391" s="833"/>
      <c r="I391" s="833"/>
      <c r="J391" s="833"/>
      <c r="K391" s="833"/>
      <c r="L391" s="833"/>
      <c r="M391" s="833"/>
      <c r="N391" s="833"/>
      <c r="O391" s="833"/>
      <c r="P391" s="833"/>
      <c r="Q391" s="833"/>
      <c r="R391" s="833"/>
      <c r="S391" s="833"/>
      <c r="T391" s="833"/>
      <c r="U391" s="833"/>
      <c r="V391" s="833"/>
      <c r="W391" s="833"/>
      <c r="X391" s="833"/>
      <c r="Y391" s="833"/>
      <c r="Z391" s="833"/>
      <c r="AA391" s="833"/>
      <c r="AB391" s="833"/>
      <c r="AC391" s="833"/>
      <c r="AD391" s="833"/>
      <c r="AE391" s="833"/>
      <c r="AF391" s="833"/>
      <c r="AG391" s="833"/>
      <c r="AH391" s="833"/>
      <c r="AI391" s="833"/>
      <c r="AJ391" s="834"/>
      <c r="AK391" s="834"/>
      <c r="AL391" s="797"/>
      <c r="AM391" s="834"/>
      <c r="AN391" s="835"/>
      <c r="AO391" s="836"/>
    </row>
    <row r="392" spans="1:41" s="967" customFormat="1" ht="30.75" customHeight="1" thickBot="1">
      <c r="A392" s="1965" t="s">
        <v>84</v>
      </c>
      <c r="B392" s="1966"/>
      <c r="C392" s="1966"/>
      <c r="D392" s="1990"/>
      <c r="E392" s="1991" t="str">
        <f>[15]PRESUPUESTO!A17</f>
        <v>2.7</v>
      </c>
      <c r="F392" s="1966"/>
      <c r="G392" s="1967"/>
      <c r="H392" s="2097" t="s">
        <v>490</v>
      </c>
      <c r="I392" s="1993"/>
      <c r="J392" s="1993"/>
      <c r="K392" s="1993"/>
      <c r="L392" s="1993"/>
      <c r="M392" s="1993"/>
      <c r="N392" s="1993"/>
      <c r="O392" s="1993"/>
      <c r="P392" s="1993"/>
      <c r="Q392" s="1993"/>
      <c r="R392" s="1993"/>
      <c r="S392" s="1993"/>
      <c r="T392" s="1993"/>
      <c r="U392" s="1965" t="s">
        <v>515</v>
      </c>
      <c r="V392" s="1966"/>
      <c r="W392" s="1966"/>
      <c r="X392" s="1967"/>
      <c r="Y392" s="1968">
        <v>2</v>
      </c>
      <c r="Z392" s="1994"/>
      <c r="AA392" s="1965" t="s">
        <v>516</v>
      </c>
      <c r="AB392" s="1966"/>
      <c r="AC392" s="1966"/>
      <c r="AD392" s="1967"/>
      <c r="AE392" s="2079" t="s">
        <v>218</v>
      </c>
      <c r="AF392" s="1968"/>
      <c r="AG392" s="1965" t="s">
        <v>517</v>
      </c>
      <c r="AH392" s="1966"/>
      <c r="AI392" s="1967"/>
      <c r="AJ392" s="1969"/>
      <c r="AK392" s="1970"/>
      <c r="AL392" s="1971"/>
      <c r="AM392" s="800" t="s">
        <v>518</v>
      </c>
      <c r="AN392" s="1969" t="str">
        <f>AN361</f>
        <v>MUNICIPIO SARDINATA (N.D.S)</v>
      </c>
      <c r="AO392" s="1971"/>
    </row>
    <row r="393" spans="1:41" s="967" customFormat="1">
      <c r="A393" s="801"/>
      <c r="B393" s="802"/>
      <c r="C393" s="802"/>
      <c r="D393" s="802"/>
      <c r="E393" s="802"/>
      <c r="F393" s="802"/>
      <c r="G393" s="802"/>
      <c r="H393" s="802"/>
      <c r="I393" s="802"/>
      <c r="J393" s="802"/>
      <c r="K393" s="802"/>
      <c r="L393" s="802"/>
      <c r="M393" s="802"/>
      <c r="N393" s="802"/>
      <c r="O393" s="802"/>
      <c r="P393" s="802"/>
      <c r="Q393" s="802"/>
      <c r="R393" s="802"/>
      <c r="S393" s="802"/>
      <c r="T393" s="802"/>
      <c r="U393" s="802"/>
      <c r="V393" s="802"/>
      <c r="W393" s="802"/>
      <c r="X393" s="802"/>
      <c r="Y393" s="802"/>
      <c r="Z393" s="802"/>
      <c r="AA393" s="802"/>
      <c r="AB393" s="802"/>
      <c r="AC393" s="802"/>
      <c r="AD393" s="802"/>
      <c r="AE393" s="802"/>
      <c r="AF393" s="802"/>
      <c r="AG393" s="802"/>
      <c r="AH393" s="802"/>
      <c r="AI393" s="803"/>
      <c r="AJ393" s="1972" t="s">
        <v>520</v>
      </c>
      <c r="AK393" s="1974" t="s">
        <v>521</v>
      </c>
      <c r="AL393" s="1975"/>
      <c r="AM393" s="1976"/>
      <c r="AN393" s="1977" t="s">
        <v>522</v>
      </c>
      <c r="AO393" s="1979" t="s">
        <v>711</v>
      </c>
    </row>
    <row r="394" spans="1:41" s="967" customFormat="1" ht="13.5" thickBot="1">
      <c r="A394" s="804"/>
      <c r="B394" s="805"/>
      <c r="C394" s="805"/>
      <c r="D394" s="805"/>
      <c r="E394" s="805"/>
      <c r="F394" s="805"/>
      <c r="G394" s="805"/>
      <c r="H394" s="805"/>
      <c r="I394" s="805"/>
      <c r="J394" s="805"/>
      <c r="K394" s="805"/>
      <c r="L394" s="805"/>
      <c r="M394" s="805"/>
      <c r="N394" s="805"/>
      <c r="O394" s="805"/>
      <c r="P394" s="805"/>
      <c r="Q394" s="805"/>
      <c r="R394" s="805"/>
      <c r="S394" s="805"/>
      <c r="T394" s="805"/>
      <c r="U394" s="805"/>
      <c r="V394" s="805"/>
      <c r="W394" s="805"/>
      <c r="X394" s="805"/>
      <c r="Y394" s="805"/>
      <c r="Z394" s="805"/>
      <c r="AA394" s="805"/>
      <c r="AB394" s="805"/>
      <c r="AC394" s="805"/>
      <c r="AD394" s="805"/>
      <c r="AE394" s="805"/>
      <c r="AF394" s="805"/>
      <c r="AG394" s="805"/>
      <c r="AH394" s="805"/>
      <c r="AI394" s="805"/>
      <c r="AJ394" s="1973"/>
      <c r="AK394" s="933" t="s">
        <v>524</v>
      </c>
      <c r="AL394" s="934" t="s">
        <v>525</v>
      </c>
      <c r="AM394" s="935" t="s">
        <v>526</v>
      </c>
      <c r="AN394" s="1978"/>
      <c r="AO394" s="1980"/>
    </row>
    <row r="395" spans="1:41" s="967" customFormat="1" ht="13.5" thickBot="1">
      <c r="A395" s="804"/>
      <c r="B395" s="805"/>
      <c r="C395" s="805"/>
      <c r="D395" s="805"/>
      <c r="E395" s="805"/>
      <c r="F395" s="805"/>
      <c r="G395" s="805"/>
      <c r="H395" s="805"/>
      <c r="I395" s="805"/>
      <c r="J395" s="805"/>
      <c r="K395" s="805"/>
      <c r="L395" s="805"/>
      <c r="M395" s="805"/>
      <c r="N395" s="837"/>
      <c r="O395" s="805"/>
      <c r="P395" s="805"/>
      <c r="Q395" s="805"/>
      <c r="R395" s="805"/>
      <c r="S395" s="805"/>
      <c r="T395" s="805"/>
      <c r="U395" s="805"/>
      <c r="V395" s="805"/>
      <c r="W395" s="805"/>
      <c r="X395" s="805"/>
      <c r="Y395" s="805"/>
      <c r="Z395" s="805"/>
      <c r="AA395" s="805"/>
      <c r="AB395" s="805"/>
      <c r="AC395" s="805"/>
      <c r="AD395" s="805"/>
      <c r="AE395" s="805"/>
      <c r="AF395" s="805"/>
      <c r="AG395" s="809"/>
      <c r="AH395" s="805"/>
      <c r="AI395" s="810"/>
      <c r="AJ395" s="842" t="s">
        <v>712</v>
      </c>
      <c r="AK395" s="968">
        <f>11.2+11.2+7.8+7.8</f>
        <v>38</v>
      </c>
      <c r="AL395" s="968"/>
      <c r="AM395" s="845"/>
      <c r="AN395" s="845">
        <v>1</v>
      </c>
      <c r="AO395" s="846">
        <f>AK395</f>
        <v>38</v>
      </c>
    </row>
    <row r="396" spans="1:41" s="967" customFormat="1">
      <c r="A396" s="804"/>
      <c r="B396" s="805"/>
      <c r="C396" s="805"/>
      <c r="D396" s="805"/>
      <c r="E396" s="805"/>
      <c r="F396" s="805"/>
      <c r="G396" s="805"/>
      <c r="H396" s="805"/>
      <c r="I396" s="805"/>
      <c r="J396" s="805"/>
      <c r="K396" s="805"/>
      <c r="L396" s="805"/>
      <c r="M396" s="805"/>
      <c r="N396" s="837"/>
      <c r="O396" s="805"/>
      <c r="P396" s="805"/>
      <c r="Q396" s="805"/>
      <c r="R396" s="805"/>
      <c r="S396" s="805"/>
      <c r="T396" s="805"/>
      <c r="U396" s="805"/>
      <c r="V396" s="805"/>
      <c r="W396" s="805"/>
      <c r="X396" s="805"/>
      <c r="Y396" s="805"/>
      <c r="Z396" s="805"/>
      <c r="AA396" s="805"/>
      <c r="AB396" s="805"/>
      <c r="AC396" s="805"/>
      <c r="AD396" s="805"/>
      <c r="AE396" s="805"/>
      <c r="AF396" s="805"/>
      <c r="AG396" s="809"/>
      <c r="AH396" s="805"/>
      <c r="AI396" s="810"/>
      <c r="AJ396" s="811"/>
      <c r="AK396" s="969"/>
      <c r="AL396" s="969"/>
      <c r="AM396" s="913"/>
      <c r="AN396" s="913"/>
      <c r="AO396" s="846"/>
    </row>
    <row r="397" spans="1:41" s="967" customFormat="1">
      <c r="A397" s="804"/>
      <c r="B397" s="805"/>
      <c r="C397" s="805"/>
      <c r="D397" s="805"/>
      <c r="E397" s="805"/>
      <c r="F397" s="805"/>
      <c r="G397" s="805"/>
      <c r="H397" s="805"/>
      <c r="I397" s="805"/>
      <c r="J397" s="805"/>
      <c r="K397" s="805"/>
      <c r="L397" s="805"/>
      <c r="M397" s="805"/>
      <c r="N397" s="805"/>
      <c r="O397" s="805"/>
      <c r="P397" s="805"/>
      <c r="Q397" s="805"/>
      <c r="R397" s="805"/>
      <c r="S397" s="805"/>
      <c r="T397" s="805"/>
      <c r="U397" s="805"/>
      <c r="V397" s="805"/>
      <c r="W397" s="805"/>
      <c r="X397" s="805"/>
      <c r="Y397" s="805"/>
      <c r="Z397" s="805"/>
      <c r="AA397" s="805"/>
      <c r="AB397" s="805"/>
      <c r="AC397" s="805"/>
      <c r="AD397" s="805"/>
      <c r="AE397" s="805"/>
      <c r="AF397" s="805"/>
      <c r="AG397" s="809"/>
      <c r="AH397" s="805"/>
      <c r="AI397" s="810"/>
      <c r="AJ397" s="811"/>
      <c r="AK397" s="969"/>
      <c r="AL397" s="969"/>
      <c r="AM397" s="970"/>
      <c r="AN397" s="913"/>
      <c r="AO397" s="816"/>
    </row>
    <row r="398" spans="1:41" s="967" customFormat="1">
      <c r="A398" s="804"/>
      <c r="B398" s="805"/>
      <c r="C398" s="805"/>
      <c r="D398" s="805"/>
      <c r="E398" s="805"/>
      <c r="F398" s="805"/>
      <c r="G398" s="805"/>
      <c r="H398" s="805"/>
      <c r="I398" s="805"/>
      <c r="J398" s="805"/>
      <c r="K398" s="805"/>
      <c r="L398" s="805"/>
      <c r="M398" s="805"/>
      <c r="N398" s="805"/>
      <c r="O398" s="805"/>
      <c r="P398" s="805"/>
      <c r="Q398" s="805"/>
      <c r="R398" s="805"/>
      <c r="S398" s="805"/>
      <c r="T398" s="805"/>
      <c r="U398" s="805"/>
      <c r="V398" s="805"/>
      <c r="W398" s="805"/>
      <c r="X398" s="805"/>
      <c r="Y398" s="805"/>
      <c r="Z398" s="805"/>
      <c r="AA398" s="805"/>
      <c r="AB398" s="805"/>
      <c r="AC398" s="805"/>
      <c r="AD398" s="805"/>
      <c r="AE398" s="805"/>
      <c r="AF398" s="805"/>
      <c r="AG398" s="809"/>
      <c r="AH398" s="805"/>
      <c r="AI398" s="810"/>
      <c r="AJ398" s="811"/>
      <c r="AK398" s="969"/>
      <c r="AL398" s="969"/>
      <c r="AM398" s="913"/>
      <c r="AN398" s="913"/>
      <c r="AO398" s="816"/>
    </row>
    <row r="399" spans="1:41" s="967" customFormat="1">
      <c r="A399" s="804"/>
      <c r="B399" s="805"/>
      <c r="C399" s="805"/>
      <c r="D399" s="805"/>
      <c r="E399" s="805"/>
      <c r="F399" s="805"/>
      <c r="G399" s="805"/>
      <c r="H399" s="805"/>
      <c r="I399" s="805"/>
      <c r="J399" s="805"/>
      <c r="K399" s="805"/>
      <c r="L399" s="805"/>
      <c r="M399" s="805"/>
      <c r="N399" s="805"/>
      <c r="O399" s="805"/>
      <c r="P399" s="805"/>
      <c r="Q399" s="805"/>
      <c r="R399" s="805"/>
      <c r="S399" s="805"/>
      <c r="T399" s="805"/>
      <c r="U399" s="805"/>
      <c r="V399" s="805"/>
      <c r="W399" s="805"/>
      <c r="X399" s="805"/>
      <c r="Y399" s="805"/>
      <c r="Z399" s="805"/>
      <c r="AA399" s="805"/>
      <c r="AB399" s="805"/>
      <c r="AC399" s="805"/>
      <c r="AD399" s="805"/>
      <c r="AE399" s="805"/>
      <c r="AF399" s="805"/>
      <c r="AG399" s="809"/>
      <c r="AH399" s="805"/>
      <c r="AI399" s="810"/>
      <c r="AJ399" s="817"/>
      <c r="AK399" s="818"/>
      <c r="AL399" s="818"/>
      <c r="AM399" s="912"/>
      <c r="AN399" s="912"/>
      <c r="AO399" s="838"/>
    </row>
    <row r="400" spans="1:41" s="967" customFormat="1">
      <c r="A400" s="804"/>
      <c r="B400" s="805"/>
      <c r="C400" s="805"/>
      <c r="D400" s="805"/>
      <c r="E400" s="805"/>
      <c r="F400" s="805"/>
      <c r="G400" s="805"/>
      <c r="H400" s="805"/>
      <c r="I400" s="805"/>
      <c r="J400" s="805"/>
      <c r="K400" s="805"/>
      <c r="L400" s="805"/>
      <c r="M400" s="805"/>
      <c r="N400" s="805"/>
      <c r="O400" s="805"/>
      <c r="P400" s="805"/>
      <c r="Q400" s="805"/>
      <c r="R400" s="805"/>
      <c r="S400" s="805"/>
      <c r="T400" s="805"/>
      <c r="U400" s="805"/>
      <c r="V400" s="805"/>
      <c r="W400" s="805"/>
      <c r="X400" s="805"/>
      <c r="Y400" s="805"/>
      <c r="Z400" s="805"/>
      <c r="AA400" s="805"/>
      <c r="AB400" s="805"/>
      <c r="AC400" s="805"/>
      <c r="AD400" s="805"/>
      <c r="AE400" s="805"/>
      <c r="AF400" s="805"/>
      <c r="AG400" s="809"/>
      <c r="AH400" s="805"/>
      <c r="AI400" s="810"/>
      <c r="AJ400" s="817"/>
      <c r="AK400" s="818"/>
      <c r="AL400" s="818"/>
      <c r="AM400" s="912"/>
      <c r="AN400" s="912"/>
      <c r="AO400" s="944"/>
    </row>
    <row r="401" spans="1:41" s="967" customFormat="1">
      <c r="A401" s="945"/>
      <c r="B401" s="946"/>
      <c r="C401" s="946"/>
      <c r="D401" s="946"/>
      <c r="E401" s="946"/>
      <c r="F401" s="946"/>
      <c r="G401" s="946"/>
      <c r="H401" s="946"/>
      <c r="I401" s="946"/>
      <c r="J401" s="946"/>
      <c r="K401" s="946"/>
      <c r="L401" s="946"/>
      <c r="M401" s="946"/>
      <c r="N401" s="946"/>
      <c r="O401" s="946"/>
      <c r="P401" s="946"/>
      <c r="Q401" s="946"/>
      <c r="R401" s="946"/>
      <c r="S401" s="946"/>
      <c r="T401" s="946"/>
      <c r="U401" s="946"/>
      <c r="V401" s="946"/>
      <c r="W401" s="946"/>
      <c r="X401" s="946"/>
      <c r="Y401" s="946"/>
      <c r="Z401" s="946"/>
      <c r="AA401" s="946"/>
      <c r="AB401" s="946"/>
      <c r="AC401" s="946"/>
      <c r="AD401" s="946"/>
      <c r="AE401" s="946"/>
      <c r="AF401" s="946"/>
      <c r="AG401" s="947"/>
      <c r="AH401" s="946"/>
      <c r="AI401" s="948"/>
      <c r="AJ401" s="817"/>
      <c r="AK401" s="949"/>
      <c r="AL401" s="950"/>
      <c r="AM401" s="819"/>
      <c r="AN401" s="815"/>
      <c r="AO401" s="838"/>
    </row>
    <row r="402" spans="1:41" s="967" customFormat="1">
      <c r="A402" s="804"/>
      <c r="B402" s="805"/>
      <c r="C402" s="805"/>
      <c r="D402" s="805"/>
      <c r="E402" s="805"/>
      <c r="F402" s="805"/>
      <c r="G402" s="805"/>
      <c r="H402" s="805"/>
      <c r="I402" s="805"/>
      <c r="J402" s="805"/>
      <c r="K402" s="805"/>
      <c r="L402" s="805"/>
      <c r="M402" s="805"/>
      <c r="N402" s="805"/>
      <c r="O402" s="805"/>
      <c r="P402" s="805"/>
      <c r="Q402" s="805"/>
      <c r="R402" s="805"/>
      <c r="S402" s="805"/>
      <c r="T402" s="805"/>
      <c r="U402" s="805"/>
      <c r="V402" s="805"/>
      <c r="W402" s="805"/>
      <c r="X402" s="805"/>
      <c r="Y402" s="805"/>
      <c r="Z402" s="805"/>
      <c r="AA402" s="805"/>
      <c r="AB402" s="805"/>
      <c r="AC402" s="805"/>
      <c r="AD402" s="805"/>
      <c r="AE402" s="805"/>
      <c r="AF402" s="805"/>
      <c r="AG402" s="809"/>
      <c r="AH402" s="805"/>
      <c r="AI402" s="810"/>
      <c r="AJ402" s="817"/>
      <c r="AK402" s="818"/>
      <c r="AL402" s="818"/>
      <c r="AM402" s="819"/>
      <c r="AN402" s="818"/>
      <c r="AO402" s="820"/>
    </row>
    <row r="403" spans="1:41" s="967" customFormat="1">
      <c r="A403" s="804"/>
      <c r="B403" s="805"/>
      <c r="C403" s="805"/>
      <c r="D403" s="805"/>
      <c r="E403" s="805"/>
      <c r="F403" s="805"/>
      <c r="G403" s="805"/>
      <c r="H403" s="805"/>
      <c r="I403" s="805"/>
      <c r="J403" s="805"/>
      <c r="K403" s="805"/>
      <c r="L403" s="805"/>
      <c r="M403" s="805"/>
      <c r="N403" s="805"/>
      <c r="O403" s="805"/>
      <c r="P403" s="805"/>
      <c r="Q403" s="805"/>
      <c r="R403" s="805"/>
      <c r="S403" s="805"/>
      <c r="T403" s="805"/>
      <c r="U403" s="805"/>
      <c r="V403" s="805"/>
      <c r="W403" s="805"/>
      <c r="X403" s="805"/>
      <c r="Y403" s="805"/>
      <c r="Z403" s="805"/>
      <c r="AA403" s="805"/>
      <c r="AB403" s="805"/>
      <c r="AC403" s="805"/>
      <c r="AD403" s="805"/>
      <c r="AE403" s="805"/>
      <c r="AF403" s="805"/>
      <c r="AG403" s="809"/>
      <c r="AH403" s="805"/>
      <c r="AI403" s="810"/>
      <c r="AJ403" s="821"/>
      <c r="AK403" s="818"/>
      <c r="AL403" s="818"/>
      <c r="AM403" s="819"/>
      <c r="AN403" s="818"/>
      <c r="AO403" s="820"/>
    </row>
    <row r="404" spans="1:41" s="967" customFormat="1">
      <c r="A404" s="804"/>
      <c r="B404" s="805"/>
      <c r="C404" s="805"/>
      <c r="D404" s="805"/>
      <c r="E404" s="805"/>
      <c r="F404" s="822"/>
      <c r="G404" s="822"/>
      <c r="H404" s="822"/>
      <c r="I404" s="822"/>
      <c r="J404" s="805"/>
      <c r="K404" s="805"/>
      <c r="L404" s="805"/>
      <c r="M404" s="822"/>
      <c r="N404" s="822"/>
      <c r="O404" s="822"/>
      <c r="P404" s="822"/>
      <c r="Q404" s="822"/>
      <c r="R404" s="822"/>
      <c r="S404" s="822"/>
      <c r="T404" s="822"/>
      <c r="U404" s="822"/>
      <c r="V404" s="822"/>
      <c r="W404" s="822"/>
      <c r="X404" s="822"/>
      <c r="Y404" s="822"/>
      <c r="Z404" s="822"/>
      <c r="AA404" s="822"/>
      <c r="AB404" s="822"/>
      <c r="AC404" s="822"/>
      <c r="AD404" s="822"/>
      <c r="AE404" s="822"/>
      <c r="AF404" s="822"/>
      <c r="AG404" s="805"/>
      <c r="AH404" s="805"/>
      <c r="AI404" s="810"/>
      <c r="AJ404" s="821"/>
      <c r="AK404" s="818"/>
      <c r="AL404" s="818"/>
      <c r="AM404" s="819"/>
      <c r="AN404" s="819"/>
      <c r="AO404" s="823"/>
    </row>
    <row r="405" spans="1:41" s="967" customFormat="1">
      <c r="A405" s="804"/>
      <c r="B405" s="805"/>
      <c r="C405" s="805"/>
      <c r="D405" s="805"/>
      <c r="E405" s="805"/>
      <c r="F405" s="805"/>
      <c r="G405" s="805"/>
      <c r="H405" s="805"/>
      <c r="I405" s="805"/>
      <c r="J405" s="805"/>
      <c r="K405" s="805"/>
      <c r="L405" s="805"/>
      <c r="M405" s="805"/>
      <c r="N405" s="805"/>
      <c r="O405" s="805"/>
      <c r="P405" s="805"/>
      <c r="Q405" s="805"/>
      <c r="R405" s="805"/>
      <c r="S405" s="805"/>
      <c r="T405" s="805"/>
      <c r="U405" s="805"/>
      <c r="V405" s="805"/>
      <c r="W405" s="805"/>
      <c r="X405" s="805"/>
      <c r="Y405" s="805"/>
      <c r="Z405" s="805"/>
      <c r="AA405" s="805"/>
      <c r="AB405" s="805"/>
      <c r="AC405" s="805"/>
      <c r="AD405" s="805"/>
      <c r="AE405" s="805"/>
      <c r="AF405" s="805"/>
      <c r="AG405" s="805"/>
      <c r="AH405" s="805"/>
      <c r="AI405" s="810"/>
      <c r="AJ405" s="821"/>
      <c r="AK405" s="818"/>
      <c r="AL405" s="824"/>
      <c r="AM405" s="819"/>
      <c r="AN405" s="819"/>
      <c r="AO405" s="823"/>
    </row>
    <row r="406" spans="1:41" s="967" customFormat="1">
      <c r="A406" s="804"/>
      <c r="B406" s="805"/>
      <c r="C406" s="805"/>
      <c r="D406" s="805"/>
      <c r="E406" s="805"/>
      <c r="F406" s="805"/>
      <c r="G406" s="805"/>
      <c r="H406" s="805"/>
      <c r="I406" s="805"/>
      <c r="J406" s="805"/>
      <c r="K406" s="805"/>
      <c r="L406" s="805"/>
      <c r="M406" s="805"/>
      <c r="N406" s="805"/>
      <c r="O406" s="805"/>
      <c r="P406" s="805"/>
      <c r="Q406" s="805"/>
      <c r="R406" s="805"/>
      <c r="S406" s="805"/>
      <c r="T406" s="805"/>
      <c r="U406" s="805"/>
      <c r="V406" s="805"/>
      <c r="W406" s="805"/>
      <c r="X406" s="805"/>
      <c r="Y406" s="805"/>
      <c r="Z406" s="805"/>
      <c r="AA406" s="805"/>
      <c r="AB406" s="805"/>
      <c r="AC406" s="805"/>
      <c r="AD406" s="805"/>
      <c r="AE406" s="805"/>
      <c r="AF406" s="805"/>
      <c r="AG406" s="805"/>
      <c r="AH406" s="805"/>
      <c r="AI406" s="810"/>
      <c r="AJ406" s="821"/>
      <c r="AK406" s="818"/>
      <c r="AL406" s="824"/>
      <c r="AM406" s="819"/>
      <c r="AN406" s="819"/>
      <c r="AO406" s="823"/>
    </row>
    <row r="407" spans="1:41" s="967" customFormat="1">
      <c r="A407" s="804"/>
      <c r="B407" s="805"/>
      <c r="C407" s="805"/>
      <c r="D407" s="805"/>
      <c r="E407" s="805"/>
      <c r="F407" s="805"/>
      <c r="G407" s="805"/>
      <c r="H407" s="805"/>
      <c r="I407" s="805"/>
      <c r="J407" s="805"/>
      <c r="K407" s="805"/>
      <c r="L407" s="805"/>
      <c r="M407" s="805"/>
      <c r="N407" s="805"/>
      <c r="O407" s="805"/>
      <c r="P407" s="805"/>
      <c r="Q407" s="805"/>
      <c r="R407" s="805"/>
      <c r="S407" s="805"/>
      <c r="T407" s="805"/>
      <c r="U407" s="805"/>
      <c r="V407" s="805"/>
      <c r="W407" s="805"/>
      <c r="X407" s="805"/>
      <c r="Y407" s="805"/>
      <c r="Z407" s="805"/>
      <c r="AA407" s="805"/>
      <c r="AB407" s="805"/>
      <c r="AC407" s="805"/>
      <c r="AD407" s="805"/>
      <c r="AE407" s="805"/>
      <c r="AF407" s="805"/>
      <c r="AG407" s="805"/>
      <c r="AH407" s="805"/>
      <c r="AI407" s="810"/>
      <c r="AJ407" s="821"/>
      <c r="AK407" s="818"/>
      <c r="AL407" s="824"/>
      <c r="AM407" s="819"/>
      <c r="AN407" s="819"/>
      <c r="AO407" s="823"/>
    </row>
    <row r="408" spans="1:41" s="967" customFormat="1" ht="13.5" thickBot="1">
      <c r="A408" s="804"/>
      <c r="B408" s="805"/>
      <c r="C408" s="805"/>
      <c r="D408" s="805"/>
      <c r="E408" s="805"/>
      <c r="F408" s="805"/>
      <c r="G408" s="805"/>
      <c r="H408" s="805"/>
      <c r="I408" s="805"/>
      <c r="J408" s="805"/>
      <c r="K408" s="805"/>
      <c r="L408" s="805"/>
      <c r="M408" s="805"/>
      <c r="N408" s="805"/>
      <c r="O408" s="805"/>
      <c r="P408" s="805"/>
      <c r="Q408" s="805"/>
      <c r="R408" s="805"/>
      <c r="S408" s="805"/>
      <c r="T408" s="805"/>
      <c r="U408" s="805"/>
      <c r="V408" s="805"/>
      <c r="W408" s="805"/>
      <c r="X408" s="805"/>
      <c r="Y408" s="805"/>
      <c r="Z408" s="805"/>
      <c r="AA408" s="805"/>
      <c r="AB408" s="805"/>
      <c r="AC408" s="805"/>
      <c r="AD408" s="805"/>
      <c r="AE408" s="805"/>
      <c r="AF408" s="805"/>
      <c r="AG408" s="805"/>
      <c r="AH408" s="805"/>
      <c r="AI408" s="810"/>
      <c r="AJ408" s="821"/>
      <c r="AK408" s="818"/>
      <c r="AL408" s="824"/>
      <c r="AM408" s="819"/>
      <c r="AN408" s="819"/>
      <c r="AO408" s="823"/>
    </row>
    <row r="409" spans="1:41" s="967" customFormat="1">
      <c r="A409" s="1944" t="s">
        <v>528</v>
      </c>
      <c r="B409" s="1945"/>
      <c r="C409" s="1945"/>
      <c r="D409" s="1945"/>
      <c r="E409" s="1945"/>
      <c r="F409" s="1945"/>
      <c r="G409" s="1945"/>
      <c r="H409" s="1945"/>
      <c r="I409" s="1945"/>
      <c r="J409" s="1945"/>
      <c r="K409" s="1945"/>
      <c r="L409" s="1945"/>
      <c r="M409" s="1945"/>
      <c r="N409" s="1945"/>
      <c r="O409" s="1945"/>
      <c r="P409" s="1945"/>
      <c r="Q409" s="1945"/>
      <c r="R409" s="1945"/>
      <c r="S409" s="1945"/>
      <c r="T409" s="1945"/>
      <c r="U409" s="1945"/>
      <c r="V409" s="1945"/>
      <c r="W409" s="1945"/>
      <c r="X409" s="1945"/>
      <c r="Y409" s="1945"/>
      <c r="Z409" s="1945"/>
      <c r="AA409" s="1945"/>
      <c r="AB409" s="1945"/>
      <c r="AC409" s="1945"/>
      <c r="AD409" s="1945"/>
      <c r="AE409" s="1945"/>
      <c r="AF409" s="1945"/>
      <c r="AG409" s="1945"/>
      <c r="AH409" s="1945"/>
      <c r="AI409" s="1945"/>
      <c r="AJ409" s="1950" t="s">
        <v>529</v>
      </c>
      <c r="AK409" s="1951"/>
      <c r="AL409" s="1951"/>
      <c r="AM409" s="1951"/>
      <c r="AN409" s="1951"/>
      <c r="AO409" s="825">
        <f>SUM(AO395:AO408)</f>
        <v>38</v>
      </c>
    </row>
    <row r="410" spans="1:41" s="967" customFormat="1" ht="13.5" thickBot="1">
      <c r="A410" s="1946"/>
      <c r="B410" s="1947"/>
      <c r="C410" s="1947"/>
      <c r="D410" s="1947"/>
      <c r="E410" s="1947"/>
      <c r="F410" s="1947"/>
      <c r="G410" s="1947"/>
      <c r="H410" s="1947"/>
      <c r="I410" s="1947"/>
      <c r="J410" s="1947"/>
      <c r="K410" s="1947"/>
      <c r="L410" s="1947"/>
      <c r="M410" s="1947"/>
      <c r="N410" s="1947"/>
      <c r="O410" s="1947"/>
      <c r="P410" s="1947"/>
      <c r="Q410" s="1947"/>
      <c r="R410" s="1947"/>
      <c r="S410" s="1947"/>
      <c r="T410" s="1947"/>
      <c r="U410" s="1947"/>
      <c r="V410" s="1947"/>
      <c r="W410" s="1947"/>
      <c r="X410" s="1947"/>
      <c r="Y410" s="1947"/>
      <c r="Z410" s="1947"/>
      <c r="AA410" s="1947"/>
      <c r="AB410" s="1947"/>
      <c r="AC410" s="1947"/>
      <c r="AD410" s="1947"/>
      <c r="AE410" s="1947"/>
      <c r="AF410" s="1947"/>
      <c r="AG410" s="1947"/>
      <c r="AH410" s="1947"/>
      <c r="AI410" s="1947"/>
      <c r="AJ410" s="1952"/>
      <c r="AK410" s="1953"/>
      <c r="AL410" s="1953"/>
      <c r="AM410" s="1953"/>
      <c r="AN410" s="1953"/>
      <c r="AO410" s="971"/>
    </row>
    <row r="411" spans="1:41" s="967" customFormat="1" ht="13.5" thickBot="1">
      <c r="A411" s="1948"/>
      <c r="B411" s="1949"/>
      <c r="C411" s="1949"/>
      <c r="D411" s="1949"/>
      <c r="E411" s="1949"/>
      <c r="F411" s="1949"/>
      <c r="G411" s="1949"/>
      <c r="H411" s="1949"/>
      <c r="I411" s="1949"/>
      <c r="J411" s="1949"/>
      <c r="K411" s="1949"/>
      <c r="L411" s="1949"/>
      <c r="M411" s="1949"/>
      <c r="N411" s="1949"/>
      <c r="O411" s="1949"/>
      <c r="P411" s="1949"/>
      <c r="Q411" s="1949"/>
      <c r="R411" s="1949"/>
      <c r="S411" s="1949"/>
      <c r="T411" s="1949"/>
      <c r="U411" s="1949"/>
      <c r="V411" s="1949"/>
      <c r="W411" s="1949"/>
      <c r="X411" s="1949"/>
      <c r="Y411" s="1949"/>
      <c r="Z411" s="1949"/>
      <c r="AA411" s="1949"/>
      <c r="AB411" s="1949"/>
      <c r="AC411" s="1949"/>
      <c r="AD411" s="1949"/>
      <c r="AE411" s="1949"/>
      <c r="AF411" s="1949"/>
      <c r="AG411" s="1949"/>
      <c r="AH411" s="1949"/>
      <c r="AI411" s="1949"/>
      <c r="AJ411" s="1954" t="s">
        <v>530</v>
      </c>
      <c r="AK411" s="1955"/>
      <c r="AL411" s="1955"/>
      <c r="AM411" s="1955"/>
      <c r="AN411" s="1955"/>
      <c r="AO411" s="972">
        <f>+AO409</f>
        <v>38</v>
      </c>
    </row>
    <row r="412" spans="1:41" s="967" customFormat="1"/>
    <row r="413" spans="1:41" s="967" customFormat="1" ht="13.5" thickBot="1"/>
    <row r="414" spans="1:41" s="967" customFormat="1">
      <c r="A414" s="2013"/>
      <c r="B414" s="2014"/>
      <c r="C414" s="2014"/>
      <c r="D414" s="2014"/>
      <c r="E414" s="2014"/>
      <c r="F414" s="2014"/>
      <c r="G414" s="2014"/>
      <c r="H414" s="2014"/>
      <c r="I414" s="2014"/>
      <c r="J414" s="2014"/>
      <c r="K414" s="2014"/>
      <c r="L414" s="2014"/>
      <c r="M414" s="2014"/>
      <c r="N414" s="2014"/>
      <c r="O414" s="2014"/>
      <c r="P414" s="2014"/>
      <c r="Q414" s="2014"/>
      <c r="R414" s="2014"/>
      <c r="S414" s="2015"/>
      <c r="T414" s="2019" t="s">
        <v>505</v>
      </c>
      <c r="U414" s="2019"/>
      <c r="V414" s="2019"/>
      <c r="W414" s="2019"/>
      <c r="X414" s="2019"/>
      <c r="Y414" s="2019"/>
      <c r="Z414" s="2019"/>
      <c r="AA414" s="2019"/>
      <c r="AB414" s="2019"/>
      <c r="AC414" s="2019"/>
      <c r="AD414" s="2019"/>
      <c r="AE414" s="2019"/>
      <c r="AF414" s="2019"/>
      <c r="AG414" s="2019"/>
      <c r="AH414" s="2019"/>
      <c r="AI414" s="2019"/>
      <c r="AJ414" s="2019"/>
      <c r="AK414" s="2019"/>
      <c r="AL414" s="2019"/>
      <c r="AM414" s="2019"/>
      <c r="AN414" s="2019"/>
      <c r="AO414" s="2020"/>
    </row>
    <row r="415" spans="1:41" s="967" customFormat="1" ht="13.5" thickBot="1">
      <c r="A415" s="2016"/>
      <c r="B415" s="2017"/>
      <c r="C415" s="2017"/>
      <c r="D415" s="2017"/>
      <c r="E415" s="2017"/>
      <c r="F415" s="2017"/>
      <c r="G415" s="2017"/>
      <c r="H415" s="2017"/>
      <c r="I415" s="2017"/>
      <c r="J415" s="2017"/>
      <c r="K415" s="2017"/>
      <c r="L415" s="2017"/>
      <c r="M415" s="2017"/>
      <c r="N415" s="2017"/>
      <c r="O415" s="2017"/>
      <c r="P415" s="2017"/>
      <c r="Q415" s="2017"/>
      <c r="R415" s="2017"/>
      <c r="S415" s="2018"/>
      <c r="T415" s="1982"/>
      <c r="U415" s="1982"/>
      <c r="V415" s="1982"/>
      <c r="W415" s="1982"/>
      <c r="X415" s="1982"/>
      <c r="Y415" s="1982"/>
      <c r="Z415" s="1982"/>
      <c r="AA415" s="1982"/>
      <c r="AB415" s="1982"/>
      <c r="AC415" s="1982"/>
      <c r="AD415" s="1982"/>
      <c r="AE415" s="1982"/>
      <c r="AF415" s="1982"/>
      <c r="AG415" s="1982"/>
      <c r="AH415" s="1982"/>
      <c r="AI415" s="1982"/>
      <c r="AJ415" s="1982"/>
      <c r="AK415" s="1982"/>
      <c r="AL415" s="1982"/>
      <c r="AM415" s="1982"/>
      <c r="AN415" s="1982"/>
      <c r="AO415" s="1983"/>
    </row>
    <row r="416" spans="1:41" s="967" customFormat="1" ht="13.5" thickBot="1">
      <c r="A416" s="1999" t="s">
        <v>506</v>
      </c>
      <c r="B416" s="2000"/>
      <c r="C416" s="2000"/>
      <c r="D416" s="2000"/>
      <c r="E416" s="2000"/>
      <c r="F416" s="2000"/>
      <c r="G416" s="2000"/>
      <c r="H416" s="2001"/>
      <c r="I416" s="2002">
        <f>I385</f>
        <v>44440</v>
      </c>
      <c r="J416" s="1951"/>
      <c r="K416" s="1951"/>
      <c r="L416" s="1951"/>
      <c r="M416" s="1951"/>
      <c r="N416" s="1951"/>
      <c r="O416" s="1951"/>
      <c r="P416" s="1951"/>
      <c r="Q416" s="1951"/>
      <c r="R416" s="1951"/>
      <c r="S416" s="1951"/>
      <c r="T416" s="2003"/>
      <c r="U416" s="2004" t="s">
        <v>507</v>
      </c>
      <c r="V416" s="2005"/>
      <c r="W416" s="2005"/>
      <c r="X416" s="2005"/>
      <c r="Y416" s="2005"/>
      <c r="Z416" s="2005"/>
      <c r="AA416" s="2005"/>
      <c r="AB416" s="2005"/>
      <c r="AC416" s="2005"/>
      <c r="AD416" s="2006"/>
      <c r="AE416" s="2007"/>
      <c r="AF416" s="2008"/>
      <c r="AG416" s="2008"/>
      <c r="AH416" s="2008"/>
      <c r="AI416" s="2008"/>
      <c r="AJ416" s="2008"/>
      <c r="AK416" s="786" t="s">
        <v>508</v>
      </c>
      <c r="AL416" s="787">
        <v>14</v>
      </c>
      <c r="AM416" s="786" t="s">
        <v>509</v>
      </c>
      <c r="AN416" s="2009">
        <f>AN385</f>
        <v>62</v>
      </c>
      <c r="AO416" s="2010"/>
    </row>
    <row r="417" spans="1:41" s="967" customFormat="1">
      <c r="A417" s="828"/>
      <c r="B417" s="805"/>
      <c r="C417" s="805"/>
      <c r="D417" s="805"/>
      <c r="E417" s="805"/>
      <c r="F417" s="805"/>
      <c r="G417" s="805"/>
      <c r="H417" s="805"/>
      <c r="I417" s="805"/>
      <c r="J417" s="805"/>
      <c r="K417" s="805"/>
      <c r="L417" s="805"/>
      <c r="M417" s="805"/>
      <c r="N417" s="805"/>
      <c r="O417" s="805"/>
      <c r="P417" s="805"/>
      <c r="Q417" s="805"/>
      <c r="R417" s="805"/>
      <c r="S417" s="805"/>
      <c r="T417" s="805"/>
      <c r="U417" s="805"/>
      <c r="V417" s="805"/>
      <c r="W417" s="805"/>
      <c r="X417" s="805"/>
      <c r="Y417" s="805"/>
      <c r="Z417" s="805"/>
      <c r="AA417" s="805"/>
      <c r="AB417" s="805"/>
      <c r="AC417" s="805"/>
      <c r="AD417" s="805"/>
      <c r="AE417" s="829"/>
      <c r="AF417" s="829"/>
      <c r="AG417" s="829"/>
      <c r="AH417" s="829"/>
      <c r="AI417" s="829"/>
      <c r="AJ417" s="829"/>
      <c r="AK417" s="805"/>
      <c r="AL417" s="829"/>
      <c r="AM417" s="805"/>
      <c r="AN417" s="2011"/>
      <c r="AO417" s="2012"/>
    </row>
    <row r="418" spans="1:41" s="967" customFormat="1" ht="13.5" thickBot="1">
      <c r="A418" s="804"/>
      <c r="B418" s="805"/>
      <c r="C418" s="805"/>
      <c r="D418" s="805"/>
      <c r="E418" s="805"/>
      <c r="F418" s="805"/>
      <c r="G418" s="805"/>
      <c r="H418" s="805"/>
      <c r="I418" s="805"/>
      <c r="J418" s="805"/>
      <c r="K418" s="805"/>
      <c r="L418" s="805"/>
      <c r="M418" s="805"/>
      <c r="N418" s="805"/>
      <c r="O418" s="805"/>
      <c r="P418" s="805"/>
      <c r="Q418" s="805"/>
      <c r="R418" s="805"/>
      <c r="S418" s="805"/>
      <c r="T418" s="805"/>
      <c r="U418" s="805"/>
      <c r="V418" s="805"/>
      <c r="W418" s="805"/>
      <c r="X418" s="805"/>
      <c r="Y418" s="805"/>
      <c r="Z418" s="805"/>
      <c r="AA418" s="805"/>
      <c r="AB418" s="805"/>
      <c r="AC418" s="805"/>
      <c r="AD418" s="805"/>
      <c r="AE418" s="805"/>
      <c r="AF418" s="805"/>
      <c r="AG418" s="805"/>
      <c r="AH418" s="805"/>
      <c r="AI418" s="805"/>
      <c r="AJ418" s="805"/>
      <c r="AK418" s="805"/>
      <c r="AL418" s="805"/>
      <c r="AM418" s="805"/>
      <c r="AN418" s="810"/>
      <c r="AO418" s="830"/>
    </row>
    <row r="419" spans="1:41" s="967" customFormat="1" ht="43.5" customHeight="1" thickBot="1">
      <c r="A419" s="1995" t="s">
        <v>510</v>
      </c>
      <c r="B419" s="1996"/>
      <c r="C419" s="1996"/>
      <c r="D419" s="1996"/>
      <c r="E419" s="1996"/>
      <c r="F419" s="1996"/>
      <c r="G419" s="1996"/>
      <c r="H419" s="1997"/>
      <c r="I419" s="1985" t="str">
        <f>I388</f>
        <v>CONSTRUCCIÓN DE RESTAURANTE - COCINA ESCOLAR, PARA LA SEDE
 EDUCATIVA EL COMIENZO, VEREDA EL COMIENZO DEL 
MUNICIPIO DE SARDINATA, NORTE DE SANTANDER</v>
      </c>
      <c r="J419" s="1985"/>
      <c r="K419" s="1985"/>
      <c r="L419" s="1985"/>
      <c r="M419" s="1985"/>
      <c r="N419" s="1985"/>
      <c r="O419" s="1985"/>
      <c r="P419" s="1985"/>
      <c r="Q419" s="1985"/>
      <c r="R419" s="1985"/>
      <c r="S419" s="1985"/>
      <c r="T419" s="1985"/>
      <c r="U419" s="1985"/>
      <c r="V419" s="1985"/>
      <c r="W419" s="1985"/>
      <c r="X419" s="1985"/>
      <c r="Y419" s="1985"/>
      <c r="Z419" s="1985"/>
      <c r="AA419" s="1985"/>
      <c r="AB419" s="1985"/>
      <c r="AC419" s="1985"/>
      <c r="AD419" s="1985"/>
      <c r="AE419" s="1998"/>
      <c r="AF419" s="1998"/>
      <c r="AG419" s="1998"/>
      <c r="AH419" s="1998"/>
      <c r="AI419" s="1998"/>
      <c r="AJ419" s="1985"/>
      <c r="AK419" s="1998"/>
      <c r="AL419" s="1998"/>
      <c r="AM419" s="1985"/>
      <c r="AN419" s="1985"/>
      <c r="AO419" s="1986"/>
    </row>
    <row r="420" spans="1:41" s="967" customFormat="1" ht="13.5" thickBot="1">
      <c r="A420" s="1965" t="s">
        <v>511</v>
      </c>
      <c r="B420" s="1966"/>
      <c r="C420" s="1966"/>
      <c r="D420" s="1966"/>
      <c r="E420" s="1966"/>
      <c r="F420" s="1966"/>
      <c r="G420" s="1966"/>
      <c r="H420" s="1967"/>
      <c r="I420" s="1984"/>
      <c r="J420" s="1985"/>
      <c r="K420" s="1985"/>
      <c r="L420" s="1985"/>
      <c r="M420" s="1985"/>
      <c r="N420" s="1985"/>
      <c r="O420" s="1985"/>
      <c r="P420" s="1985"/>
      <c r="Q420" s="1985"/>
      <c r="R420" s="1985"/>
      <c r="S420" s="1985"/>
      <c r="T420" s="1985"/>
      <c r="U420" s="1985"/>
      <c r="V420" s="1985"/>
      <c r="W420" s="1985"/>
      <c r="X420" s="1985"/>
      <c r="Y420" s="1985"/>
      <c r="Z420" s="1985"/>
      <c r="AA420" s="1985"/>
      <c r="AB420" s="1985"/>
      <c r="AC420" s="1985"/>
      <c r="AD420" s="1986"/>
      <c r="AE420" s="1965" t="s">
        <v>512</v>
      </c>
      <c r="AF420" s="1966"/>
      <c r="AG420" s="1966"/>
      <c r="AH420" s="1966"/>
      <c r="AI420" s="1967"/>
      <c r="AJ420" s="831"/>
      <c r="AK420" s="1965" t="s">
        <v>513</v>
      </c>
      <c r="AL420" s="1967"/>
      <c r="AM420" s="1987"/>
      <c r="AN420" s="1988"/>
      <c r="AO420" s="1989"/>
    </row>
    <row r="421" spans="1:41" s="967" customFormat="1" ht="13.5" thickBot="1">
      <c r="A421" s="1981" t="s">
        <v>514</v>
      </c>
      <c r="B421" s="1982"/>
      <c r="C421" s="1982"/>
      <c r="D421" s="1982"/>
      <c r="E421" s="1982"/>
      <c r="F421" s="1982"/>
      <c r="G421" s="1982"/>
      <c r="H421" s="1983"/>
      <c r="I421" s="1984"/>
      <c r="J421" s="1985"/>
      <c r="K421" s="1985"/>
      <c r="L421" s="1985"/>
      <c r="M421" s="1985"/>
      <c r="N421" s="1985"/>
      <c r="O421" s="1985"/>
      <c r="P421" s="1985"/>
      <c r="Q421" s="1985"/>
      <c r="R421" s="1985"/>
      <c r="S421" s="1985"/>
      <c r="T421" s="1985"/>
      <c r="U421" s="1985"/>
      <c r="V421" s="1985"/>
      <c r="W421" s="1985"/>
      <c r="X421" s="1985"/>
      <c r="Y421" s="1985"/>
      <c r="Z421" s="1985"/>
      <c r="AA421" s="1985"/>
      <c r="AB421" s="1985"/>
      <c r="AC421" s="1985"/>
      <c r="AD421" s="1986"/>
      <c r="AE421" s="1965" t="s">
        <v>512</v>
      </c>
      <c r="AF421" s="1966"/>
      <c r="AG421" s="1966"/>
      <c r="AH421" s="1966"/>
      <c r="AI421" s="1967"/>
      <c r="AJ421" s="794"/>
      <c r="AK421" s="1965" t="s">
        <v>513</v>
      </c>
      <c r="AL421" s="1967"/>
      <c r="AM421" s="1987"/>
      <c r="AN421" s="1988"/>
      <c r="AO421" s="1989"/>
    </row>
    <row r="422" spans="1:41" s="967" customFormat="1" ht="13.5" thickBot="1">
      <c r="A422" s="832"/>
      <c r="B422" s="833"/>
      <c r="C422" s="833"/>
      <c r="D422" s="833"/>
      <c r="E422" s="833"/>
      <c r="F422" s="833"/>
      <c r="G422" s="833"/>
      <c r="H422" s="833"/>
      <c r="I422" s="833"/>
      <c r="J422" s="833"/>
      <c r="K422" s="833"/>
      <c r="L422" s="833"/>
      <c r="M422" s="833"/>
      <c r="N422" s="833"/>
      <c r="O422" s="833"/>
      <c r="P422" s="833"/>
      <c r="Q422" s="833"/>
      <c r="R422" s="833"/>
      <c r="S422" s="833"/>
      <c r="T422" s="833"/>
      <c r="U422" s="833"/>
      <c r="V422" s="833"/>
      <c r="W422" s="833"/>
      <c r="X422" s="833"/>
      <c r="Y422" s="833"/>
      <c r="Z422" s="833"/>
      <c r="AA422" s="833"/>
      <c r="AB422" s="833"/>
      <c r="AC422" s="833"/>
      <c r="AD422" s="833"/>
      <c r="AE422" s="833"/>
      <c r="AF422" s="833"/>
      <c r="AG422" s="833"/>
      <c r="AH422" s="833"/>
      <c r="AI422" s="833"/>
      <c r="AJ422" s="834"/>
      <c r="AK422" s="834"/>
      <c r="AL422" s="797"/>
      <c r="AM422" s="834"/>
      <c r="AN422" s="835"/>
      <c r="AO422" s="836"/>
    </row>
    <row r="423" spans="1:41" s="967" customFormat="1" ht="30" customHeight="1" thickBot="1">
      <c r="A423" s="1965" t="s">
        <v>84</v>
      </c>
      <c r="B423" s="1966"/>
      <c r="C423" s="1966"/>
      <c r="D423" s="1990"/>
      <c r="E423" s="1991" t="str">
        <f>[15]PRESUPUESTO!A18</f>
        <v>2.8</v>
      </c>
      <c r="F423" s="1966"/>
      <c r="G423" s="1967"/>
      <c r="H423" s="2097" t="str">
        <f>[15]PRESUPUESTO!C18</f>
        <v>MESONES EN CONCRETO DE 60 cm</v>
      </c>
      <c r="I423" s="1993"/>
      <c r="J423" s="1993"/>
      <c r="K423" s="1993"/>
      <c r="L423" s="1993"/>
      <c r="M423" s="1993"/>
      <c r="N423" s="1993"/>
      <c r="O423" s="1993"/>
      <c r="P423" s="1993"/>
      <c r="Q423" s="1993"/>
      <c r="R423" s="1993"/>
      <c r="S423" s="1993"/>
      <c r="T423" s="1993"/>
      <c r="U423" s="1965" t="s">
        <v>515</v>
      </c>
      <c r="V423" s="1966"/>
      <c r="W423" s="1966"/>
      <c r="X423" s="1967"/>
      <c r="Y423" s="1968">
        <v>2</v>
      </c>
      <c r="Z423" s="1994"/>
      <c r="AA423" s="1965" t="s">
        <v>516</v>
      </c>
      <c r="AB423" s="1966"/>
      <c r="AC423" s="1966"/>
      <c r="AD423" s="1967"/>
      <c r="AE423" s="2079" t="str">
        <f>[15]PRESUPUESTO!D18</f>
        <v>ML</v>
      </c>
      <c r="AF423" s="1968"/>
      <c r="AG423" s="1965" t="s">
        <v>517</v>
      </c>
      <c r="AH423" s="1966"/>
      <c r="AI423" s="1967"/>
      <c r="AJ423" s="1969"/>
      <c r="AK423" s="1970"/>
      <c r="AL423" s="1971"/>
      <c r="AM423" s="800" t="s">
        <v>518</v>
      </c>
      <c r="AN423" s="1969" t="str">
        <f>AN392</f>
        <v>MUNICIPIO SARDINATA (N.D.S)</v>
      </c>
      <c r="AO423" s="1971"/>
    </row>
    <row r="424" spans="1:41" s="967" customFormat="1">
      <c r="A424" s="801"/>
      <c r="B424" s="802"/>
      <c r="C424" s="802"/>
      <c r="D424" s="802"/>
      <c r="E424" s="802"/>
      <c r="F424" s="802"/>
      <c r="G424" s="802"/>
      <c r="H424" s="802"/>
      <c r="I424" s="802"/>
      <c r="J424" s="802"/>
      <c r="K424" s="802"/>
      <c r="L424" s="802"/>
      <c r="M424" s="802"/>
      <c r="N424" s="802"/>
      <c r="O424" s="802"/>
      <c r="P424" s="802"/>
      <c r="Q424" s="802"/>
      <c r="R424" s="802"/>
      <c r="S424" s="802"/>
      <c r="T424" s="802"/>
      <c r="U424" s="802"/>
      <c r="V424" s="802"/>
      <c r="W424" s="802"/>
      <c r="X424" s="802"/>
      <c r="Y424" s="802"/>
      <c r="Z424" s="802"/>
      <c r="AA424" s="802"/>
      <c r="AB424" s="802"/>
      <c r="AC424" s="802"/>
      <c r="AD424" s="802"/>
      <c r="AE424" s="802"/>
      <c r="AF424" s="802"/>
      <c r="AG424" s="802"/>
      <c r="AH424" s="802"/>
      <c r="AI424" s="803"/>
      <c r="AJ424" s="1972" t="s">
        <v>520</v>
      </c>
      <c r="AK424" s="1974" t="s">
        <v>521</v>
      </c>
      <c r="AL424" s="1975"/>
      <c r="AM424" s="1976"/>
      <c r="AN424" s="1977" t="s">
        <v>522</v>
      </c>
      <c r="AO424" s="1979" t="s">
        <v>642</v>
      </c>
    </row>
    <row r="425" spans="1:41" s="967" customFormat="1" ht="13.5" thickBot="1">
      <c r="A425" s="804"/>
      <c r="B425" s="805"/>
      <c r="C425" s="805"/>
      <c r="D425" s="805"/>
      <c r="E425" s="805"/>
      <c r="F425" s="805"/>
      <c r="G425" s="805"/>
      <c r="H425" s="805"/>
      <c r="I425" s="805"/>
      <c r="J425" s="805"/>
      <c r="K425" s="805"/>
      <c r="L425" s="805"/>
      <c r="M425" s="805"/>
      <c r="N425" s="805"/>
      <c r="O425" s="805"/>
      <c r="P425" s="805"/>
      <c r="Q425" s="805"/>
      <c r="R425" s="805"/>
      <c r="S425" s="805"/>
      <c r="T425" s="805"/>
      <c r="U425" s="805"/>
      <c r="V425" s="805"/>
      <c r="W425" s="805"/>
      <c r="X425" s="805"/>
      <c r="Y425" s="805"/>
      <c r="Z425" s="805"/>
      <c r="AA425" s="805"/>
      <c r="AB425" s="805"/>
      <c r="AC425" s="805"/>
      <c r="AD425" s="805"/>
      <c r="AE425" s="805"/>
      <c r="AF425" s="805"/>
      <c r="AG425" s="805"/>
      <c r="AH425" s="805"/>
      <c r="AI425" s="805"/>
      <c r="AJ425" s="1973"/>
      <c r="AK425" s="933" t="s">
        <v>524</v>
      </c>
      <c r="AL425" s="934" t="s">
        <v>525</v>
      </c>
      <c r="AM425" s="935" t="s">
        <v>526</v>
      </c>
      <c r="AN425" s="1978"/>
      <c r="AO425" s="1980"/>
    </row>
    <row r="426" spans="1:41" s="967" customFormat="1">
      <c r="A426" s="804"/>
      <c r="B426" s="805"/>
      <c r="C426" s="805"/>
      <c r="D426" s="805"/>
      <c r="E426" s="805"/>
      <c r="F426" s="805"/>
      <c r="G426" s="805"/>
      <c r="H426" s="805"/>
      <c r="I426" s="805"/>
      <c r="J426" s="805"/>
      <c r="K426" s="805"/>
      <c r="L426" s="805"/>
      <c r="M426" s="805"/>
      <c r="N426" s="837"/>
      <c r="O426" s="805"/>
      <c r="P426" s="805"/>
      <c r="Q426" s="805"/>
      <c r="R426" s="805"/>
      <c r="S426" s="805"/>
      <c r="T426" s="805"/>
      <c r="U426" s="805"/>
      <c r="V426" s="805"/>
      <c r="W426" s="805"/>
      <c r="X426" s="805"/>
      <c r="Y426" s="805"/>
      <c r="Z426" s="805"/>
      <c r="AA426" s="805"/>
      <c r="AB426" s="805"/>
      <c r="AC426" s="805"/>
      <c r="AD426" s="805"/>
      <c r="AE426" s="805"/>
      <c r="AF426" s="805"/>
      <c r="AG426" s="809"/>
      <c r="AH426" s="805"/>
      <c r="AI426" s="810"/>
      <c r="AJ426" s="842" t="s">
        <v>713</v>
      </c>
      <c r="AK426" s="968">
        <v>10</v>
      </c>
      <c r="AL426" s="968"/>
      <c r="AM426" s="844"/>
      <c r="AN426" s="844">
        <v>2</v>
      </c>
      <c r="AO426" s="846">
        <f>AK426*AN426</f>
        <v>20</v>
      </c>
    </row>
    <row r="427" spans="1:41" s="967" customFormat="1">
      <c r="A427" s="804"/>
      <c r="B427" s="805"/>
      <c r="C427" s="805"/>
      <c r="D427" s="805"/>
      <c r="E427" s="805"/>
      <c r="F427" s="805"/>
      <c r="G427" s="805"/>
      <c r="H427" s="805"/>
      <c r="I427" s="805"/>
      <c r="J427" s="805"/>
      <c r="K427" s="805"/>
      <c r="L427" s="805"/>
      <c r="M427" s="805"/>
      <c r="N427" s="837"/>
      <c r="O427" s="805"/>
      <c r="P427" s="805"/>
      <c r="Q427" s="805"/>
      <c r="R427" s="805"/>
      <c r="S427" s="805"/>
      <c r="T427" s="805"/>
      <c r="U427" s="805"/>
      <c r="V427" s="805"/>
      <c r="W427" s="805"/>
      <c r="X427" s="805"/>
      <c r="Y427" s="805"/>
      <c r="Z427" s="805"/>
      <c r="AA427" s="805"/>
      <c r="AB427" s="805"/>
      <c r="AC427" s="805"/>
      <c r="AD427" s="805"/>
      <c r="AE427" s="805"/>
      <c r="AF427" s="805"/>
      <c r="AG427" s="809"/>
      <c r="AH427" s="805"/>
      <c r="AI427" s="810"/>
      <c r="AJ427" s="811"/>
      <c r="AK427" s="969"/>
      <c r="AL427" s="969"/>
      <c r="AM427" s="913"/>
      <c r="AN427" s="913"/>
      <c r="AO427" s="838"/>
    </row>
    <row r="428" spans="1:41" s="967" customFormat="1">
      <c r="A428" s="804"/>
      <c r="B428" s="805"/>
      <c r="C428" s="805"/>
      <c r="D428" s="805"/>
      <c r="E428" s="805"/>
      <c r="F428" s="805"/>
      <c r="G428" s="805"/>
      <c r="H428" s="805"/>
      <c r="I428" s="805"/>
      <c r="J428" s="805"/>
      <c r="K428" s="805"/>
      <c r="L428" s="805"/>
      <c r="M428" s="805"/>
      <c r="N428" s="805"/>
      <c r="O428" s="805"/>
      <c r="P428" s="805"/>
      <c r="Q428" s="805"/>
      <c r="R428" s="805"/>
      <c r="S428" s="805"/>
      <c r="T428" s="805"/>
      <c r="U428" s="805"/>
      <c r="V428" s="805"/>
      <c r="W428" s="805"/>
      <c r="X428" s="805"/>
      <c r="Y428" s="805"/>
      <c r="Z428" s="805"/>
      <c r="AA428" s="805"/>
      <c r="AB428" s="805"/>
      <c r="AC428" s="805"/>
      <c r="AD428" s="805"/>
      <c r="AE428" s="805"/>
      <c r="AF428" s="805"/>
      <c r="AG428" s="809"/>
      <c r="AH428" s="805"/>
      <c r="AI428" s="810"/>
      <c r="AJ428" s="811"/>
      <c r="AK428" s="969"/>
      <c r="AL428" s="969"/>
      <c r="AM428" s="970"/>
      <c r="AN428" s="913"/>
      <c r="AO428" s="838"/>
    </row>
    <row r="429" spans="1:41" s="967" customFormat="1">
      <c r="A429" s="804"/>
      <c r="B429" s="805"/>
      <c r="C429" s="805"/>
      <c r="D429" s="805"/>
      <c r="E429" s="805"/>
      <c r="F429" s="805"/>
      <c r="G429" s="805"/>
      <c r="H429" s="805"/>
      <c r="I429" s="805"/>
      <c r="J429" s="805"/>
      <c r="K429" s="805"/>
      <c r="L429" s="805"/>
      <c r="M429" s="805"/>
      <c r="N429" s="805"/>
      <c r="O429" s="805"/>
      <c r="P429" s="805"/>
      <c r="Q429" s="805"/>
      <c r="R429" s="805"/>
      <c r="S429" s="805"/>
      <c r="T429" s="805"/>
      <c r="U429" s="805"/>
      <c r="V429" s="805"/>
      <c r="W429" s="805"/>
      <c r="X429" s="805"/>
      <c r="Y429" s="805"/>
      <c r="Z429" s="805"/>
      <c r="AA429" s="805"/>
      <c r="AB429" s="805"/>
      <c r="AC429" s="805"/>
      <c r="AD429" s="805"/>
      <c r="AE429" s="805"/>
      <c r="AF429" s="805"/>
      <c r="AG429" s="809"/>
      <c r="AH429" s="805"/>
      <c r="AI429" s="810"/>
      <c r="AJ429" s="817"/>
      <c r="AK429" s="818"/>
      <c r="AL429" s="818"/>
      <c r="AM429" s="912"/>
      <c r="AN429" s="912"/>
      <c r="AO429" s="944"/>
    </row>
    <row r="430" spans="1:41" s="967" customFormat="1">
      <c r="A430" s="945"/>
      <c r="B430" s="946"/>
      <c r="C430" s="946"/>
      <c r="D430" s="946"/>
      <c r="E430" s="946"/>
      <c r="F430" s="946"/>
      <c r="G430" s="946"/>
      <c r="H430" s="946"/>
      <c r="I430" s="946"/>
      <c r="J430" s="946"/>
      <c r="K430" s="946"/>
      <c r="L430" s="946"/>
      <c r="M430" s="946"/>
      <c r="N430" s="946"/>
      <c r="O430" s="946"/>
      <c r="P430" s="946"/>
      <c r="Q430" s="946"/>
      <c r="R430" s="946"/>
      <c r="S430" s="946"/>
      <c r="T430" s="946"/>
      <c r="U430" s="946"/>
      <c r="V430" s="946"/>
      <c r="W430" s="946"/>
      <c r="X430" s="946"/>
      <c r="Y430" s="946"/>
      <c r="Z430" s="946"/>
      <c r="AA430" s="946"/>
      <c r="AB430" s="946"/>
      <c r="AC430" s="946"/>
      <c r="AD430" s="946"/>
      <c r="AE430" s="946"/>
      <c r="AF430" s="946"/>
      <c r="AG430" s="947"/>
      <c r="AH430" s="946"/>
      <c r="AI430" s="948"/>
      <c r="AJ430" s="817"/>
      <c r="AK430" s="950"/>
      <c r="AL430" s="950"/>
      <c r="AM430" s="819"/>
      <c r="AN430" s="913"/>
      <c r="AO430" s="838"/>
    </row>
    <row r="431" spans="1:41" s="967" customFormat="1">
      <c r="A431" s="804"/>
      <c r="B431" s="805"/>
      <c r="C431" s="805"/>
      <c r="D431" s="805"/>
      <c r="E431" s="805"/>
      <c r="F431" s="805"/>
      <c r="G431" s="805"/>
      <c r="H431" s="805"/>
      <c r="I431" s="805"/>
      <c r="J431" s="805"/>
      <c r="K431" s="805"/>
      <c r="L431" s="805"/>
      <c r="M431" s="805"/>
      <c r="N431" s="805"/>
      <c r="O431" s="805"/>
      <c r="P431" s="805"/>
      <c r="Q431" s="805"/>
      <c r="R431" s="805"/>
      <c r="S431" s="805"/>
      <c r="T431" s="805"/>
      <c r="U431" s="805"/>
      <c r="V431" s="805"/>
      <c r="W431" s="805"/>
      <c r="X431" s="805"/>
      <c r="Y431" s="805"/>
      <c r="Z431" s="805"/>
      <c r="AA431" s="805"/>
      <c r="AB431" s="805"/>
      <c r="AC431" s="805"/>
      <c r="AD431" s="805"/>
      <c r="AE431" s="805"/>
      <c r="AF431" s="805"/>
      <c r="AG431" s="809"/>
      <c r="AH431" s="805"/>
      <c r="AI431" s="810"/>
      <c r="AJ431" s="817"/>
      <c r="AK431" s="818"/>
      <c r="AL431" s="818"/>
      <c r="AM431" s="819"/>
      <c r="AN431" s="818"/>
      <c r="AO431" s="820"/>
    </row>
    <row r="432" spans="1:41" s="967" customFormat="1">
      <c r="A432" s="804"/>
      <c r="B432" s="805"/>
      <c r="C432" s="805"/>
      <c r="D432" s="805"/>
      <c r="E432" s="805"/>
      <c r="F432" s="805"/>
      <c r="G432" s="805"/>
      <c r="H432" s="805"/>
      <c r="I432" s="805"/>
      <c r="J432" s="805"/>
      <c r="K432" s="805"/>
      <c r="L432" s="805"/>
      <c r="M432" s="805"/>
      <c r="N432" s="805"/>
      <c r="O432" s="805"/>
      <c r="P432" s="805"/>
      <c r="Q432" s="805"/>
      <c r="R432" s="805"/>
      <c r="S432" s="805"/>
      <c r="T432" s="805"/>
      <c r="U432" s="805"/>
      <c r="V432" s="805"/>
      <c r="W432" s="805"/>
      <c r="X432" s="805"/>
      <c r="Y432" s="805"/>
      <c r="Z432" s="805"/>
      <c r="AA432" s="805"/>
      <c r="AB432" s="805"/>
      <c r="AC432" s="805"/>
      <c r="AD432" s="805"/>
      <c r="AE432" s="805"/>
      <c r="AF432" s="805"/>
      <c r="AG432" s="809"/>
      <c r="AH432" s="805"/>
      <c r="AI432" s="810"/>
      <c r="AJ432" s="821"/>
      <c r="AK432" s="818"/>
      <c r="AL432" s="818"/>
      <c r="AM432" s="819"/>
      <c r="AN432" s="818"/>
      <c r="AO432" s="820"/>
    </row>
    <row r="433" spans="1:41" s="967" customFormat="1">
      <c r="A433" s="804"/>
      <c r="B433" s="805"/>
      <c r="C433" s="805"/>
      <c r="D433" s="805"/>
      <c r="E433" s="805"/>
      <c r="F433" s="822"/>
      <c r="G433" s="822"/>
      <c r="H433" s="822"/>
      <c r="I433" s="822"/>
      <c r="J433" s="805"/>
      <c r="K433" s="805"/>
      <c r="L433" s="805"/>
      <c r="M433" s="822"/>
      <c r="N433" s="822"/>
      <c r="O433" s="822"/>
      <c r="P433" s="822"/>
      <c r="Q433" s="822"/>
      <c r="R433" s="822"/>
      <c r="S433" s="822"/>
      <c r="T433" s="822"/>
      <c r="U433" s="822"/>
      <c r="V433" s="822"/>
      <c r="W433" s="822"/>
      <c r="X433" s="822"/>
      <c r="Y433" s="822"/>
      <c r="Z433" s="822"/>
      <c r="AA433" s="822"/>
      <c r="AB433" s="822"/>
      <c r="AC433" s="822"/>
      <c r="AD433" s="822"/>
      <c r="AE433" s="822"/>
      <c r="AF433" s="822"/>
      <c r="AG433" s="805"/>
      <c r="AH433" s="805"/>
      <c r="AI433" s="810"/>
      <c r="AJ433" s="821"/>
      <c r="AK433" s="818"/>
      <c r="AL433" s="818"/>
      <c r="AM433" s="819"/>
      <c r="AN433" s="819"/>
      <c r="AO433" s="823"/>
    </row>
    <row r="434" spans="1:41" s="967" customFormat="1">
      <c r="A434" s="804"/>
      <c r="B434" s="805"/>
      <c r="C434" s="805"/>
      <c r="D434" s="805"/>
      <c r="E434" s="805"/>
      <c r="F434" s="805"/>
      <c r="G434" s="805"/>
      <c r="H434" s="805"/>
      <c r="I434" s="805"/>
      <c r="J434" s="805"/>
      <c r="K434" s="805"/>
      <c r="L434" s="805"/>
      <c r="M434" s="805"/>
      <c r="N434" s="805"/>
      <c r="O434" s="805"/>
      <c r="P434" s="805"/>
      <c r="Q434" s="805"/>
      <c r="R434" s="805"/>
      <c r="S434" s="805"/>
      <c r="T434" s="805"/>
      <c r="U434" s="805"/>
      <c r="V434" s="805"/>
      <c r="W434" s="805"/>
      <c r="X434" s="805"/>
      <c r="Y434" s="805"/>
      <c r="Z434" s="805"/>
      <c r="AA434" s="805"/>
      <c r="AB434" s="805"/>
      <c r="AC434" s="805"/>
      <c r="AD434" s="805"/>
      <c r="AE434" s="805"/>
      <c r="AF434" s="805"/>
      <c r="AG434" s="805"/>
      <c r="AH434" s="805"/>
      <c r="AI434" s="810"/>
      <c r="AJ434" s="821"/>
      <c r="AK434" s="818"/>
      <c r="AL434" s="824"/>
      <c r="AM434" s="819"/>
      <c r="AN434" s="819"/>
      <c r="AO434" s="823"/>
    </row>
    <row r="435" spans="1:41" s="967" customFormat="1">
      <c r="A435" s="804"/>
      <c r="B435" s="805"/>
      <c r="C435" s="805"/>
      <c r="D435" s="805"/>
      <c r="E435" s="805"/>
      <c r="F435" s="805"/>
      <c r="G435" s="805"/>
      <c r="H435" s="805"/>
      <c r="I435" s="805"/>
      <c r="J435" s="805"/>
      <c r="K435" s="805"/>
      <c r="L435" s="805"/>
      <c r="M435" s="805"/>
      <c r="N435" s="805"/>
      <c r="O435" s="805"/>
      <c r="P435" s="805"/>
      <c r="Q435" s="805"/>
      <c r="R435" s="805"/>
      <c r="S435" s="805"/>
      <c r="T435" s="805"/>
      <c r="U435" s="805"/>
      <c r="V435" s="805"/>
      <c r="W435" s="805"/>
      <c r="X435" s="805"/>
      <c r="Y435" s="805"/>
      <c r="Z435" s="805"/>
      <c r="AA435" s="805"/>
      <c r="AB435" s="805"/>
      <c r="AC435" s="805"/>
      <c r="AD435" s="805"/>
      <c r="AE435" s="805"/>
      <c r="AF435" s="805"/>
      <c r="AG435" s="805"/>
      <c r="AH435" s="805"/>
      <c r="AI435" s="810"/>
      <c r="AJ435" s="821"/>
      <c r="AK435" s="818"/>
      <c r="AL435" s="824"/>
      <c r="AM435" s="819"/>
      <c r="AN435" s="819"/>
      <c r="AO435" s="823"/>
    </row>
    <row r="436" spans="1:41" s="967" customFormat="1">
      <c r="A436" s="804"/>
      <c r="B436" s="805"/>
      <c r="C436" s="805"/>
      <c r="D436" s="805"/>
      <c r="E436" s="805"/>
      <c r="F436" s="805"/>
      <c r="G436" s="805"/>
      <c r="H436" s="805"/>
      <c r="I436" s="805"/>
      <c r="J436" s="805"/>
      <c r="K436" s="805"/>
      <c r="L436" s="805"/>
      <c r="M436" s="805"/>
      <c r="N436" s="805"/>
      <c r="O436" s="805"/>
      <c r="P436" s="805"/>
      <c r="Q436" s="805"/>
      <c r="R436" s="805"/>
      <c r="S436" s="805"/>
      <c r="T436" s="805"/>
      <c r="U436" s="805"/>
      <c r="V436" s="805"/>
      <c r="W436" s="805"/>
      <c r="X436" s="805"/>
      <c r="Y436" s="805"/>
      <c r="Z436" s="805"/>
      <c r="AA436" s="805"/>
      <c r="AB436" s="805"/>
      <c r="AC436" s="805"/>
      <c r="AD436" s="805"/>
      <c r="AE436" s="805"/>
      <c r="AF436" s="805"/>
      <c r="AG436" s="805"/>
      <c r="AH436" s="805"/>
      <c r="AI436" s="810"/>
      <c r="AJ436" s="821"/>
      <c r="AK436" s="818"/>
      <c r="AL436" s="824"/>
      <c r="AM436" s="819"/>
      <c r="AN436" s="819"/>
      <c r="AO436" s="823"/>
    </row>
    <row r="437" spans="1:41" s="967" customFormat="1" ht="13.5" thickBot="1">
      <c r="A437" s="804"/>
      <c r="B437" s="805"/>
      <c r="C437" s="805"/>
      <c r="D437" s="805"/>
      <c r="E437" s="805"/>
      <c r="F437" s="805"/>
      <c r="G437" s="805"/>
      <c r="H437" s="805"/>
      <c r="I437" s="805"/>
      <c r="J437" s="805"/>
      <c r="K437" s="805"/>
      <c r="L437" s="805"/>
      <c r="M437" s="805"/>
      <c r="N437" s="805"/>
      <c r="O437" s="805"/>
      <c r="P437" s="805"/>
      <c r="Q437" s="805"/>
      <c r="R437" s="805"/>
      <c r="S437" s="805"/>
      <c r="T437" s="805"/>
      <c r="U437" s="805"/>
      <c r="V437" s="805"/>
      <c r="W437" s="805"/>
      <c r="X437" s="805"/>
      <c r="Y437" s="805"/>
      <c r="Z437" s="805"/>
      <c r="AA437" s="805"/>
      <c r="AB437" s="805"/>
      <c r="AC437" s="805"/>
      <c r="AD437" s="805"/>
      <c r="AE437" s="805"/>
      <c r="AF437" s="805"/>
      <c r="AG437" s="805"/>
      <c r="AH437" s="805"/>
      <c r="AI437" s="810"/>
      <c r="AJ437" s="1018"/>
      <c r="AK437" s="1019"/>
      <c r="AL437" s="1020"/>
      <c r="AM437" s="1021"/>
      <c r="AN437" s="1021"/>
      <c r="AO437" s="1022"/>
    </row>
    <row r="438" spans="1:41" s="967" customFormat="1">
      <c r="A438" s="1944" t="s">
        <v>528</v>
      </c>
      <c r="B438" s="1945"/>
      <c r="C438" s="1945"/>
      <c r="D438" s="1945"/>
      <c r="E438" s="1945"/>
      <c r="F438" s="1945"/>
      <c r="G438" s="1945"/>
      <c r="H438" s="1945"/>
      <c r="I438" s="1945"/>
      <c r="J438" s="1945"/>
      <c r="K438" s="1945"/>
      <c r="L438" s="1945"/>
      <c r="M438" s="1945"/>
      <c r="N438" s="1945"/>
      <c r="O438" s="1945"/>
      <c r="P438" s="1945"/>
      <c r="Q438" s="1945"/>
      <c r="R438" s="1945"/>
      <c r="S438" s="1945"/>
      <c r="T438" s="1945"/>
      <c r="U438" s="1945"/>
      <c r="V438" s="1945"/>
      <c r="W438" s="1945"/>
      <c r="X438" s="1945"/>
      <c r="Y438" s="1945"/>
      <c r="Z438" s="1945"/>
      <c r="AA438" s="1945"/>
      <c r="AB438" s="1945"/>
      <c r="AC438" s="1945"/>
      <c r="AD438" s="1945"/>
      <c r="AE438" s="1945"/>
      <c r="AF438" s="1945"/>
      <c r="AG438" s="1945"/>
      <c r="AH438" s="1945"/>
      <c r="AI438" s="1945"/>
      <c r="AJ438" s="1950" t="s">
        <v>529</v>
      </c>
      <c r="AK438" s="1951"/>
      <c r="AL438" s="1951"/>
      <c r="AM438" s="1951"/>
      <c r="AN438" s="1951"/>
      <c r="AO438" s="825">
        <f>SUM(AO425:AO437)</f>
        <v>20</v>
      </c>
    </row>
    <row r="439" spans="1:41" s="967" customFormat="1" ht="13.5" thickBot="1">
      <c r="A439" s="1946"/>
      <c r="B439" s="1947"/>
      <c r="C439" s="1947"/>
      <c r="D439" s="1947"/>
      <c r="E439" s="1947"/>
      <c r="F439" s="1947"/>
      <c r="G439" s="1947"/>
      <c r="H439" s="1947"/>
      <c r="I439" s="1947"/>
      <c r="J439" s="1947"/>
      <c r="K439" s="1947"/>
      <c r="L439" s="1947"/>
      <c r="M439" s="1947"/>
      <c r="N439" s="1947"/>
      <c r="O439" s="1947"/>
      <c r="P439" s="1947"/>
      <c r="Q439" s="1947"/>
      <c r="R439" s="1947"/>
      <c r="S439" s="1947"/>
      <c r="T439" s="1947"/>
      <c r="U439" s="1947"/>
      <c r="V439" s="1947"/>
      <c r="W439" s="1947"/>
      <c r="X439" s="1947"/>
      <c r="Y439" s="1947"/>
      <c r="Z439" s="1947"/>
      <c r="AA439" s="1947"/>
      <c r="AB439" s="1947"/>
      <c r="AC439" s="1947"/>
      <c r="AD439" s="1947"/>
      <c r="AE439" s="1947"/>
      <c r="AF439" s="1947"/>
      <c r="AG439" s="1947"/>
      <c r="AH439" s="1947"/>
      <c r="AI439" s="1947"/>
      <c r="AJ439" s="1952"/>
      <c r="AK439" s="1953"/>
      <c r="AL439" s="1953"/>
      <c r="AM439" s="1953"/>
      <c r="AN439" s="1953"/>
      <c r="AO439" s="971"/>
    </row>
    <row r="440" spans="1:41" s="967" customFormat="1" ht="13.5" thickBot="1">
      <c r="A440" s="1948"/>
      <c r="B440" s="1949"/>
      <c r="C440" s="1949"/>
      <c r="D440" s="1949"/>
      <c r="E440" s="1949"/>
      <c r="F440" s="1949"/>
      <c r="G440" s="1949"/>
      <c r="H440" s="1949"/>
      <c r="I440" s="1949"/>
      <c r="J440" s="1949"/>
      <c r="K440" s="1949"/>
      <c r="L440" s="1949"/>
      <c r="M440" s="1949"/>
      <c r="N440" s="1949"/>
      <c r="O440" s="1949"/>
      <c r="P440" s="1949"/>
      <c r="Q440" s="1949"/>
      <c r="R440" s="1949"/>
      <c r="S440" s="1949"/>
      <c r="T440" s="1949"/>
      <c r="U440" s="1949"/>
      <c r="V440" s="1949"/>
      <c r="W440" s="1949"/>
      <c r="X440" s="1949"/>
      <c r="Y440" s="1949"/>
      <c r="Z440" s="1949"/>
      <c r="AA440" s="1949"/>
      <c r="AB440" s="1949"/>
      <c r="AC440" s="1949"/>
      <c r="AD440" s="1949"/>
      <c r="AE440" s="1949"/>
      <c r="AF440" s="1949"/>
      <c r="AG440" s="1949"/>
      <c r="AH440" s="1949"/>
      <c r="AI440" s="1949"/>
      <c r="AJ440" s="1954" t="s">
        <v>530</v>
      </c>
      <c r="AK440" s="1955"/>
      <c r="AL440" s="1955"/>
      <c r="AM440" s="1955"/>
      <c r="AN440" s="1955"/>
      <c r="AO440" s="972">
        <f>+AO438</f>
        <v>20</v>
      </c>
    </row>
    <row r="441" spans="1:41" s="967" customFormat="1" ht="13.5" thickBot="1">
      <c r="A441" s="952"/>
      <c r="B441" s="952"/>
      <c r="C441" s="952"/>
      <c r="D441" s="952"/>
      <c r="E441" s="952"/>
      <c r="F441" s="952"/>
      <c r="G441" s="952"/>
      <c r="H441" s="952"/>
      <c r="I441" s="952"/>
      <c r="J441" s="952"/>
      <c r="K441" s="952"/>
      <c r="L441" s="952"/>
      <c r="M441" s="952"/>
      <c r="N441" s="952"/>
      <c r="O441" s="952"/>
      <c r="P441" s="952"/>
      <c r="Q441" s="952"/>
      <c r="R441" s="952"/>
      <c r="S441" s="952"/>
      <c r="T441" s="952"/>
      <c r="U441" s="952"/>
      <c r="V441" s="952"/>
      <c r="W441" s="952"/>
      <c r="X441" s="952"/>
      <c r="Y441" s="952"/>
      <c r="Z441" s="952"/>
      <c r="AA441" s="952"/>
      <c r="AB441" s="952"/>
      <c r="AC441" s="952"/>
      <c r="AD441" s="952"/>
      <c r="AE441" s="952"/>
      <c r="AF441" s="952"/>
      <c r="AG441" s="952"/>
      <c r="AH441" s="952"/>
      <c r="AI441" s="952"/>
      <c r="AJ441" s="1023"/>
      <c r="AK441" s="1024"/>
      <c r="AL441" s="1024"/>
      <c r="AM441" s="1024"/>
      <c r="AN441" s="1024"/>
      <c r="AO441" s="1025"/>
    </row>
    <row r="442" spans="1:41" s="967" customFormat="1" ht="12.75" customHeight="1">
      <c r="A442" s="2013"/>
      <c r="B442" s="2014"/>
      <c r="C442" s="2014"/>
      <c r="D442" s="2014"/>
      <c r="E442" s="2014"/>
      <c r="F442" s="2014"/>
      <c r="G442" s="2014"/>
      <c r="H442" s="2014"/>
      <c r="I442" s="2014"/>
      <c r="J442" s="2014"/>
      <c r="K442" s="2014"/>
      <c r="L442" s="2014"/>
      <c r="M442" s="2014"/>
      <c r="N442" s="2014"/>
      <c r="O442" s="2014"/>
      <c r="P442" s="2014"/>
      <c r="Q442" s="2014"/>
      <c r="R442" s="2014"/>
      <c r="S442" s="2015"/>
      <c r="T442" s="2019" t="s">
        <v>505</v>
      </c>
      <c r="U442" s="2019"/>
      <c r="V442" s="2019"/>
      <c r="W442" s="2019"/>
      <c r="X442" s="2019"/>
      <c r="Y442" s="2019"/>
      <c r="Z442" s="2019"/>
      <c r="AA442" s="2019"/>
      <c r="AB442" s="2019"/>
      <c r="AC442" s="2019"/>
      <c r="AD442" s="2019"/>
      <c r="AE442" s="2019"/>
      <c r="AF442" s="2019"/>
      <c r="AG442" s="2019"/>
      <c r="AH442" s="2019"/>
      <c r="AI442" s="2019"/>
      <c r="AJ442" s="2019"/>
      <c r="AK442" s="2019"/>
      <c r="AL442" s="2019"/>
      <c r="AM442" s="2019"/>
      <c r="AN442" s="2019"/>
      <c r="AO442" s="2020"/>
    </row>
    <row r="443" spans="1:41" s="967" customFormat="1" ht="13.5" customHeight="1" thickBot="1">
      <c r="A443" s="2016"/>
      <c r="B443" s="2017"/>
      <c r="C443" s="2017"/>
      <c r="D443" s="2017"/>
      <c r="E443" s="2017"/>
      <c r="F443" s="2017"/>
      <c r="G443" s="2017"/>
      <c r="H443" s="2017"/>
      <c r="I443" s="2017"/>
      <c r="J443" s="2017"/>
      <c r="K443" s="2017"/>
      <c r="L443" s="2017"/>
      <c r="M443" s="2017"/>
      <c r="N443" s="2017"/>
      <c r="O443" s="2017"/>
      <c r="P443" s="2017"/>
      <c r="Q443" s="2017"/>
      <c r="R443" s="2017"/>
      <c r="S443" s="2018"/>
      <c r="T443" s="1982"/>
      <c r="U443" s="1982"/>
      <c r="V443" s="1982"/>
      <c r="W443" s="1982"/>
      <c r="X443" s="1982"/>
      <c r="Y443" s="1982"/>
      <c r="Z443" s="1982"/>
      <c r="AA443" s="1982"/>
      <c r="AB443" s="1982"/>
      <c r="AC443" s="1982"/>
      <c r="AD443" s="1982"/>
      <c r="AE443" s="1982"/>
      <c r="AF443" s="1982"/>
      <c r="AG443" s="1982"/>
      <c r="AH443" s="1982"/>
      <c r="AI443" s="1982"/>
      <c r="AJ443" s="1982"/>
      <c r="AK443" s="1982"/>
      <c r="AL443" s="1982"/>
      <c r="AM443" s="1982"/>
      <c r="AN443" s="1982"/>
      <c r="AO443" s="1983"/>
    </row>
    <row r="444" spans="1:41" s="967" customFormat="1" ht="13.5" thickBot="1">
      <c r="A444" s="1999" t="s">
        <v>506</v>
      </c>
      <c r="B444" s="2000"/>
      <c r="C444" s="2000"/>
      <c r="D444" s="2000"/>
      <c r="E444" s="2000"/>
      <c r="F444" s="2000"/>
      <c r="G444" s="2000"/>
      <c r="H444" s="2001"/>
      <c r="I444" s="2002">
        <f>I416</f>
        <v>44440</v>
      </c>
      <c r="J444" s="1951"/>
      <c r="K444" s="1951"/>
      <c r="L444" s="1951"/>
      <c r="M444" s="1951"/>
      <c r="N444" s="1951"/>
      <c r="O444" s="1951"/>
      <c r="P444" s="1951"/>
      <c r="Q444" s="1951"/>
      <c r="R444" s="1951"/>
      <c r="S444" s="1951"/>
      <c r="T444" s="2003"/>
      <c r="U444" s="2004" t="s">
        <v>507</v>
      </c>
      <c r="V444" s="2005"/>
      <c r="W444" s="2005"/>
      <c r="X444" s="2005"/>
      <c r="Y444" s="2005"/>
      <c r="Z444" s="2005"/>
      <c r="AA444" s="2005"/>
      <c r="AB444" s="2005"/>
      <c r="AC444" s="2005"/>
      <c r="AD444" s="2006"/>
      <c r="AE444" s="2007"/>
      <c r="AF444" s="2008"/>
      <c r="AG444" s="2008"/>
      <c r="AH444" s="2008"/>
      <c r="AI444" s="2008"/>
      <c r="AJ444" s="2008"/>
      <c r="AK444" s="786" t="s">
        <v>508</v>
      </c>
      <c r="AL444" s="787">
        <v>15</v>
      </c>
      <c r="AM444" s="786" t="s">
        <v>509</v>
      </c>
      <c r="AN444" s="2009">
        <f>AN416</f>
        <v>62</v>
      </c>
      <c r="AO444" s="2010"/>
    </row>
    <row r="445" spans="1:41" s="967" customFormat="1" ht="13.5" thickBot="1">
      <c r="A445" s="828"/>
      <c r="B445" s="805"/>
      <c r="C445" s="805"/>
      <c r="D445" s="805"/>
      <c r="E445" s="805"/>
      <c r="F445" s="805"/>
      <c r="G445" s="805"/>
      <c r="H445" s="805"/>
      <c r="I445" s="805"/>
      <c r="J445" s="805"/>
      <c r="K445" s="805"/>
      <c r="L445" s="805"/>
      <c r="M445" s="805"/>
      <c r="N445" s="805"/>
      <c r="O445" s="805"/>
      <c r="P445" s="805"/>
      <c r="Q445" s="805"/>
      <c r="R445" s="805"/>
      <c r="S445" s="805"/>
      <c r="T445" s="805"/>
      <c r="U445" s="805"/>
      <c r="V445" s="805"/>
      <c r="W445" s="805"/>
      <c r="X445" s="805"/>
      <c r="Y445" s="805"/>
      <c r="Z445" s="805"/>
      <c r="AA445" s="805"/>
      <c r="AB445" s="805"/>
      <c r="AC445" s="805"/>
      <c r="AD445" s="805"/>
      <c r="AE445" s="829"/>
      <c r="AF445" s="829"/>
      <c r="AG445" s="829"/>
      <c r="AH445" s="829"/>
      <c r="AI445" s="829"/>
      <c r="AJ445" s="829"/>
      <c r="AK445" s="805"/>
      <c r="AL445" s="829"/>
      <c r="AM445" s="805"/>
      <c r="AN445" s="2011"/>
      <c r="AO445" s="2012"/>
    </row>
    <row r="446" spans="1:41" s="967" customFormat="1" ht="43.5" customHeight="1" thickBot="1">
      <c r="A446" s="1995" t="s">
        <v>510</v>
      </c>
      <c r="B446" s="1996"/>
      <c r="C446" s="1996"/>
      <c r="D446" s="1996"/>
      <c r="E446" s="1996"/>
      <c r="F446" s="1996"/>
      <c r="G446" s="1996"/>
      <c r="H446" s="1997"/>
      <c r="I446" s="1985" t="str">
        <f>I102</f>
        <v>CONSTRUCCIÓN DE RESTAURANTE - COCINA ESCOLAR, PARA LA SEDE
 EDUCATIVA EL COMIENZO, VEREDA EL COMIENZO DEL 
MUNICIPIO DE SARDINATA, NORTE DE SANTANDER</v>
      </c>
      <c r="J446" s="1985"/>
      <c r="K446" s="1985"/>
      <c r="L446" s="1985"/>
      <c r="M446" s="1985"/>
      <c r="N446" s="1985"/>
      <c r="O446" s="1985"/>
      <c r="P446" s="1985"/>
      <c r="Q446" s="1985"/>
      <c r="R446" s="1985"/>
      <c r="S446" s="1985"/>
      <c r="T446" s="1985"/>
      <c r="U446" s="1985"/>
      <c r="V446" s="1985"/>
      <c r="W446" s="1985"/>
      <c r="X446" s="1985"/>
      <c r="Y446" s="1985"/>
      <c r="Z446" s="1985"/>
      <c r="AA446" s="1985"/>
      <c r="AB446" s="1985"/>
      <c r="AC446" s="1985"/>
      <c r="AD446" s="1985"/>
      <c r="AE446" s="1998"/>
      <c r="AF446" s="1998"/>
      <c r="AG446" s="1998"/>
      <c r="AH446" s="1998"/>
      <c r="AI446" s="1998"/>
      <c r="AJ446" s="1985"/>
      <c r="AK446" s="1998"/>
      <c r="AL446" s="1998"/>
      <c r="AM446" s="1985"/>
      <c r="AN446" s="1985"/>
      <c r="AO446" s="1986"/>
    </row>
    <row r="447" spans="1:41" s="967" customFormat="1" ht="13.5" thickBot="1">
      <c r="A447" s="1965" t="s">
        <v>511</v>
      </c>
      <c r="B447" s="1966"/>
      <c r="C447" s="1966"/>
      <c r="D447" s="1966"/>
      <c r="E447" s="1966"/>
      <c r="F447" s="1966"/>
      <c r="G447" s="1966"/>
      <c r="H447" s="1967"/>
      <c r="I447" s="1984"/>
      <c r="J447" s="1985"/>
      <c r="K447" s="1985"/>
      <c r="L447" s="1985"/>
      <c r="M447" s="1985"/>
      <c r="N447" s="1985"/>
      <c r="O447" s="1985"/>
      <c r="P447" s="1985"/>
      <c r="Q447" s="1985"/>
      <c r="R447" s="1985"/>
      <c r="S447" s="1985"/>
      <c r="T447" s="1985"/>
      <c r="U447" s="1985"/>
      <c r="V447" s="1985"/>
      <c r="W447" s="1985"/>
      <c r="X447" s="1985"/>
      <c r="Y447" s="1985"/>
      <c r="Z447" s="1985"/>
      <c r="AA447" s="1985"/>
      <c r="AB447" s="1985"/>
      <c r="AC447" s="1985"/>
      <c r="AD447" s="1986"/>
      <c r="AE447" s="1965" t="s">
        <v>512</v>
      </c>
      <c r="AF447" s="1966"/>
      <c r="AG447" s="1966"/>
      <c r="AH447" s="1966"/>
      <c r="AI447" s="1967"/>
      <c r="AJ447" s="831"/>
      <c r="AK447" s="1965" t="s">
        <v>513</v>
      </c>
      <c r="AL447" s="1967"/>
      <c r="AM447" s="1987"/>
      <c r="AN447" s="1988"/>
      <c r="AO447" s="1989"/>
    </row>
    <row r="448" spans="1:41" s="967" customFormat="1" ht="13.5" thickBot="1">
      <c r="A448" s="1981" t="s">
        <v>514</v>
      </c>
      <c r="B448" s="1982"/>
      <c r="C448" s="1982"/>
      <c r="D448" s="1982"/>
      <c r="E448" s="1982"/>
      <c r="F448" s="1982"/>
      <c r="G448" s="1982"/>
      <c r="H448" s="1983"/>
      <c r="I448" s="1984"/>
      <c r="J448" s="1985"/>
      <c r="K448" s="1985"/>
      <c r="L448" s="1985"/>
      <c r="M448" s="1985"/>
      <c r="N448" s="1985"/>
      <c r="O448" s="1985"/>
      <c r="P448" s="1985"/>
      <c r="Q448" s="1985"/>
      <c r="R448" s="1985"/>
      <c r="S448" s="1985"/>
      <c r="T448" s="1985"/>
      <c r="U448" s="1985"/>
      <c r="V448" s="1985"/>
      <c r="W448" s="1985"/>
      <c r="X448" s="1985"/>
      <c r="Y448" s="1985"/>
      <c r="Z448" s="1985"/>
      <c r="AA448" s="1985"/>
      <c r="AB448" s="1985"/>
      <c r="AC448" s="1985"/>
      <c r="AD448" s="1986"/>
      <c r="AE448" s="1965" t="s">
        <v>512</v>
      </c>
      <c r="AF448" s="1966"/>
      <c r="AG448" s="1966"/>
      <c r="AH448" s="1966"/>
      <c r="AI448" s="1967"/>
      <c r="AJ448" s="794"/>
      <c r="AK448" s="1965" t="s">
        <v>513</v>
      </c>
      <c r="AL448" s="1967"/>
      <c r="AM448" s="1987"/>
      <c r="AN448" s="1988"/>
      <c r="AO448" s="1989"/>
    </row>
    <row r="449" spans="1:44" s="967" customFormat="1" ht="13.5" thickBot="1">
      <c r="A449" s="832"/>
      <c r="B449" s="833"/>
      <c r="C449" s="833"/>
      <c r="D449" s="833"/>
      <c r="E449" s="833"/>
      <c r="F449" s="833"/>
      <c r="G449" s="833"/>
      <c r="H449" s="833"/>
      <c r="I449" s="833"/>
      <c r="J449" s="833"/>
      <c r="K449" s="833"/>
      <c r="L449" s="833"/>
      <c r="M449" s="833"/>
      <c r="N449" s="833"/>
      <c r="O449" s="833"/>
      <c r="P449" s="833"/>
      <c r="Q449" s="833"/>
      <c r="R449" s="833"/>
      <c r="S449" s="833"/>
      <c r="T449" s="833"/>
      <c r="U449" s="833"/>
      <c r="V449" s="833"/>
      <c r="W449" s="833"/>
      <c r="X449" s="833"/>
      <c r="Y449" s="833"/>
      <c r="Z449" s="833"/>
      <c r="AA449" s="833"/>
      <c r="AB449" s="833"/>
      <c r="AC449" s="833"/>
      <c r="AD449" s="833"/>
      <c r="AE449" s="833"/>
      <c r="AF449" s="833"/>
      <c r="AG449" s="833"/>
      <c r="AH449" s="833"/>
      <c r="AI449" s="833"/>
      <c r="AJ449" s="834"/>
      <c r="AK449" s="834"/>
      <c r="AL449" s="797"/>
      <c r="AM449" s="834"/>
      <c r="AN449" s="835"/>
      <c r="AO449" s="836"/>
    </row>
    <row r="450" spans="1:44" s="967" customFormat="1" ht="58.5" customHeight="1" thickBot="1">
      <c r="A450" s="1965" t="s">
        <v>84</v>
      </c>
      <c r="B450" s="1966"/>
      <c r="C450" s="1966"/>
      <c r="D450" s="1990"/>
      <c r="E450" s="1991">
        <f>[15]PRESUPUESTO!A19</f>
        <v>2.9</v>
      </c>
      <c r="F450" s="1966"/>
      <c r="G450" s="1967"/>
      <c r="H450" s="1992" t="s">
        <v>387</v>
      </c>
      <c r="I450" s="1993"/>
      <c r="J450" s="1993"/>
      <c r="K450" s="1993"/>
      <c r="L450" s="1993"/>
      <c r="M450" s="1993"/>
      <c r="N450" s="1993"/>
      <c r="O450" s="1993"/>
      <c r="P450" s="1993"/>
      <c r="Q450" s="1993"/>
      <c r="R450" s="1993"/>
      <c r="S450" s="1993"/>
      <c r="T450" s="1993"/>
      <c r="U450" s="1965" t="s">
        <v>515</v>
      </c>
      <c r="V450" s="1966"/>
      <c r="W450" s="1966"/>
      <c r="X450" s="1967"/>
      <c r="Y450" s="1968"/>
      <c r="Z450" s="1994"/>
      <c r="AA450" s="1965" t="s">
        <v>516</v>
      </c>
      <c r="AB450" s="1966"/>
      <c r="AC450" s="1966"/>
      <c r="AD450" s="1967"/>
      <c r="AE450" s="1968"/>
      <c r="AF450" s="1968"/>
      <c r="AG450" s="1965" t="s">
        <v>517</v>
      </c>
      <c r="AH450" s="1966"/>
      <c r="AI450" s="1967"/>
      <c r="AJ450" s="1969"/>
      <c r="AK450" s="1970"/>
      <c r="AL450" s="1971"/>
      <c r="AM450" s="800" t="s">
        <v>518</v>
      </c>
      <c r="AN450" s="1969" t="str">
        <f>+AN13</f>
        <v>MUNICIPIO SARDINATA (N.D.S)</v>
      </c>
      <c r="AO450" s="1971"/>
    </row>
    <row r="451" spans="1:44" s="967" customFormat="1" ht="15.75" customHeight="1">
      <c r="A451" s="801"/>
      <c r="B451" s="802"/>
      <c r="C451" s="802"/>
      <c r="D451" s="802"/>
      <c r="E451" s="802"/>
      <c r="F451" s="802"/>
      <c r="G451" s="802"/>
      <c r="H451" s="802"/>
      <c r="I451" s="802"/>
      <c r="J451" s="802"/>
      <c r="K451" s="802"/>
      <c r="L451" s="802"/>
      <c r="M451" s="802"/>
      <c r="N451" s="802"/>
      <c r="O451" s="802"/>
      <c r="P451" s="802"/>
      <c r="Q451" s="802"/>
      <c r="R451" s="802"/>
      <c r="S451" s="802"/>
      <c r="T451" s="802"/>
      <c r="U451" s="802"/>
      <c r="V451" s="802"/>
      <c r="W451" s="802"/>
      <c r="X451" s="802"/>
      <c r="Y451" s="802"/>
      <c r="Z451" s="802"/>
      <c r="AA451" s="802"/>
      <c r="AB451" s="802"/>
      <c r="AC451" s="802"/>
      <c r="AD451" s="802"/>
      <c r="AE451" s="802"/>
      <c r="AF451" s="802"/>
      <c r="AG451" s="802"/>
      <c r="AH451" s="802"/>
      <c r="AI451" s="803"/>
      <c r="AJ451" s="1972" t="s">
        <v>520</v>
      </c>
      <c r="AK451" s="1026" t="s">
        <v>714</v>
      </c>
      <c r="AL451" s="2098" t="s">
        <v>715</v>
      </c>
      <c r="AM451" s="2099"/>
      <c r="AN451" s="1977" t="s">
        <v>716</v>
      </c>
      <c r="AO451" s="1979" t="s">
        <v>717</v>
      </c>
    </row>
    <row r="452" spans="1:44" s="967" customFormat="1" ht="19.5" customHeight="1" thickBot="1">
      <c r="A452" s="804"/>
      <c r="B452" s="805"/>
      <c r="C452" s="805"/>
      <c r="D452" s="805"/>
      <c r="E452" s="805"/>
      <c r="F452" s="805"/>
      <c r="G452" s="805"/>
      <c r="H452" s="805"/>
      <c r="I452" s="805"/>
      <c r="J452" s="805"/>
      <c r="K452" s="805"/>
      <c r="L452" s="805"/>
      <c r="M452" s="805"/>
      <c r="N452" s="805"/>
      <c r="O452" s="805"/>
      <c r="P452" s="805"/>
      <c r="Q452" s="805"/>
      <c r="R452" s="805"/>
      <c r="S452" s="805"/>
      <c r="T452" s="805"/>
      <c r="U452" s="805"/>
      <c r="V452" s="805"/>
      <c r="W452" s="805"/>
      <c r="X452" s="805"/>
      <c r="Y452" s="805"/>
      <c r="Z452" s="805"/>
      <c r="AA452" s="805"/>
      <c r="AB452" s="805"/>
      <c r="AC452" s="805"/>
      <c r="AD452" s="805"/>
      <c r="AE452" s="805"/>
      <c r="AF452" s="805"/>
      <c r="AG452" s="805"/>
      <c r="AH452" s="805"/>
      <c r="AI452" s="805"/>
      <c r="AJ452" s="2024"/>
      <c r="AK452" s="806" t="s">
        <v>524</v>
      </c>
      <c r="AL452" s="808" t="s">
        <v>718</v>
      </c>
      <c r="AM452" s="808" t="s">
        <v>719</v>
      </c>
      <c r="AN452" s="2025"/>
      <c r="AO452" s="2026"/>
      <c r="AQ452" s="1027" t="s">
        <v>720</v>
      </c>
      <c r="AR452" s="1027" t="s">
        <v>721</v>
      </c>
    </row>
    <row r="453" spans="1:44" s="967" customFormat="1">
      <c r="A453" s="804"/>
      <c r="B453" s="805"/>
      <c r="C453" s="805"/>
      <c r="D453" s="805"/>
      <c r="E453" s="805"/>
      <c r="F453" s="805"/>
      <c r="G453" s="805"/>
      <c r="H453" s="805"/>
      <c r="I453" s="805"/>
      <c r="J453" s="805"/>
      <c r="K453" s="805"/>
      <c r="L453" s="805"/>
      <c r="M453" s="805"/>
      <c r="N453" s="837"/>
      <c r="O453" s="805"/>
      <c r="P453" s="805"/>
      <c r="Q453" s="805"/>
      <c r="R453" s="805"/>
      <c r="S453" s="805"/>
      <c r="T453" s="805"/>
      <c r="U453" s="805"/>
      <c r="V453" s="805"/>
      <c r="W453" s="805"/>
      <c r="X453" s="805"/>
      <c r="Y453" s="805"/>
      <c r="Z453" s="805"/>
      <c r="AA453" s="805"/>
      <c r="AB453" s="805"/>
      <c r="AC453" s="805"/>
      <c r="AD453" s="805"/>
      <c r="AE453" s="805"/>
      <c r="AF453" s="805"/>
      <c r="AG453" s="809"/>
      <c r="AH453" s="805"/>
      <c r="AI453" s="810"/>
      <c r="AJ453" s="1028" t="s">
        <v>722</v>
      </c>
      <c r="AK453" s="968">
        <f>0.7+4.15+6+1.8</f>
        <v>12.650000000000002</v>
      </c>
      <c r="AL453" s="1029">
        <v>0.56000000000000005</v>
      </c>
      <c r="AM453" s="968">
        <v>2</v>
      </c>
      <c r="AN453" s="968">
        <v>2</v>
      </c>
      <c r="AO453" s="1030">
        <f>SUM(AK453*AL453*AM453*AN453)</f>
        <v>28.336000000000009</v>
      </c>
      <c r="AQ453" s="1031" t="s">
        <v>723</v>
      </c>
      <c r="AR453" s="1032" t="e">
        <f>SUM(#REF!+#REF!)</f>
        <v>#REF!</v>
      </c>
    </row>
    <row r="454" spans="1:44" s="967" customFormat="1">
      <c r="A454" s="804"/>
      <c r="B454" s="805"/>
      <c r="C454" s="805"/>
      <c r="D454" s="805"/>
      <c r="E454" s="805"/>
      <c r="F454" s="805"/>
      <c r="G454" s="805"/>
      <c r="H454" s="805"/>
      <c r="I454" s="805"/>
      <c r="J454" s="805"/>
      <c r="K454" s="805"/>
      <c r="L454" s="805"/>
      <c r="M454" s="805"/>
      <c r="N454" s="837"/>
      <c r="O454" s="805"/>
      <c r="P454" s="805"/>
      <c r="Q454" s="805"/>
      <c r="R454" s="805"/>
      <c r="S454" s="805"/>
      <c r="T454" s="805"/>
      <c r="U454" s="805"/>
      <c r="V454" s="805"/>
      <c r="W454" s="805"/>
      <c r="X454" s="805"/>
      <c r="Y454" s="805"/>
      <c r="Z454" s="805"/>
      <c r="AA454" s="805"/>
      <c r="AB454" s="805"/>
      <c r="AC454" s="805"/>
      <c r="AD454" s="805"/>
      <c r="AE454" s="805"/>
      <c r="AF454" s="805"/>
      <c r="AG454" s="809"/>
      <c r="AH454" s="805"/>
      <c r="AI454" s="810"/>
      <c r="AJ454" s="998" t="s">
        <v>724</v>
      </c>
      <c r="AK454" s="969">
        <f>3.65</f>
        <v>3.65</v>
      </c>
      <c r="AL454" s="1033">
        <v>0.56000000000000005</v>
      </c>
      <c r="AM454" s="969">
        <v>2</v>
      </c>
      <c r="AN454" s="969">
        <v>1</v>
      </c>
      <c r="AO454" s="1034">
        <f t="shared" ref="AO454:AO474" si="1">SUM(AK454*AL454*AM454*AN454)</f>
        <v>4.0880000000000001</v>
      </c>
      <c r="AQ454" s="1031" t="s">
        <v>725</v>
      </c>
      <c r="AR454" s="1032" t="e">
        <f>SUM(AO459+#REF!+#REF!+#REF!+#REF!+#REF!)</f>
        <v>#REF!</v>
      </c>
    </row>
    <row r="455" spans="1:44" s="967" customFormat="1">
      <c r="A455" s="804"/>
      <c r="B455" s="805"/>
      <c r="C455" s="805"/>
      <c r="D455" s="805"/>
      <c r="E455" s="805"/>
      <c r="F455" s="805"/>
      <c r="G455" s="805"/>
      <c r="H455" s="805"/>
      <c r="I455" s="805"/>
      <c r="J455" s="805"/>
      <c r="K455" s="805"/>
      <c r="L455" s="805"/>
      <c r="M455" s="805"/>
      <c r="N455" s="837"/>
      <c r="O455" s="805"/>
      <c r="P455" s="805"/>
      <c r="Q455" s="805"/>
      <c r="R455" s="805"/>
      <c r="S455" s="805"/>
      <c r="T455" s="805"/>
      <c r="U455" s="805"/>
      <c r="V455" s="805"/>
      <c r="W455" s="805"/>
      <c r="X455" s="805"/>
      <c r="Y455" s="805"/>
      <c r="Z455" s="805"/>
      <c r="AA455" s="805"/>
      <c r="AB455" s="805"/>
      <c r="AC455" s="805"/>
      <c r="AD455" s="805"/>
      <c r="AE455" s="805"/>
      <c r="AF455" s="805"/>
      <c r="AG455" s="809"/>
      <c r="AH455" s="805"/>
      <c r="AI455" s="810"/>
      <c r="AJ455" s="998" t="s">
        <v>726</v>
      </c>
      <c r="AK455" s="969">
        <f>8.9</f>
        <v>8.9</v>
      </c>
      <c r="AL455" s="1033">
        <v>0.56000000000000005</v>
      </c>
      <c r="AM455" s="969">
        <v>2</v>
      </c>
      <c r="AN455" s="969">
        <v>1</v>
      </c>
      <c r="AO455" s="1034">
        <f t="shared" si="1"/>
        <v>9.9680000000000017</v>
      </c>
      <c r="AQ455" s="1031" t="s">
        <v>727</v>
      </c>
      <c r="AR455" s="1032">
        <f>SUM(AO453+AO454+AO455)</f>
        <v>42.39200000000001</v>
      </c>
    </row>
    <row r="456" spans="1:44" s="967" customFormat="1">
      <c r="A456" s="804"/>
      <c r="B456" s="805"/>
      <c r="C456" s="805"/>
      <c r="D456" s="805"/>
      <c r="E456" s="805"/>
      <c r="F456" s="805"/>
      <c r="G456" s="805"/>
      <c r="H456" s="805"/>
      <c r="I456" s="805"/>
      <c r="J456" s="805"/>
      <c r="K456" s="805"/>
      <c r="L456" s="805"/>
      <c r="M456" s="805"/>
      <c r="N456" s="837"/>
      <c r="O456" s="805"/>
      <c r="P456" s="805"/>
      <c r="Q456" s="805"/>
      <c r="R456" s="805"/>
      <c r="S456" s="805"/>
      <c r="T456" s="805"/>
      <c r="U456" s="805"/>
      <c r="V456" s="805"/>
      <c r="W456" s="805"/>
      <c r="X456" s="805"/>
      <c r="Y456" s="805"/>
      <c r="Z456" s="805"/>
      <c r="AA456" s="805"/>
      <c r="AB456" s="805"/>
      <c r="AC456" s="805"/>
      <c r="AD456" s="805"/>
      <c r="AE456" s="805"/>
      <c r="AF456" s="805"/>
      <c r="AG456" s="809"/>
      <c r="AH456" s="805"/>
      <c r="AI456" s="810"/>
      <c r="AJ456" s="998" t="s">
        <v>728</v>
      </c>
      <c r="AK456" s="969">
        <v>3.5</v>
      </c>
      <c r="AL456" s="1033">
        <v>0.56000000000000005</v>
      </c>
      <c r="AM456" s="969">
        <v>2</v>
      </c>
      <c r="AN456" s="969">
        <v>2</v>
      </c>
      <c r="AO456" s="1034">
        <f t="shared" si="1"/>
        <v>7.8400000000000007</v>
      </c>
      <c r="AQ456" s="1031" t="s">
        <v>725</v>
      </c>
      <c r="AR456" s="1032" t="e">
        <f>SUM(#REF!+#REF!+#REF!+AO477+AO478)</f>
        <v>#REF!</v>
      </c>
    </row>
    <row r="457" spans="1:44" s="967" customFormat="1">
      <c r="A457" s="804"/>
      <c r="B457" s="805"/>
      <c r="C457" s="805"/>
      <c r="D457" s="805"/>
      <c r="E457" s="805"/>
      <c r="F457" s="805"/>
      <c r="G457" s="805"/>
      <c r="H457" s="805"/>
      <c r="I457" s="805"/>
      <c r="J457" s="805"/>
      <c r="K457" s="805"/>
      <c r="L457" s="805"/>
      <c r="M457" s="805"/>
      <c r="N457" s="837"/>
      <c r="O457" s="805"/>
      <c r="P457" s="805"/>
      <c r="Q457" s="805"/>
      <c r="R457" s="805"/>
      <c r="S457" s="805"/>
      <c r="T457" s="805"/>
      <c r="U457" s="805"/>
      <c r="V457" s="805"/>
      <c r="W457" s="805"/>
      <c r="X457" s="805"/>
      <c r="Y457" s="805"/>
      <c r="Z457" s="805"/>
      <c r="AA457" s="805"/>
      <c r="AB457" s="805"/>
      <c r="AC457" s="805"/>
      <c r="AD457" s="805"/>
      <c r="AE457" s="805"/>
      <c r="AF457" s="805"/>
      <c r="AG457" s="809"/>
      <c r="AH457" s="805"/>
      <c r="AI457" s="810"/>
      <c r="AJ457" s="998" t="s">
        <v>729</v>
      </c>
      <c r="AK457" s="969">
        <f>6+2.6</f>
        <v>8.6</v>
      </c>
      <c r="AL457" s="1033">
        <v>0.56000000000000005</v>
      </c>
      <c r="AM457" s="969">
        <v>2</v>
      </c>
      <c r="AN457" s="969">
        <v>1</v>
      </c>
      <c r="AO457" s="1034">
        <f t="shared" si="1"/>
        <v>9.6319999999999997</v>
      </c>
      <c r="AQ457" s="1031" t="s">
        <v>727</v>
      </c>
      <c r="AR457" s="1032" t="e">
        <f>SUM(AO455+AO456+AO457+#REF!)</f>
        <v>#REF!</v>
      </c>
    </row>
    <row r="458" spans="1:44" s="967" customFormat="1">
      <c r="A458" s="804"/>
      <c r="B458" s="805"/>
      <c r="C458" s="805"/>
      <c r="D458" s="805"/>
      <c r="E458" s="805"/>
      <c r="F458" s="805"/>
      <c r="G458" s="805"/>
      <c r="H458" s="805"/>
      <c r="I458" s="805"/>
      <c r="J458" s="805"/>
      <c r="K458" s="805"/>
      <c r="L458" s="805"/>
      <c r="M458" s="805"/>
      <c r="N458" s="837"/>
      <c r="O458" s="805"/>
      <c r="P458" s="805"/>
      <c r="Q458" s="805"/>
      <c r="R458" s="805"/>
      <c r="S458" s="805"/>
      <c r="T458" s="805"/>
      <c r="U458" s="805"/>
      <c r="V458" s="805"/>
      <c r="W458" s="805"/>
      <c r="X458" s="805"/>
      <c r="Y458" s="805"/>
      <c r="Z458" s="805"/>
      <c r="AA458" s="805"/>
      <c r="AB458" s="805"/>
      <c r="AC458" s="805"/>
      <c r="AD458" s="805"/>
      <c r="AE458" s="805"/>
      <c r="AF458" s="805"/>
      <c r="AG458" s="809"/>
      <c r="AH458" s="805"/>
      <c r="AI458" s="810"/>
      <c r="AJ458" s="998" t="s">
        <v>730</v>
      </c>
      <c r="AK458" s="969">
        <f>6+2.15</f>
        <v>8.15</v>
      </c>
      <c r="AL458" s="1033">
        <v>0.56000000000000005</v>
      </c>
      <c r="AM458" s="969">
        <v>2</v>
      </c>
      <c r="AN458" s="969">
        <v>2</v>
      </c>
      <c r="AO458" s="1034">
        <f t="shared" si="1"/>
        <v>18.256000000000004</v>
      </c>
      <c r="AP458" s="1007">
        <f>AK453+AK454+AK455+AK456+AK457+AK458</f>
        <v>45.45</v>
      </c>
      <c r="AQ458" s="1031"/>
      <c r="AR458" s="1032"/>
    </row>
    <row r="459" spans="1:44" s="967" customFormat="1">
      <c r="A459" s="804"/>
      <c r="B459" s="805"/>
      <c r="C459" s="805"/>
      <c r="D459" s="805"/>
      <c r="E459" s="805"/>
      <c r="F459" s="805"/>
      <c r="G459" s="805"/>
      <c r="H459" s="805"/>
      <c r="I459" s="805"/>
      <c r="J459" s="805"/>
      <c r="K459" s="805"/>
      <c r="L459" s="805"/>
      <c r="M459" s="805"/>
      <c r="N459" s="805"/>
      <c r="O459" s="805"/>
      <c r="P459" s="805"/>
      <c r="Q459" s="805"/>
      <c r="R459" s="805"/>
      <c r="S459" s="805"/>
      <c r="T459" s="805"/>
      <c r="U459" s="805"/>
      <c r="V459" s="805"/>
      <c r="W459" s="805"/>
      <c r="X459" s="805"/>
      <c r="Y459" s="805"/>
      <c r="Z459" s="805"/>
      <c r="AA459" s="805"/>
      <c r="AB459" s="805"/>
      <c r="AC459" s="805"/>
      <c r="AD459" s="805"/>
      <c r="AE459" s="805"/>
      <c r="AF459" s="805"/>
      <c r="AG459" s="809"/>
      <c r="AH459" s="805"/>
      <c r="AI459" s="810"/>
      <c r="AJ459" s="998" t="s">
        <v>731</v>
      </c>
      <c r="AK459" s="969">
        <v>0.23</v>
      </c>
      <c r="AL459" s="1033">
        <v>0.56000000000000005</v>
      </c>
      <c r="AM459" s="969">
        <f>AP459</f>
        <v>303.00000000000006</v>
      </c>
      <c r="AN459" s="969">
        <v>1</v>
      </c>
      <c r="AO459" s="1034">
        <f t="shared" si="1"/>
        <v>39.026400000000017</v>
      </c>
      <c r="AP459" s="967">
        <f>AP458/0.15</f>
        <v>303.00000000000006</v>
      </c>
      <c r="AQ459" s="1031" t="s">
        <v>732</v>
      </c>
      <c r="AR459" s="1032" t="e">
        <f>SUM(AR453:AR455)</f>
        <v>#REF!</v>
      </c>
    </row>
    <row r="460" spans="1:44" s="967" customFormat="1" ht="25.5">
      <c r="A460" s="804"/>
      <c r="B460" s="805"/>
      <c r="C460" s="805"/>
      <c r="D460" s="805"/>
      <c r="E460" s="805"/>
      <c r="F460" s="805"/>
      <c r="G460" s="805"/>
      <c r="H460" s="805"/>
      <c r="I460" s="805"/>
      <c r="J460" s="805"/>
      <c r="K460" s="805"/>
      <c r="L460" s="805"/>
      <c r="M460" s="805"/>
      <c r="N460" s="805"/>
      <c r="O460" s="805"/>
      <c r="P460" s="805"/>
      <c r="Q460" s="805"/>
      <c r="R460" s="805"/>
      <c r="S460" s="805"/>
      <c r="T460" s="805"/>
      <c r="U460" s="805"/>
      <c r="V460" s="805"/>
      <c r="W460" s="805"/>
      <c r="X460" s="805"/>
      <c r="Y460" s="805"/>
      <c r="Z460" s="805"/>
      <c r="AA460" s="805"/>
      <c r="AB460" s="805"/>
      <c r="AC460" s="805"/>
      <c r="AD460" s="805"/>
      <c r="AE460" s="805"/>
      <c r="AF460" s="805"/>
      <c r="AG460" s="809"/>
      <c r="AH460" s="805"/>
      <c r="AI460" s="810"/>
      <c r="AJ460" s="998" t="s">
        <v>733</v>
      </c>
      <c r="AK460" s="969">
        <v>1.05</v>
      </c>
      <c r="AL460" s="1033">
        <v>0.56000000000000005</v>
      </c>
      <c r="AM460" s="969">
        <f>9+23+14+4+14+5+14+14+5+14</f>
        <v>116</v>
      </c>
      <c r="AN460" s="969">
        <v>2</v>
      </c>
      <c r="AO460" s="1034">
        <f t="shared" si="1"/>
        <v>136.41600000000003</v>
      </c>
      <c r="AQ460" s="1035"/>
      <c r="AR460" s="983"/>
    </row>
    <row r="461" spans="1:44" s="967" customFormat="1" ht="25.5">
      <c r="A461" s="804"/>
      <c r="B461" s="805"/>
      <c r="C461" s="805"/>
      <c r="D461" s="805"/>
      <c r="E461" s="805"/>
      <c r="F461" s="805"/>
      <c r="G461" s="805"/>
      <c r="H461" s="805"/>
      <c r="I461" s="805"/>
      <c r="J461" s="805"/>
      <c r="K461" s="805"/>
      <c r="L461" s="805"/>
      <c r="M461" s="805"/>
      <c r="N461" s="805"/>
      <c r="O461" s="805"/>
      <c r="P461" s="805"/>
      <c r="Q461" s="805"/>
      <c r="R461" s="805"/>
      <c r="S461" s="805"/>
      <c r="T461" s="805"/>
      <c r="U461" s="805"/>
      <c r="V461" s="805"/>
      <c r="W461" s="805"/>
      <c r="X461" s="805"/>
      <c r="Y461" s="805"/>
      <c r="Z461" s="805"/>
      <c r="AA461" s="805"/>
      <c r="AB461" s="805"/>
      <c r="AC461" s="805"/>
      <c r="AD461" s="805"/>
      <c r="AE461" s="805"/>
      <c r="AF461" s="805"/>
      <c r="AG461" s="809"/>
      <c r="AH461" s="805"/>
      <c r="AI461" s="810"/>
      <c r="AJ461" s="998" t="s">
        <v>734</v>
      </c>
      <c r="AK461" s="969">
        <v>1.05</v>
      </c>
      <c r="AL461" s="1033">
        <v>0.56000000000000005</v>
      </c>
      <c r="AM461" s="969">
        <f>9+29</f>
        <v>38</v>
      </c>
      <c r="AN461" s="969">
        <v>1</v>
      </c>
      <c r="AO461" s="1034">
        <f t="shared" si="1"/>
        <v>22.344000000000001</v>
      </c>
      <c r="AQ461" s="1035"/>
      <c r="AR461" s="983"/>
    </row>
    <row r="462" spans="1:44" s="967" customFormat="1">
      <c r="A462" s="804"/>
      <c r="B462" s="805"/>
      <c r="C462" s="805"/>
      <c r="D462" s="805"/>
      <c r="E462" s="805"/>
      <c r="F462" s="805"/>
      <c r="G462" s="805"/>
      <c r="H462" s="805"/>
      <c r="I462" s="805"/>
      <c r="J462" s="805"/>
      <c r="K462" s="805"/>
      <c r="L462" s="805"/>
      <c r="M462" s="805"/>
      <c r="N462" s="805"/>
      <c r="O462" s="805"/>
      <c r="P462" s="805"/>
      <c r="Q462" s="805"/>
      <c r="R462" s="805"/>
      <c r="S462" s="805"/>
      <c r="T462" s="805"/>
      <c r="U462" s="805"/>
      <c r="V462" s="805"/>
      <c r="W462" s="805"/>
      <c r="X462" s="805"/>
      <c r="Y462" s="805"/>
      <c r="Z462" s="805"/>
      <c r="AA462" s="805"/>
      <c r="AB462" s="805"/>
      <c r="AC462" s="805"/>
      <c r="AD462" s="805"/>
      <c r="AE462" s="805"/>
      <c r="AF462" s="805"/>
      <c r="AG462" s="809"/>
      <c r="AH462" s="805"/>
      <c r="AI462" s="810"/>
      <c r="AJ462" s="998" t="s">
        <v>735</v>
      </c>
      <c r="AK462" s="969">
        <v>1.05</v>
      </c>
      <c r="AL462" s="1033">
        <v>0.56000000000000005</v>
      </c>
      <c r="AM462" s="969">
        <f>23</f>
        <v>23</v>
      </c>
      <c r="AN462" s="969">
        <v>1</v>
      </c>
      <c r="AO462" s="1034">
        <f t="shared" si="1"/>
        <v>13.524000000000001</v>
      </c>
      <c r="AQ462" s="1035"/>
      <c r="AR462" s="983"/>
    </row>
    <row r="463" spans="1:44" s="967" customFormat="1" ht="25.5">
      <c r="A463" s="804"/>
      <c r="B463" s="805"/>
      <c r="C463" s="805"/>
      <c r="D463" s="805"/>
      <c r="E463" s="805"/>
      <c r="F463" s="805"/>
      <c r="G463" s="805"/>
      <c r="H463" s="805"/>
      <c r="I463" s="805"/>
      <c r="J463" s="805"/>
      <c r="K463" s="805"/>
      <c r="L463" s="805"/>
      <c r="M463" s="805"/>
      <c r="N463" s="805"/>
      <c r="O463" s="805"/>
      <c r="P463" s="805"/>
      <c r="Q463" s="805"/>
      <c r="R463" s="805"/>
      <c r="S463" s="805"/>
      <c r="T463" s="805"/>
      <c r="U463" s="805"/>
      <c r="V463" s="805"/>
      <c r="W463" s="805"/>
      <c r="X463" s="805"/>
      <c r="Y463" s="805"/>
      <c r="Z463" s="805"/>
      <c r="AA463" s="805"/>
      <c r="AB463" s="805"/>
      <c r="AC463" s="805"/>
      <c r="AD463" s="805"/>
      <c r="AE463" s="805"/>
      <c r="AF463" s="805"/>
      <c r="AG463" s="809"/>
      <c r="AH463" s="805"/>
      <c r="AI463" s="810"/>
      <c r="AJ463" s="998" t="s">
        <v>736</v>
      </c>
      <c r="AK463" s="969">
        <v>1.05</v>
      </c>
      <c r="AL463" s="1033">
        <v>0.56000000000000005</v>
      </c>
      <c r="AM463" s="969">
        <f>17+14+6+14+14+6+14+9</f>
        <v>94</v>
      </c>
      <c r="AN463" s="969">
        <v>2</v>
      </c>
      <c r="AO463" s="1034">
        <f t="shared" si="1"/>
        <v>110.54400000000001</v>
      </c>
      <c r="AQ463" s="1035"/>
      <c r="AR463" s="983"/>
    </row>
    <row r="464" spans="1:44" s="967" customFormat="1" ht="25.5">
      <c r="A464" s="804"/>
      <c r="B464" s="805"/>
      <c r="C464" s="805"/>
      <c r="D464" s="805"/>
      <c r="E464" s="805"/>
      <c r="F464" s="805"/>
      <c r="G464" s="805"/>
      <c r="H464" s="805"/>
      <c r="I464" s="805"/>
      <c r="J464" s="805"/>
      <c r="K464" s="805"/>
      <c r="L464" s="805"/>
      <c r="M464" s="805"/>
      <c r="N464" s="805"/>
      <c r="O464" s="805"/>
      <c r="P464" s="805"/>
      <c r="Q464" s="805"/>
      <c r="R464" s="805"/>
      <c r="S464" s="805"/>
      <c r="T464" s="805"/>
      <c r="U464" s="805"/>
      <c r="V464" s="805"/>
      <c r="W464" s="805"/>
      <c r="X464" s="805"/>
      <c r="Y464" s="805"/>
      <c r="Z464" s="805"/>
      <c r="AA464" s="805"/>
      <c r="AB464" s="805"/>
      <c r="AC464" s="805"/>
      <c r="AD464" s="805"/>
      <c r="AE464" s="805"/>
      <c r="AF464" s="805"/>
      <c r="AG464" s="809"/>
      <c r="AH464" s="805"/>
      <c r="AI464" s="810"/>
      <c r="AJ464" s="998" t="s">
        <v>737</v>
      </c>
      <c r="AK464" s="969">
        <v>1.05</v>
      </c>
      <c r="AL464" s="1033">
        <v>0.56000000000000005</v>
      </c>
      <c r="AM464" s="969">
        <f>14+6+14</f>
        <v>34</v>
      </c>
      <c r="AN464" s="969">
        <v>2</v>
      </c>
      <c r="AO464" s="1034">
        <f t="shared" si="1"/>
        <v>39.984000000000009</v>
      </c>
      <c r="AQ464" s="1035"/>
      <c r="AR464" s="983"/>
    </row>
    <row r="465" spans="1:44" s="967" customFormat="1">
      <c r="A465" s="804"/>
      <c r="B465" s="805"/>
      <c r="C465" s="805"/>
      <c r="D465" s="805"/>
      <c r="E465" s="805"/>
      <c r="F465" s="805"/>
      <c r="G465" s="805"/>
      <c r="H465" s="805"/>
      <c r="I465" s="805"/>
      <c r="J465" s="805"/>
      <c r="K465" s="805"/>
      <c r="L465" s="805"/>
      <c r="M465" s="805"/>
      <c r="N465" s="805"/>
      <c r="O465" s="805"/>
      <c r="P465" s="805"/>
      <c r="Q465" s="805"/>
      <c r="R465" s="805"/>
      <c r="S465" s="805"/>
      <c r="T465" s="805"/>
      <c r="U465" s="805"/>
      <c r="V465" s="805"/>
      <c r="W465" s="805"/>
      <c r="X465" s="805"/>
      <c r="Y465" s="805"/>
      <c r="Z465" s="805"/>
      <c r="AA465" s="805"/>
      <c r="AB465" s="805"/>
      <c r="AC465" s="805"/>
      <c r="AD465" s="805"/>
      <c r="AE465" s="805"/>
      <c r="AF465" s="805"/>
      <c r="AG465" s="809"/>
      <c r="AH465" s="805"/>
      <c r="AI465" s="810"/>
      <c r="AJ465" s="998" t="s">
        <v>738</v>
      </c>
      <c r="AK465" s="969">
        <v>1.05</v>
      </c>
      <c r="AL465" s="1033">
        <v>0.56000000000000005</v>
      </c>
      <c r="AM465" s="969">
        <f>8+14+3+14+14</f>
        <v>53</v>
      </c>
      <c r="AN465" s="969">
        <v>3</v>
      </c>
      <c r="AO465" s="1034">
        <f t="shared" si="1"/>
        <v>93.492000000000019</v>
      </c>
      <c r="AQ465" s="1035"/>
      <c r="AR465" s="983"/>
    </row>
    <row r="466" spans="1:44" s="967" customFormat="1">
      <c r="A466" s="804"/>
      <c r="B466" s="805"/>
      <c r="C466" s="805"/>
      <c r="D466" s="805"/>
      <c r="E466" s="805"/>
      <c r="F466" s="805"/>
      <c r="G466" s="805"/>
      <c r="H466" s="805"/>
      <c r="I466" s="805"/>
      <c r="J466" s="805"/>
      <c r="K466" s="805"/>
      <c r="L466" s="805"/>
      <c r="M466" s="805"/>
      <c r="N466" s="805"/>
      <c r="O466" s="805"/>
      <c r="P466" s="805"/>
      <c r="Q466" s="805"/>
      <c r="R466" s="805"/>
      <c r="S466" s="805"/>
      <c r="T466" s="805"/>
      <c r="U466" s="805"/>
      <c r="V466" s="805"/>
      <c r="W466" s="805"/>
      <c r="X466" s="805"/>
      <c r="Y466" s="805"/>
      <c r="Z466" s="805"/>
      <c r="AA466" s="805"/>
      <c r="AB466" s="805"/>
      <c r="AC466" s="805"/>
      <c r="AD466" s="805"/>
      <c r="AE466" s="805"/>
      <c r="AF466" s="805"/>
      <c r="AG466" s="809"/>
      <c r="AH466" s="805"/>
      <c r="AI466" s="810"/>
      <c r="AJ466" s="998" t="s">
        <v>739</v>
      </c>
      <c r="AK466" s="969">
        <v>1.05</v>
      </c>
      <c r="AL466" s="1033">
        <v>0.56000000000000005</v>
      </c>
      <c r="AM466" s="969">
        <f>8+14+3+14+10</f>
        <v>49</v>
      </c>
      <c r="AN466" s="969">
        <v>2</v>
      </c>
      <c r="AO466" s="1034">
        <f t="shared" si="1"/>
        <v>57.624000000000009</v>
      </c>
      <c r="AQ466" s="1035"/>
      <c r="AR466" s="983"/>
    </row>
    <row r="467" spans="1:44" s="967" customFormat="1">
      <c r="A467" s="804"/>
      <c r="B467" s="805"/>
      <c r="C467" s="805"/>
      <c r="D467" s="805"/>
      <c r="E467" s="805"/>
      <c r="F467" s="805"/>
      <c r="G467" s="805"/>
      <c r="H467" s="805"/>
      <c r="I467" s="805"/>
      <c r="J467" s="805"/>
      <c r="K467" s="805"/>
      <c r="L467" s="805"/>
      <c r="M467" s="805"/>
      <c r="N467" s="805"/>
      <c r="O467" s="805"/>
      <c r="P467" s="805"/>
      <c r="Q467" s="805"/>
      <c r="R467" s="805"/>
      <c r="S467" s="805"/>
      <c r="T467" s="805"/>
      <c r="U467" s="805"/>
      <c r="V467" s="805"/>
      <c r="W467" s="805"/>
      <c r="X467" s="805"/>
      <c r="Y467" s="805"/>
      <c r="Z467" s="805"/>
      <c r="AA467" s="805"/>
      <c r="AB467" s="805"/>
      <c r="AC467" s="805"/>
      <c r="AD467" s="805"/>
      <c r="AE467" s="805"/>
      <c r="AF467" s="805"/>
      <c r="AG467" s="809"/>
      <c r="AH467" s="805"/>
      <c r="AI467" s="810"/>
      <c r="AJ467" s="998" t="s">
        <v>740</v>
      </c>
      <c r="AK467" s="969">
        <v>1.05</v>
      </c>
      <c r="AL467" s="1033">
        <v>0.56000000000000005</v>
      </c>
      <c r="AM467" s="969">
        <f>8+14+3+14+3</f>
        <v>42</v>
      </c>
      <c r="AN467" s="969">
        <v>3</v>
      </c>
      <c r="AO467" s="1034">
        <f t="shared" si="1"/>
        <v>74.088000000000022</v>
      </c>
      <c r="AQ467" s="1035"/>
      <c r="AR467" s="983"/>
    </row>
    <row r="468" spans="1:44" s="967" customFormat="1">
      <c r="A468" s="804"/>
      <c r="B468" s="805"/>
      <c r="C468" s="805"/>
      <c r="D468" s="805"/>
      <c r="E468" s="805"/>
      <c r="F468" s="805"/>
      <c r="G468" s="805"/>
      <c r="H468" s="805"/>
      <c r="I468" s="805"/>
      <c r="J468" s="805"/>
      <c r="K468" s="805"/>
      <c r="L468" s="805"/>
      <c r="M468" s="805"/>
      <c r="N468" s="805"/>
      <c r="O468" s="805"/>
      <c r="P468" s="805"/>
      <c r="Q468" s="805"/>
      <c r="R468" s="805"/>
      <c r="S468" s="805"/>
      <c r="T468" s="805"/>
      <c r="U468" s="805"/>
      <c r="V468" s="805"/>
      <c r="W468" s="805"/>
      <c r="X468" s="805"/>
      <c r="Y468" s="805"/>
      <c r="Z468" s="805"/>
      <c r="AA468" s="805"/>
      <c r="AB468" s="805"/>
      <c r="AC468" s="805"/>
      <c r="AD468" s="805"/>
      <c r="AE468" s="805"/>
      <c r="AF468" s="805"/>
      <c r="AG468" s="809"/>
      <c r="AH468" s="805"/>
      <c r="AI468" s="810"/>
      <c r="AJ468" s="998" t="s">
        <v>741</v>
      </c>
      <c r="AK468" s="969">
        <v>0.8</v>
      </c>
      <c r="AL468" s="1033">
        <v>0.56000000000000005</v>
      </c>
      <c r="AM468" s="969">
        <f>14+3+14</f>
        <v>31</v>
      </c>
      <c r="AN468" s="969">
        <v>3</v>
      </c>
      <c r="AO468" s="1034">
        <f t="shared" si="1"/>
        <v>41.664000000000001</v>
      </c>
      <c r="AQ468" s="1035"/>
      <c r="AR468" s="983"/>
    </row>
    <row r="469" spans="1:44" s="967" customFormat="1">
      <c r="A469" s="804"/>
      <c r="B469" s="805"/>
      <c r="C469" s="805"/>
      <c r="D469" s="805"/>
      <c r="E469" s="805"/>
      <c r="F469" s="805"/>
      <c r="G469" s="805"/>
      <c r="H469" s="805"/>
      <c r="I469" s="805"/>
      <c r="J469" s="805"/>
      <c r="K469" s="805"/>
      <c r="L469" s="805"/>
      <c r="M469" s="805"/>
      <c r="N469" s="805"/>
      <c r="O469" s="805"/>
      <c r="P469" s="805"/>
      <c r="Q469" s="805"/>
      <c r="R469" s="805"/>
      <c r="S469" s="805"/>
      <c r="T469" s="805"/>
      <c r="U469" s="805"/>
      <c r="V469" s="805"/>
      <c r="W469" s="805"/>
      <c r="X469" s="805"/>
      <c r="Y469" s="805"/>
      <c r="Z469" s="805"/>
      <c r="AA469" s="805"/>
      <c r="AB469" s="805"/>
      <c r="AC469" s="805"/>
      <c r="AD469" s="805"/>
      <c r="AE469" s="805"/>
      <c r="AF469" s="805"/>
      <c r="AG469" s="809"/>
      <c r="AH469" s="805"/>
      <c r="AI469" s="810"/>
      <c r="AJ469" s="998" t="s">
        <v>742</v>
      </c>
      <c r="AK469" s="969">
        <v>0.55000000000000004</v>
      </c>
      <c r="AL469" s="1033">
        <v>0.56000000000000005</v>
      </c>
      <c r="AM469" s="969">
        <f>14+3+14</f>
        <v>31</v>
      </c>
      <c r="AN469" s="969">
        <v>5</v>
      </c>
      <c r="AO469" s="1034">
        <f t="shared" si="1"/>
        <v>47.740000000000009</v>
      </c>
      <c r="AQ469" s="1035"/>
      <c r="AR469" s="983"/>
    </row>
    <row r="470" spans="1:44" s="967" customFormat="1" ht="25.5">
      <c r="A470" s="804"/>
      <c r="B470" s="805"/>
      <c r="C470" s="805"/>
      <c r="D470" s="805"/>
      <c r="E470" s="805"/>
      <c r="F470" s="805"/>
      <c r="G470" s="805"/>
      <c r="H470" s="805"/>
      <c r="I470" s="805"/>
      <c r="J470" s="805"/>
      <c r="K470" s="805"/>
      <c r="L470" s="805"/>
      <c r="M470" s="805"/>
      <c r="N470" s="805"/>
      <c r="O470" s="805"/>
      <c r="P470" s="805"/>
      <c r="Q470" s="805"/>
      <c r="R470" s="805"/>
      <c r="S470" s="805"/>
      <c r="T470" s="805"/>
      <c r="U470" s="805"/>
      <c r="V470" s="805"/>
      <c r="W470" s="805"/>
      <c r="X470" s="805"/>
      <c r="Y470" s="805"/>
      <c r="Z470" s="805"/>
      <c r="AA470" s="805"/>
      <c r="AB470" s="805"/>
      <c r="AC470" s="805"/>
      <c r="AD470" s="805"/>
      <c r="AE470" s="805"/>
      <c r="AF470" s="805"/>
      <c r="AG470" s="809"/>
      <c r="AH470" s="805"/>
      <c r="AI470" s="810"/>
      <c r="AJ470" s="998" t="s">
        <v>743</v>
      </c>
      <c r="AK470" s="969">
        <v>0.95</v>
      </c>
      <c r="AL470" s="1033">
        <v>0.56000000000000005</v>
      </c>
      <c r="AM470" s="969">
        <f>29+14+4+14+14+5+14+14+5+14</f>
        <v>127</v>
      </c>
      <c r="AN470" s="969">
        <v>2</v>
      </c>
      <c r="AO470" s="1034">
        <f t="shared" si="1"/>
        <v>135.12800000000001</v>
      </c>
      <c r="AP470" s="983"/>
    </row>
    <row r="471" spans="1:44" s="967" customFormat="1" ht="26.25" thickBot="1">
      <c r="A471" s="804"/>
      <c r="B471" s="805"/>
      <c r="C471" s="805"/>
      <c r="D471" s="805"/>
      <c r="E471" s="805"/>
      <c r="F471" s="805"/>
      <c r="G471" s="805"/>
      <c r="H471" s="805"/>
      <c r="I471" s="805"/>
      <c r="J471" s="805"/>
      <c r="K471" s="805"/>
      <c r="L471" s="805"/>
      <c r="M471" s="805"/>
      <c r="N471" s="805"/>
      <c r="O471" s="805"/>
      <c r="P471" s="805"/>
      <c r="Q471" s="805"/>
      <c r="R471" s="805"/>
      <c r="S471" s="805"/>
      <c r="T471" s="805"/>
      <c r="U471" s="805"/>
      <c r="V471" s="805"/>
      <c r="W471" s="805"/>
      <c r="X471" s="805"/>
      <c r="Y471" s="805"/>
      <c r="Z471" s="805"/>
      <c r="AA471" s="805"/>
      <c r="AB471" s="805"/>
      <c r="AC471" s="805"/>
      <c r="AD471" s="805"/>
      <c r="AE471" s="805"/>
      <c r="AF471" s="805"/>
      <c r="AG471" s="809"/>
      <c r="AH471" s="805"/>
      <c r="AI471" s="810"/>
      <c r="AJ471" s="998" t="s">
        <v>744</v>
      </c>
      <c r="AK471" s="969">
        <v>0.95</v>
      </c>
      <c r="AL471" s="1033">
        <v>0.56000000000000005</v>
      </c>
      <c r="AM471" s="969">
        <v>29</v>
      </c>
      <c r="AN471" s="969">
        <v>2</v>
      </c>
      <c r="AO471" s="1034">
        <f t="shared" si="1"/>
        <v>30.856000000000002</v>
      </c>
    </row>
    <row r="472" spans="1:44" s="967" customFormat="1" ht="26.25" thickBot="1">
      <c r="A472" s="804"/>
      <c r="B472" s="805"/>
      <c r="C472" s="805"/>
      <c r="D472" s="805"/>
      <c r="E472" s="805"/>
      <c r="F472" s="805"/>
      <c r="G472" s="805"/>
      <c r="H472" s="805"/>
      <c r="I472" s="805"/>
      <c r="J472" s="805"/>
      <c r="K472" s="805"/>
      <c r="L472" s="805"/>
      <c r="M472" s="805"/>
      <c r="N472" s="805"/>
      <c r="O472" s="805"/>
      <c r="P472" s="805"/>
      <c r="Q472" s="805"/>
      <c r="R472" s="805"/>
      <c r="S472" s="805"/>
      <c r="T472" s="805"/>
      <c r="U472" s="805"/>
      <c r="V472" s="805"/>
      <c r="W472" s="805"/>
      <c r="X472" s="805"/>
      <c r="Y472" s="805"/>
      <c r="Z472" s="805"/>
      <c r="AA472" s="805"/>
      <c r="AB472" s="805"/>
      <c r="AC472" s="805"/>
      <c r="AD472" s="805"/>
      <c r="AE472" s="805"/>
      <c r="AF472" s="805"/>
      <c r="AG472" s="809"/>
      <c r="AH472" s="805"/>
      <c r="AI472" s="810"/>
      <c r="AJ472" s="998" t="s">
        <v>745</v>
      </c>
      <c r="AK472" s="969">
        <v>0.95</v>
      </c>
      <c r="AL472" s="1033">
        <v>0.56000000000000005</v>
      </c>
      <c r="AM472" s="969">
        <f>14+6+14+14+6+14</f>
        <v>68</v>
      </c>
      <c r="AN472" s="969">
        <v>2</v>
      </c>
      <c r="AO472" s="1034">
        <f t="shared" si="1"/>
        <v>72.352000000000004</v>
      </c>
      <c r="AQ472" s="1036" t="s">
        <v>720</v>
      </c>
      <c r="AR472" s="1037" t="s">
        <v>721</v>
      </c>
    </row>
    <row r="473" spans="1:44" s="967" customFormat="1" ht="25.5">
      <c r="A473" s="804"/>
      <c r="B473" s="805"/>
      <c r="C473" s="805"/>
      <c r="D473" s="805"/>
      <c r="E473" s="805"/>
      <c r="F473" s="805"/>
      <c r="G473" s="805"/>
      <c r="H473" s="805"/>
      <c r="I473" s="805"/>
      <c r="J473" s="805"/>
      <c r="K473" s="805"/>
      <c r="L473" s="805"/>
      <c r="M473" s="805"/>
      <c r="N473" s="805"/>
      <c r="O473" s="805"/>
      <c r="P473" s="805"/>
      <c r="Q473" s="805"/>
      <c r="R473" s="805"/>
      <c r="S473" s="805"/>
      <c r="T473" s="805"/>
      <c r="U473" s="805"/>
      <c r="V473" s="805"/>
      <c r="W473" s="805"/>
      <c r="X473" s="805"/>
      <c r="Y473" s="805"/>
      <c r="Z473" s="805"/>
      <c r="AA473" s="805"/>
      <c r="AB473" s="805"/>
      <c r="AC473" s="805"/>
      <c r="AD473" s="805"/>
      <c r="AE473" s="805"/>
      <c r="AF473" s="805"/>
      <c r="AG473" s="809"/>
      <c r="AH473" s="805"/>
      <c r="AI473" s="810"/>
      <c r="AJ473" s="998" t="s">
        <v>746</v>
      </c>
      <c r="AK473" s="969">
        <v>0.95</v>
      </c>
      <c r="AL473" s="1033">
        <v>0.56000000000000005</v>
      </c>
      <c r="AM473" s="969">
        <f>14+6+14</f>
        <v>34</v>
      </c>
      <c r="AN473" s="969">
        <v>2</v>
      </c>
      <c r="AO473" s="1034">
        <f t="shared" si="1"/>
        <v>36.176000000000002</v>
      </c>
      <c r="AQ473" s="1038" t="s">
        <v>723</v>
      </c>
      <c r="AR473" s="1039" t="e">
        <f>SUM(#REF!+AO475)</f>
        <v>#REF!</v>
      </c>
    </row>
    <row r="474" spans="1:44" s="967" customFormat="1" ht="21.75" customHeight="1">
      <c r="A474" s="804"/>
      <c r="B474" s="805"/>
      <c r="C474" s="805"/>
      <c r="D474" s="805"/>
      <c r="E474" s="805"/>
      <c r="F474" s="805"/>
      <c r="G474" s="805"/>
      <c r="H474" s="805"/>
      <c r="I474" s="805"/>
      <c r="J474" s="805"/>
      <c r="K474" s="805"/>
      <c r="L474" s="805"/>
      <c r="M474" s="805"/>
      <c r="N474" s="805"/>
      <c r="O474" s="805"/>
      <c r="P474" s="805"/>
      <c r="Q474" s="805"/>
      <c r="R474" s="805"/>
      <c r="S474" s="805"/>
      <c r="T474" s="805"/>
      <c r="U474" s="805"/>
      <c r="V474" s="805"/>
      <c r="W474" s="805"/>
      <c r="X474" s="805"/>
      <c r="Y474" s="805"/>
      <c r="Z474" s="805"/>
      <c r="AA474" s="805"/>
      <c r="AB474" s="805"/>
      <c r="AC474" s="805"/>
      <c r="AD474" s="805"/>
      <c r="AE474" s="805"/>
      <c r="AF474" s="805"/>
      <c r="AG474" s="805"/>
      <c r="AH474" s="805"/>
      <c r="AI474" s="810"/>
      <c r="AJ474" s="1040" t="s">
        <v>747</v>
      </c>
      <c r="AK474" s="1041">
        <v>10</v>
      </c>
      <c r="AL474" s="1033">
        <v>0.56000000000000005</v>
      </c>
      <c r="AM474" s="1042">
        <f>19+17+15+16</f>
        <v>67</v>
      </c>
      <c r="AN474" s="1042">
        <v>1</v>
      </c>
      <c r="AO474" s="1034">
        <f t="shared" si="1"/>
        <v>375.20000000000005</v>
      </c>
    </row>
    <row r="475" spans="1:44" s="967" customFormat="1">
      <c r="A475" s="804"/>
      <c r="B475" s="805"/>
      <c r="C475" s="805"/>
      <c r="D475" s="805"/>
      <c r="E475" s="805"/>
      <c r="F475" s="805"/>
      <c r="G475" s="805"/>
      <c r="H475" s="805"/>
      <c r="I475" s="805"/>
      <c r="J475" s="805"/>
      <c r="K475" s="805"/>
      <c r="L475" s="805"/>
      <c r="M475" s="805"/>
      <c r="N475" s="805"/>
      <c r="O475" s="805"/>
      <c r="P475" s="805"/>
      <c r="Q475" s="805"/>
      <c r="R475" s="805"/>
      <c r="S475" s="805"/>
      <c r="T475" s="805"/>
      <c r="U475" s="805"/>
      <c r="V475" s="805"/>
      <c r="W475" s="805"/>
      <c r="X475" s="805"/>
      <c r="Y475" s="805"/>
      <c r="Z475" s="805"/>
      <c r="AA475" s="805"/>
      <c r="AB475" s="805"/>
      <c r="AC475" s="805"/>
      <c r="AD475" s="805"/>
      <c r="AE475" s="805"/>
      <c r="AF475" s="805"/>
      <c r="AG475" s="805"/>
      <c r="AH475" s="805"/>
      <c r="AI475" s="810"/>
      <c r="AJ475" s="1040"/>
      <c r="AK475" s="1043"/>
      <c r="AL475" s="1044"/>
      <c r="AM475" s="1045"/>
      <c r="AN475" s="1046"/>
      <c r="AO475" s="1047"/>
    </row>
    <row r="476" spans="1:44" s="967" customFormat="1">
      <c r="A476" s="804"/>
      <c r="B476" s="805"/>
      <c r="C476" s="805"/>
      <c r="D476" s="805"/>
      <c r="E476" s="805"/>
      <c r="F476" s="805"/>
      <c r="G476" s="805"/>
      <c r="H476" s="805"/>
      <c r="I476" s="805"/>
      <c r="J476" s="805"/>
      <c r="K476" s="805"/>
      <c r="L476" s="805"/>
      <c r="M476" s="805"/>
      <c r="N476" s="805"/>
      <c r="O476" s="805"/>
      <c r="P476" s="805"/>
      <c r="Q476" s="805"/>
      <c r="R476" s="805"/>
      <c r="S476" s="805"/>
      <c r="T476" s="805"/>
      <c r="U476" s="805"/>
      <c r="V476" s="805"/>
      <c r="W476" s="805"/>
      <c r="X476" s="805"/>
      <c r="Y476" s="805"/>
      <c r="Z476" s="805"/>
      <c r="AA476" s="805"/>
      <c r="AB476" s="805"/>
      <c r="AC476" s="805"/>
      <c r="AD476" s="805"/>
      <c r="AE476" s="805"/>
      <c r="AF476" s="805"/>
      <c r="AG476" s="805"/>
      <c r="AH476" s="805"/>
      <c r="AI476" s="810"/>
      <c r="AJ476" s="1040"/>
      <c r="AK476" s="1043"/>
      <c r="AL476" s="1044"/>
      <c r="AM476" s="1045"/>
      <c r="AN476" s="1046"/>
      <c r="AO476" s="1047"/>
    </row>
    <row r="477" spans="1:44" s="967" customFormat="1">
      <c r="A477" s="804"/>
      <c r="B477" s="805"/>
      <c r="C477" s="805"/>
      <c r="D477" s="805"/>
      <c r="E477" s="805"/>
      <c r="F477" s="805"/>
      <c r="G477" s="805"/>
      <c r="H477" s="805"/>
      <c r="I477" s="805"/>
      <c r="J477" s="805"/>
      <c r="K477" s="805"/>
      <c r="L477" s="805"/>
      <c r="M477" s="805"/>
      <c r="N477" s="805"/>
      <c r="O477" s="805"/>
      <c r="P477" s="805"/>
      <c r="Q477" s="805"/>
      <c r="R477" s="805"/>
      <c r="S477" s="805"/>
      <c r="T477" s="805"/>
      <c r="U477" s="805"/>
      <c r="V477" s="805"/>
      <c r="W477" s="805"/>
      <c r="X477" s="805"/>
      <c r="Y477" s="805"/>
      <c r="Z477" s="805"/>
      <c r="AA477" s="805"/>
      <c r="AB477" s="805"/>
      <c r="AC477" s="805"/>
      <c r="AD477" s="805"/>
      <c r="AE477" s="805"/>
      <c r="AF477" s="805"/>
      <c r="AG477" s="805"/>
      <c r="AH477" s="805"/>
      <c r="AI477" s="810"/>
      <c r="AJ477" s="1048"/>
      <c r="AK477" s="818"/>
      <c r="AL477" s="1049"/>
      <c r="AM477" s="1050"/>
      <c r="AN477" s="1050"/>
      <c r="AO477" s="1051"/>
    </row>
    <row r="478" spans="1:44" s="967" customFormat="1" ht="13.5" thickBot="1">
      <c r="A478" s="804"/>
      <c r="B478" s="805"/>
      <c r="C478" s="805"/>
      <c r="D478" s="805"/>
      <c r="E478" s="805"/>
      <c r="F478" s="805"/>
      <c r="G478" s="805"/>
      <c r="H478" s="805"/>
      <c r="I478" s="805"/>
      <c r="J478" s="805"/>
      <c r="K478" s="805"/>
      <c r="L478" s="805"/>
      <c r="M478" s="805"/>
      <c r="N478" s="805"/>
      <c r="O478" s="805"/>
      <c r="P478" s="805"/>
      <c r="Q478" s="805"/>
      <c r="R478" s="805"/>
      <c r="S478" s="805"/>
      <c r="T478" s="805"/>
      <c r="U478" s="805"/>
      <c r="V478" s="805"/>
      <c r="W478" s="805"/>
      <c r="X478" s="805"/>
      <c r="Y478" s="805"/>
      <c r="Z478" s="805"/>
      <c r="AA478" s="805"/>
      <c r="AB478" s="805"/>
      <c r="AC478" s="805"/>
      <c r="AD478" s="805"/>
      <c r="AE478" s="805"/>
      <c r="AF478" s="805"/>
      <c r="AG478" s="805"/>
      <c r="AH478" s="805"/>
      <c r="AI478" s="810"/>
      <c r="AJ478" s="1048"/>
      <c r="AK478" s="818"/>
      <c r="AL478" s="1049"/>
      <c r="AM478" s="1050"/>
      <c r="AN478" s="1050"/>
      <c r="AO478" s="1051"/>
    </row>
    <row r="479" spans="1:44" s="967" customFormat="1">
      <c r="A479" s="1944" t="s">
        <v>528</v>
      </c>
      <c r="B479" s="1945"/>
      <c r="C479" s="1945"/>
      <c r="D479" s="1945"/>
      <c r="E479" s="1945"/>
      <c r="F479" s="1945"/>
      <c r="G479" s="1945"/>
      <c r="H479" s="1945"/>
      <c r="I479" s="1945"/>
      <c r="J479" s="1945"/>
      <c r="K479" s="1945"/>
      <c r="L479" s="1945"/>
      <c r="M479" s="1945"/>
      <c r="N479" s="1945"/>
      <c r="O479" s="1945"/>
      <c r="P479" s="1945"/>
      <c r="Q479" s="1945"/>
      <c r="R479" s="1945"/>
      <c r="S479" s="1945"/>
      <c r="T479" s="1945"/>
      <c r="U479" s="1945"/>
      <c r="V479" s="1945"/>
      <c r="W479" s="1945"/>
      <c r="X479" s="1945"/>
      <c r="Y479" s="1945"/>
      <c r="Z479" s="1945"/>
      <c r="AA479" s="1945"/>
      <c r="AB479" s="1945"/>
      <c r="AC479" s="1945"/>
      <c r="AD479" s="1945"/>
      <c r="AE479" s="1945"/>
      <c r="AF479" s="1945"/>
      <c r="AG479" s="1945"/>
      <c r="AH479" s="1945"/>
      <c r="AI479" s="1945"/>
      <c r="AJ479" s="1950" t="s">
        <v>529</v>
      </c>
      <c r="AK479" s="1951"/>
      <c r="AL479" s="1951"/>
      <c r="AM479" s="1951"/>
      <c r="AN479" s="1951"/>
      <c r="AO479" s="825">
        <f>SUM(AO453:AO478)</f>
        <v>1404.2784000000001</v>
      </c>
    </row>
    <row r="480" spans="1:44" s="967" customFormat="1" ht="13.5" thickBot="1">
      <c r="A480" s="1946"/>
      <c r="B480" s="1947"/>
      <c r="C480" s="1947"/>
      <c r="D480" s="1947"/>
      <c r="E480" s="1947"/>
      <c r="F480" s="1947"/>
      <c r="G480" s="1947"/>
      <c r="H480" s="1947"/>
      <c r="I480" s="1947"/>
      <c r="J480" s="1947"/>
      <c r="K480" s="1947"/>
      <c r="L480" s="1947"/>
      <c r="M480" s="1947"/>
      <c r="N480" s="1947"/>
      <c r="O480" s="1947"/>
      <c r="P480" s="1947"/>
      <c r="Q480" s="1947"/>
      <c r="R480" s="1947"/>
      <c r="S480" s="1947"/>
      <c r="T480" s="1947"/>
      <c r="U480" s="1947"/>
      <c r="V480" s="1947"/>
      <c r="W480" s="1947"/>
      <c r="X480" s="1947"/>
      <c r="Y480" s="1947"/>
      <c r="Z480" s="1947"/>
      <c r="AA480" s="1947"/>
      <c r="AB480" s="1947"/>
      <c r="AC480" s="1947"/>
      <c r="AD480" s="1947"/>
      <c r="AE480" s="1947"/>
      <c r="AF480" s="1947"/>
      <c r="AG480" s="1947"/>
      <c r="AH480" s="1947"/>
      <c r="AI480" s="1947"/>
      <c r="AJ480" s="1952"/>
      <c r="AK480" s="1953"/>
      <c r="AL480" s="1953"/>
      <c r="AM480" s="1953"/>
      <c r="AN480" s="1953"/>
      <c r="AO480" s="971"/>
    </row>
    <row r="481" spans="1:44" s="967" customFormat="1" ht="13.5" thickBot="1">
      <c r="A481" s="1948"/>
      <c r="B481" s="1949"/>
      <c r="C481" s="1949"/>
      <c r="D481" s="1949"/>
      <c r="E481" s="1949"/>
      <c r="F481" s="1949"/>
      <c r="G481" s="1949"/>
      <c r="H481" s="1949"/>
      <c r="I481" s="1949"/>
      <c r="J481" s="1949"/>
      <c r="K481" s="1949"/>
      <c r="L481" s="1949"/>
      <c r="M481" s="1949"/>
      <c r="N481" s="1949"/>
      <c r="O481" s="1949"/>
      <c r="P481" s="1949"/>
      <c r="Q481" s="1949"/>
      <c r="R481" s="1949"/>
      <c r="S481" s="1949"/>
      <c r="T481" s="1949"/>
      <c r="U481" s="1949"/>
      <c r="V481" s="1949"/>
      <c r="W481" s="1949"/>
      <c r="X481" s="1949"/>
      <c r="Y481" s="1949"/>
      <c r="Z481" s="1949"/>
      <c r="AA481" s="1949"/>
      <c r="AB481" s="1949"/>
      <c r="AC481" s="1949"/>
      <c r="AD481" s="1949"/>
      <c r="AE481" s="1949"/>
      <c r="AF481" s="1949"/>
      <c r="AG481" s="1949"/>
      <c r="AH481" s="1949"/>
      <c r="AI481" s="1949"/>
      <c r="AJ481" s="1954" t="s">
        <v>530</v>
      </c>
      <c r="AK481" s="1955"/>
      <c r="AL481" s="1955"/>
      <c r="AM481" s="1955"/>
      <c r="AN481" s="1955"/>
      <c r="AO481" s="972">
        <f>+AO479</f>
        <v>1404.2784000000001</v>
      </c>
    </row>
    <row r="482" spans="1:44" s="967" customFormat="1"/>
    <row r="483" spans="1:44" s="967" customFormat="1" ht="13.5" thickBot="1"/>
    <row r="484" spans="1:44" s="967" customFormat="1">
      <c r="A484" s="2013"/>
      <c r="B484" s="2014"/>
      <c r="C484" s="2014"/>
      <c r="D484" s="2014"/>
      <c r="E484" s="2014"/>
      <c r="F484" s="2014"/>
      <c r="G484" s="2014"/>
      <c r="H484" s="2014"/>
      <c r="I484" s="2014"/>
      <c r="J484" s="2014"/>
      <c r="K484" s="2014"/>
      <c r="L484" s="2014"/>
      <c r="M484" s="2014"/>
      <c r="N484" s="2014"/>
      <c r="O484" s="2014"/>
      <c r="P484" s="2014"/>
      <c r="Q484" s="2014"/>
      <c r="R484" s="2014"/>
      <c r="S484" s="2015"/>
      <c r="T484" s="2019" t="s">
        <v>505</v>
      </c>
      <c r="U484" s="2019"/>
      <c r="V484" s="2019"/>
      <c r="W484" s="2019"/>
      <c r="X484" s="2019"/>
      <c r="Y484" s="2019"/>
      <c r="Z484" s="2019"/>
      <c r="AA484" s="2019"/>
      <c r="AB484" s="2019"/>
      <c r="AC484" s="2019"/>
      <c r="AD484" s="2019"/>
      <c r="AE484" s="2019"/>
      <c r="AF484" s="2019"/>
      <c r="AG484" s="2019"/>
      <c r="AH484" s="2019"/>
      <c r="AI484" s="2019"/>
      <c r="AJ484" s="2019"/>
      <c r="AK484" s="2019"/>
      <c r="AL484" s="2019"/>
      <c r="AM484" s="2019"/>
      <c r="AN484" s="2019"/>
      <c r="AO484" s="2020"/>
    </row>
    <row r="485" spans="1:44" s="967" customFormat="1" ht="13.5" thickBot="1">
      <c r="A485" s="2016"/>
      <c r="B485" s="2017"/>
      <c r="C485" s="2017"/>
      <c r="D485" s="2017"/>
      <c r="E485" s="2017"/>
      <c r="F485" s="2017"/>
      <c r="G485" s="2017"/>
      <c r="H485" s="2017"/>
      <c r="I485" s="2017"/>
      <c r="J485" s="2017"/>
      <c r="K485" s="2017"/>
      <c r="L485" s="2017"/>
      <c r="M485" s="2017"/>
      <c r="N485" s="2017"/>
      <c r="O485" s="2017"/>
      <c r="P485" s="2017"/>
      <c r="Q485" s="2017"/>
      <c r="R485" s="2017"/>
      <c r="S485" s="2018"/>
      <c r="T485" s="1982"/>
      <c r="U485" s="1982"/>
      <c r="V485" s="1982"/>
      <c r="W485" s="1982"/>
      <c r="X485" s="1982"/>
      <c r="Y485" s="1982"/>
      <c r="Z485" s="1982"/>
      <c r="AA485" s="1982"/>
      <c r="AB485" s="1982"/>
      <c r="AC485" s="1982"/>
      <c r="AD485" s="1982"/>
      <c r="AE485" s="1982"/>
      <c r="AF485" s="1982"/>
      <c r="AG485" s="1982"/>
      <c r="AH485" s="1982"/>
      <c r="AI485" s="1982"/>
      <c r="AJ485" s="1982"/>
      <c r="AK485" s="1982"/>
      <c r="AL485" s="1982"/>
      <c r="AM485" s="1982"/>
      <c r="AN485" s="1982"/>
      <c r="AO485" s="1983"/>
    </row>
    <row r="486" spans="1:44" s="967" customFormat="1" ht="13.5" thickBot="1">
      <c r="A486" s="1999" t="s">
        <v>506</v>
      </c>
      <c r="B486" s="2000"/>
      <c r="C486" s="2000"/>
      <c r="D486" s="2000"/>
      <c r="E486" s="2000"/>
      <c r="F486" s="2000"/>
      <c r="G486" s="2000"/>
      <c r="H486" s="2001"/>
      <c r="I486" s="2002">
        <f>I444</f>
        <v>44440</v>
      </c>
      <c r="J486" s="1951"/>
      <c r="K486" s="1951"/>
      <c r="L486" s="1951"/>
      <c r="M486" s="1951"/>
      <c r="N486" s="1951"/>
      <c r="O486" s="1951"/>
      <c r="P486" s="1951"/>
      <c r="Q486" s="1951"/>
      <c r="R486" s="1951"/>
      <c r="S486" s="1951"/>
      <c r="T486" s="2003"/>
      <c r="U486" s="2004" t="s">
        <v>507</v>
      </c>
      <c r="V486" s="2005"/>
      <c r="W486" s="2005"/>
      <c r="X486" s="2005"/>
      <c r="Y486" s="2005"/>
      <c r="Z486" s="2005"/>
      <c r="AA486" s="2005"/>
      <c r="AB486" s="2005"/>
      <c r="AC486" s="2005"/>
      <c r="AD486" s="2006"/>
      <c r="AE486" s="2007"/>
      <c r="AF486" s="2008"/>
      <c r="AG486" s="2008"/>
      <c r="AH486" s="2008"/>
      <c r="AI486" s="2008"/>
      <c r="AJ486" s="2008"/>
      <c r="AK486" s="786" t="s">
        <v>508</v>
      </c>
      <c r="AL486" s="787">
        <v>16</v>
      </c>
      <c r="AM486" s="786" t="s">
        <v>509</v>
      </c>
      <c r="AN486" s="2009">
        <f>AN444</f>
        <v>62</v>
      </c>
      <c r="AO486" s="2010"/>
    </row>
    <row r="487" spans="1:44" s="967" customFormat="1" ht="13.5" thickBot="1">
      <c r="A487" s="804"/>
      <c r="B487" s="805"/>
      <c r="C487" s="805"/>
      <c r="D487" s="805"/>
      <c r="E487" s="805"/>
      <c r="F487" s="805"/>
      <c r="G487" s="805"/>
      <c r="H487" s="805"/>
      <c r="I487" s="805"/>
      <c r="J487" s="805"/>
      <c r="K487" s="805"/>
      <c r="L487" s="805"/>
      <c r="M487" s="805"/>
      <c r="N487" s="805"/>
      <c r="O487" s="805"/>
      <c r="P487" s="805"/>
      <c r="Q487" s="805"/>
      <c r="R487" s="805"/>
      <c r="S487" s="805"/>
      <c r="T487" s="805"/>
      <c r="U487" s="805"/>
      <c r="V487" s="805"/>
      <c r="W487" s="805"/>
      <c r="X487" s="805"/>
      <c r="Y487" s="805"/>
      <c r="Z487" s="805"/>
      <c r="AA487" s="805"/>
      <c r="AB487" s="805"/>
      <c r="AC487" s="805"/>
      <c r="AD487" s="805"/>
      <c r="AE487" s="805"/>
      <c r="AF487" s="805"/>
      <c r="AG487" s="805"/>
      <c r="AH487" s="805"/>
      <c r="AI487" s="805"/>
      <c r="AJ487" s="805"/>
      <c r="AK487" s="805"/>
      <c r="AL487" s="805"/>
      <c r="AM487" s="805"/>
      <c r="AN487" s="810"/>
      <c r="AO487" s="830"/>
    </row>
    <row r="488" spans="1:44" s="967" customFormat="1" ht="43.5" customHeight="1" thickBot="1">
      <c r="A488" s="1995" t="s">
        <v>510</v>
      </c>
      <c r="B488" s="1996"/>
      <c r="C488" s="1996"/>
      <c r="D488" s="1996"/>
      <c r="E488" s="1996"/>
      <c r="F488" s="1996"/>
      <c r="G488" s="1996"/>
      <c r="H488" s="1997"/>
      <c r="I488" s="1985" t="str">
        <f>I446</f>
        <v>CONSTRUCCIÓN DE RESTAURANTE - COCINA ESCOLAR, PARA LA SEDE
 EDUCATIVA EL COMIENZO, VEREDA EL COMIENZO DEL 
MUNICIPIO DE SARDINATA, NORTE DE SANTANDER</v>
      </c>
      <c r="J488" s="1985"/>
      <c r="K488" s="1985"/>
      <c r="L488" s="1985"/>
      <c r="M488" s="1985"/>
      <c r="N488" s="1985"/>
      <c r="O488" s="1985"/>
      <c r="P488" s="1985"/>
      <c r="Q488" s="1985"/>
      <c r="R488" s="1985"/>
      <c r="S488" s="1985"/>
      <c r="T488" s="1985"/>
      <c r="U488" s="1985"/>
      <c r="V488" s="1985"/>
      <c r="W488" s="1985"/>
      <c r="X488" s="1985"/>
      <c r="Y488" s="1985"/>
      <c r="Z488" s="1985"/>
      <c r="AA488" s="1985"/>
      <c r="AB488" s="1985"/>
      <c r="AC488" s="1985"/>
      <c r="AD488" s="1985"/>
      <c r="AE488" s="1998"/>
      <c r="AF488" s="1998"/>
      <c r="AG488" s="1998"/>
      <c r="AH488" s="1998"/>
      <c r="AI488" s="1998"/>
      <c r="AJ488" s="1985"/>
      <c r="AK488" s="1998"/>
      <c r="AL488" s="1998"/>
      <c r="AM488" s="1985"/>
      <c r="AN488" s="1985"/>
      <c r="AO488" s="1986"/>
    </row>
    <row r="489" spans="1:44" s="967" customFormat="1" ht="13.5" thickBot="1">
      <c r="A489" s="1965" t="s">
        <v>511</v>
      </c>
      <c r="B489" s="1966"/>
      <c r="C489" s="1966"/>
      <c r="D489" s="1966"/>
      <c r="E489" s="1966"/>
      <c r="F489" s="1966"/>
      <c r="G489" s="1966"/>
      <c r="H489" s="1967"/>
      <c r="I489" s="1984"/>
      <c r="J489" s="1985"/>
      <c r="K489" s="1985"/>
      <c r="L489" s="1985"/>
      <c r="M489" s="1985"/>
      <c r="N489" s="1985"/>
      <c r="O489" s="1985"/>
      <c r="P489" s="1985"/>
      <c r="Q489" s="1985"/>
      <c r="R489" s="1985"/>
      <c r="S489" s="1985"/>
      <c r="T489" s="1985"/>
      <c r="U489" s="1985"/>
      <c r="V489" s="1985"/>
      <c r="W489" s="1985"/>
      <c r="X489" s="1985"/>
      <c r="Y489" s="1985"/>
      <c r="Z489" s="1985"/>
      <c r="AA489" s="1985"/>
      <c r="AB489" s="1985"/>
      <c r="AC489" s="1985"/>
      <c r="AD489" s="1986"/>
      <c r="AE489" s="1965" t="s">
        <v>512</v>
      </c>
      <c r="AF489" s="1966"/>
      <c r="AG489" s="1966"/>
      <c r="AH489" s="1966"/>
      <c r="AI489" s="1967"/>
      <c r="AJ489" s="831"/>
      <c r="AK489" s="1965" t="s">
        <v>513</v>
      </c>
      <c r="AL489" s="1967"/>
      <c r="AM489" s="1987"/>
      <c r="AN489" s="1988"/>
      <c r="AO489" s="1989"/>
    </row>
    <row r="490" spans="1:44" s="967" customFormat="1" ht="13.5" thickBot="1">
      <c r="A490" s="1981" t="s">
        <v>514</v>
      </c>
      <c r="B490" s="1982"/>
      <c r="C490" s="1982"/>
      <c r="D490" s="1982"/>
      <c r="E490" s="1982"/>
      <c r="F490" s="1982"/>
      <c r="G490" s="1982"/>
      <c r="H490" s="1983"/>
      <c r="I490" s="1984"/>
      <c r="J490" s="1985"/>
      <c r="K490" s="1985"/>
      <c r="L490" s="1985"/>
      <c r="M490" s="1985"/>
      <c r="N490" s="1985"/>
      <c r="O490" s="1985"/>
      <c r="P490" s="1985"/>
      <c r="Q490" s="1985"/>
      <c r="R490" s="1985"/>
      <c r="S490" s="1985"/>
      <c r="T490" s="1985"/>
      <c r="U490" s="1985"/>
      <c r="V490" s="1985"/>
      <c r="W490" s="1985"/>
      <c r="X490" s="1985"/>
      <c r="Y490" s="1985"/>
      <c r="Z490" s="1985"/>
      <c r="AA490" s="1985"/>
      <c r="AB490" s="1985"/>
      <c r="AC490" s="1985"/>
      <c r="AD490" s="1986"/>
      <c r="AE490" s="1965" t="s">
        <v>512</v>
      </c>
      <c r="AF490" s="1966"/>
      <c r="AG490" s="1966"/>
      <c r="AH490" s="1966"/>
      <c r="AI490" s="1967"/>
      <c r="AJ490" s="794"/>
      <c r="AK490" s="1965" t="s">
        <v>513</v>
      </c>
      <c r="AL490" s="1967"/>
      <c r="AM490" s="1987"/>
      <c r="AN490" s="1988"/>
      <c r="AO490" s="1989"/>
    </row>
    <row r="491" spans="1:44" s="967" customFormat="1" ht="13.5" thickBot="1">
      <c r="A491" s="832"/>
      <c r="B491" s="833"/>
      <c r="C491" s="833"/>
      <c r="D491" s="833"/>
      <c r="E491" s="833"/>
      <c r="F491" s="833"/>
      <c r="G491" s="833"/>
      <c r="H491" s="833"/>
      <c r="I491" s="833"/>
      <c r="J491" s="833"/>
      <c r="K491" s="833"/>
      <c r="L491" s="833"/>
      <c r="M491" s="833"/>
      <c r="N491" s="833"/>
      <c r="O491" s="833"/>
      <c r="P491" s="833"/>
      <c r="Q491" s="833"/>
      <c r="R491" s="833"/>
      <c r="S491" s="833"/>
      <c r="T491" s="833"/>
      <c r="U491" s="833"/>
      <c r="V491" s="833"/>
      <c r="W491" s="833"/>
      <c r="X491" s="833"/>
      <c r="Y491" s="833"/>
      <c r="Z491" s="833"/>
      <c r="AA491" s="833"/>
      <c r="AB491" s="833"/>
      <c r="AC491" s="833"/>
      <c r="AD491" s="833"/>
      <c r="AE491" s="833"/>
      <c r="AF491" s="833"/>
      <c r="AG491" s="833"/>
      <c r="AH491" s="833"/>
      <c r="AI491" s="833"/>
      <c r="AJ491" s="834"/>
      <c r="AK491" s="834"/>
      <c r="AL491" s="797"/>
      <c r="AM491" s="834"/>
      <c r="AN491" s="835"/>
      <c r="AO491" s="836"/>
    </row>
    <row r="492" spans="1:44" s="967" customFormat="1" ht="65.25" customHeight="1" thickBot="1">
      <c r="A492" s="1965" t="s">
        <v>84</v>
      </c>
      <c r="B492" s="1966"/>
      <c r="C492" s="1966"/>
      <c r="D492" s="1990"/>
      <c r="E492" s="1991">
        <f>[15]PRESUPUESTO!A20</f>
        <v>2.1</v>
      </c>
      <c r="F492" s="1966"/>
      <c r="G492" s="1967"/>
      <c r="H492" s="1992" t="s">
        <v>388</v>
      </c>
      <c r="I492" s="1993"/>
      <c r="J492" s="1993"/>
      <c r="K492" s="1993"/>
      <c r="L492" s="1993"/>
      <c r="M492" s="1993"/>
      <c r="N492" s="1993"/>
      <c r="O492" s="1993"/>
      <c r="P492" s="1993"/>
      <c r="Q492" s="1993"/>
      <c r="R492" s="1993"/>
      <c r="S492" s="1993"/>
      <c r="T492" s="1993"/>
      <c r="U492" s="1965" t="s">
        <v>515</v>
      </c>
      <c r="V492" s="1966"/>
      <c r="W492" s="1966"/>
      <c r="X492" s="1967"/>
      <c r="Y492" s="1968"/>
      <c r="Z492" s="1994"/>
      <c r="AA492" s="1965" t="s">
        <v>516</v>
      </c>
      <c r="AB492" s="1966"/>
      <c r="AC492" s="1966"/>
      <c r="AD492" s="1967"/>
      <c r="AE492" s="1968"/>
      <c r="AF492" s="1968"/>
      <c r="AG492" s="1965" t="s">
        <v>517</v>
      </c>
      <c r="AH492" s="1966"/>
      <c r="AI492" s="1967"/>
      <c r="AJ492" s="1969"/>
      <c r="AK492" s="1970"/>
      <c r="AL492" s="1971"/>
      <c r="AM492" s="800" t="s">
        <v>518</v>
      </c>
      <c r="AN492" s="1969" t="str">
        <f>AN450</f>
        <v>MUNICIPIO SARDINATA (N.D.S)</v>
      </c>
      <c r="AO492" s="1971"/>
    </row>
    <row r="493" spans="1:44" s="967" customFormat="1" ht="15.75" customHeight="1">
      <c r="A493" s="801"/>
      <c r="B493" s="802"/>
      <c r="C493" s="802"/>
      <c r="D493" s="802"/>
      <c r="E493" s="802"/>
      <c r="F493" s="802"/>
      <c r="G493" s="802"/>
      <c r="H493" s="802"/>
      <c r="I493" s="802"/>
      <c r="J493" s="802"/>
      <c r="K493" s="802"/>
      <c r="L493" s="802"/>
      <c r="M493" s="802"/>
      <c r="N493" s="802"/>
      <c r="O493" s="802"/>
      <c r="P493" s="802"/>
      <c r="Q493" s="802"/>
      <c r="R493" s="802"/>
      <c r="S493" s="802"/>
      <c r="T493" s="802"/>
      <c r="U493" s="802"/>
      <c r="V493" s="802"/>
      <c r="W493" s="802"/>
      <c r="X493" s="802"/>
      <c r="Y493" s="802"/>
      <c r="Z493" s="802"/>
      <c r="AA493" s="802"/>
      <c r="AB493" s="802"/>
      <c r="AC493" s="802"/>
      <c r="AD493" s="802"/>
      <c r="AE493" s="802"/>
      <c r="AF493" s="802"/>
      <c r="AG493" s="802"/>
      <c r="AH493" s="802"/>
      <c r="AI493" s="803"/>
      <c r="AJ493" s="1972" t="s">
        <v>520</v>
      </c>
      <c r="AK493" s="1026" t="s">
        <v>714</v>
      </c>
      <c r="AL493" s="2098" t="s">
        <v>715</v>
      </c>
      <c r="AM493" s="2099"/>
      <c r="AN493" s="1977" t="s">
        <v>716</v>
      </c>
      <c r="AO493" s="1979" t="s">
        <v>717</v>
      </c>
    </row>
    <row r="494" spans="1:44" s="967" customFormat="1" ht="13.5" customHeight="1" thickBot="1">
      <c r="A494" s="804"/>
      <c r="B494" s="805"/>
      <c r="C494" s="805"/>
      <c r="D494" s="805"/>
      <c r="E494" s="805"/>
      <c r="F494" s="805"/>
      <c r="G494" s="805"/>
      <c r="H494" s="805"/>
      <c r="I494" s="805"/>
      <c r="J494" s="805"/>
      <c r="K494" s="805"/>
      <c r="L494" s="805"/>
      <c r="M494" s="805"/>
      <c r="N494" s="805"/>
      <c r="O494" s="805"/>
      <c r="P494" s="805"/>
      <c r="Q494" s="805"/>
      <c r="R494" s="805"/>
      <c r="S494" s="805"/>
      <c r="T494" s="805"/>
      <c r="U494" s="805"/>
      <c r="V494" s="805"/>
      <c r="W494" s="805"/>
      <c r="X494" s="805"/>
      <c r="Y494" s="805"/>
      <c r="Z494" s="805"/>
      <c r="AA494" s="805"/>
      <c r="AB494" s="805"/>
      <c r="AC494" s="805"/>
      <c r="AD494" s="805"/>
      <c r="AE494" s="805"/>
      <c r="AF494" s="805"/>
      <c r="AG494" s="805"/>
      <c r="AH494" s="805"/>
      <c r="AI494" s="805"/>
      <c r="AJ494" s="2024"/>
      <c r="AK494" s="806" t="s">
        <v>524</v>
      </c>
      <c r="AL494" s="808" t="s">
        <v>718</v>
      </c>
      <c r="AM494" s="808" t="s">
        <v>719</v>
      </c>
      <c r="AN494" s="2025"/>
      <c r="AO494" s="2026"/>
      <c r="AQ494" s="1027" t="s">
        <v>720</v>
      </c>
      <c r="AR494" s="1027" t="s">
        <v>721</v>
      </c>
    </row>
    <row r="495" spans="1:44" s="967" customFormat="1">
      <c r="A495" s="804"/>
      <c r="B495" s="805"/>
      <c r="C495" s="805"/>
      <c r="D495" s="805"/>
      <c r="E495" s="805"/>
      <c r="F495" s="805"/>
      <c r="G495" s="805"/>
      <c r="H495" s="805"/>
      <c r="I495" s="805"/>
      <c r="J495" s="805"/>
      <c r="K495" s="805"/>
      <c r="L495" s="805"/>
      <c r="M495" s="805"/>
      <c r="N495" s="837"/>
      <c r="O495" s="805"/>
      <c r="P495" s="805"/>
      <c r="Q495" s="805"/>
      <c r="R495" s="805"/>
      <c r="S495" s="805"/>
      <c r="T495" s="805"/>
      <c r="U495" s="805"/>
      <c r="V495" s="805"/>
      <c r="W495" s="805"/>
      <c r="X495" s="805"/>
      <c r="Y495" s="805"/>
      <c r="Z495" s="805"/>
      <c r="AA495" s="805"/>
      <c r="AB495" s="805"/>
      <c r="AC495" s="805"/>
      <c r="AD495" s="805"/>
      <c r="AE495" s="805"/>
      <c r="AF495" s="805"/>
      <c r="AG495" s="809"/>
      <c r="AH495" s="805"/>
      <c r="AI495" s="810"/>
      <c r="AJ495" s="977" t="s">
        <v>748</v>
      </c>
      <c r="AK495" s="968">
        <v>1.1499999999999999</v>
      </c>
      <c r="AL495" s="1029">
        <v>1</v>
      </c>
      <c r="AM495" s="968">
        <v>4</v>
      </c>
      <c r="AN495" s="968">
        <f>18*2</f>
        <v>36</v>
      </c>
      <c r="AO495" s="1030">
        <f>SUM(AK495*AL495*AM495*AN495)</f>
        <v>165.6</v>
      </c>
      <c r="AQ495" s="1031" t="s">
        <v>723</v>
      </c>
      <c r="AR495" s="1032" t="e">
        <f>SUM(AO499+#REF!)</f>
        <v>#REF!</v>
      </c>
    </row>
    <row r="496" spans="1:44" s="967" customFormat="1">
      <c r="A496" s="804"/>
      <c r="B496" s="805"/>
      <c r="C496" s="805"/>
      <c r="D496" s="805"/>
      <c r="E496" s="805"/>
      <c r="F496" s="805"/>
      <c r="G496" s="805"/>
      <c r="H496" s="805"/>
      <c r="I496" s="805"/>
      <c r="J496" s="805"/>
      <c r="K496" s="805"/>
      <c r="L496" s="805"/>
      <c r="M496" s="805"/>
      <c r="N496" s="837"/>
      <c r="O496" s="805"/>
      <c r="P496" s="805"/>
      <c r="Q496" s="805"/>
      <c r="R496" s="805"/>
      <c r="S496" s="805"/>
      <c r="T496" s="805"/>
      <c r="U496" s="805"/>
      <c r="V496" s="805"/>
      <c r="W496" s="805"/>
      <c r="X496" s="805"/>
      <c r="Y496" s="805"/>
      <c r="Z496" s="805"/>
      <c r="AA496" s="805"/>
      <c r="AB496" s="805"/>
      <c r="AC496" s="805"/>
      <c r="AD496" s="805"/>
      <c r="AE496" s="805"/>
      <c r="AF496" s="805"/>
      <c r="AG496" s="809"/>
      <c r="AH496" s="805"/>
      <c r="AI496" s="810"/>
      <c r="AJ496" s="979" t="s">
        <v>749</v>
      </c>
      <c r="AK496" s="969">
        <v>1.1499999999999999</v>
      </c>
      <c r="AL496" s="1033">
        <v>1</v>
      </c>
      <c r="AM496" s="969">
        <v>4</v>
      </c>
      <c r="AN496" s="969">
        <v>14</v>
      </c>
      <c r="AO496" s="1034">
        <f t="shared" ref="AO496:AO510" si="2">SUM(AK496*AL496*AM496*AN496)</f>
        <v>64.399999999999991</v>
      </c>
      <c r="AQ496" s="1031" t="s">
        <v>725</v>
      </c>
      <c r="AR496" s="1032" t="e">
        <f>SUM(#REF!+AO498+#REF!+#REF!+#REF!+#REF!+#REF!+#REF!+#REF!)</f>
        <v>#REF!</v>
      </c>
    </row>
    <row r="497" spans="1:44" s="967" customFormat="1">
      <c r="A497" s="804"/>
      <c r="B497" s="805"/>
      <c r="C497" s="805"/>
      <c r="D497" s="805"/>
      <c r="E497" s="805"/>
      <c r="F497" s="805"/>
      <c r="G497" s="805"/>
      <c r="H497" s="805"/>
      <c r="I497" s="805"/>
      <c r="J497" s="805"/>
      <c r="K497" s="805"/>
      <c r="L497" s="805"/>
      <c r="M497" s="805"/>
      <c r="N497" s="837"/>
      <c r="O497" s="805"/>
      <c r="P497" s="805"/>
      <c r="Q497" s="805"/>
      <c r="R497" s="805"/>
      <c r="S497" s="805"/>
      <c r="T497" s="805"/>
      <c r="U497" s="805"/>
      <c r="V497" s="805"/>
      <c r="W497" s="805"/>
      <c r="X497" s="805"/>
      <c r="Y497" s="805"/>
      <c r="Z497" s="805"/>
      <c r="AA497" s="805"/>
      <c r="AB497" s="805"/>
      <c r="AC497" s="805"/>
      <c r="AD497" s="805"/>
      <c r="AE497" s="805"/>
      <c r="AF497" s="805"/>
      <c r="AG497" s="809"/>
      <c r="AH497" s="805"/>
      <c r="AI497" s="810"/>
      <c r="AJ497" s="979" t="s">
        <v>750</v>
      </c>
      <c r="AK497" s="969">
        <v>1.05</v>
      </c>
      <c r="AL497" s="1033">
        <v>1</v>
      </c>
      <c r="AM497" s="969">
        <v>3</v>
      </c>
      <c r="AN497" s="969">
        <v>12</v>
      </c>
      <c r="AO497" s="1034">
        <f t="shared" si="2"/>
        <v>37.800000000000004</v>
      </c>
      <c r="AQ497" s="1031" t="s">
        <v>727</v>
      </c>
      <c r="AR497" s="1032" t="e">
        <f>SUM(AO495+AO496+AO497+#REF!)</f>
        <v>#REF!</v>
      </c>
    </row>
    <row r="498" spans="1:44" s="967" customFormat="1">
      <c r="A498" s="804"/>
      <c r="B498" s="805"/>
      <c r="C498" s="805"/>
      <c r="D498" s="805"/>
      <c r="E498" s="805"/>
      <c r="F498" s="805"/>
      <c r="G498" s="805"/>
      <c r="H498" s="805"/>
      <c r="I498" s="805"/>
      <c r="J498" s="805"/>
      <c r="K498" s="805"/>
      <c r="L498" s="805"/>
      <c r="M498" s="805"/>
      <c r="N498" s="837"/>
      <c r="O498" s="805"/>
      <c r="P498" s="805"/>
      <c r="Q498" s="805"/>
      <c r="R498" s="805"/>
      <c r="S498" s="805"/>
      <c r="T498" s="805"/>
      <c r="U498" s="805"/>
      <c r="V498" s="805"/>
      <c r="W498" s="805"/>
      <c r="X498" s="805"/>
      <c r="Y498" s="805"/>
      <c r="Z498" s="805"/>
      <c r="AA498" s="805"/>
      <c r="AB498" s="805"/>
      <c r="AC498" s="805"/>
      <c r="AD498" s="805"/>
      <c r="AE498" s="805"/>
      <c r="AF498" s="805"/>
      <c r="AG498" s="809"/>
      <c r="AH498" s="805"/>
      <c r="AI498" s="810"/>
      <c r="AJ498" s="979" t="s">
        <v>751</v>
      </c>
      <c r="AK498" s="969">
        <f>4.1+6+1.8</f>
        <v>11.9</v>
      </c>
      <c r="AL498" s="1033">
        <v>1</v>
      </c>
      <c r="AM498" s="969">
        <v>4</v>
      </c>
      <c r="AN498" s="969">
        <v>2</v>
      </c>
      <c r="AO498" s="1034">
        <f t="shared" si="2"/>
        <v>95.2</v>
      </c>
    </row>
    <row r="499" spans="1:44" s="967" customFormat="1" ht="13.5" thickBot="1">
      <c r="A499" s="804"/>
      <c r="B499" s="805"/>
      <c r="C499" s="805"/>
      <c r="D499" s="805"/>
      <c r="E499" s="805"/>
      <c r="F499" s="805"/>
      <c r="G499" s="805"/>
      <c r="H499" s="805"/>
      <c r="I499" s="805"/>
      <c r="J499" s="805"/>
      <c r="K499" s="805"/>
      <c r="L499" s="805"/>
      <c r="M499" s="805"/>
      <c r="N499" s="805"/>
      <c r="O499" s="805"/>
      <c r="P499" s="805"/>
      <c r="Q499" s="805"/>
      <c r="R499" s="805"/>
      <c r="S499" s="805"/>
      <c r="T499" s="805"/>
      <c r="U499" s="805"/>
      <c r="V499" s="805"/>
      <c r="W499" s="805"/>
      <c r="X499" s="805"/>
      <c r="Y499" s="805"/>
      <c r="Z499" s="805"/>
      <c r="AA499" s="805"/>
      <c r="AB499" s="805"/>
      <c r="AC499" s="805"/>
      <c r="AD499" s="805"/>
      <c r="AE499" s="805"/>
      <c r="AF499" s="805"/>
      <c r="AG499" s="809"/>
      <c r="AH499" s="805"/>
      <c r="AI499" s="810"/>
      <c r="AJ499" s="979" t="s">
        <v>752</v>
      </c>
      <c r="AK499" s="969">
        <v>3</v>
      </c>
      <c r="AL499" s="1033">
        <v>1</v>
      </c>
      <c r="AM499" s="969">
        <v>4</v>
      </c>
      <c r="AN499" s="969">
        <v>2</v>
      </c>
      <c r="AO499" s="1034">
        <f t="shared" si="2"/>
        <v>24</v>
      </c>
      <c r="AP499" s="983"/>
    </row>
    <row r="500" spans="1:44" s="967" customFormat="1" ht="13.5" thickBot="1">
      <c r="A500" s="804"/>
      <c r="B500" s="805"/>
      <c r="C500" s="805"/>
      <c r="D500" s="805"/>
      <c r="E500" s="805"/>
      <c r="F500" s="805"/>
      <c r="G500" s="805"/>
      <c r="H500" s="805"/>
      <c r="I500" s="805"/>
      <c r="J500" s="805"/>
      <c r="K500" s="805"/>
      <c r="L500" s="805"/>
      <c r="M500" s="805"/>
      <c r="N500" s="805"/>
      <c r="O500" s="805"/>
      <c r="P500" s="805"/>
      <c r="Q500" s="805"/>
      <c r="R500" s="805"/>
      <c r="S500" s="805"/>
      <c r="T500" s="805"/>
      <c r="U500" s="805"/>
      <c r="V500" s="805"/>
      <c r="W500" s="805"/>
      <c r="X500" s="805"/>
      <c r="Y500" s="805"/>
      <c r="Z500" s="805"/>
      <c r="AA500" s="805"/>
      <c r="AB500" s="805"/>
      <c r="AC500" s="805"/>
      <c r="AD500" s="805"/>
      <c r="AE500" s="805"/>
      <c r="AF500" s="805"/>
      <c r="AG500" s="809"/>
      <c r="AH500" s="805"/>
      <c r="AI500" s="810"/>
      <c r="AJ500" s="979" t="s">
        <v>753</v>
      </c>
      <c r="AK500" s="969">
        <f>6+1.05</f>
        <v>7.05</v>
      </c>
      <c r="AL500" s="1033">
        <v>1</v>
      </c>
      <c r="AM500" s="969">
        <v>4</v>
      </c>
      <c r="AN500" s="969">
        <v>2</v>
      </c>
      <c r="AO500" s="1034">
        <f t="shared" si="2"/>
        <v>56.4</v>
      </c>
      <c r="AP500" s="983"/>
      <c r="AQ500" s="1052" t="s">
        <v>720</v>
      </c>
      <c r="AR500" s="1053" t="s">
        <v>721</v>
      </c>
    </row>
    <row r="501" spans="1:44" s="967" customFormat="1">
      <c r="A501" s="804"/>
      <c r="B501" s="805"/>
      <c r="C501" s="805"/>
      <c r="D501" s="805"/>
      <c r="E501" s="805"/>
      <c r="F501" s="805"/>
      <c r="G501" s="805"/>
      <c r="H501" s="805"/>
      <c r="I501" s="805"/>
      <c r="J501" s="805"/>
      <c r="K501" s="805"/>
      <c r="L501" s="805"/>
      <c r="M501" s="805"/>
      <c r="N501" s="805"/>
      <c r="O501" s="805"/>
      <c r="P501" s="805"/>
      <c r="Q501" s="805"/>
      <c r="R501" s="805"/>
      <c r="S501" s="805"/>
      <c r="T501" s="805"/>
      <c r="U501" s="805"/>
      <c r="V501" s="805"/>
      <c r="W501" s="805"/>
      <c r="X501" s="805"/>
      <c r="Y501" s="805"/>
      <c r="Z501" s="805"/>
      <c r="AA501" s="805"/>
      <c r="AB501" s="805"/>
      <c r="AC501" s="805"/>
      <c r="AD501" s="805"/>
      <c r="AE501" s="805"/>
      <c r="AF501" s="805"/>
      <c r="AG501" s="809"/>
      <c r="AH501" s="805"/>
      <c r="AI501" s="810"/>
      <c r="AJ501" s="979" t="s">
        <v>754</v>
      </c>
      <c r="AK501" s="969">
        <v>3.4</v>
      </c>
      <c r="AL501" s="1033">
        <v>1</v>
      </c>
      <c r="AM501" s="969">
        <v>4</v>
      </c>
      <c r="AN501" s="969">
        <v>2</v>
      </c>
      <c r="AO501" s="1034">
        <f t="shared" si="2"/>
        <v>27.2</v>
      </c>
      <c r="AQ501" s="1054" t="s">
        <v>723</v>
      </c>
      <c r="AR501" s="1055" t="e">
        <f>SUM(#REF!+#REF!)</f>
        <v>#REF!</v>
      </c>
    </row>
    <row r="502" spans="1:44" s="967" customFormat="1">
      <c r="A502" s="804"/>
      <c r="B502" s="805"/>
      <c r="C502" s="805"/>
      <c r="D502" s="805"/>
      <c r="E502" s="805"/>
      <c r="F502" s="805"/>
      <c r="G502" s="805"/>
      <c r="H502" s="805"/>
      <c r="I502" s="805"/>
      <c r="J502" s="805"/>
      <c r="K502" s="805"/>
      <c r="L502" s="805"/>
      <c r="M502" s="805"/>
      <c r="N502" s="805"/>
      <c r="O502" s="805"/>
      <c r="P502" s="805"/>
      <c r="Q502" s="805"/>
      <c r="R502" s="805"/>
      <c r="S502" s="805"/>
      <c r="T502" s="805"/>
      <c r="U502" s="805"/>
      <c r="V502" s="805"/>
      <c r="W502" s="805"/>
      <c r="X502" s="805"/>
      <c r="Y502" s="805"/>
      <c r="Z502" s="805"/>
      <c r="AA502" s="805"/>
      <c r="AB502" s="805"/>
      <c r="AC502" s="805"/>
      <c r="AD502" s="805"/>
      <c r="AE502" s="805"/>
      <c r="AF502" s="805"/>
      <c r="AG502" s="805"/>
      <c r="AH502" s="805"/>
      <c r="AI502" s="810"/>
      <c r="AJ502" s="979" t="s">
        <v>755</v>
      </c>
      <c r="AK502" s="969">
        <v>6</v>
      </c>
      <c r="AL502" s="1033">
        <v>1</v>
      </c>
      <c r="AM502" s="969">
        <v>8</v>
      </c>
      <c r="AN502" s="969">
        <v>3</v>
      </c>
      <c r="AO502" s="1034">
        <f t="shared" si="2"/>
        <v>144</v>
      </c>
    </row>
    <row r="503" spans="1:44" s="967" customFormat="1">
      <c r="A503" s="804"/>
      <c r="B503" s="805"/>
      <c r="C503" s="805"/>
      <c r="D503" s="805"/>
      <c r="E503" s="805"/>
      <c r="F503" s="805"/>
      <c r="G503" s="805"/>
      <c r="H503" s="805"/>
      <c r="I503" s="805"/>
      <c r="J503" s="805"/>
      <c r="K503" s="805"/>
      <c r="L503" s="805"/>
      <c r="M503" s="805"/>
      <c r="N503" s="805"/>
      <c r="O503" s="805"/>
      <c r="P503" s="805"/>
      <c r="Q503" s="805"/>
      <c r="R503" s="805"/>
      <c r="S503" s="805"/>
      <c r="T503" s="805"/>
      <c r="U503" s="805"/>
      <c r="V503" s="805"/>
      <c r="W503" s="805"/>
      <c r="X503" s="805"/>
      <c r="Y503" s="805"/>
      <c r="Z503" s="805"/>
      <c r="AA503" s="805"/>
      <c r="AB503" s="805"/>
      <c r="AC503" s="805"/>
      <c r="AD503" s="805"/>
      <c r="AE503" s="805"/>
      <c r="AF503" s="805"/>
      <c r="AG503" s="805"/>
      <c r="AH503" s="805"/>
      <c r="AI503" s="810"/>
      <c r="AJ503" s="979" t="s">
        <v>756</v>
      </c>
      <c r="AK503" s="969">
        <v>6</v>
      </c>
      <c r="AL503" s="1033">
        <v>1</v>
      </c>
      <c r="AM503" s="969">
        <v>4</v>
      </c>
      <c r="AN503" s="969">
        <v>1</v>
      </c>
      <c r="AO503" s="1034">
        <f t="shared" si="2"/>
        <v>24</v>
      </c>
    </row>
    <row r="504" spans="1:44" s="967" customFormat="1">
      <c r="A504" s="804"/>
      <c r="B504" s="805"/>
      <c r="C504" s="805"/>
      <c r="D504" s="805"/>
      <c r="E504" s="805"/>
      <c r="F504" s="805"/>
      <c r="G504" s="805"/>
      <c r="H504" s="805"/>
      <c r="I504" s="805"/>
      <c r="J504" s="805"/>
      <c r="K504" s="805"/>
      <c r="L504" s="805"/>
      <c r="M504" s="805"/>
      <c r="N504" s="805"/>
      <c r="O504" s="805"/>
      <c r="P504" s="805"/>
      <c r="Q504" s="805"/>
      <c r="R504" s="805"/>
      <c r="S504" s="805"/>
      <c r="T504" s="805"/>
      <c r="U504" s="805"/>
      <c r="V504" s="805"/>
      <c r="W504" s="805"/>
      <c r="X504" s="805"/>
      <c r="Y504" s="805"/>
      <c r="Z504" s="805"/>
      <c r="AA504" s="805"/>
      <c r="AB504" s="805"/>
      <c r="AC504" s="805"/>
      <c r="AD504" s="805"/>
      <c r="AE504" s="805"/>
      <c r="AF504" s="805"/>
      <c r="AG504" s="805"/>
      <c r="AH504" s="805"/>
      <c r="AI504" s="810"/>
      <c r="AJ504" s="979" t="s">
        <v>757</v>
      </c>
      <c r="AK504" s="969">
        <v>4.7</v>
      </c>
      <c r="AL504" s="1033">
        <v>1</v>
      </c>
      <c r="AM504" s="969">
        <v>4</v>
      </c>
      <c r="AN504" s="969">
        <v>2</v>
      </c>
      <c r="AO504" s="1034">
        <f t="shared" si="2"/>
        <v>37.6</v>
      </c>
    </row>
    <row r="505" spans="1:44" s="967" customFormat="1">
      <c r="A505" s="804"/>
      <c r="B505" s="805"/>
      <c r="C505" s="805"/>
      <c r="D505" s="805"/>
      <c r="E505" s="805"/>
      <c r="F505" s="805"/>
      <c r="G505" s="805"/>
      <c r="H505" s="805"/>
      <c r="I505" s="805"/>
      <c r="J505" s="805"/>
      <c r="K505" s="805"/>
      <c r="L505" s="805"/>
      <c r="M505" s="805"/>
      <c r="N505" s="805"/>
      <c r="O505" s="805"/>
      <c r="P505" s="805"/>
      <c r="Q505" s="805"/>
      <c r="R505" s="805"/>
      <c r="S505" s="805"/>
      <c r="T505" s="805"/>
      <c r="U505" s="805"/>
      <c r="V505" s="805"/>
      <c r="W505" s="805"/>
      <c r="X505" s="805"/>
      <c r="Y505" s="805"/>
      <c r="Z505" s="805"/>
      <c r="AA505" s="805"/>
      <c r="AB505" s="805"/>
      <c r="AC505" s="805"/>
      <c r="AD505" s="805"/>
      <c r="AE505" s="805"/>
      <c r="AF505" s="805"/>
      <c r="AG505" s="805"/>
      <c r="AH505" s="805"/>
      <c r="AI505" s="810"/>
      <c r="AJ505" s="979" t="s">
        <v>758</v>
      </c>
      <c r="AK505" s="969">
        <v>5.5</v>
      </c>
      <c r="AL505" s="1033">
        <v>1</v>
      </c>
      <c r="AM505" s="969">
        <v>8</v>
      </c>
      <c r="AN505" s="969">
        <v>2</v>
      </c>
      <c r="AO505" s="1034">
        <f t="shared" si="2"/>
        <v>88</v>
      </c>
    </row>
    <row r="506" spans="1:44" s="967" customFormat="1">
      <c r="A506" s="804"/>
      <c r="B506" s="805"/>
      <c r="C506" s="805"/>
      <c r="D506" s="805"/>
      <c r="E506" s="805"/>
      <c r="F506" s="805"/>
      <c r="G506" s="805"/>
      <c r="H506" s="805"/>
      <c r="I506" s="805"/>
      <c r="J506" s="805"/>
      <c r="K506" s="805"/>
      <c r="L506" s="805"/>
      <c r="M506" s="805"/>
      <c r="N506" s="805"/>
      <c r="O506" s="805"/>
      <c r="P506" s="805"/>
      <c r="Q506" s="805"/>
      <c r="R506" s="805"/>
      <c r="S506" s="805"/>
      <c r="T506" s="805"/>
      <c r="U506" s="805"/>
      <c r="V506" s="805"/>
      <c r="W506" s="805"/>
      <c r="X506" s="805"/>
      <c r="Y506" s="805"/>
      <c r="Z506" s="805"/>
      <c r="AA506" s="805"/>
      <c r="AB506" s="805"/>
      <c r="AC506" s="805"/>
      <c r="AD506" s="805"/>
      <c r="AE506" s="805"/>
      <c r="AF506" s="805"/>
      <c r="AG506" s="805"/>
      <c r="AH506" s="805"/>
      <c r="AI506" s="810"/>
      <c r="AJ506" s="979" t="s">
        <v>759</v>
      </c>
      <c r="AK506" s="969">
        <v>5.5</v>
      </c>
      <c r="AL506" s="1033">
        <v>1</v>
      </c>
      <c r="AM506" s="969">
        <v>4</v>
      </c>
      <c r="AN506" s="969">
        <v>1</v>
      </c>
      <c r="AO506" s="1034">
        <f t="shared" si="2"/>
        <v>22</v>
      </c>
    </row>
    <row r="507" spans="1:44" s="967" customFormat="1">
      <c r="A507" s="804"/>
      <c r="B507" s="805"/>
      <c r="C507" s="805"/>
      <c r="D507" s="805"/>
      <c r="E507" s="805"/>
      <c r="F507" s="805"/>
      <c r="G507" s="805"/>
      <c r="H507" s="805"/>
      <c r="I507" s="805"/>
      <c r="J507" s="805"/>
      <c r="K507" s="805"/>
      <c r="L507" s="805"/>
      <c r="M507" s="805"/>
      <c r="N507" s="805"/>
      <c r="O507" s="805"/>
      <c r="P507" s="805"/>
      <c r="Q507" s="805"/>
      <c r="R507" s="805"/>
      <c r="S507" s="805"/>
      <c r="T507" s="805"/>
      <c r="U507" s="805"/>
      <c r="V507" s="805"/>
      <c r="W507" s="805"/>
      <c r="X507" s="805"/>
      <c r="Y507" s="805"/>
      <c r="Z507" s="805"/>
      <c r="AA507" s="805"/>
      <c r="AB507" s="805"/>
      <c r="AC507" s="805"/>
      <c r="AD507" s="805"/>
      <c r="AE507" s="805"/>
      <c r="AF507" s="805"/>
      <c r="AG507" s="805"/>
      <c r="AH507" s="805"/>
      <c r="AI507" s="810"/>
      <c r="AJ507" s="979" t="s">
        <v>760</v>
      </c>
      <c r="AK507" s="969">
        <v>4.1500000000000004</v>
      </c>
      <c r="AL507" s="1033">
        <v>1</v>
      </c>
      <c r="AM507" s="969">
        <v>4</v>
      </c>
      <c r="AN507" s="969">
        <v>1</v>
      </c>
      <c r="AO507" s="1034">
        <f t="shared" si="2"/>
        <v>16.600000000000001</v>
      </c>
    </row>
    <row r="508" spans="1:44" s="967" customFormat="1">
      <c r="A508" s="804"/>
      <c r="B508" s="805"/>
      <c r="C508" s="805"/>
      <c r="D508" s="805"/>
      <c r="E508" s="805"/>
      <c r="F508" s="805"/>
      <c r="G508" s="805"/>
      <c r="H508" s="805"/>
      <c r="I508" s="805"/>
      <c r="J508" s="805"/>
      <c r="K508" s="805"/>
      <c r="L508" s="805"/>
      <c r="M508" s="805"/>
      <c r="N508" s="805"/>
      <c r="O508" s="805"/>
      <c r="P508" s="805"/>
      <c r="Q508" s="805"/>
      <c r="R508" s="805"/>
      <c r="S508" s="805"/>
      <c r="T508" s="805"/>
      <c r="U508" s="805"/>
      <c r="V508" s="805"/>
      <c r="W508" s="805"/>
      <c r="X508" s="805"/>
      <c r="Y508" s="805"/>
      <c r="Z508" s="805"/>
      <c r="AA508" s="805"/>
      <c r="AB508" s="805"/>
      <c r="AC508" s="805"/>
      <c r="AD508" s="805"/>
      <c r="AE508" s="805"/>
      <c r="AF508" s="805"/>
      <c r="AG508" s="805"/>
      <c r="AH508" s="805"/>
      <c r="AI508" s="810"/>
      <c r="AJ508" s="979" t="s">
        <v>761</v>
      </c>
      <c r="AK508" s="969">
        <v>4.9000000000000004</v>
      </c>
      <c r="AL508" s="1033">
        <v>1</v>
      </c>
      <c r="AM508" s="969">
        <v>8</v>
      </c>
      <c r="AN508" s="969">
        <v>3</v>
      </c>
      <c r="AO508" s="1034">
        <f t="shared" si="2"/>
        <v>117.60000000000001</v>
      </c>
    </row>
    <row r="509" spans="1:44" s="967" customFormat="1">
      <c r="A509" s="804"/>
      <c r="B509" s="805"/>
      <c r="C509" s="805"/>
      <c r="D509" s="805"/>
      <c r="E509" s="805"/>
      <c r="F509" s="805"/>
      <c r="G509" s="805"/>
      <c r="H509" s="805"/>
      <c r="I509" s="805"/>
      <c r="J509" s="805"/>
      <c r="K509" s="805"/>
      <c r="L509" s="805"/>
      <c r="M509" s="805"/>
      <c r="N509" s="805"/>
      <c r="O509" s="805"/>
      <c r="P509" s="805"/>
      <c r="Q509" s="805"/>
      <c r="R509" s="805"/>
      <c r="S509" s="805"/>
      <c r="T509" s="805"/>
      <c r="U509" s="805"/>
      <c r="V509" s="805"/>
      <c r="W509" s="805"/>
      <c r="X509" s="805"/>
      <c r="Y509" s="805"/>
      <c r="Z509" s="805"/>
      <c r="AA509" s="805"/>
      <c r="AB509" s="805"/>
      <c r="AC509" s="805"/>
      <c r="AD509" s="805"/>
      <c r="AE509" s="805"/>
      <c r="AF509" s="805"/>
      <c r="AG509" s="805"/>
      <c r="AH509" s="805"/>
      <c r="AI509" s="810"/>
      <c r="AJ509" s="979" t="s">
        <v>762</v>
      </c>
      <c r="AK509" s="969">
        <v>4.9000000000000004</v>
      </c>
      <c r="AL509" s="1033">
        <v>1</v>
      </c>
      <c r="AM509" s="969">
        <v>4</v>
      </c>
      <c r="AN509" s="969">
        <v>1</v>
      </c>
      <c r="AO509" s="1034">
        <f t="shared" si="2"/>
        <v>19.600000000000001</v>
      </c>
    </row>
    <row r="510" spans="1:44" s="967" customFormat="1">
      <c r="A510" s="804"/>
      <c r="B510" s="805"/>
      <c r="C510" s="805"/>
      <c r="D510" s="805"/>
      <c r="E510" s="805"/>
      <c r="F510" s="805"/>
      <c r="G510" s="805"/>
      <c r="H510" s="805"/>
      <c r="I510" s="805"/>
      <c r="J510" s="805"/>
      <c r="K510" s="805"/>
      <c r="L510" s="805"/>
      <c r="M510" s="805"/>
      <c r="N510" s="805"/>
      <c r="O510" s="805"/>
      <c r="P510" s="805"/>
      <c r="Q510" s="805"/>
      <c r="R510" s="805"/>
      <c r="S510" s="805"/>
      <c r="T510" s="805"/>
      <c r="U510" s="805"/>
      <c r="V510" s="805"/>
      <c r="W510" s="805"/>
      <c r="X510" s="805"/>
      <c r="Y510" s="805"/>
      <c r="Z510" s="805"/>
      <c r="AA510" s="805"/>
      <c r="AB510" s="805"/>
      <c r="AC510" s="805"/>
      <c r="AD510" s="805"/>
      <c r="AE510" s="805"/>
      <c r="AF510" s="805"/>
      <c r="AG510" s="805"/>
      <c r="AH510" s="805"/>
      <c r="AI510" s="810"/>
      <c r="AJ510" s="979" t="s">
        <v>763</v>
      </c>
      <c r="AK510" s="969">
        <v>3.9</v>
      </c>
      <c r="AL510" s="1033">
        <v>1</v>
      </c>
      <c r="AM510" s="969">
        <v>4</v>
      </c>
      <c r="AN510" s="969">
        <v>1</v>
      </c>
      <c r="AO510" s="1034">
        <f t="shared" si="2"/>
        <v>15.6</v>
      </c>
    </row>
    <row r="511" spans="1:44" s="967" customFormat="1" ht="13.5" thickBot="1">
      <c r="A511" s="804"/>
      <c r="B511" s="805"/>
      <c r="C511" s="805"/>
      <c r="D511" s="805"/>
      <c r="E511" s="805"/>
      <c r="F511" s="805"/>
      <c r="G511" s="805"/>
      <c r="H511" s="805"/>
      <c r="I511" s="805"/>
      <c r="J511" s="805"/>
      <c r="K511" s="805"/>
      <c r="L511" s="805"/>
      <c r="M511" s="805"/>
      <c r="N511" s="805"/>
      <c r="O511" s="805"/>
      <c r="P511" s="805"/>
      <c r="Q511" s="805"/>
      <c r="R511" s="805"/>
      <c r="S511" s="805"/>
      <c r="T511" s="805"/>
      <c r="U511" s="805"/>
      <c r="V511" s="805"/>
      <c r="W511" s="805"/>
      <c r="X511" s="805"/>
      <c r="Y511" s="805"/>
      <c r="Z511" s="805"/>
      <c r="AA511" s="805"/>
      <c r="AB511" s="805"/>
      <c r="AC511" s="805"/>
      <c r="AD511" s="805"/>
      <c r="AE511" s="805"/>
      <c r="AF511" s="805"/>
      <c r="AG511" s="805"/>
      <c r="AH511" s="805"/>
      <c r="AI511" s="810"/>
      <c r="AJ511" s="1040"/>
      <c r="AK511" s="818"/>
      <c r="AL511" s="1049"/>
      <c r="AM511" s="969"/>
      <c r="AN511" s="1056"/>
      <c r="AO511" s="1057"/>
    </row>
    <row r="512" spans="1:44" s="967" customFormat="1">
      <c r="A512" s="1944" t="s">
        <v>528</v>
      </c>
      <c r="B512" s="1945"/>
      <c r="C512" s="1945"/>
      <c r="D512" s="1945"/>
      <c r="E512" s="1945"/>
      <c r="F512" s="1945"/>
      <c r="G512" s="1945"/>
      <c r="H512" s="1945"/>
      <c r="I512" s="1945"/>
      <c r="J512" s="1945"/>
      <c r="K512" s="1945"/>
      <c r="L512" s="1945"/>
      <c r="M512" s="1945"/>
      <c r="N512" s="1945"/>
      <c r="O512" s="1945"/>
      <c r="P512" s="1945"/>
      <c r="Q512" s="1945"/>
      <c r="R512" s="1945"/>
      <c r="S512" s="1945"/>
      <c r="T512" s="1945"/>
      <c r="U512" s="1945"/>
      <c r="V512" s="1945"/>
      <c r="W512" s="1945"/>
      <c r="X512" s="1945"/>
      <c r="Y512" s="1945"/>
      <c r="Z512" s="1945"/>
      <c r="AA512" s="1945"/>
      <c r="AB512" s="1945"/>
      <c r="AC512" s="1945"/>
      <c r="AD512" s="1945"/>
      <c r="AE512" s="1945"/>
      <c r="AF512" s="1945"/>
      <c r="AG512" s="1945"/>
      <c r="AH512" s="1945"/>
      <c r="AI512" s="1945"/>
      <c r="AJ512" s="1950" t="s">
        <v>529</v>
      </c>
      <c r="AK512" s="1951"/>
      <c r="AL512" s="1951"/>
      <c r="AM512" s="1951"/>
      <c r="AN512" s="1951"/>
      <c r="AO512" s="825">
        <f>SUM(AO495:AO511)</f>
        <v>955.6</v>
      </c>
    </row>
    <row r="513" spans="1:44" s="967" customFormat="1" ht="13.5" thickBot="1">
      <c r="A513" s="1946"/>
      <c r="B513" s="1947"/>
      <c r="C513" s="1947"/>
      <c r="D513" s="1947"/>
      <c r="E513" s="1947"/>
      <c r="F513" s="1947"/>
      <c r="G513" s="1947"/>
      <c r="H513" s="1947"/>
      <c r="I513" s="1947"/>
      <c r="J513" s="1947"/>
      <c r="K513" s="1947"/>
      <c r="L513" s="1947"/>
      <c r="M513" s="1947"/>
      <c r="N513" s="1947"/>
      <c r="O513" s="1947"/>
      <c r="P513" s="1947"/>
      <c r="Q513" s="1947"/>
      <c r="R513" s="1947"/>
      <c r="S513" s="1947"/>
      <c r="T513" s="1947"/>
      <c r="U513" s="1947"/>
      <c r="V513" s="1947"/>
      <c r="W513" s="1947"/>
      <c r="X513" s="1947"/>
      <c r="Y513" s="1947"/>
      <c r="Z513" s="1947"/>
      <c r="AA513" s="1947"/>
      <c r="AB513" s="1947"/>
      <c r="AC513" s="1947"/>
      <c r="AD513" s="1947"/>
      <c r="AE513" s="1947"/>
      <c r="AF513" s="1947"/>
      <c r="AG513" s="1947"/>
      <c r="AH513" s="1947"/>
      <c r="AI513" s="1947"/>
      <c r="AJ513" s="1952"/>
      <c r="AK513" s="1953"/>
      <c r="AL513" s="1953"/>
      <c r="AM513" s="1953"/>
      <c r="AN513" s="1953"/>
      <c r="AO513" s="971"/>
    </row>
    <row r="514" spans="1:44" s="967" customFormat="1" ht="13.5" thickBot="1">
      <c r="A514" s="1948"/>
      <c r="B514" s="1949"/>
      <c r="C514" s="1949"/>
      <c r="D514" s="1949"/>
      <c r="E514" s="1949"/>
      <c r="F514" s="1949"/>
      <c r="G514" s="1949"/>
      <c r="H514" s="1949"/>
      <c r="I514" s="1949"/>
      <c r="J514" s="1949"/>
      <c r="K514" s="1949"/>
      <c r="L514" s="1949"/>
      <c r="M514" s="1949"/>
      <c r="N514" s="1949"/>
      <c r="O514" s="1949"/>
      <c r="P514" s="1949"/>
      <c r="Q514" s="1949"/>
      <c r="R514" s="1949"/>
      <c r="S514" s="1949"/>
      <c r="T514" s="1949"/>
      <c r="U514" s="1949"/>
      <c r="V514" s="1949"/>
      <c r="W514" s="1949"/>
      <c r="X514" s="1949"/>
      <c r="Y514" s="1949"/>
      <c r="Z514" s="1949"/>
      <c r="AA514" s="1949"/>
      <c r="AB514" s="1949"/>
      <c r="AC514" s="1949"/>
      <c r="AD514" s="1949"/>
      <c r="AE514" s="1949"/>
      <c r="AF514" s="1949"/>
      <c r="AG514" s="1949"/>
      <c r="AH514" s="1949"/>
      <c r="AI514" s="1949"/>
      <c r="AJ514" s="1954" t="s">
        <v>530</v>
      </c>
      <c r="AK514" s="1955"/>
      <c r="AL514" s="1955"/>
      <c r="AM514" s="1955"/>
      <c r="AN514" s="1955"/>
      <c r="AO514" s="972">
        <f>+AO512</f>
        <v>955.6</v>
      </c>
    </row>
    <row r="515" spans="1:44" s="967" customFormat="1"/>
    <row r="516" spans="1:44" s="967" customFormat="1" ht="13.5" thickBot="1"/>
    <row r="517" spans="1:44" s="967" customFormat="1">
      <c r="A517" s="2013"/>
      <c r="B517" s="2014"/>
      <c r="C517" s="2014"/>
      <c r="D517" s="2014"/>
      <c r="E517" s="2014"/>
      <c r="F517" s="2014"/>
      <c r="G517" s="2014"/>
      <c r="H517" s="2014"/>
      <c r="I517" s="2014"/>
      <c r="J517" s="2014"/>
      <c r="K517" s="2014"/>
      <c r="L517" s="2014"/>
      <c r="M517" s="2014"/>
      <c r="N517" s="2014"/>
      <c r="O517" s="2014"/>
      <c r="P517" s="2014"/>
      <c r="Q517" s="2014"/>
      <c r="R517" s="2014"/>
      <c r="S517" s="2015"/>
      <c r="T517" s="2019" t="s">
        <v>505</v>
      </c>
      <c r="U517" s="2019"/>
      <c r="V517" s="2019"/>
      <c r="W517" s="2019"/>
      <c r="X517" s="2019"/>
      <c r="Y517" s="2019"/>
      <c r="Z517" s="2019"/>
      <c r="AA517" s="2019"/>
      <c r="AB517" s="2019"/>
      <c r="AC517" s="2019"/>
      <c r="AD517" s="2019"/>
      <c r="AE517" s="2019"/>
      <c r="AF517" s="2019"/>
      <c r="AG517" s="2019"/>
      <c r="AH517" s="2019"/>
      <c r="AI517" s="2019"/>
      <c r="AJ517" s="2019"/>
      <c r="AK517" s="2019"/>
      <c r="AL517" s="2019"/>
      <c r="AM517" s="2019"/>
      <c r="AN517" s="2019"/>
      <c r="AO517" s="2020"/>
    </row>
    <row r="518" spans="1:44" s="967" customFormat="1" ht="13.5" thickBot="1">
      <c r="A518" s="2016"/>
      <c r="B518" s="2017"/>
      <c r="C518" s="2017"/>
      <c r="D518" s="2017"/>
      <c r="E518" s="2017"/>
      <c r="F518" s="2017"/>
      <c r="G518" s="2017"/>
      <c r="H518" s="2017"/>
      <c r="I518" s="2017"/>
      <c r="J518" s="2017"/>
      <c r="K518" s="2017"/>
      <c r="L518" s="2017"/>
      <c r="M518" s="2017"/>
      <c r="N518" s="2017"/>
      <c r="O518" s="2017"/>
      <c r="P518" s="2017"/>
      <c r="Q518" s="2017"/>
      <c r="R518" s="2017"/>
      <c r="S518" s="2018"/>
      <c r="T518" s="1982"/>
      <c r="U518" s="1982"/>
      <c r="V518" s="1982"/>
      <c r="W518" s="1982"/>
      <c r="X518" s="1982"/>
      <c r="Y518" s="1982"/>
      <c r="Z518" s="1982"/>
      <c r="AA518" s="1982"/>
      <c r="AB518" s="1982"/>
      <c r="AC518" s="1982"/>
      <c r="AD518" s="1982"/>
      <c r="AE518" s="1982"/>
      <c r="AF518" s="1982"/>
      <c r="AG518" s="1982"/>
      <c r="AH518" s="1982"/>
      <c r="AI518" s="1982"/>
      <c r="AJ518" s="1982"/>
      <c r="AK518" s="1982"/>
      <c r="AL518" s="1982"/>
      <c r="AM518" s="1982"/>
      <c r="AN518" s="1982"/>
      <c r="AO518" s="1983"/>
    </row>
    <row r="519" spans="1:44" s="967" customFormat="1" ht="13.5" thickBot="1">
      <c r="A519" s="1999" t="s">
        <v>506</v>
      </c>
      <c r="B519" s="2000"/>
      <c r="C519" s="2000"/>
      <c r="D519" s="2000"/>
      <c r="E519" s="2000"/>
      <c r="F519" s="2000"/>
      <c r="G519" s="2000"/>
      <c r="H519" s="2001"/>
      <c r="I519" s="2002">
        <f>I486</f>
        <v>44440</v>
      </c>
      <c r="J519" s="1951"/>
      <c r="K519" s="1951"/>
      <c r="L519" s="1951"/>
      <c r="M519" s="1951"/>
      <c r="N519" s="1951"/>
      <c r="O519" s="1951"/>
      <c r="P519" s="1951"/>
      <c r="Q519" s="1951"/>
      <c r="R519" s="1951"/>
      <c r="S519" s="1951"/>
      <c r="T519" s="2003"/>
      <c r="U519" s="2004" t="s">
        <v>507</v>
      </c>
      <c r="V519" s="2005"/>
      <c r="W519" s="2005"/>
      <c r="X519" s="2005"/>
      <c r="Y519" s="2005"/>
      <c r="Z519" s="2005"/>
      <c r="AA519" s="2005"/>
      <c r="AB519" s="2005"/>
      <c r="AC519" s="2005"/>
      <c r="AD519" s="2006"/>
      <c r="AE519" s="2007"/>
      <c r="AF519" s="2008"/>
      <c r="AG519" s="2008"/>
      <c r="AH519" s="2008"/>
      <c r="AI519" s="2008"/>
      <c r="AJ519" s="2008"/>
      <c r="AK519" s="786" t="s">
        <v>508</v>
      </c>
      <c r="AL519" s="787">
        <v>17</v>
      </c>
      <c r="AM519" s="786" t="s">
        <v>509</v>
      </c>
      <c r="AN519" s="2009">
        <f>AN486</f>
        <v>62</v>
      </c>
      <c r="AO519" s="2010"/>
    </row>
    <row r="520" spans="1:44" s="967" customFormat="1" ht="13.5" thickBot="1">
      <c r="A520" s="828"/>
      <c r="B520" s="805"/>
      <c r="C520" s="805"/>
      <c r="D520" s="805"/>
      <c r="E520" s="805"/>
      <c r="F520" s="805"/>
      <c r="G520" s="805"/>
      <c r="H520" s="805"/>
      <c r="I520" s="805"/>
      <c r="J520" s="805"/>
      <c r="K520" s="805"/>
      <c r="L520" s="805"/>
      <c r="M520" s="805"/>
      <c r="N520" s="805"/>
      <c r="O520" s="805"/>
      <c r="P520" s="805"/>
      <c r="Q520" s="805"/>
      <c r="R520" s="805"/>
      <c r="S520" s="805"/>
      <c r="T520" s="805"/>
      <c r="U520" s="805"/>
      <c r="V520" s="805"/>
      <c r="W520" s="805"/>
      <c r="X520" s="805"/>
      <c r="Y520" s="805"/>
      <c r="Z520" s="805"/>
      <c r="AA520" s="805"/>
      <c r="AB520" s="805"/>
      <c r="AC520" s="805"/>
      <c r="AD520" s="805"/>
      <c r="AE520" s="829"/>
      <c r="AF520" s="829"/>
      <c r="AG520" s="829"/>
      <c r="AH520" s="829"/>
      <c r="AI520" s="829"/>
      <c r="AJ520" s="829"/>
      <c r="AK520" s="805"/>
      <c r="AL520" s="829"/>
      <c r="AM520" s="805"/>
      <c r="AN520" s="2011"/>
      <c r="AO520" s="2012"/>
    </row>
    <row r="521" spans="1:44" s="967" customFormat="1" ht="43.5" customHeight="1" thickBot="1">
      <c r="A521" s="1995" t="s">
        <v>510</v>
      </c>
      <c r="B521" s="1996"/>
      <c r="C521" s="1996"/>
      <c r="D521" s="1996"/>
      <c r="E521" s="1996"/>
      <c r="F521" s="1996"/>
      <c r="G521" s="1996"/>
      <c r="H521" s="1997"/>
      <c r="I521" s="1985" t="str">
        <f>I488</f>
        <v>CONSTRUCCIÓN DE RESTAURANTE - COCINA ESCOLAR, PARA LA SEDE
 EDUCATIVA EL COMIENZO, VEREDA EL COMIENZO DEL 
MUNICIPIO DE SARDINATA, NORTE DE SANTANDER</v>
      </c>
      <c r="J521" s="1985"/>
      <c r="K521" s="1985"/>
      <c r="L521" s="1985"/>
      <c r="M521" s="1985"/>
      <c r="N521" s="1985"/>
      <c r="O521" s="1985"/>
      <c r="P521" s="1985"/>
      <c r="Q521" s="1985"/>
      <c r="R521" s="1985"/>
      <c r="S521" s="1985"/>
      <c r="T521" s="1985"/>
      <c r="U521" s="1985"/>
      <c r="V521" s="1985"/>
      <c r="W521" s="1985"/>
      <c r="X521" s="1985"/>
      <c r="Y521" s="1985"/>
      <c r="Z521" s="1985"/>
      <c r="AA521" s="1985"/>
      <c r="AB521" s="1985"/>
      <c r="AC521" s="1985"/>
      <c r="AD521" s="1985"/>
      <c r="AE521" s="1998"/>
      <c r="AF521" s="1998"/>
      <c r="AG521" s="1998"/>
      <c r="AH521" s="1998"/>
      <c r="AI521" s="1998"/>
      <c r="AJ521" s="1985"/>
      <c r="AK521" s="1998"/>
      <c r="AL521" s="1998"/>
      <c r="AM521" s="1985"/>
      <c r="AN521" s="1985"/>
      <c r="AO521" s="1986"/>
    </row>
    <row r="522" spans="1:44" s="967" customFormat="1" ht="13.5" thickBot="1">
      <c r="A522" s="1965" t="s">
        <v>511</v>
      </c>
      <c r="B522" s="1966"/>
      <c r="C522" s="1966"/>
      <c r="D522" s="1966"/>
      <c r="E522" s="1966"/>
      <c r="F522" s="1966"/>
      <c r="G522" s="1966"/>
      <c r="H522" s="1967"/>
      <c r="I522" s="1984"/>
      <c r="J522" s="1985"/>
      <c r="K522" s="1985"/>
      <c r="L522" s="1985"/>
      <c r="M522" s="1985"/>
      <c r="N522" s="1985"/>
      <c r="O522" s="1985"/>
      <c r="P522" s="1985"/>
      <c r="Q522" s="1985"/>
      <c r="R522" s="1985"/>
      <c r="S522" s="1985"/>
      <c r="T522" s="1985"/>
      <c r="U522" s="1985"/>
      <c r="V522" s="1985"/>
      <c r="W522" s="1985"/>
      <c r="X522" s="1985"/>
      <c r="Y522" s="1985"/>
      <c r="Z522" s="1985"/>
      <c r="AA522" s="1985"/>
      <c r="AB522" s="1985"/>
      <c r="AC522" s="1985"/>
      <c r="AD522" s="1986"/>
      <c r="AE522" s="1965" t="s">
        <v>512</v>
      </c>
      <c r="AF522" s="1966"/>
      <c r="AG522" s="1966"/>
      <c r="AH522" s="1966"/>
      <c r="AI522" s="1967"/>
      <c r="AJ522" s="831"/>
      <c r="AK522" s="1965" t="s">
        <v>513</v>
      </c>
      <c r="AL522" s="1967"/>
      <c r="AM522" s="1987"/>
      <c r="AN522" s="1988"/>
      <c r="AO522" s="1989"/>
    </row>
    <row r="523" spans="1:44" s="967" customFormat="1" ht="13.5" thickBot="1">
      <c r="A523" s="1981" t="s">
        <v>514</v>
      </c>
      <c r="B523" s="1982"/>
      <c r="C523" s="1982"/>
      <c r="D523" s="1982"/>
      <c r="E523" s="1982"/>
      <c r="F523" s="1982"/>
      <c r="G523" s="1982"/>
      <c r="H523" s="1983"/>
      <c r="I523" s="1984"/>
      <c r="J523" s="1985"/>
      <c r="K523" s="1985"/>
      <c r="L523" s="1985"/>
      <c r="M523" s="1985"/>
      <c r="N523" s="1985"/>
      <c r="O523" s="1985"/>
      <c r="P523" s="1985"/>
      <c r="Q523" s="1985"/>
      <c r="R523" s="1985"/>
      <c r="S523" s="1985"/>
      <c r="T523" s="1985"/>
      <c r="U523" s="1985"/>
      <c r="V523" s="1985"/>
      <c r="W523" s="1985"/>
      <c r="X523" s="1985"/>
      <c r="Y523" s="1985"/>
      <c r="Z523" s="1985"/>
      <c r="AA523" s="1985"/>
      <c r="AB523" s="1985"/>
      <c r="AC523" s="1985"/>
      <c r="AD523" s="1986"/>
      <c r="AE523" s="1965" t="s">
        <v>512</v>
      </c>
      <c r="AF523" s="1966"/>
      <c r="AG523" s="1966"/>
      <c r="AH523" s="1966"/>
      <c r="AI523" s="1967"/>
      <c r="AJ523" s="794"/>
      <c r="AK523" s="1965" t="s">
        <v>513</v>
      </c>
      <c r="AL523" s="1967"/>
      <c r="AM523" s="1987"/>
      <c r="AN523" s="1988"/>
      <c r="AO523" s="1989"/>
    </row>
    <row r="524" spans="1:44" s="967" customFormat="1" ht="13.5" thickBot="1">
      <c r="A524" s="832"/>
      <c r="B524" s="833"/>
      <c r="C524" s="833"/>
      <c r="D524" s="833"/>
      <c r="E524" s="833"/>
      <c r="F524" s="833"/>
      <c r="G524" s="833"/>
      <c r="H524" s="833"/>
      <c r="I524" s="833"/>
      <c r="J524" s="833"/>
      <c r="K524" s="833"/>
      <c r="L524" s="833"/>
      <c r="M524" s="833"/>
      <c r="N524" s="833"/>
      <c r="O524" s="833"/>
      <c r="P524" s="833"/>
      <c r="Q524" s="833"/>
      <c r="R524" s="833"/>
      <c r="S524" s="833"/>
      <c r="T524" s="833"/>
      <c r="U524" s="833"/>
      <c r="V524" s="833"/>
      <c r="W524" s="833"/>
      <c r="X524" s="833"/>
      <c r="Y524" s="833"/>
      <c r="Z524" s="833"/>
      <c r="AA524" s="833"/>
      <c r="AB524" s="833"/>
      <c r="AC524" s="833"/>
      <c r="AD524" s="833"/>
      <c r="AE524" s="833"/>
      <c r="AF524" s="833"/>
      <c r="AG524" s="833"/>
      <c r="AH524" s="833"/>
      <c r="AI524" s="833"/>
      <c r="AJ524" s="834"/>
      <c r="AK524" s="834"/>
      <c r="AL524" s="797"/>
      <c r="AM524" s="834"/>
      <c r="AN524" s="835"/>
      <c r="AO524" s="836"/>
    </row>
    <row r="525" spans="1:44" s="967" customFormat="1" ht="60" customHeight="1" thickBot="1">
      <c r="A525" s="1965" t="s">
        <v>84</v>
      </c>
      <c r="B525" s="1966"/>
      <c r="C525" s="1966"/>
      <c r="D525" s="1990"/>
      <c r="E525" s="1991">
        <f>[15]PRESUPUESTO!A21</f>
        <v>2.11</v>
      </c>
      <c r="F525" s="1966"/>
      <c r="G525" s="1967"/>
      <c r="H525" s="1992" t="s">
        <v>389</v>
      </c>
      <c r="I525" s="1993"/>
      <c r="J525" s="1993"/>
      <c r="K525" s="1993"/>
      <c r="L525" s="1993"/>
      <c r="M525" s="1993"/>
      <c r="N525" s="1993"/>
      <c r="O525" s="1993"/>
      <c r="P525" s="1993"/>
      <c r="Q525" s="1993"/>
      <c r="R525" s="1993"/>
      <c r="S525" s="1993"/>
      <c r="T525" s="1993"/>
      <c r="U525" s="1965" t="s">
        <v>515</v>
      </c>
      <c r="V525" s="1966"/>
      <c r="W525" s="1966"/>
      <c r="X525" s="1967"/>
      <c r="Y525" s="1968"/>
      <c r="Z525" s="1994"/>
      <c r="AA525" s="1965" t="s">
        <v>516</v>
      </c>
      <c r="AB525" s="1966"/>
      <c r="AC525" s="1966"/>
      <c r="AD525" s="1967"/>
      <c r="AE525" s="1968"/>
      <c r="AF525" s="1968"/>
      <c r="AG525" s="1965" t="s">
        <v>517</v>
      </c>
      <c r="AH525" s="1966"/>
      <c r="AI525" s="1967"/>
      <c r="AJ525" s="1969"/>
      <c r="AK525" s="1970"/>
      <c r="AL525" s="1971"/>
      <c r="AM525" s="800" t="s">
        <v>518</v>
      </c>
      <c r="AN525" s="1969" t="str">
        <f>AN492</f>
        <v>MUNICIPIO SARDINATA (N.D.S)</v>
      </c>
      <c r="AO525" s="1971"/>
    </row>
    <row r="526" spans="1:44" s="967" customFormat="1" ht="15.75" customHeight="1">
      <c r="A526" s="801"/>
      <c r="B526" s="802"/>
      <c r="C526" s="802"/>
      <c r="D526" s="802"/>
      <c r="E526" s="802"/>
      <c r="F526" s="802"/>
      <c r="G526" s="802"/>
      <c r="H526" s="802"/>
      <c r="I526" s="802"/>
      <c r="J526" s="802"/>
      <c r="K526" s="802"/>
      <c r="L526" s="802"/>
      <c r="M526" s="802"/>
      <c r="N526" s="802"/>
      <c r="O526" s="802"/>
      <c r="P526" s="802"/>
      <c r="Q526" s="802"/>
      <c r="R526" s="802"/>
      <c r="S526" s="802"/>
      <c r="T526" s="802"/>
      <c r="U526" s="802"/>
      <c r="V526" s="802"/>
      <c r="W526" s="802"/>
      <c r="X526" s="802"/>
      <c r="Y526" s="802"/>
      <c r="Z526" s="802"/>
      <c r="AA526" s="802"/>
      <c r="AB526" s="802"/>
      <c r="AC526" s="802"/>
      <c r="AD526" s="802"/>
      <c r="AE526" s="802"/>
      <c r="AF526" s="802"/>
      <c r="AG526" s="802"/>
      <c r="AH526" s="802"/>
      <c r="AI526" s="803"/>
      <c r="AJ526" s="1972" t="s">
        <v>520</v>
      </c>
      <c r="AK526" s="1026" t="s">
        <v>714</v>
      </c>
      <c r="AL526" s="2098" t="s">
        <v>715</v>
      </c>
      <c r="AM526" s="2099"/>
      <c r="AN526" s="1977" t="s">
        <v>716</v>
      </c>
      <c r="AO526" s="1979" t="s">
        <v>717</v>
      </c>
    </row>
    <row r="527" spans="1:44" s="967" customFormat="1" ht="13.5" customHeight="1" thickBot="1">
      <c r="A527" s="804"/>
      <c r="B527" s="805"/>
      <c r="C527" s="805"/>
      <c r="D527" s="805"/>
      <c r="E527" s="805"/>
      <c r="F527" s="805"/>
      <c r="G527" s="805"/>
      <c r="H527" s="805"/>
      <c r="I527" s="805"/>
      <c r="J527" s="805"/>
      <c r="K527" s="805"/>
      <c r="L527" s="805"/>
      <c r="M527" s="805"/>
      <c r="N527" s="805"/>
      <c r="O527" s="805"/>
      <c r="P527" s="805"/>
      <c r="Q527" s="805"/>
      <c r="R527" s="805"/>
      <c r="S527" s="805"/>
      <c r="T527" s="805"/>
      <c r="U527" s="805"/>
      <c r="V527" s="805"/>
      <c r="W527" s="805"/>
      <c r="X527" s="805"/>
      <c r="Y527" s="805"/>
      <c r="Z527" s="805"/>
      <c r="AA527" s="805"/>
      <c r="AB527" s="805"/>
      <c r="AC527" s="805"/>
      <c r="AD527" s="805"/>
      <c r="AE527" s="805"/>
      <c r="AF527" s="805"/>
      <c r="AG527" s="805"/>
      <c r="AH527" s="805"/>
      <c r="AI527" s="805"/>
      <c r="AJ527" s="2024"/>
      <c r="AK527" s="806" t="s">
        <v>524</v>
      </c>
      <c r="AL527" s="808" t="s">
        <v>718</v>
      </c>
      <c r="AM527" s="808" t="s">
        <v>719</v>
      </c>
      <c r="AN527" s="2025"/>
      <c r="AO527" s="2026"/>
      <c r="AQ527" s="1027" t="s">
        <v>720</v>
      </c>
      <c r="AR527" s="1027" t="s">
        <v>721</v>
      </c>
    </row>
    <row r="528" spans="1:44" s="967" customFormat="1">
      <c r="A528" s="804"/>
      <c r="B528" s="805"/>
      <c r="C528" s="805"/>
      <c r="D528" s="805"/>
      <c r="E528" s="805"/>
      <c r="F528" s="805"/>
      <c r="G528" s="805"/>
      <c r="H528" s="805"/>
      <c r="I528" s="805"/>
      <c r="J528" s="805"/>
      <c r="K528" s="805"/>
      <c r="L528" s="805"/>
      <c r="M528" s="805"/>
      <c r="N528" s="837"/>
      <c r="O528" s="805"/>
      <c r="P528" s="805"/>
      <c r="Q528" s="805"/>
      <c r="R528" s="805"/>
      <c r="S528" s="805"/>
      <c r="T528" s="805"/>
      <c r="U528" s="805"/>
      <c r="V528" s="805"/>
      <c r="W528" s="805"/>
      <c r="X528" s="805"/>
      <c r="Y528" s="805"/>
      <c r="Z528" s="805"/>
      <c r="AA528" s="805"/>
      <c r="AB528" s="805"/>
      <c r="AC528" s="805"/>
      <c r="AD528" s="805"/>
      <c r="AE528" s="805"/>
      <c r="AF528" s="805"/>
      <c r="AG528" s="809"/>
      <c r="AH528" s="805"/>
      <c r="AI528" s="810"/>
      <c r="AJ528" s="1058" t="s">
        <v>764</v>
      </c>
      <c r="AK528" s="968">
        <f>6+3.4+3.15</f>
        <v>12.55</v>
      </c>
      <c r="AL528" s="1029">
        <v>1.56</v>
      </c>
      <c r="AM528" s="968">
        <v>4</v>
      </c>
      <c r="AN528" s="968">
        <v>1</v>
      </c>
      <c r="AO528" s="1030">
        <f>SUM(AK528*AL528*AM528*AN528)</f>
        <v>78.312000000000012</v>
      </c>
      <c r="AQ528" s="1031" t="s">
        <v>723</v>
      </c>
      <c r="AR528" s="1032" t="e">
        <f>SUM(#REF!+#REF!)</f>
        <v>#REF!</v>
      </c>
    </row>
    <row r="529" spans="1:44" s="967" customFormat="1">
      <c r="A529" s="804"/>
      <c r="B529" s="805"/>
      <c r="C529" s="805"/>
      <c r="D529" s="805"/>
      <c r="E529" s="805"/>
      <c r="F529" s="805"/>
      <c r="G529" s="805"/>
      <c r="H529" s="805"/>
      <c r="I529" s="805"/>
      <c r="J529" s="805"/>
      <c r="K529" s="805"/>
      <c r="L529" s="805"/>
      <c r="M529" s="805"/>
      <c r="N529" s="837"/>
      <c r="O529" s="805"/>
      <c r="P529" s="805"/>
      <c r="Q529" s="805"/>
      <c r="R529" s="805"/>
      <c r="S529" s="805"/>
      <c r="T529" s="805"/>
      <c r="U529" s="805"/>
      <c r="V529" s="805"/>
      <c r="W529" s="805"/>
      <c r="X529" s="805"/>
      <c r="Y529" s="805"/>
      <c r="Z529" s="805"/>
      <c r="AA529" s="805"/>
      <c r="AB529" s="805"/>
      <c r="AC529" s="805"/>
      <c r="AD529" s="805"/>
      <c r="AE529" s="805"/>
      <c r="AF529" s="805"/>
      <c r="AG529" s="809"/>
      <c r="AH529" s="805"/>
      <c r="AI529" s="810"/>
      <c r="AJ529" s="1059" t="s">
        <v>765</v>
      </c>
      <c r="AK529" s="969">
        <v>3.7</v>
      </c>
      <c r="AL529" s="1033">
        <v>1.56</v>
      </c>
      <c r="AM529" s="969">
        <v>4</v>
      </c>
      <c r="AN529" s="969">
        <v>2</v>
      </c>
      <c r="AO529" s="1034">
        <f>SUM(AK529*AL529*AM529*AN529)</f>
        <v>46.176000000000002</v>
      </c>
      <c r="AQ529" s="1031" t="s">
        <v>725</v>
      </c>
      <c r="AR529" s="1032" t="e">
        <f>SUM(#REF!+#REF!+#REF!+#REF!+#REF!+#REF!+#REF!+#REF!+#REF!)</f>
        <v>#REF!</v>
      </c>
    </row>
    <row r="530" spans="1:44" s="967" customFormat="1">
      <c r="A530" s="804"/>
      <c r="B530" s="805"/>
      <c r="C530" s="805"/>
      <c r="D530" s="805"/>
      <c r="E530" s="805"/>
      <c r="F530" s="805"/>
      <c r="G530" s="805"/>
      <c r="H530" s="805"/>
      <c r="I530" s="805"/>
      <c r="J530" s="805"/>
      <c r="K530" s="805"/>
      <c r="L530" s="805"/>
      <c r="M530" s="805"/>
      <c r="N530" s="837"/>
      <c r="O530" s="805"/>
      <c r="P530" s="805"/>
      <c r="Q530" s="805"/>
      <c r="R530" s="805"/>
      <c r="S530" s="805"/>
      <c r="T530" s="805"/>
      <c r="U530" s="805"/>
      <c r="V530" s="805"/>
      <c r="W530" s="805"/>
      <c r="X530" s="805"/>
      <c r="Y530" s="805"/>
      <c r="Z530" s="805"/>
      <c r="AA530" s="805"/>
      <c r="AB530" s="805"/>
      <c r="AC530" s="805"/>
      <c r="AD530" s="805"/>
      <c r="AE530" s="805"/>
      <c r="AF530" s="805"/>
      <c r="AG530" s="809"/>
      <c r="AH530" s="805"/>
      <c r="AI530" s="810"/>
      <c r="AJ530" s="1059" t="s">
        <v>766</v>
      </c>
      <c r="AK530" s="969">
        <f>4.15+6+1.8</f>
        <v>11.950000000000001</v>
      </c>
      <c r="AL530" s="1033">
        <v>1.56</v>
      </c>
      <c r="AM530" s="969">
        <v>4</v>
      </c>
      <c r="AN530" s="969">
        <v>1</v>
      </c>
      <c r="AO530" s="1034">
        <f>SUM(AK530*AL530*AM530*AN530)</f>
        <v>74.568000000000012</v>
      </c>
      <c r="AQ530" s="1031" t="s">
        <v>727</v>
      </c>
      <c r="AR530" s="1032" t="e">
        <f>SUM(AO528+AO529+AO530+#REF!)</f>
        <v>#REF!</v>
      </c>
    </row>
    <row r="531" spans="1:44" s="967" customFormat="1">
      <c r="A531" s="804"/>
      <c r="B531" s="805"/>
      <c r="C531" s="805"/>
      <c r="D531" s="805"/>
      <c r="E531" s="805"/>
      <c r="F531" s="805"/>
      <c r="G531" s="805"/>
      <c r="H531" s="805"/>
      <c r="I531" s="805"/>
      <c r="J531" s="805"/>
      <c r="K531" s="805"/>
      <c r="L531" s="805"/>
      <c r="M531" s="805"/>
      <c r="N531" s="837"/>
      <c r="O531" s="805"/>
      <c r="P531" s="805"/>
      <c r="Q531" s="805"/>
      <c r="R531" s="805"/>
      <c r="S531" s="805"/>
      <c r="T531" s="805"/>
      <c r="U531" s="805"/>
      <c r="V531" s="805"/>
      <c r="W531" s="805"/>
      <c r="X531" s="805"/>
      <c r="Y531" s="805"/>
      <c r="Z531" s="805"/>
      <c r="AA531" s="805"/>
      <c r="AB531" s="805"/>
      <c r="AC531" s="805"/>
      <c r="AD531" s="805"/>
      <c r="AE531" s="805"/>
      <c r="AF531" s="805"/>
      <c r="AG531" s="809"/>
      <c r="AH531" s="805"/>
      <c r="AI531" s="810"/>
      <c r="AJ531" s="1059" t="s">
        <v>767</v>
      </c>
      <c r="AK531" s="969">
        <f>6+3</f>
        <v>9</v>
      </c>
      <c r="AL531" s="1033">
        <v>1.56</v>
      </c>
      <c r="AM531" s="969">
        <v>4</v>
      </c>
      <c r="AN531" s="969">
        <v>2</v>
      </c>
      <c r="AO531" s="1034">
        <f>SUM(AK531*AL531*AM531*AN531)</f>
        <v>112.32000000000001</v>
      </c>
      <c r="AQ531" s="1031" t="s">
        <v>725</v>
      </c>
      <c r="AR531" s="1032" t="e">
        <f>SUM(#REF!+#REF!+#REF!+#REF!+#REF!+#REF!+#REF!+AO543+AO544)</f>
        <v>#REF!</v>
      </c>
    </row>
    <row r="532" spans="1:44" s="967" customFormat="1">
      <c r="A532" s="804"/>
      <c r="B532" s="805"/>
      <c r="C532" s="805"/>
      <c r="D532" s="805"/>
      <c r="E532" s="805"/>
      <c r="F532" s="805"/>
      <c r="G532" s="805"/>
      <c r="H532" s="805"/>
      <c r="I532" s="805"/>
      <c r="J532" s="805"/>
      <c r="K532" s="805"/>
      <c r="L532" s="805"/>
      <c r="M532" s="805"/>
      <c r="N532" s="837"/>
      <c r="O532" s="805"/>
      <c r="P532" s="805"/>
      <c r="Q532" s="805"/>
      <c r="R532" s="805"/>
      <c r="S532" s="805"/>
      <c r="T532" s="805"/>
      <c r="U532" s="805"/>
      <c r="V532" s="805"/>
      <c r="W532" s="805"/>
      <c r="X532" s="805"/>
      <c r="Y532" s="805"/>
      <c r="Z532" s="805"/>
      <c r="AA532" s="805"/>
      <c r="AB532" s="805"/>
      <c r="AC532" s="805"/>
      <c r="AD532" s="805"/>
      <c r="AE532" s="805"/>
      <c r="AF532" s="805"/>
      <c r="AG532" s="809"/>
      <c r="AH532" s="805"/>
      <c r="AI532" s="810"/>
      <c r="AJ532" s="1059" t="s">
        <v>768</v>
      </c>
      <c r="AK532" s="969">
        <v>4.07</v>
      </c>
      <c r="AL532" s="1033">
        <v>1.56</v>
      </c>
      <c r="AM532" s="969">
        <v>4</v>
      </c>
      <c r="AN532" s="969">
        <v>2</v>
      </c>
      <c r="AO532" s="1034">
        <f>SUM(AK532*AL532*AM532*AN532)</f>
        <v>50.793600000000005</v>
      </c>
      <c r="AQ532" s="1031" t="s">
        <v>727</v>
      </c>
      <c r="AR532" s="1032" t="e">
        <f>SUM(AO530+AO531+AO532+#REF!)</f>
        <v>#REF!</v>
      </c>
    </row>
    <row r="533" spans="1:44" s="967" customFormat="1">
      <c r="A533" s="804"/>
      <c r="B533" s="805"/>
      <c r="C533" s="805"/>
      <c r="D533" s="805"/>
      <c r="E533" s="805"/>
      <c r="F533" s="805"/>
      <c r="G533" s="805"/>
      <c r="H533" s="805"/>
      <c r="I533" s="805"/>
      <c r="J533" s="805"/>
      <c r="K533" s="805"/>
      <c r="L533" s="805"/>
      <c r="M533" s="805"/>
      <c r="N533" s="837"/>
      <c r="O533" s="805"/>
      <c r="P533" s="805"/>
      <c r="Q533" s="805"/>
      <c r="R533" s="805"/>
      <c r="S533" s="805"/>
      <c r="T533" s="805"/>
      <c r="U533" s="805"/>
      <c r="V533" s="805"/>
      <c r="W533" s="805"/>
      <c r="X533" s="805"/>
      <c r="Y533" s="805"/>
      <c r="Z533" s="805"/>
      <c r="AA533" s="805"/>
      <c r="AB533" s="805"/>
      <c r="AC533" s="805"/>
      <c r="AD533" s="805"/>
      <c r="AE533" s="805"/>
      <c r="AF533" s="805"/>
      <c r="AG533" s="809"/>
      <c r="AH533" s="805"/>
      <c r="AI533" s="810"/>
      <c r="AJ533" s="1059"/>
      <c r="AK533" s="969"/>
      <c r="AL533" s="1033"/>
      <c r="AM533" s="969"/>
      <c r="AN533" s="969"/>
      <c r="AO533" s="1034"/>
      <c r="AQ533" s="1031"/>
      <c r="AR533" s="1032"/>
    </row>
    <row r="534" spans="1:44" s="967" customFormat="1">
      <c r="A534" s="804"/>
      <c r="B534" s="805"/>
      <c r="C534" s="805"/>
      <c r="D534" s="805"/>
      <c r="E534" s="805"/>
      <c r="F534" s="805"/>
      <c r="G534" s="805"/>
      <c r="H534" s="805"/>
      <c r="I534" s="805"/>
      <c r="J534" s="805"/>
      <c r="K534" s="805"/>
      <c r="L534" s="805"/>
      <c r="M534" s="805"/>
      <c r="N534" s="837"/>
      <c r="O534" s="805"/>
      <c r="P534" s="805"/>
      <c r="Q534" s="805"/>
      <c r="R534" s="805"/>
      <c r="S534" s="805"/>
      <c r="T534" s="805"/>
      <c r="U534" s="805"/>
      <c r="V534" s="805"/>
      <c r="W534" s="805"/>
      <c r="X534" s="805"/>
      <c r="Y534" s="805"/>
      <c r="Z534" s="805"/>
      <c r="AA534" s="805"/>
      <c r="AB534" s="805"/>
      <c r="AC534" s="805"/>
      <c r="AD534" s="805"/>
      <c r="AE534" s="805"/>
      <c r="AF534" s="805"/>
      <c r="AG534" s="809"/>
      <c r="AH534" s="805"/>
      <c r="AI534" s="810"/>
      <c r="AJ534" s="1059"/>
      <c r="AK534" s="969"/>
      <c r="AL534" s="1033"/>
      <c r="AM534" s="969"/>
      <c r="AN534" s="969"/>
      <c r="AO534" s="1034"/>
      <c r="AQ534" s="1031"/>
      <c r="AR534" s="1032"/>
    </row>
    <row r="535" spans="1:44" s="967" customFormat="1">
      <c r="A535" s="804"/>
      <c r="B535" s="805"/>
      <c r="C535" s="805"/>
      <c r="D535" s="805"/>
      <c r="E535" s="805"/>
      <c r="F535" s="805"/>
      <c r="G535" s="805"/>
      <c r="H535" s="805"/>
      <c r="I535" s="805"/>
      <c r="J535" s="805"/>
      <c r="K535" s="805"/>
      <c r="L535" s="805"/>
      <c r="M535" s="805"/>
      <c r="N535" s="837"/>
      <c r="O535" s="805"/>
      <c r="P535" s="805"/>
      <c r="Q535" s="805"/>
      <c r="R535" s="805"/>
      <c r="S535" s="805"/>
      <c r="T535" s="805"/>
      <c r="U535" s="805"/>
      <c r="V535" s="805"/>
      <c r="W535" s="805"/>
      <c r="X535" s="805"/>
      <c r="Y535" s="805"/>
      <c r="Z535" s="805"/>
      <c r="AA535" s="805"/>
      <c r="AB535" s="805"/>
      <c r="AC535" s="805"/>
      <c r="AD535" s="805"/>
      <c r="AE535" s="805"/>
      <c r="AF535" s="805"/>
      <c r="AG535" s="809"/>
      <c r="AH535" s="805"/>
      <c r="AI535" s="810"/>
      <c r="AJ535" s="1059"/>
      <c r="AK535" s="969"/>
      <c r="AL535" s="1033"/>
      <c r="AM535" s="969"/>
      <c r="AN535" s="969"/>
      <c r="AO535" s="1034"/>
      <c r="AQ535" s="1031"/>
      <c r="AR535" s="1032"/>
    </row>
    <row r="536" spans="1:44" s="967" customFormat="1">
      <c r="A536" s="804"/>
      <c r="B536" s="805"/>
      <c r="C536" s="805"/>
      <c r="D536" s="805"/>
      <c r="E536" s="805"/>
      <c r="F536" s="805"/>
      <c r="G536" s="805"/>
      <c r="H536" s="805"/>
      <c r="I536" s="805"/>
      <c r="J536" s="805"/>
      <c r="K536" s="805"/>
      <c r="L536" s="805"/>
      <c r="M536" s="805"/>
      <c r="N536" s="837"/>
      <c r="O536" s="805"/>
      <c r="P536" s="805"/>
      <c r="Q536" s="805"/>
      <c r="R536" s="805"/>
      <c r="S536" s="805"/>
      <c r="T536" s="805"/>
      <c r="U536" s="805"/>
      <c r="V536" s="805"/>
      <c r="W536" s="805"/>
      <c r="X536" s="805"/>
      <c r="Y536" s="805"/>
      <c r="Z536" s="805"/>
      <c r="AA536" s="805"/>
      <c r="AB536" s="805"/>
      <c r="AC536" s="805"/>
      <c r="AD536" s="805"/>
      <c r="AE536" s="805"/>
      <c r="AF536" s="805"/>
      <c r="AG536" s="809"/>
      <c r="AH536" s="805"/>
      <c r="AI536" s="810"/>
      <c r="AJ536" s="1059"/>
      <c r="AK536" s="969"/>
      <c r="AL536" s="1033"/>
      <c r="AM536" s="969"/>
      <c r="AN536" s="969"/>
      <c r="AO536" s="1034"/>
      <c r="AQ536" s="1031"/>
      <c r="AR536" s="1032"/>
    </row>
    <row r="537" spans="1:44" s="967" customFormat="1">
      <c r="A537" s="804"/>
      <c r="B537" s="805"/>
      <c r="C537" s="805"/>
      <c r="D537" s="805"/>
      <c r="E537" s="805"/>
      <c r="F537" s="805"/>
      <c r="G537" s="805"/>
      <c r="H537" s="805"/>
      <c r="I537" s="805"/>
      <c r="J537" s="805"/>
      <c r="K537" s="805"/>
      <c r="L537" s="805"/>
      <c r="M537" s="805"/>
      <c r="N537" s="805"/>
      <c r="O537" s="805"/>
      <c r="P537" s="805"/>
      <c r="Q537" s="805"/>
      <c r="R537" s="805"/>
      <c r="S537" s="805"/>
      <c r="T537" s="805"/>
      <c r="U537" s="805"/>
      <c r="V537" s="805"/>
      <c r="W537" s="805"/>
      <c r="X537" s="805"/>
      <c r="Y537" s="805"/>
      <c r="Z537" s="805"/>
      <c r="AA537" s="805"/>
      <c r="AB537" s="805"/>
      <c r="AC537" s="805"/>
      <c r="AD537" s="805"/>
      <c r="AE537" s="805"/>
      <c r="AF537" s="805"/>
      <c r="AG537" s="805"/>
      <c r="AH537" s="805"/>
      <c r="AI537" s="810"/>
      <c r="AJ537" s="981"/>
      <c r="AK537" s="969"/>
      <c r="AL537" s="1033"/>
      <c r="AM537" s="969"/>
      <c r="AN537" s="969"/>
      <c r="AO537" s="1047"/>
    </row>
    <row r="538" spans="1:44" s="967" customFormat="1">
      <c r="A538" s="804"/>
      <c r="B538" s="805"/>
      <c r="C538" s="805"/>
      <c r="D538" s="805"/>
      <c r="E538" s="805"/>
      <c r="F538" s="805"/>
      <c r="G538" s="805"/>
      <c r="H538" s="805"/>
      <c r="I538" s="805"/>
      <c r="J538" s="805"/>
      <c r="K538" s="805"/>
      <c r="L538" s="805"/>
      <c r="M538" s="805"/>
      <c r="N538" s="805"/>
      <c r="O538" s="805"/>
      <c r="P538" s="805"/>
      <c r="Q538" s="805"/>
      <c r="R538" s="805"/>
      <c r="S538" s="805"/>
      <c r="T538" s="805"/>
      <c r="U538" s="805"/>
      <c r="V538" s="805"/>
      <c r="W538" s="805"/>
      <c r="X538" s="805"/>
      <c r="Y538" s="805"/>
      <c r="Z538" s="805"/>
      <c r="AA538" s="805"/>
      <c r="AB538" s="805"/>
      <c r="AC538" s="805"/>
      <c r="AD538" s="805"/>
      <c r="AE538" s="805"/>
      <c r="AF538" s="805"/>
      <c r="AG538" s="805"/>
      <c r="AH538" s="805"/>
      <c r="AI538" s="810"/>
      <c r="AJ538" s="981"/>
      <c r="AK538" s="969"/>
      <c r="AL538" s="1033"/>
      <c r="AM538" s="969"/>
      <c r="AN538" s="969"/>
      <c r="AO538" s="1047"/>
    </row>
    <row r="539" spans="1:44" s="967" customFormat="1">
      <c r="A539" s="804"/>
      <c r="B539" s="805"/>
      <c r="C539" s="805"/>
      <c r="D539" s="805"/>
      <c r="E539" s="805"/>
      <c r="F539" s="805"/>
      <c r="G539" s="805"/>
      <c r="H539" s="805"/>
      <c r="I539" s="805"/>
      <c r="J539" s="805"/>
      <c r="K539" s="805"/>
      <c r="L539" s="805"/>
      <c r="M539" s="805"/>
      <c r="N539" s="805"/>
      <c r="O539" s="805"/>
      <c r="P539" s="805"/>
      <c r="Q539" s="805"/>
      <c r="R539" s="805"/>
      <c r="S539" s="805"/>
      <c r="T539" s="805"/>
      <c r="U539" s="805"/>
      <c r="V539" s="805"/>
      <c r="W539" s="805"/>
      <c r="X539" s="805"/>
      <c r="Y539" s="805"/>
      <c r="Z539" s="805"/>
      <c r="AA539" s="805"/>
      <c r="AB539" s="805"/>
      <c r="AC539" s="805"/>
      <c r="AD539" s="805"/>
      <c r="AE539" s="805"/>
      <c r="AF539" s="805"/>
      <c r="AG539" s="805"/>
      <c r="AH539" s="805"/>
      <c r="AI539" s="810"/>
      <c r="AJ539" s="981"/>
      <c r="AK539" s="969"/>
      <c r="AL539" s="1033"/>
      <c r="AM539" s="969"/>
      <c r="AN539" s="969"/>
      <c r="AO539" s="1047"/>
    </row>
    <row r="540" spans="1:44" s="967" customFormat="1">
      <c r="A540" s="804"/>
      <c r="B540" s="805"/>
      <c r="C540" s="805"/>
      <c r="D540" s="805"/>
      <c r="E540" s="805"/>
      <c r="F540" s="805"/>
      <c r="G540" s="805"/>
      <c r="H540" s="805"/>
      <c r="I540" s="805"/>
      <c r="J540" s="805"/>
      <c r="K540" s="805"/>
      <c r="L540" s="805"/>
      <c r="M540" s="805"/>
      <c r="N540" s="805"/>
      <c r="O540" s="805"/>
      <c r="P540" s="805"/>
      <c r="Q540" s="805"/>
      <c r="R540" s="805"/>
      <c r="S540" s="805"/>
      <c r="T540" s="805"/>
      <c r="U540" s="805"/>
      <c r="V540" s="805"/>
      <c r="W540" s="805"/>
      <c r="X540" s="805"/>
      <c r="Y540" s="805"/>
      <c r="Z540" s="805"/>
      <c r="AA540" s="805"/>
      <c r="AB540" s="805"/>
      <c r="AC540" s="805"/>
      <c r="AD540" s="805"/>
      <c r="AE540" s="805"/>
      <c r="AF540" s="805"/>
      <c r="AG540" s="805"/>
      <c r="AH540" s="805"/>
      <c r="AI540" s="810"/>
      <c r="AJ540" s="981"/>
      <c r="AK540" s="969"/>
      <c r="AL540" s="1033"/>
      <c r="AM540" s="969"/>
      <c r="AN540" s="969"/>
      <c r="AO540" s="1047"/>
    </row>
    <row r="541" spans="1:44" s="967" customFormat="1">
      <c r="A541" s="804"/>
      <c r="B541" s="805"/>
      <c r="C541" s="805"/>
      <c r="D541" s="805"/>
      <c r="E541" s="805"/>
      <c r="F541" s="805"/>
      <c r="G541" s="805"/>
      <c r="H541" s="805"/>
      <c r="I541" s="805"/>
      <c r="J541" s="805"/>
      <c r="K541" s="805"/>
      <c r="L541" s="805"/>
      <c r="M541" s="805"/>
      <c r="N541" s="805"/>
      <c r="O541" s="805"/>
      <c r="P541" s="805"/>
      <c r="Q541" s="805"/>
      <c r="R541" s="805"/>
      <c r="S541" s="805"/>
      <c r="T541" s="805"/>
      <c r="U541" s="805"/>
      <c r="V541" s="805"/>
      <c r="W541" s="805"/>
      <c r="X541" s="805"/>
      <c r="Y541" s="805"/>
      <c r="Z541" s="805"/>
      <c r="AA541" s="805"/>
      <c r="AB541" s="805"/>
      <c r="AC541" s="805"/>
      <c r="AD541" s="805"/>
      <c r="AE541" s="805"/>
      <c r="AF541" s="805"/>
      <c r="AG541" s="805"/>
      <c r="AH541" s="805"/>
      <c r="AI541" s="810"/>
      <c r="AJ541" s="981"/>
      <c r="AK541" s="969"/>
      <c r="AL541" s="1033"/>
      <c r="AM541" s="969"/>
      <c r="AN541" s="969"/>
      <c r="AO541" s="1047"/>
    </row>
    <row r="542" spans="1:44" s="967" customFormat="1">
      <c r="A542" s="804"/>
      <c r="B542" s="805"/>
      <c r="C542" s="805"/>
      <c r="D542" s="805"/>
      <c r="E542" s="805"/>
      <c r="F542" s="805"/>
      <c r="G542" s="805"/>
      <c r="H542" s="805"/>
      <c r="I542" s="805"/>
      <c r="J542" s="805"/>
      <c r="K542" s="805"/>
      <c r="L542" s="805"/>
      <c r="M542" s="805"/>
      <c r="N542" s="805"/>
      <c r="O542" s="805"/>
      <c r="P542" s="805"/>
      <c r="Q542" s="805"/>
      <c r="R542" s="805"/>
      <c r="S542" s="805"/>
      <c r="T542" s="805"/>
      <c r="U542" s="805"/>
      <c r="V542" s="805"/>
      <c r="W542" s="805"/>
      <c r="X542" s="805"/>
      <c r="Y542" s="805"/>
      <c r="Z542" s="805"/>
      <c r="AA542" s="805"/>
      <c r="AB542" s="805"/>
      <c r="AC542" s="805"/>
      <c r="AD542" s="805"/>
      <c r="AE542" s="805"/>
      <c r="AF542" s="805"/>
      <c r="AG542" s="805"/>
      <c r="AH542" s="805"/>
      <c r="AI542" s="810"/>
      <c r="AJ542" s="979"/>
      <c r="AK542" s="969"/>
      <c r="AL542" s="1033"/>
      <c r="AM542" s="969"/>
      <c r="AN542" s="969"/>
      <c r="AO542" s="1047"/>
    </row>
    <row r="543" spans="1:44" s="967" customFormat="1">
      <c r="A543" s="804"/>
      <c r="B543" s="805"/>
      <c r="C543" s="805"/>
      <c r="D543" s="805"/>
      <c r="E543" s="805"/>
      <c r="F543" s="805"/>
      <c r="G543" s="805"/>
      <c r="H543" s="805"/>
      <c r="I543" s="805"/>
      <c r="J543" s="805"/>
      <c r="K543" s="805"/>
      <c r="L543" s="805"/>
      <c r="M543" s="805"/>
      <c r="N543" s="805"/>
      <c r="O543" s="805"/>
      <c r="P543" s="805"/>
      <c r="Q543" s="805"/>
      <c r="R543" s="805"/>
      <c r="S543" s="805"/>
      <c r="T543" s="805"/>
      <c r="U543" s="805"/>
      <c r="V543" s="805"/>
      <c r="W543" s="805"/>
      <c r="X543" s="805"/>
      <c r="Y543" s="805"/>
      <c r="Z543" s="805"/>
      <c r="AA543" s="805"/>
      <c r="AB543" s="805"/>
      <c r="AC543" s="805"/>
      <c r="AD543" s="805"/>
      <c r="AE543" s="805"/>
      <c r="AF543" s="805"/>
      <c r="AG543" s="805"/>
      <c r="AH543" s="805"/>
      <c r="AI543" s="810"/>
      <c r="AJ543" s="979"/>
      <c r="AK543" s="969"/>
      <c r="AL543" s="1033"/>
      <c r="AM543" s="969"/>
      <c r="AN543" s="969"/>
      <c r="AO543" s="1047"/>
    </row>
    <row r="544" spans="1:44" s="967" customFormat="1" ht="13.5" thickBot="1">
      <c r="A544" s="804"/>
      <c r="B544" s="805"/>
      <c r="C544" s="805"/>
      <c r="D544" s="805"/>
      <c r="E544" s="805"/>
      <c r="F544" s="805"/>
      <c r="G544" s="805"/>
      <c r="H544" s="805"/>
      <c r="I544" s="805"/>
      <c r="J544" s="805"/>
      <c r="K544" s="805"/>
      <c r="L544" s="805"/>
      <c r="M544" s="805"/>
      <c r="N544" s="805"/>
      <c r="O544" s="805"/>
      <c r="P544" s="805"/>
      <c r="Q544" s="805"/>
      <c r="R544" s="805"/>
      <c r="S544" s="805"/>
      <c r="T544" s="805"/>
      <c r="U544" s="805"/>
      <c r="V544" s="805"/>
      <c r="W544" s="805"/>
      <c r="X544" s="805"/>
      <c r="Y544" s="805"/>
      <c r="Z544" s="805"/>
      <c r="AA544" s="805"/>
      <c r="AB544" s="805"/>
      <c r="AC544" s="805"/>
      <c r="AD544" s="805"/>
      <c r="AE544" s="805"/>
      <c r="AF544" s="805"/>
      <c r="AG544" s="805"/>
      <c r="AH544" s="805"/>
      <c r="AI544" s="810"/>
      <c r="AJ544" s="1048"/>
      <c r="AK544" s="818"/>
      <c r="AL544" s="1049"/>
      <c r="AM544" s="1050"/>
      <c r="AN544" s="1050"/>
      <c r="AO544" s="1051"/>
    </row>
    <row r="545" spans="1:41" s="967" customFormat="1">
      <c r="A545" s="1944" t="s">
        <v>528</v>
      </c>
      <c r="B545" s="1945"/>
      <c r="C545" s="1945"/>
      <c r="D545" s="1945"/>
      <c r="E545" s="1945"/>
      <c r="F545" s="1945"/>
      <c r="G545" s="1945"/>
      <c r="H545" s="1945"/>
      <c r="I545" s="1945"/>
      <c r="J545" s="1945"/>
      <c r="K545" s="1945"/>
      <c r="L545" s="1945"/>
      <c r="M545" s="1945"/>
      <c r="N545" s="1945"/>
      <c r="O545" s="1945"/>
      <c r="P545" s="1945"/>
      <c r="Q545" s="1945"/>
      <c r="R545" s="1945"/>
      <c r="S545" s="1945"/>
      <c r="T545" s="1945"/>
      <c r="U545" s="1945"/>
      <c r="V545" s="1945"/>
      <c r="W545" s="1945"/>
      <c r="X545" s="1945"/>
      <c r="Y545" s="1945"/>
      <c r="Z545" s="1945"/>
      <c r="AA545" s="1945"/>
      <c r="AB545" s="1945"/>
      <c r="AC545" s="1945"/>
      <c r="AD545" s="1945"/>
      <c r="AE545" s="1945"/>
      <c r="AF545" s="1945"/>
      <c r="AG545" s="1945"/>
      <c r="AH545" s="1945"/>
      <c r="AI545" s="1945"/>
      <c r="AJ545" s="1950" t="s">
        <v>529</v>
      </c>
      <c r="AK545" s="1951"/>
      <c r="AL545" s="1951"/>
      <c r="AM545" s="1951"/>
      <c r="AN545" s="1951"/>
      <c r="AO545" s="825">
        <f>SUM(AO528:AO544)</f>
        <v>362.16960000000006</v>
      </c>
    </row>
    <row r="546" spans="1:41" s="967" customFormat="1" ht="13.5" thickBot="1">
      <c r="A546" s="1946"/>
      <c r="B546" s="1947"/>
      <c r="C546" s="1947"/>
      <c r="D546" s="1947"/>
      <c r="E546" s="1947"/>
      <c r="F546" s="1947"/>
      <c r="G546" s="1947"/>
      <c r="H546" s="1947"/>
      <c r="I546" s="1947"/>
      <c r="J546" s="1947"/>
      <c r="K546" s="1947"/>
      <c r="L546" s="1947"/>
      <c r="M546" s="1947"/>
      <c r="N546" s="1947"/>
      <c r="O546" s="1947"/>
      <c r="P546" s="1947"/>
      <c r="Q546" s="1947"/>
      <c r="R546" s="1947"/>
      <c r="S546" s="1947"/>
      <c r="T546" s="1947"/>
      <c r="U546" s="1947"/>
      <c r="V546" s="1947"/>
      <c r="W546" s="1947"/>
      <c r="X546" s="1947"/>
      <c r="Y546" s="1947"/>
      <c r="Z546" s="1947"/>
      <c r="AA546" s="1947"/>
      <c r="AB546" s="1947"/>
      <c r="AC546" s="1947"/>
      <c r="AD546" s="1947"/>
      <c r="AE546" s="1947"/>
      <c r="AF546" s="1947"/>
      <c r="AG546" s="1947"/>
      <c r="AH546" s="1947"/>
      <c r="AI546" s="1947"/>
      <c r="AJ546" s="1952"/>
      <c r="AK546" s="1953"/>
      <c r="AL546" s="1953"/>
      <c r="AM546" s="1953"/>
      <c r="AN546" s="1953"/>
      <c r="AO546" s="971"/>
    </row>
    <row r="547" spans="1:41" s="967" customFormat="1" ht="13.5" thickBot="1">
      <c r="A547" s="1948"/>
      <c r="B547" s="1949"/>
      <c r="C547" s="1949"/>
      <c r="D547" s="1949"/>
      <c r="E547" s="1949"/>
      <c r="F547" s="1949"/>
      <c r="G547" s="1949"/>
      <c r="H547" s="1949"/>
      <c r="I547" s="1949"/>
      <c r="J547" s="1949"/>
      <c r="K547" s="1949"/>
      <c r="L547" s="1949"/>
      <c r="M547" s="1949"/>
      <c r="N547" s="1949"/>
      <c r="O547" s="1949"/>
      <c r="P547" s="1949"/>
      <c r="Q547" s="1949"/>
      <c r="R547" s="1949"/>
      <c r="S547" s="1949"/>
      <c r="T547" s="1949"/>
      <c r="U547" s="1949"/>
      <c r="V547" s="1949"/>
      <c r="W547" s="1949"/>
      <c r="X547" s="1949"/>
      <c r="Y547" s="1949"/>
      <c r="Z547" s="1949"/>
      <c r="AA547" s="1949"/>
      <c r="AB547" s="1949"/>
      <c r="AC547" s="1949"/>
      <c r="AD547" s="1949"/>
      <c r="AE547" s="1949"/>
      <c r="AF547" s="1949"/>
      <c r="AG547" s="1949"/>
      <c r="AH547" s="1949"/>
      <c r="AI547" s="1949"/>
      <c r="AJ547" s="1954" t="s">
        <v>530</v>
      </c>
      <c r="AK547" s="1955"/>
      <c r="AL547" s="1955"/>
      <c r="AM547" s="1955"/>
      <c r="AN547" s="1955"/>
      <c r="AO547" s="972">
        <f>+AO545</f>
        <v>362.16960000000006</v>
      </c>
    </row>
    <row r="548" spans="1:41" s="967" customFormat="1"/>
    <row r="549" spans="1:41" s="967" customFormat="1" ht="13.5" thickBot="1"/>
    <row r="550" spans="1:41" s="967" customFormat="1">
      <c r="A550" s="2013"/>
      <c r="B550" s="2014"/>
      <c r="C550" s="2014"/>
      <c r="D550" s="2014"/>
      <c r="E550" s="2014"/>
      <c r="F550" s="2014"/>
      <c r="G550" s="2014"/>
      <c r="H550" s="2014"/>
      <c r="I550" s="2014"/>
      <c r="J550" s="2014"/>
      <c r="K550" s="2014"/>
      <c r="L550" s="2014"/>
      <c r="M550" s="2014"/>
      <c r="N550" s="2014"/>
      <c r="O550" s="2014"/>
      <c r="P550" s="2014"/>
      <c r="Q550" s="2014"/>
      <c r="R550" s="2014"/>
      <c r="S550" s="2015"/>
      <c r="T550" s="2019" t="s">
        <v>505</v>
      </c>
      <c r="U550" s="2019"/>
      <c r="V550" s="2019"/>
      <c r="W550" s="2019"/>
      <c r="X550" s="2019"/>
      <c r="Y550" s="2019"/>
      <c r="Z550" s="2019"/>
      <c r="AA550" s="2019"/>
      <c r="AB550" s="2019"/>
      <c r="AC550" s="2019"/>
      <c r="AD550" s="2019"/>
      <c r="AE550" s="2019"/>
      <c r="AF550" s="2019"/>
      <c r="AG550" s="2019"/>
      <c r="AH550" s="2019"/>
      <c r="AI550" s="2019"/>
      <c r="AJ550" s="2019"/>
      <c r="AK550" s="2019"/>
      <c r="AL550" s="2019"/>
      <c r="AM550" s="2019"/>
      <c r="AN550" s="2019"/>
      <c r="AO550" s="2020"/>
    </row>
    <row r="551" spans="1:41" s="967" customFormat="1" ht="13.5" thickBot="1">
      <c r="A551" s="2016"/>
      <c r="B551" s="2017"/>
      <c r="C551" s="2017"/>
      <c r="D551" s="2017"/>
      <c r="E551" s="2017"/>
      <c r="F551" s="2017"/>
      <c r="G551" s="2017"/>
      <c r="H551" s="2017"/>
      <c r="I551" s="2017"/>
      <c r="J551" s="2017"/>
      <c r="K551" s="2017"/>
      <c r="L551" s="2017"/>
      <c r="M551" s="2017"/>
      <c r="N551" s="2017"/>
      <c r="O551" s="2017"/>
      <c r="P551" s="2017"/>
      <c r="Q551" s="2017"/>
      <c r="R551" s="2017"/>
      <c r="S551" s="2018"/>
      <c r="T551" s="1982"/>
      <c r="U551" s="1982"/>
      <c r="V551" s="1982"/>
      <c r="W551" s="1982"/>
      <c r="X551" s="1982"/>
      <c r="Y551" s="1982"/>
      <c r="Z551" s="1982"/>
      <c r="AA551" s="1982"/>
      <c r="AB551" s="1982"/>
      <c r="AC551" s="1982"/>
      <c r="AD551" s="1982"/>
      <c r="AE551" s="1982"/>
      <c r="AF551" s="1982"/>
      <c r="AG551" s="1982"/>
      <c r="AH551" s="1982"/>
      <c r="AI551" s="1982"/>
      <c r="AJ551" s="1982"/>
      <c r="AK551" s="1982"/>
      <c r="AL551" s="1982"/>
      <c r="AM551" s="1982"/>
      <c r="AN551" s="1982"/>
      <c r="AO551" s="1983"/>
    </row>
    <row r="552" spans="1:41" s="967" customFormat="1" ht="13.5" thickBot="1">
      <c r="A552" s="1999" t="s">
        <v>506</v>
      </c>
      <c r="B552" s="2000"/>
      <c r="C552" s="2000"/>
      <c r="D552" s="2000"/>
      <c r="E552" s="2000"/>
      <c r="F552" s="2000"/>
      <c r="G552" s="2000"/>
      <c r="H552" s="2001"/>
      <c r="I552" s="2002">
        <f>I519</f>
        <v>44440</v>
      </c>
      <c r="J552" s="1951"/>
      <c r="K552" s="1951"/>
      <c r="L552" s="1951"/>
      <c r="M552" s="1951"/>
      <c r="N552" s="1951"/>
      <c r="O552" s="1951"/>
      <c r="P552" s="1951"/>
      <c r="Q552" s="1951"/>
      <c r="R552" s="1951"/>
      <c r="S552" s="1951"/>
      <c r="T552" s="2003"/>
      <c r="U552" s="2004" t="s">
        <v>507</v>
      </c>
      <c r="V552" s="2005"/>
      <c r="W552" s="2005"/>
      <c r="X552" s="2005"/>
      <c r="Y552" s="2005"/>
      <c r="Z552" s="2005"/>
      <c r="AA552" s="2005"/>
      <c r="AB552" s="2005"/>
      <c r="AC552" s="2005"/>
      <c r="AD552" s="2006"/>
      <c r="AE552" s="2007"/>
      <c r="AF552" s="2008"/>
      <c r="AG552" s="2008"/>
      <c r="AH552" s="2008"/>
      <c r="AI552" s="2008"/>
      <c r="AJ552" s="2008"/>
      <c r="AK552" s="786" t="s">
        <v>508</v>
      </c>
      <c r="AL552" s="787">
        <v>18</v>
      </c>
      <c r="AM552" s="786" t="s">
        <v>509</v>
      </c>
      <c r="AN552" s="2009">
        <f>AN519</f>
        <v>62</v>
      </c>
      <c r="AO552" s="2010"/>
    </row>
    <row r="553" spans="1:41" s="967" customFormat="1" ht="13.5" thickBot="1">
      <c r="A553" s="828"/>
      <c r="B553" s="805"/>
      <c r="C553" s="805"/>
      <c r="D553" s="805"/>
      <c r="E553" s="805"/>
      <c r="F553" s="805"/>
      <c r="G553" s="805"/>
      <c r="H553" s="805"/>
      <c r="I553" s="805"/>
      <c r="J553" s="805"/>
      <c r="K553" s="805"/>
      <c r="L553" s="805"/>
      <c r="M553" s="805"/>
      <c r="N553" s="805"/>
      <c r="O553" s="805"/>
      <c r="P553" s="805"/>
      <c r="Q553" s="805"/>
      <c r="R553" s="805"/>
      <c r="S553" s="805"/>
      <c r="T553" s="805"/>
      <c r="U553" s="805"/>
      <c r="V553" s="805"/>
      <c r="W553" s="805"/>
      <c r="X553" s="805"/>
      <c r="Y553" s="805"/>
      <c r="Z553" s="805"/>
      <c r="AA553" s="805"/>
      <c r="AB553" s="805"/>
      <c r="AC553" s="805"/>
      <c r="AD553" s="805"/>
      <c r="AE553" s="829"/>
      <c r="AF553" s="829"/>
      <c r="AG553" s="829"/>
      <c r="AH553" s="829"/>
      <c r="AI553" s="829"/>
      <c r="AJ553" s="829"/>
      <c r="AK553" s="805"/>
      <c r="AL553" s="829"/>
      <c r="AM553" s="805"/>
      <c r="AN553" s="2011"/>
      <c r="AO553" s="2012"/>
    </row>
    <row r="554" spans="1:41" s="967" customFormat="1" ht="43.5" customHeight="1" thickBot="1">
      <c r="A554" s="1995" t="s">
        <v>510</v>
      </c>
      <c r="B554" s="1996"/>
      <c r="C554" s="1996"/>
      <c r="D554" s="1996"/>
      <c r="E554" s="1996"/>
      <c r="F554" s="1996"/>
      <c r="G554" s="1996"/>
      <c r="H554" s="1997"/>
      <c r="I554" s="1985" t="str">
        <f>I269</f>
        <v>CONSTRUCCIÓN DE RESTAURANTE - COCINA ESCOLAR, PARA LA SEDE
 EDUCATIVA EL COMIENZO, VEREDA EL COMIENZO DEL 
MUNICIPIO DE SARDINATA, NORTE DE SANTANDER</v>
      </c>
      <c r="J554" s="1985"/>
      <c r="K554" s="1985"/>
      <c r="L554" s="1985"/>
      <c r="M554" s="1985"/>
      <c r="N554" s="1985"/>
      <c r="O554" s="1985"/>
      <c r="P554" s="1985"/>
      <c r="Q554" s="1985"/>
      <c r="R554" s="1985"/>
      <c r="S554" s="1985"/>
      <c r="T554" s="1985"/>
      <c r="U554" s="1985"/>
      <c r="V554" s="1985"/>
      <c r="W554" s="1985"/>
      <c r="X554" s="1985"/>
      <c r="Y554" s="1985"/>
      <c r="Z554" s="1985"/>
      <c r="AA554" s="1985"/>
      <c r="AB554" s="1985"/>
      <c r="AC554" s="1985"/>
      <c r="AD554" s="1985"/>
      <c r="AE554" s="1998"/>
      <c r="AF554" s="1998"/>
      <c r="AG554" s="1998"/>
      <c r="AH554" s="1998"/>
      <c r="AI554" s="1998"/>
      <c r="AJ554" s="1985"/>
      <c r="AK554" s="1998"/>
      <c r="AL554" s="1998"/>
      <c r="AM554" s="1985"/>
      <c r="AN554" s="1985"/>
      <c r="AO554" s="1986"/>
    </row>
    <row r="555" spans="1:41" s="967" customFormat="1" ht="13.5" thickBot="1">
      <c r="A555" s="1965" t="s">
        <v>511</v>
      </c>
      <c r="B555" s="1966"/>
      <c r="C555" s="1966"/>
      <c r="D555" s="1966"/>
      <c r="E555" s="1966"/>
      <c r="F555" s="1966"/>
      <c r="G555" s="1966"/>
      <c r="H555" s="1967"/>
      <c r="I555" s="1984"/>
      <c r="J555" s="1985"/>
      <c r="K555" s="1985"/>
      <c r="L555" s="1985"/>
      <c r="M555" s="1985"/>
      <c r="N555" s="1985"/>
      <c r="O555" s="1985"/>
      <c r="P555" s="1985"/>
      <c r="Q555" s="1985"/>
      <c r="R555" s="1985"/>
      <c r="S555" s="1985"/>
      <c r="T555" s="1985"/>
      <c r="U555" s="1985"/>
      <c r="V555" s="1985"/>
      <c r="W555" s="1985"/>
      <c r="X555" s="1985"/>
      <c r="Y555" s="1985"/>
      <c r="Z555" s="1985"/>
      <c r="AA555" s="1985"/>
      <c r="AB555" s="1985"/>
      <c r="AC555" s="1985"/>
      <c r="AD555" s="1986"/>
      <c r="AE555" s="1965" t="s">
        <v>512</v>
      </c>
      <c r="AF555" s="1966"/>
      <c r="AG555" s="1966"/>
      <c r="AH555" s="1966"/>
      <c r="AI555" s="1967"/>
      <c r="AJ555" s="831"/>
      <c r="AK555" s="1965" t="s">
        <v>513</v>
      </c>
      <c r="AL555" s="1967"/>
      <c r="AM555" s="1987"/>
      <c r="AN555" s="1988"/>
      <c r="AO555" s="1989"/>
    </row>
    <row r="556" spans="1:41" s="967" customFormat="1" ht="13.5" thickBot="1">
      <c r="A556" s="1981" t="s">
        <v>514</v>
      </c>
      <c r="B556" s="1982"/>
      <c r="C556" s="1982"/>
      <c r="D556" s="1982"/>
      <c r="E556" s="1982"/>
      <c r="F556" s="1982"/>
      <c r="G556" s="1982"/>
      <c r="H556" s="1983"/>
      <c r="I556" s="1984"/>
      <c r="J556" s="1985"/>
      <c r="K556" s="1985"/>
      <c r="L556" s="1985"/>
      <c r="M556" s="1985"/>
      <c r="N556" s="1985"/>
      <c r="O556" s="1985"/>
      <c r="P556" s="1985"/>
      <c r="Q556" s="1985"/>
      <c r="R556" s="1985"/>
      <c r="S556" s="1985"/>
      <c r="T556" s="1985"/>
      <c r="U556" s="1985"/>
      <c r="V556" s="1985"/>
      <c r="W556" s="1985"/>
      <c r="X556" s="1985"/>
      <c r="Y556" s="1985"/>
      <c r="Z556" s="1985"/>
      <c r="AA556" s="1985"/>
      <c r="AB556" s="1985"/>
      <c r="AC556" s="1985"/>
      <c r="AD556" s="1986"/>
      <c r="AE556" s="1965" t="s">
        <v>512</v>
      </c>
      <c r="AF556" s="1966"/>
      <c r="AG556" s="1966"/>
      <c r="AH556" s="1966"/>
      <c r="AI556" s="1967"/>
      <c r="AJ556" s="794"/>
      <c r="AK556" s="1965" t="s">
        <v>513</v>
      </c>
      <c r="AL556" s="1967"/>
      <c r="AM556" s="1987"/>
      <c r="AN556" s="1988"/>
      <c r="AO556" s="1989"/>
    </row>
    <row r="557" spans="1:41" s="967" customFormat="1" ht="13.5" thickBot="1">
      <c r="A557" s="832"/>
      <c r="B557" s="833"/>
      <c r="C557" s="833"/>
      <c r="D557" s="833"/>
      <c r="E557" s="833"/>
      <c r="F557" s="833"/>
      <c r="G557" s="833"/>
      <c r="H557" s="833"/>
      <c r="I557" s="833"/>
      <c r="J557" s="833"/>
      <c r="K557" s="833"/>
      <c r="L557" s="833"/>
      <c r="M557" s="833"/>
      <c r="N557" s="833"/>
      <c r="O557" s="833"/>
      <c r="P557" s="833"/>
      <c r="Q557" s="833"/>
      <c r="R557" s="833"/>
      <c r="S557" s="833"/>
      <c r="T557" s="833"/>
      <c r="U557" s="833"/>
      <c r="V557" s="833"/>
      <c r="W557" s="833"/>
      <c r="X557" s="833"/>
      <c r="Y557" s="833"/>
      <c r="Z557" s="833"/>
      <c r="AA557" s="833"/>
      <c r="AB557" s="833"/>
      <c r="AC557" s="833"/>
      <c r="AD557" s="833"/>
      <c r="AE557" s="833"/>
      <c r="AF557" s="833"/>
      <c r="AG557" s="833"/>
      <c r="AH557" s="833"/>
      <c r="AI557" s="833"/>
      <c r="AJ557" s="834"/>
      <c r="AK557" s="834"/>
      <c r="AL557" s="797"/>
      <c r="AM557" s="834"/>
      <c r="AN557" s="835"/>
      <c r="AO557" s="836"/>
    </row>
    <row r="558" spans="1:41" s="967" customFormat="1" ht="74.25" customHeight="1" thickBot="1">
      <c r="A558" s="1965" t="s">
        <v>84</v>
      </c>
      <c r="B558" s="1966"/>
      <c r="C558" s="1966"/>
      <c r="D558" s="1990"/>
      <c r="E558" s="1991">
        <f>[15]PRESUPUESTO!A22</f>
        <v>2.12</v>
      </c>
      <c r="F558" s="1966"/>
      <c r="G558" s="1967"/>
      <c r="H558" s="1992" t="str">
        <f>[15]PRESUPUESTO!C22</f>
        <v>RELLENOS COMPACTOS EN MATERIAL SELECCIONADO PROVENIENTE DE LA EXCAVACIÓN (INC. MANIPULACION, TRASIEGO E INSTALACION)</v>
      </c>
      <c r="I558" s="1993"/>
      <c r="J558" s="1993"/>
      <c r="K558" s="1993"/>
      <c r="L558" s="1993"/>
      <c r="M558" s="1993"/>
      <c r="N558" s="1993"/>
      <c r="O558" s="1993"/>
      <c r="P558" s="1993"/>
      <c r="Q558" s="1993"/>
      <c r="R558" s="1993"/>
      <c r="S558" s="1993"/>
      <c r="T558" s="1993"/>
      <c r="U558" s="1965" t="s">
        <v>515</v>
      </c>
      <c r="V558" s="1966"/>
      <c r="W558" s="1966"/>
      <c r="X558" s="1967"/>
      <c r="Y558" s="1968">
        <v>2</v>
      </c>
      <c r="Z558" s="1994"/>
      <c r="AA558" s="1965" t="s">
        <v>516</v>
      </c>
      <c r="AB558" s="1966"/>
      <c r="AC558" s="1966"/>
      <c r="AD558" s="1967"/>
      <c r="AE558" s="1968" t="s">
        <v>107</v>
      </c>
      <c r="AF558" s="1968"/>
      <c r="AG558" s="1965" t="s">
        <v>517</v>
      </c>
      <c r="AH558" s="1966"/>
      <c r="AI558" s="1967"/>
      <c r="AJ558" s="1969"/>
      <c r="AK558" s="1970"/>
      <c r="AL558" s="1971"/>
      <c r="AM558" s="800" t="s">
        <v>518</v>
      </c>
      <c r="AN558" s="1969" t="str">
        <f>+AN13</f>
        <v>MUNICIPIO SARDINATA (N.D.S)</v>
      </c>
      <c r="AO558" s="1971"/>
    </row>
    <row r="559" spans="1:41" s="967" customFormat="1" ht="32.25" customHeight="1">
      <c r="A559" s="801"/>
      <c r="B559" s="802"/>
      <c r="C559" s="802"/>
      <c r="D559" s="802"/>
      <c r="E559" s="802"/>
      <c r="F559" s="802"/>
      <c r="G559" s="802"/>
      <c r="H559" s="802"/>
      <c r="I559" s="802"/>
      <c r="J559" s="802"/>
      <c r="K559" s="802"/>
      <c r="L559" s="802"/>
      <c r="M559" s="802"/>
      <c r="N559" s="802"/>
      <c r="O559" s="802"/>
      <c r="P559" s="802"/>
      <c r="Q559" s="802"/>
      <c r="R559" s="802"/>
      <c r="S559" s="802"/>
      <c r="T559" s="802"/>
      <c r="U559" s="802"/>
      <c r="V559" s="802"/>
      <c r="W559" s="802"/>
      <c r="X559" s="802"/>
      <c r="Y559" s="802"/>
      <c r="Z559" s="802"/>
      <c r="AA559" s="802"/>
      <c r="AB559" s="802"/>
      <c r="AC559" s="802"/>
      <c r="AD559" s="802"/>
      <c r="AE559" s="802"/>
      <c r="AF559" s="802"/>
      <c r="AG559" s="802"/>
      <c r="AH559" s="802"/>
      <c r="AI559" s="803"/>
      <c r="AJ559" s="1972" t="s">
        <v>520</v>
      </c>
      <c r="AK559" s="1974" t="s">
        <v>521</v>
      </c>
      <c r="AL559" s="1975"/>
      <c r="AM559" s="1976"/>
      <c r="AN559" s="1977" t="s">
        <v>522</v>
      </c>
      <c r="AO559" s="1979" t="s">
        <v>665</v>
      </c>
    </row>
    <row r="560" spans="1:41" s="967" customFormat="1" ht="13.5" thickBot="1">
      <c r="A560" s="804"/>
      <c r="B560" s="805"/>
      <c r="C560" s="805"/>
      <c r="D560" s="805"/>
      <c r="E560" s="805"/>
      <c r="F560" s="805"/>
      <c r="G560" s="805"/>
      <c r="H560" s="805"/>
      <c r="I560" s="805"/>
      <c r="J560" s="805"/>
      <c r="K560" s="805"/>
      <c r="L560" s="805"/>
      <c r="M560" s="805"/>
      <c r="N560" s="805"/>
      <c r="O560" s="805"/>
      <c r="P560" s="805"/>
      <c r="Q560" s="805"/>
      <c r="R560" s="805"/>
      <c r="S560" s="805"/>
      <c r="T560" s="805"/>
      <c r="U560" s="805"/>
      <c r="V560" s="805"/>
      <c r="W560" s="805"/>
      <c r="X560" s="805"/>
      <c r="Y560" s="805"/>
      <c r="Z560" s="805"/>
      <c r="AA560" s="805"/>
      <c r="AB560" s="805"/>
      <c r="AC560" s="805"/>
      <c r="AD560" s="805"/>
      <c r="AE560" s="805"/>
      <c r="AF560" s="805"/>
      <c r="AG560" s="805"/>
      <c r="AH560" s="805"/>
      <c r="AI560" s="805"/>
      <c r="AJ560" s="2024"/>
      <c r="AK560" s="806" t="s">
        <v>524</v>
      </c>
      <c r="AL560" s="807" t="s">
        <v>525</v>
      </c>
      <c r="AM560" s="808" t="s">
        <v>526</v>
      </c>
      <c r="AN560" s="2025"/>
      <c r="AO560" s="2026"/>
    </row>
    <row r="561" spans="1:42" s="967" customFormat="1">
      <c r="A561" s="804"/>
      <c r="B561" s="805"/>
      <c r="C561" s="805"/>
      <c r="D561" s="805"/>
      <c r="E561" s="805"/>
      <c r="F561" s="805"/>
      <c r="G561" s="805"/>
      <c r="H561" s="805"/>
      <c r="I561" s="805"/>
      <c r="J561" s="805"/>
      <c r="K561" s="805"/>
      <c r="L561" s="805"/>
      <c r="M561" s="805"/>
      <c r="N561" s="837"/>
      <c r="O561" s="805"/>
      <c r="P561" s="805"/>
      <c r="Q561" s="805"/>
      <c r="R561" s="805"/>
      <c r="S561" s="805"/>
      <c r="T561" s="805"/>
      <c r="U561" s="805"/>
      <c r="V561" s="805"/>
      <c r="W561" s="805"/>
      <c r="X561" s="805"/>
      <c r="Y561" s="805"/>
      <c r="Z561" s="805"/>
      <c r="AA561" s="805"/>
      <c r="AB561" s="805"/>
      <c r="AC561" s="805"/>
      <c r="AD561" s="805"/>
      <c r="AE561" s="805"/>
      <c r="AF561" s="805"/>
      <c r="AG561" s="809"/>
      <c r="AH561" s="805"/>
      <c r="AI561" s="810"/>
      <c r="AJ561" s="1028" t="s">
        <v>769</v>
      </c>
      <c r="AK561" s="843"/>
      <c r="AL561" s="844"/>
      <c r="AM561" s="845"/>
      <c r="AN561" s="845"/>
      <c r="AO561" s="1060">
        <f>AO92</f>
        <v>45.323225000000001</v>
      </c>
    </row>
    <row r="562" spans="1:42" s="967" customFormat="1">
      <c r="A562" s="804"/>
      <c r="B562" s="805"/>
      <c r="C562" s="805"/>
      <c r="D562" s="805"/>
      <c r="E562" s="805"/>
      <c r="F562" s="805"/>
      <c r="G562" s="805"/>
      <c r="H562" s="805"/>
      <c r="I562" s="805"/>
      <c r="J562" s="805"/>
      <c r="K562" s="805"/>
      <c r="L562" s="805"/>
      <c r="M562" s="805"/>
      <c r="N562" s="837"/>
      <c r="O562" s="805"/>
      <c r="P562" s="805"/>
      <c r="Q562" s="805"/>
      <c r="R562" s="805"/>
      <c r="S562" s="805"/>
      <c r="T562" s="805"/>
      <c r="U562" s="805"/>
      <c r="V562" s="805"/>
      <c r="W562" s="805"/>
      <c r="X562" s="805"/>
      <c r="Y562" s="805"/>
      <c r="Z562" s="805"/>
      <c r="AA562" s="805"/>
      <c r="AB562" s="805"/>
      <c r="AC562" s="805"/>
      <c r="AD562" s="805"/>
      <c r="AE562" s="805"/>
      <c r="AF562" s="805"/>
      <c r="AG562" s="809"/>
      <c r="AH562" s="805"/>
      <c r="AI562" s="810"/>
      <c r="AJ562" s="998" t="s">
        <v>770</v>
      </c>
      <c r="AK562" s="812"/>
      <c r="AL562" s="813"/>
      <c r="AM562" s="815"/>
      <c r="AN562" s="815"/>
      <c r="AO562" s="820">
        <f>-AO123</f>
        <v>-1.9363249999999999</v>
      </c>
    </row>
    <row r="563" spans="1:42" s="967" customFormat="1">
      <c r="A563" s="804"/>
      <c r="B563" s="805"/>
      <c r="C563" s="805"/>
      <c r="D563" s="805"/>
      <c r="E563" s="805"/>
      <c r="F563" s="805"/>
      <c r="G563" s="805"/>
      <c r="H563" s="805"/>
      <c r="I563" s="805"/>
      <c r="J563" s="805"/>
      <c r="K563" s="805"/>
      <c r="L563" s="805"/>
      <c r="M563" s="805"/>
      <c r="N563" s="805"/>
      <c r="O563" s="805"/>
      <c r="P563" s="805"/>
      <c r="Q563" s="805"/>
      <c r="R563" s="805"/>
      <c r="S563" s="805"/>
      <c r="T563" s="805"/>
      <c r="U563" s="805"/>
      <c r="V563" s="805"/>
      <c r="W563" s="805"/>
      <c r="X563" s="805"/>
      <c r="Y563" s="805"/>
      <c r="Z563" s="805"/>
      <c r="AA563" s="805"/>
      <c r="AB563" s="805"/>
      <c r="AC563" s="805"/>
      <c r="AD563" s="805"/>
      <c r="AE563" s="805"/>
      <c r="AF563" s="805"/>
      <c r="AG563" s="809"/>
      <c r="AH563" s="805"/>
      <c r="AI563" s="810"/>
      <c r="AJ563" s="998" t="s">
        <v>771</v>
      </c>
      <c r="AK563" s="812"/>
      <c r="AL563" s="813"/>
      <c r="AM563" s="815"/>
      <c r="AN563" s="815"/>
      <c r="AO563" s="925">
        <f>-AO157</f>
        <v>-3.1289999999999996</v>
      </c>
    </row>
    <row r="564" spans="1:42" s="967" customFormat="1">
      <c r="A564" s="804"/>
      <c r="B564" s="805"/>
      <c r="C564" s="805"/>
      <c r="D564" s="805"/>
      <c r="E564" s="805"/>
      <c r="F564" s="805"/>
      <c r="G564" s="805"/>
      <c r="H564" s="805"/>
      <c r="I564" s="805"/>
      <c r="J564" s="805"/>
      <c r="K564" s="805"/>
      <c r="L564" s="805"/>
      <c r="M564" s="805"/>
      <c r="N564" s="805"/>
      <c r="O564" s="805"/>
      <c r="P564" s="805"/>
      <c r="Q564" s="805"/>
      <c r="R564" s="805"/>
      <c r="S564" s="805"/>
      <c r="T564" s="805"/>
      <c r="U564" s="805"/>
      <c r="V564" s="805"/>
      <c r="W564" s="805"/>
      <c r="X564" s="805"/>
      <c r="Y564" s="805"/>
      <c r="Z564" s="805"/>
      <c r="AA564" s="805"/>
      <c r="AB564" s="805"/>
      <c r="AC564" s="805"/>
      <c r="AD564" s="805"/>
      <c r="AE564" s="805"/>
      <c r="AF564" s="805"/>
      <c r="AG564" s="809"/>
      <c r="AH564" s="805"/>
      <c r="AI564" s="810"/>
      <c r="AJ564" s="998" t="s">
        <v>772</v>
      </c>
      <c r="AK564" s="812"/>
      <c r="AL564" s="813"/>
      <c r="AM564" s="814"/>
      <c r="AN564" s="815"/>
      <c r="AO564" s="925">
        <f>-AO188</f>
        <v>-3.9290000000000003</v>
      </c>
    </row>
    <row r="565" spans="1:42" s="967" customFormat="1">
      <c r="A565" s="804"/>
      <c r="B565" s="805"/>
      <c r="C565" s="805"/>
      <c r="D565" s="805"/>
      <c r="E565" s="805"/>
      <c r="F565" s="805"/>
      <c r="G565" s="805"/>
      <c r="H565" s="805"/>
      <c r="I565" s="805"/>
      <c r="J565" s="805"/>
      <c r="K565" s="805"/>
      <c r="L565" s="805"/>
      <c r="M565" s="805"/>
      <c r="N565" s="805"/>
      <c r="O565" s="805"/>
      <c r="P565" s="805"/>
      <c r="Q565" s="805"/>
      <c r="R565" s="805"/>
      <c r="S565" s="805"/>
      <c r="T565" s="805"/>
      <c r="U565" s="805"/>
      <c r="V565" s="805"/>
      <c r="W565" s="805"/>
      <c r="X565" s="805"/>
      <c r="Y565" s="805"/>
      <c r="Z565" s="805"/>
      <c r="AA565" s="805"/>
      <c r="AB565" s="805"/>
      <c r="AC565" s="805"/>
      <c r="AD565" s="805"/>
      <c r="AE565" s="805"/>
      <c r="AF565" s="805"/>
      <c r="AG565" s="809"/>
      <c r="AH565" s="805"/>
      <c r="AI565" s="810"/>
      <c r="AJ565" s="979" t="s">
        <v>773</v>
      </c>
      <c r="AK565" s="839"/>
      <c r="AL565" s="818"/>
      <c r="AM565" s="814"/>
      <c r="AN565" s="815"/>
      <c r="AO565" s="820">
        <f>-AO216</f>
        <v>-3.5535000000000001</v>
      </c>
      <c r="AP565" s="983">
        <f>SUM(AO562:AO565)</f>
        <v>-12.547825</v>
      </c>
    </row>
    <row r="566" spans="1:42" s="967" customFormat="1">
      <c r="A566" s="804"/>
      <c r="B566" s="805"/>
      <c r="C566" s="805"/>
      <c r="D566" s="805"/>
      <c r="E566" s="805"/>
      <c r="F566" s="805"/>
      <c r="G566" s="805"/>
      <c r="H566" s="805"/>
      <c r="I566" s="805"/>
      <c r="J566" s="805"/>
      <c r="K566" s="805"/>
      <c r="L566" s="805"/>
      <c r="M566" s="805"/>
      <c r="N566" s="805"/>
      <c r="O566" s="805"/>
      <c r="P566" s="805"/>
      <c r="Q566" s="805"/>
      <c r="R566" s="805"/>
      <c r="S566" s="805"/>
      <c r="T566" s="805"/>
      <c r="U566" s="805"/>
      <c r="V566" s="805"/>
      <c r="W566" s="805"/>
      <c r="X566" s="805"/>
      <c r="Y566" s="805"/>
      <c r="Z566" s="805"/>
      <c r="AA566" s="805"/>
      <c r="AB566" s="805"/>
      <c r="AC566" s="805"/>
      <c r="AD566" s="805"/>
      <c r="AE566" s="805"/>
      <c r="AF566" s="805"/>
      <c r="AG566" s="809"/>
      <c r="AH566" s="805"/>
      <c r="AI566" s="810"/>
      <c r="AJ566" s="817"/>
      <c r="AK566" s="818"/>
      <c r="AL566" s="818"/>
      <c r="AM566" s="819"/>
      <c r="AN566" s="815"/>
      <c r="AO566" s="820"/>
    </row>
    <row r="567" spans="1:42" s="967" customFormat="1">
      <c r="A567" s="804"/>
      <c r="B567" s="805"/>
      <c r="C567" s="805"/>
      <c r="D567" s="805"/>
      <c r="E567" s="805"/>
      <c r="F567" s="805"/>
      <c r="G567" s="805"/>
      <c r="H567" s="805"/>
      <c r="I567" s="805"/>
      <c r="J567" s="805"/>
      <c r="K567" s="805"/>
      <c r="L567" s="805"/>
      <c r="M567" s="805"/>
      <c r="N567" s="805"/>
      <c r="O567" s="805"/>
      <c r="P567" s="805"/>
      <c r="Q567" s="805"/>
      <c r="R567" s="805"/>
      <c r="S567" s="805"/>
      <c r="T567" s="805"/>
      <c r="U567" s="805"/>
      <c r="V567" s="805"/>
      <c r="W567" s="805"/>
      <c r="X567" s="805"/>
      <c r="Y567" s="805"/>
      <c r="Z567" s="805"/>
      <c r="AA567" s="805"/>
      <c r="AB567" s="805"/>
      <c r="AC567" s="805"/>
      <c r="AD567" s="805"/>
      <c r="AE567" s="805"/>
      <c r="AF567" s="805"/>
      <c r="AG567" s="809"/>
      <c r="AH567" s="805"/>
      <c r="AI567" s="810"/>
      <c r="AJ567" s="817"/>
      <c r="AK567" s="818"/>
      <c r="AL567" s="818"/>
      <c r="AM567" s="819"/>
      <c r="AN567" s="815"/>
      <c r="AO567" s="820"/>
    </row>
    <row r="568" spans="1:42" s="967" customFormat="1">
      <c r="A568" s="804"/>
      <c r="B568" s="805"/>
      <c r="C568" s="805"/>
      <c r="D568" s="805"/>
      <c r="E568" s="805"/>
      <c r="F568" s="805"/>
      <c r="G568" s="805"/>
      <c r="H568" s="805"/>
      <c r="I568" s="805"/>
      <c r="J568" s="805"/>
      <c r="K568" s="805"/>
      <c r="L568" s="805"/>
      <c r="M568" s="805"/>
      <c r="N568" s="805"/>
      <c r="O568" s="805"/>
      <c r="P568" s="805"/>
      <c r="Q568" s="805"/>
      <c r="R568" s="805"/>
      <c r="S568" s="805"/>
      <c r="T568" s="805"/>
      <c r="U568" s="805"/>
      <c r="V568" s="805"/>
      <c r="W568" s="805"/>
      <c r="X568" s="805"/>
      <c r="Y568" s="805"/>
      <c r="Z568" s="805"/>
      <c r="AA568" s="805"/>
      <c r="AB568" s="805"/>
      <c r="AC568" s="805"/>
      <c r="AD568" s="805"/>
      <c r="AE568" s="805"/>
      <c r="AF568" s="805"/>
      <c r="AG568" s="809"/>
      <c r="AH568" s="805"/>
      <c r="AI568" s="810"/>
      <c r="AJ568" s="817"/>
      <c r="AK568" s="818"/>
      <c r="AL568" s="818"/>
      <c r="AM568" s="819"/>
      <c r="AN568" s="818"/>
      <c r="AO568" s="820"/>
    </row>
    <row r="569" spans="1:42" s="967" customFormat="1">
      <c r="A569" s="804"/>
      <c r="B569" s="805"/>
      <c r="C569" s="805"/>
      <c r="D569" s="805"/>
      <c r="E569" s="805"/>
      <c r="F569" s="805"/>
      <c r="G569" s="805"/>
      <c r="H569" s="805"/>
      <c r="I569" s="805"/>
      <c r="J569" s="805"/>
      <c r="K569" s="805"/>
      <c r="L569" s="805"/>
      <c r="M569" s="805"/>
      <c r="N569" s="805"/>
      <c r="O569" s="805"/>
      <c r="P569" s="805"/>
      <c r="Q569" s="805"/>
      <c r="R569" s="805"/>
      <c r="S569" s="805"/>
      <c r="T569" s="805"/>
      <c r="U569" s="805"/>
      <c r="V569" s="805"/>
      <c r="W569" s="805"/>
      <c r="X569" s="805"/>
      <c r="Y569" s="805"/>
      <c r="Z569" s="805"/>
      <c r="AA569" s="805"/>
      <c r="AB569" s="805"/>
      <c r="AC569" s="805"/>
      <c r="AD569" s="805"/>
      <c r="AE569" s="805"/>
      <c r="AF569" s="805"/>
      <c r="AG569" s="809"/>
      <c r="AH569" s="805"/>
      <c r="AI569" s="810"/>
      <c r="AJ569" s="821"/>
      <c r="AK569" s="818"/>
      <c r="AL569" s="818"/>
      <c r="AM569" s="819"/>
      <c r="AN569" s="818"/>
      <c r="AO569" s="820"/>
    </row>
    <row r="570" spans="1:42" s="967" customFormat="1">
      <c r="A570" s="804"/>
      <c r="B570" s="805"/>
      <c r="C570" s="805"/>
      <c r="D570" s="805"/>
      <c r="E570" s="805"/>
      <c r="F570" s="822"/>
      <c r="G570" s="822"/>
      <c r="H570" s="822"/>
      <c r="I570" s="822"/>
      <c r="J570" s="805"/>
      <c r="K570" s="805"/>
      <c r="L570" s="805"/>
      <c r="M570" s="822"/>
      <c r="N570" s="822"/>
      <c r="O570" s="822"/>
      <c r="P570" s="822"/>
      <c r="Q570" s="822"/>
      <c r="R570" s="822"/>
      <c r="S570" s="822"/>
      <c r="T570" s="822"/>
      <c r="U570" s="822"/>
      <c r="V570" s="822"/>
      <c r="W570" s="822"/>
      <c r="X570" s="822"/>
      <c r="Y570" s="822"/>
      <c r="Z570" s="822"/>
      <c r="AA570" s="822"/>
      <c r="AB570" s="822"/>
      <c r="AC570" s="822"/>
      <c r="AD570" s="822"/>
      <c r="AE570" s="822"/>
      <c r="AF570" s="822"/>
      <c r="AG570" s="805"/>
      <c r="AH570" s="805"/>
      <c r="AI570" s="810"/>
      <c r="AJ570" s="821"/>
      <c r="AK570" s="818"/>
      <c r="AL570" s="818"/>
      <c r="AM570" s="819"/>
      <c r="AN570" s="819"/>
      <c r="AO570" s="823"/>
    </row>
    <row r="571" spans="1:42" s="967" customFormat="1">
      <c r="A571" s="804"/>
      <c r="B571" s="805"/>
      <c r="C571" s="805"/>
      <c r="D571" s="805"/>
      <c r="E571" s="805"/>
      <c r="F571" s="805"/>
      <c r="G571" s="805"/>
      <c r="H571" s="805"/>
      <c r="I571" s="805"/>
      <c r="J571" s="805"/>
      <c r="K571" s="805"/>
      <c r="L571" s="805"/>
      <c r="M571" s="805"/>
      <c r="N571" s="805"/>
      <c r="O571" s="805"/>
      <c r="P571" s="805"/>
      <c r="Q571" s="805"/>
      <c r="R571" s="805"/>
      <c r="S571" s="805"/>
      <c r="T571" s="805"/>
      <c r="U571" s="805"/>
      <c r="V571" s="805"/>
      <c r="W571" s="805"/>
      <c r="X571" s="805"/>
      <c r="Y571" s="805"/>
      <c r="Z571" s="805"/>
      <c r="AA571" s="805"/>
      <c r="AB571" s="805"/>
      <c r="AC571" s="805"/>
      <c r="AD571" s="805"/>
      <c r="AE571" s="805"/>
      <c r="AF571" s="805"/>
      <c r="AG571" s="805"/>
      <c r="AH571" s="805"/>
      <c r="AI571" s="810"/>
      <c r="AJ571" s="821"/>
      <c r="AK571" s="818"/>
      <c r="AL571" s="824"/>
      <c r="AM571" s="819"/>
      <c r="AN571" s="819"/>
      <c r="AO571" s="823"/>
    </row>
    <row r="572" spans="1:42" s="967" customFormat="1">
      <c r="A572" s="804"/>
      <c r="B572" s="805"/>
      <c r="C572" s="805"/>
      <c r="D572" s="805"/>
      <c r="E572" s="805"/>
      <c r="F572" s="805"/>
      <c r="G572" s="805"/>
      <c r="H572" s="805"/>
      <c r="I572" s="805"/>
      <c r="J572" s="805"/>
      <c r="K572" s="805"/>
      <c r="L572" s="805"/>
      <c r="M572" s="805"/>
      <c r="N572" s="805"/>
      <c r="O572" s="805"/>
      <c r="P572" s="805"/>
      <c r="Q572" s="805"/>
      <c r="R572" s="805"/>
      <c r="S572" s="805"/>
      <c r="T572" s="805"/>
      <c r="U572" s="805"/>
      <c r="V572" s="805"/>
      <c r="W572" s="805"/>
      <c r="X572" s="805"/>
      <c r="Y572" s="805"/>
      <c r="Z572" s="805"/>
      <c r="AA572" s="805"/>
      <c r="AB572" s="805"/>
      <c r="AC572" s="805"/>
      <c r="AD572" s="805"/>
      <c r="AE572" s="805"/>
      <c r="AF572" s="805"/>
      <c r="AG572" s="805"/>
      <c r="AH572" s="805"/>
      <c r="AI572" s="810"/>
      <c r="AJ572" s="821"/>
      <c r="AK572" s="818"/>
      <c r="AL572" s="824"/>
      <c r="AM572" s="819"/>
      <c r="AN572" s="819"/>
      <c r="AO572" s="823"/>
    </row>
    <row r="573" spans="1:42" s="967" customFormat="1">
      <c r="A573" s="804"/>
      <c r="B573" s="805"/>
      <c r="C573" s="805"/>
      <c r="D573" s="805"/>
      <c r="E573" s="805"/>
      <c r="F573" s="805"/>
      <c r="G573" s="805"/>
      <c r="H573" s="805"/>
      <c r="I573" s="805"/>
      <c r="J573" s="805"/>
      <c r="K573" s="805"/>
      <c r="L573" s="805"/>
      <c r="M573" s="805"/>
      <c r="N573" s="805"/>
      <c r="O573" s="805"/>
      <c r="P573" s="805"/>
      <c r="Q573" s="805"/>
      <c r="R573" s="805"/>
      <c r="S573" s="805"/>
      <c r="T573" s="805"/>
      <c r="U573" s="805"/>
      <c r="V573" s="805"/>
      <c r="W573" s="805"/>
      <c r="X573" s="805"/>
      <c r="Y573" s="805"/>
      <c r="Z573" s="805"/>
      <c r="AA573" s="805"/>
      <c r="AB573" s="805"/>
      <c r="AC573" s="805"/>
      <c r="AD573" s="805"/>
      <c r="AE573" s="805"/>
      <c r="AF573" s="805"/>
      <c r="AG573" s="805"/>
      <c r="AH573" s="805"/>
      <c r="AI573" s="810"/>
      <c r="AJ573" s="821"/>
      <c r="AK573" s="818"/>
      <c r="AL573" s="824"/>
      <c r="AM573" s="819"/>
      <c r="AN573" s="819"/>
      <c r="AO573" s="823"/>
    </row>
    <row r="574" spans="1:42" s="967" customFormat="1" ht="13.5" thickBot="1">
      <c r="A574" s="804"/>
      <c r="B574" s="805"/>
      <c r="C574" s="805"/>
      <c r="D574" s="805"/>
      <c r="E574" s="805"/>
      <c r="F574" s="805"/>
      <c r="G574" s="805"/>
      <c r="H574" s="805"/>
      <c r="I574" s="805"/>
      <c r="J574" s="805"/>
      <c r="K574" s="805"/>
      <c r="L574" s="805"/>
      <c r="M574" s="805"/>
      <c r="N574" s="805"/>
      <c r="O574" s="805"/>
      <c r="P574" s="805"/>
      <c r="Q574" s="805"/>
      <c r="R574" s="805"/>
      <c r="S574" s="805"/>
      <c r="T574" s="805"/>
      <c r="U574" s="805"/>
      <c r="V574" s="805"/>
      <c r="W574" s="805"/>
      <c r="X574" s="805"/>
      <c r="Y574" s="805"/>
      <c r="Z574" s="805"/>
      <c r="AA574" s="805"/>
      <c r="AB574" s="805"/>
      <c r="AC574" s="805"/>
      <c r="AD574" s="805"/>
      <c r="AE574" s="805"/>
      <c r="AF574" s="805"/>
      <c r="AG574" s="805"/>
      <c r="AH574" s="805"/>
      <c r="AI574" s="810"/>
      <c r="AJ574" s="821"/>
      <c r="AK574" s="818"/>
      <c r="AL574" s="824"/>
      <c r="AM574" s="819"/>
      <c r="AN574" s="819"/>
      <c r="AO574" s="823"/>
    </row>
    <row r="575" spans="1:42" s="967" customFormat="1">
      <c r="A575" s="1944" t="s">
        <v>528</v>
      </c>
      <c r="B575" s="1945"/>
      <c r="C575" s="1945"/>
      <c r="D575" s="1945"/>
      <c r="E575" s="1945"/>
      <c r="F575" s="1945"/>
      <c r="G575" s="1945"/>
      <c r="H575" s="1945"/>
      <c r="I575" s="1945"/>
      <c r="J575" s="1945"/>
      <c r="K575" s="1945"/>
      <c r="L575" s="1945"/>
      <c r="M575" s="1945"/>
      <c r="N575" s="1945"/>
      <c r="O575" s="1945"/>
      <c r="P575" s="1945"/>
      <c r="Q575" s="1945"/>
      <c r="R575" s="1945"/>
      <c r="S575" s="1945"/>
      <c r="T575" s="1945"/>
      <c r="U575" s="1945"/>
      <c r="V575" s="1945"/>
      <c r="W575" s="1945"/>
      <c r="X575" s="1945"/>
      <c r="Y575" s="1945"/>
      <c r="Z575" s="1945"/>
      <c r="AA575" s="1945"/>
      <c r="AB575" s="1945"/>
      <c r="AC575" s="1945"/>
      <c r="AD575" s="1945"/>
      <c r="AE575" s="1945"/>
      <c r="AF575" s="1945"/>
      <c r="AG575" s="1945"/>
      <c r="AH575" s="1945"/>
      <c r="AI575" s="1945"/>
      <c r="AJ575" s="1950" t="s">
        <v>529</v>
      </c>
      <c r="AK575" s="1951"/>
      <c r="AL575" s="1951"/>
      <c r="AM575" s="1951"/>
      <c r="AN575" s="1951"/>
      <c r="AO575" s="825">
        <f>SUM(AO561:AO574)</f>
        <v>32.775400000000005</v>
      </c>
    </row>
    <row r="576" spans="1:42" s="967" customFormat="1" ht="13.5" thickBot="1">
      <c r="A576" s="1946"/>
      <c r="B576" s="1947"/>
      <c r="C576" s="1947"/>
      <c r="D576" s="1947"/>
      <c r="E576" s="1947"/>
      <c r="F576" s="1947"/>
      <c r="G576" s="1947"/>
      <c r="H576" s="1947"/>
      <c r="I576" s="1947"/>
      <c r="J576" s="1947"/>
      <c r="K576" s="1947"/>
      <c r="L576" s="1947"/>
      <c r="M576" s="1947"/>
      <c r="N576" s="1947"/>
      <c r="O576" s="1947"/>
      <c r="P576" s="1947"/>
      <c r="Q576" s="1947"/>
      <c r="R576" s="1947"/>
      <c r="S576" s="1947"/>
      <c r="T576" s="1947"/>
      <c r="U576" s="1947"/>
      <c r="V576" s="1947"/>
      <c r="W576" s="1947"/>
      <c r="X576" s="1947"/>
      <c r="Y576" s="1947"/>
      <c r="Z576" s="1947"/>
      <c r="AA576" s="1947"/>
      <c r="AB576" s="1947"/>
      <c r="AC576" s="1947"/>
      <c r="AD576" s="1947"/>
      <c r="AE576" s="1947"/>
      <c r="AF576" s="1947"/>
      <c r="AG576" s="1947"/>
      <c r="AH576" s="1947"/>
      <c r="AI576" s="1947"/>
      <c r="AJ576" s="1952"/>
      <c r="AK576" s="1953"/>
      <c r="AL576" s="1953"/>
      <c r="AM576" s="1953"/>
      <c r="AN576" s="1953"/>
      <c r="AO576" s="971"/>
    </row>
    <row r="577" spans="1:41" s="967" customFormat="1" ht="13.5" thickBot="1">
      <c r="A577" s="1948"/>
      <c r="B577" s="1949"/>
      <c r="C577" s="1949"/>
      <c r="D577" s="1949"/>
      <c r="E577" s="1949"/>
      <c r="F577" s="1949"/>
      <c r="G577" s="1949"/>
      <c r="H577" s="1949"/>
      <c r="I577" s="1949"/>
      <c r="J577" s="1949"/>
      <c r="K577" s="1949"/>
      <c r="L577" s="1949"/>
      <c r="M577" s="1949"/>
      <c r="N577" s="1949"/>
      <c r="O577" s="1949"/>
      <c r="P577" s="1949"/>
      <c r="Q577" s="1949"/>
      <c r="R577" s="1949"/>
      <c r="S577" s="1949"/>
      <c r="T577" s="1949"/>
      <c r="U577" s="1949"/>
      <c r="V577" s="1949"/>
      <c r="W577" s="1949"/>
      <c r="X577" s="1949"/>
      <c r="Y577" s="1949"/>
      <c r="Z577" s="1949"/>
      <c r="AA577" s="1949"/>
      <c r="AB577" s="1949"/>
      <c r="AC577" s="1949"/>
      <c r="AD577" s="1949"/>
      <c r="AE577" s="1949"/>
      <c r="AF577" s="1949"/>
      <c r="AG577" s="1949"/>
      <c r="AH577" s="1949"/>
      <c r="AI577" s="1949"/>
      <c r="AJ577" s="1954" t="s">
        <v>530</v>
      </c>
      <c r="AK577" s="1955"/>
      <c r="AL577" s="1955"/>
      <c r="AM577" s="1955"/>
      <c r="AN577" s="1955"/>
      <c r="AO577" s="972">
        <f>+AO575</f>
        <v>32.775400000000005</v>
      </c>
    </row>
    <row r="578" spans="1:41" s="967" customFormat="1"/>
    <row r="579" spans="1:41" s="967" customFormat="1" ht="13.5" thickBot="1"/>
    <row r="580" spans="1:41" s="967" customFormat="1">
      <c r="A580" s="2013"/>
      <c r="B580" s="2014"/>
      <c r="C580" s="2014"/>
      <c r="D580" s="2014"/>
      <c r="E580" s="2014"/>
      <c r="F580" s="2014"/>
      <c r="G580" s="2014"/>
      <c r="H580" s="2014"/>
      <c r="I580" s="2014"/>
      <c r="J580" s="2014"/>
      <c r="K580" s="2014"/>
      <c r="L580" s="2014"/>
      <c r="M580" s="2014"/>
      <c r="N580" s="2014"/>
      <c r="O580" s="2014"/>
      <c r="P580" s="2014"/>
      <c r="Q580" s="2014"/>
      <c r="R580" s="2014"/>
      <c r="S580" s="2015"/>
      <c r="T580" s="2019" t="s">
        <v>505</v>
      </c>
      <c r="U580" s="2019"/>
      <c r="V580" s="2019"/>
      <c r="W580" s="2019"/>
      <c r="X580" s="2019"/>
      <c r="Y580" s="2019"/>
      <c r="Z580" s="2019"/>
      <c r="AA580" s="2019"/>
      <c r="AB580" s="2019"/>
      <c r="AC580" s="2019"/>
      <c r="AD580" s="2019"/>
      <c r="AE580" s="2019"/>
      <c r="AF580" s="2019"/>
      <c r="AG580" s="2019"/>
      <c r="AH580" s="2019"/>
      <c r="AI580" s="2019"/>
      <c r="AJ580" s="2019"/>
      <c r="AK580" s="2019"/>
      <c r="AL580" s="2019"/>
      <c r="AM580" s="2019"/>
      <c r="AN580" s="2019"/>
      <c r="AO580" s="2020"/>
    </row>
    <row r="581" spans="1:41" s="967" customFormat="1" ht="13.5" thickBot="1">
      <c r="A581" s="2016"/>
      <c r="B581" s="2017"/>
      <c r="C581" s="2017"/>
      <c r="D581" s="2017"/>
      <c r="E581" s="2017"/>
      <c r="F581" s="2017"/>
      <c r="G581" s="2017"/>
      <c r="H581" s="2017"/>
      <c r="I581" s="2017"/>
      <c r="J581" s="2017"/>
      <c r="K581" s="2017"/>
      <c r="L581" s="2017"/>
      <c r="M581" s="2017"/>
      <c r="N581" s="2017"/>
      <c r="O581" s="2017"/>
      <c r="P581" s="2017"/>
      <c r="Q581" s="2017"/>
      <c r="R581" s="2017"/>
      <c r="S581" s="2018"/>
      <c r="T581" s="1982"/>
      <c r="U581" s="1982"/>
      <c r="V581" s="1982"/>
      <c r="W581" s="1982"/>
      <c r="X581" s="1982"/>
      <c r="Y581" s="1982"/>
      <c r="Z581" s="1982"/>
      <c r="AA581" s="1982"/>
      <c r="AB581" s="1982"/>
      <c r="AC581" s="1982"/>
      <c r="AD581" s="1982"/>
      <c r="AE581" s="1982"/>
      <c r="AF581" s="1982"/>
      <c r="AG581" s="1982"/>
      <c r="AH581" s="1982"/>
      <c r="AI581" s="1982"/>
      <c r="AJ581" s="1982"/>
      <c r="AK581" s="1982"/>
      <c r="AL581" s="1982"/>
      <c r="AM581" s="1982"/>
      <c r="AN581" s="1982"/>
      <c r="AO581" s="1983"/>
    </row>
    <row r="582" spans="1:41" s="967" customFormat="1" ht="13.5" thickBot="1">
      <c r="A582" s="1999" t="s">
        <v>506</v>
      </c>
      <c r="B582" s="2000"/>
      <c r="C582" s="2000"/>
      <c r="D582" s="2000"/>
      <c r="E582" s="2000"/>
      <c r="F582" s="2000"/>
      <c r="G582" s="2000"/>
      <c r="H582" s="2001"/>
      <c r="I582" s="2002">
        <f>I552</f>
        <v>44440</v>
      </c>
      <c r="J582" s="1951"/>
      <c r="K582" s="1951"/>
      <c r="L582" s="1951"/>
      <c r="M582" s="1951"/>
      <c r="N582" s="1951"/>
      <c r="O582" s="1951"/>
      <c r="P582" s="1951"/>
      <c r="Q582" s="1951"/>
      <c r="R582" s="1951"/>
      <c r="S582" s="1951"/>
      <c r="T582" s="2003"/>
      <c r="U582" s="2004" t="s">
        <v>507</v>
      </c>
      <c r="V582" s="2005"/>
      <c r="W582" s="2005"/>
      <c r="X582" s="2005"/>
      <c r="Y582" s="2005"/>
      <c r="Z582" s="2005"/>
      <c r="AA582" s="2005"/>
      <c r="AB582" s="2005"/>
      <c r="AC582" s="2005"/>
      <c r="AD582" s="2006"/>
      <c r="AE582" s="2007"/>
      <c r="AF582" s="2008"/>
      <c r="AG582" s="2008"/>
      <c r="AH582" s="2008"/>
      <c r="AI582" s="2008"/>
      <c r="AJ582" s="2008"/>
      <c r="AK582" s="786" t="s">
        <v>508</v>
      </c>
      <c r="AL582" s="787">
        <v>19</v>
      </c>
      <c r="AM582" s="786" t="s">
        <v>509</v>
      </c>
      <c r="AN582" s="2009">
        <f>AN552</f>
        <v>62</v>
      </c>
      <c r="AO582" s="2010"/>
    </row>
    <row r="583" spans="1:41" s="967" customFormat="1" ht="13.5" thickBot="1">
      <c r="A583" s="828"/>
      <c r="B583" s="805"/>
      <c r="C583" s="805"/>
      <c r="D583" s="805"/>
      <c r="E583" s="805"/>
      <c r="F583" s="805"/>
      <c r="G583" s="805"/>
      <c r="H583" s="805"/>
      <c r="I583" s="805"/>
      <c r="J583" s="805"/>
      <c r="K583" s="805"/>
      <c r="L583" s="805"/>
      <c r="M583" s="805"/>
      <c r="N583" s="805"/>
      <c r="O583" s="805"/>
      <c r="P583" s="805"/>
      <c r="Q583" s="805"/>
      <c r="R583" s="805"/>
      <c r="S583" s="805"/>
      <c r="T583" s="805"/>
      <c r="U583" s="805"/>
      <c r="V583" s="805"/>
      <c r="W583" s="805"/>
      <c r="X583" s="805"/>
      <c r="Y583" s="805"/>
      <c r="Z583" s="805"/>
      <c r="AA583" s="805"/>
      <c r="AB583" s="805"/>
      <c r="AC583" s="805"/>
      <c r="AD583" s="805"/>
      <c r="AE583" s="829"/>
      <c r="AF583" s="829"/>
      <c r="AG583" s="829"/>
      <c r="AH583" s="829"/>
      <c r="AI583" s="829"/>
      <c r="AJ583" s="829"/>
      <c r="AK583" s="805"/>
      <c r="AL583" s="829"/>
      <c r="AM583" s="805"/>
      <c r="AN583" s="2011"/>
      <c r="AO583" s="2012"/>
    </row>
    <row r="584" spans="1:41" s="967" customFormat="1" ht="43.5" customHeight="1" thickBot="1">
      <c r="A584" s="1995" t="s">
        <v>510</v>
      </c>
      <c r="B584" s="1996"/>
      <c r="C584" s="1996"/>
      <c r="D584" s="1996"/>
      <c r="E584" s="1996"/>
      <c r="F584" s="1996"/>
      <c r="G584" s="1996"/>
      <c r="H584" s="1997"/>
      <c r="I584" s="1985" t="str">
        <f>I296</f>
        <v>CONSTRUCCIÓN DE RESTAURANTE - COCINA ESCOLAR, PARA LA SEDE
 EDUCATIVA EL COMIENZO, VEREDA EL COMIENZO DEL 
MUNICIPIO DE SARDINATA, NORTE DE SANTANDER</v>
      </c>
      <c r="J584" s="1985"/>
      <c r="K584" s="1985"/>
      <c r="L584" s="1985"/>
      <c r="M584" s="1985"/>
      <c r="N584" s="1985"/>
      <c r="O584" s="1985"/>
      <c r="P584" s="1985"/>
      <c r="Q584" s="1985"/>
      <c r="R584" s="1985"/>
      <c r="S584" s="1985"/>
      <c r="T584" s="1985"/>
      <c r="U584" s="1985"/>
      <c r="V584" s="1985"/>
      <c r="W584" s="1985"/>
      <c r="X584" s="1985"/>
      <c r="Y584" s="1985"/>
      <c r="Z584" s="1985"/>
      <c r="AA584" s="1985"/>
      <c r="AB584" s="1985"/>
      <c r="AC584" s="1985"/>
      <c r="AD584" s="1985"/>
      <c r="AE584" s="1998"/>
      <c r="AF584" s="1998"/>
      <c r="AG584" s="1998"/>
      <c r="AH584" s="1998"/>
      <c r="AI584" s="1998"/>
      <c r="AJ584" s="1985"/>
      <c r="AK584" s="1998"/>
      <c r="AL584" s="1998"/>
      <c r="AM584" s="1985"/>
      <c r="AN584" s="1985"/>
      <c r="AO584" s="1986"/>
    </row>
    <row r="585" spans="1:41" s="967" customFormat="1" ht="13.5" thickBot="1">
      <c r="A585" s="1965" t="s">
        <v>511</v>
      </c>
      <c r="B585" s="1966"/>
      <c r="C585" s="1966"/>
      <c r="D585" s="1966"/>
      <c r="E585" s="1966"/>
      <c r="F585" s="1966"/>
      <c r="G585" s="1966"/>
      <c r="H585" s="1967"/>
      <c r="I585" s="1984"/>
      <c r="J585" s="1985"/>
      <c r="K585" s="1985"/>
      <c r="L585" s="1985"/>
      <c r="M585" s="1985"/>
      <c r="N585" s="1985"/>
      <c r="O585" s="1985"/>
      <c r="P585" s="1985"/>
      <c r="Q585" s="1985"/>
      <c r="R585" s="1985"/>
      <c r="S585" s="1985"/>
      <c r="T585" s="1985"/>
      <c r="U585" s="1985"/>
      <c r="V585" s="1985"/>
      <c r="W585" s="1985"/>
      <c r="X585" s="1985"/>
      <c r="Y585" s="1985"/>
      <c r="Z585" s="1985"/>
      <c r="AA585" s="1985"/>
      <c r="AB585" s="1985"/>
      <c r="AC585" s="1985"/>
      <c r="AD585" s="1986"/>
      <c r="AE585" s="1965" t="s">
        <v>512</v>
      </c>
      <c r="AF585" s="1966"/>
      <c r="AG585" s="1966"/>
      <c r="AH585" s="1966"/>
      <c r="AI585" s="1967"/>
      <c r="AJ585" s="831"/>
      <c r="AK585" s="1965" t="s">
        <v>513</v>
      </c>
      <c r="AL585" s="1967"/>
      <c r="AM585" s="1987"/>
      <c r="AN585" s="1988"/>
      <c r="AO585" s="1989"/>
    </row>
    <row r="586" spans="1:41" s="967" customFormat="1" ht="13.5" thickBot="1">
      <c r="A586" s="1981" t="s">
        <v>514</v>
      </c>
      <c r="B586" s="1982"/>
      <c r="C586" s="1982"/>
      <c r="D586" s="1982"/>
      <c r="E586" s="1982"/>
      <c r="F586" s="1982"/>
      <c r="G586" s="1982"/>
      <c r="H586" s="1983"/>
      <c r="I586" s="1984"/>
      <c r="J586" s="1985"/>
      <c r="K586" s="1985"/>
      <c r="L586" s="1985"/>
      <c r="M586" s="1985"/>
      <c r="N586" s="1985"/>
      <c r="O586" s="1985"/>
      <c r="P586" s="1985"/>
      <c r="Q586" s="1985"/>
      <c r="R586" s="1985"/>
      <c r="S586" s="1985"/>
      <c r="T586" s="1985"/>
      <c r="U586" s="1985"/>
      <c r="V586" s="1985"/>
      <c r="W586" s="1985"/>
      <c r="X586" s="1985"/>
      <c r="Y586" s="1985"/>
      <c r="Z586" s="1985"/>
      <c r="AA586" s="1985"/>
      <c r="AB586" s="1985"/>
      <c r="AC586" s="1985"/>
      <c r="AD586" s="1986"/>
      <c r="AE586" s="1965" t="s">
        <v>512</v>
      </c>
      <c r="AF586" s="1966"/>
      <c r="AG586" s="1966"/>
      <c r="AH586" s="1966"/>
      <c r="AI586" s="1967"/>
      <c r="AJ586" s="794"/>
      <c r="AK586" s="1965" t="s">
        <v>513</v>
      </c>
      <c r="AL586" s="1967"/>
      <c r="AM586" s="1987"/>
      <c r="AN586" s="1988"/>
      <c r="AO586" s="1989"/>
    </row>
    <row r="587" spans="1:41" s="967" customFormat="1" ht="13.5" thickBot="1">
      <c r="A587" s="832"/>
      <c r="B587" s="833"/>
      <c r="C587" s="833"/>
      <c r="D587" s="833"/>
      <c r="E587" s="833"/>
      <c r="F587" s="833"/>
      <c r="G587" s="833"/>
      <c r="H587" s="833"/>
      <c r="I587" s="833"/>
      <c r="J587" s="833"/>
      <c r="K587" s="833"/>
      <c r="L587" s="833"/>
      <c r="M587" s="833"/>
      <c r="N587" s="833"/>
      <c r="O587" s="833"/>
      <c r="P587" s="833"/>
      <c r="Q587" s="833"/>
      <c r="R587" s="833"/>
      <c r="S587" s="833"/>
      <c r="T587" s="833"/>
      <c r="U587" s="833"/>
      <c r="V587" s="833"/>
      <c r="W587" s="833"/>
      <c r="X587" s="833"/>
      <c r="Y587" s="833"/>
      <c r="Z587" s="833"/>
      <c r="AA587" s="833"/>
      <c r="AB587" s="833"/>
      <c r="AC587" s="833"/>
      <c r="AD587" s="833"/>
      <c r="AE587" s="833"/>
      <c r="AF587" s="833"/>
      <c r="AG587" s="833"/>
      <c r="AH587" s="833"/>
      <c r="AI587" s="833"/>
      <c r="AJ587" s="834"/>
      <c r="AK587" s="834"/>
      <c r="AL587" s="797"/>
      <c r="AM587" s="834"/>
      <c r="AN587" s="835"/>
      <c r="AO587" s="836"/>
    </row>
    <row r="588" spans="1:41" s="967" customFormat="1" ht="44.25" customHeight="1" thickBot="1">
      <c r="A588" s="1965" t="s">
        <v>84</v>
      </c>
      <c r="B588" s="1966"/>
      <c r="C588" s="1966"/>
      <c r="D588" s="1990"/>
      <c r="E588" s="1991">
        <f>[15]PRESUPUESTO!A23</f>
        <v>2.13</v>
      </c>
      <c r="F588" s="1966"/>
      <c r="G588" s="1967"/>
      <c r="H588" s="1992" t="str">
        <f>[15]PRESUPUESTO!C23</f>
        <v>CARGUE Y RETIRO DE ESCOMBROS Y/O MATERIAL DE EXCAVACIÓN</v>
      </c>
      <c r="I588" s="1993"/>
      <c r="J588" s="1993"/>
      <c r="K588" s="1993"/>
      <c r="L588" s="1993"/>
      <c r="M588" s="1993"/>
      <c r="N588" s="1993"/>
      <c r="O588" s="1993"/>
      <c r="P588" s="1993"/>
      <c r="Q588" s="1993"/>
      <c r="R588" s="1993"/>
      <c r="S588" s="1993"/>
      <c r="T588" s="1993"/>
      <c r="U588" s="1965" t="s">
        <v>515</v>
      </c>
      <c r="V588" s="1966"/>
      <c r="W588" s="1966"/>
      <c r="X588" s="1967"/>
      <c r="Y588" s="1968"/>
      <c r="Z588" s="1994"/>
      <c r="AA588" s="1965" t="s">
        <v>516</v>
      </c>
      <c r="AB588" s="1966"/>
      <c r="AC588" s="1966"/>
      <c r="AD588" s="1967"/>
      <c r="AE588" s="1968" t="s">
        <v>107</v>
      </c>
      <c r="AF588" s="1968"/>
      <c r="AG588" s="1965" t="s">
        <v>517</v>
      </c>
      <c r="AH588" s="1966"/>
      <c r="AI588" s="1967"/>
      <c r="AJ588" s="1969"/>
      <c r="AK588" s="1970"/>
      <c r="AL588" s="1971"/>
      <c r="AM588" s="800" t="s">
        <v>518</v>
      </c>
      <c r="AN588" s="1969" t="str">
        <f>AN558</f>
        <v>MUNICIPIO SARDINATA (N.D.S)</v>
      </c>
      <c r="AO588" s="1971"/>
    </row>
    <row r="589" spans="1:41" s="967" customFormat="1" ht="32.25" customHeight="1">
      <c r="A589" s="801"/>
      <c r="B589" s="802"/>
      <c r="C589" s="802"/>
      <c r="D589" s="802"/>
      <c r="E589" s="802"/>
      <c r="F589" s="802"/>
      <c r="G589" s="802"/>
      <c r="H589" s="802"/>
      <c r="I589" s="802"/>
      <c r="J589" s="802"/>
      <c r="K589" s="802"/>
      <c r="L589" s="802"/>
      <c r="M589" s="802"/>
      <c r="N589" s="802"/>
      <c r="O589" s="802"/>
      <c r="P589" s="802"/>
      <c r="Q589" s="802"/>
      <c r="R589" s="802"/>
      <c r="S589" s="802"/>
      <c r="T589" s="802"/>
      <c r="U589" s="802"/>
      <c r="V589" s="802"/>
      <c r="W589" s="802"/>
      <c r="X589" s="802"/>
      <c r="Y589" s="802"/>
      <c r="Z589" s="802"/>
      <c r="AA589" s="802"/>
      <c r="AB589" s="802"/>
      <c r="AC589" s="802"/>
      <c r="AD589" s="802"/>
      <c r="AE589" s="802"/>
      <c r="AF589" s="802"/>
      <c r="AG589" s="802"/>
      <c r="AH589" s="802"/>
      <c r="AI589" s="803"/>
      <c r="AJ589" s="1972" t="s">
        <v>520</v>
      </c>
      <c r="AK589" s="1974" t="s">
        <v>521</v>
      </c>
      <c r="AL589" s="1975"/>
      <c r="AM589" s="1976"/>
      <c r="AN589" s="1977" t="s">
        <v>522</v>
      </c>
      <c r="AO589" s="1979" t="s">
        <v>642</v>
      </c>
    </row>
    <row r="590" spans="1:41" s="967" customFormat="1" ht="13.5" thickBot="1">
      <c r="A590" s="804"/>
      <c r="B590" s="805"/>
      <c r="C590" s="805"/>
      <c r="D590" s="805"/>
      <c r="E590" s="805"/>
      <c r="F590" s="805"/>
      <c r="G590" s="805"/>
      <c r="H590" s="805"/>
      <c r="I590" s="805"/>
      <c r="J590" s="805"/>
      <c r="K590" s="805"/>
      <c r="L590" s="805"/>
      <c r="M590" s="805"/>
      <c r="N590" s="805"/>
      <c r="O590" s="805"/>
      <c r="P590" s="805"/>
      <c r="Q590" s="805"/>
      <c r="R590" s="805"/>
      <c r="S590" s="805"/>
      <c r="T590" s="805"/>
      <c r="U590" s="805"/>
      <c r="V590" s="805"/>
      <c r="W590" s="805"/>
      <c r="X590" s="805"/>
      <c r="Y590" s="805"/>
      <c r="Z590" s="805"/>
      <c r="AA590" s="805"/>
      <c r="AB590" s="805"/>
      <c r="AC590" s="805"/>
      <c r="AD590" s="805"/>
      <c r="AE590" s="805"/>
      <c r="AF590" s="805"/>
      <c r="AG590" s="805"/>
      <c r="AH590" s="805"/>
      <c r="AI590" s="805"/>
      <c r="AJ590" s="2024"/>
      <c r="AK590" s="806" t="s">
        <v>524</v>
      </c>
      <c r="AL590" s="807" t="s">
        <v>525</v>
      </c>
      <c r="AM590" s="808" t="s">
        <v>526</v>
      </c>
      <c r="AN590" s="2025"/>
      <c r="AO590" s="2026"/>
    </row>
    <row r="591" spans="1:41" s="967" customFormat="1">
      <c r="A591" s="804"/>
      <c r="B591" s="805"/>
      <c r="C591" s="805"/>
      <c r="D591" s="805"/>
      <c r="E591" s="805"/>
      <c r="F591" s="805"/>
      <c r="G591" s="805"/>
      <c r="H591" s="805"/>
      <c r="I591" s="805"/>
      <c r="J591" s="805"/>
      <c r="K591" s="805"/>
      <c r="L591" s="805"/>
      <c r="M591" s="805"/>
      <c r="N591" s="837"/>
      <c r="O591" s="805"/>
      <c r="P591" s="805"/>
      <c r="Q591" s="805"/>
      <c r="R591" s="805"/>
      <c r="S591" s="805"/>
      <c r="T591" s="805"/>
      <c r="U591" s="805"/>
      <c r="V591" s="805"/>
      <c r="W591" s="805"/>
      <c r="X591" s="805"/>
      <c r="Y591" s="805"/>
      <c r="Z591" s="805"/>
      <c r="AA591" s="805"/>
      <c r="AB591" s="805"/>
      <c r="AC591" s="805"/>
      <c r="AD591" s="805"/>
      <c r="AE591" s="805"/>
      <c r="AF591" s="805"/>
      <c r="AG591" s="809"/>
      <c r="AH591" s="805"/>
      <c r="AI591" s="810"/>
      <c r="AJ591" s="977" t="s">
        <v>769</v>
      </c>
      <c r="AK591" s="843"/>
      <c r="AL591" s="844"/>
      <c r="AM591" s="845"/>
      <c r="AN591" s="845"/>
      <c r="AO591" s="997">
        <f>AO561</f>
        <v>45.323225000000001</v>
      </c>
    </row>
    <row r="592" spans="1:41" s="967" customFormat="1">
      <c r="A592" s="804"/>
      <c r="B592" s="805"/>
      <c r="C592" s="805"/>
      <c r="D592" s="805"/>
      <c r="E592" s="805"/>
      <c r="F592" s="805"/>
      <c r="G592" s="805"/>
      <c r="H592" s="805"/>
      <c r="I592" s="805"/>
      <c r="J592" s="805"/>
      <c r="K592" s="805"/>
      <c r="L592" s="805"/>
      <c r="M592" s="805"/>
      <c r="N592" s="837"/>
      <c r="O592" s="805"/>
      <c r="P592" s="805"/>
      <c r="Q592" s="805"/>
      <c r="R592" s="805"/>
      <c r="S592" s="805"/>
      <c r="T592" s="805"/>
      <c r="U592" s="805"/>
      <c r="V592" s="805"/>
      <c r="W592" s="805"/>
      <c r="X592" s="805"/>
      <c r="Y592" s="805"/>
      <c r="Z592" s="805"/>
      <c r="AA592" s="805"/>
      <c r="AB592" s="805"/>
      <c r="AC592" s="805"/>
      <c r="AD592" s="805"/>
      <c r="AE592" s="805"/>
      <c r="AF592" s="805"/>
      <c r="AG592" s="809"/>
      <c r="AH592" s="805"/>
      <c r="AI592" s="810"/>
      <c r="AJ592" s="979" t="s">
        <v>774</v>
      </c>
      <c r="AK592" s="812"/>
      <c r="AL592" s="813"/>
      <c r="AM592" s="815"/>
      <c r="AN592" s="815"/>
      <c r="AO592" s="838">
        <f>-AO577</f>
        <v>-32.775400000000005</v>
      </c>
    </row>
    <row r="593" spans="1:41" s="967" customFormat="1">
      <c r="A593" s="804"/>
      <c r="B593" s="805"/>
      <c r="C593" s="805"/>
      <c r="D593" s="805"/>
      <c r="E593" s="805"/>
      <c r="F593" s="805"/>
      <c r="G593" s="805"/>
      <c r="H593" s="805"/>
      <c r="I593" s="805"/>
      <c r="J593" s="805"/>
      <c r="K593" s="805"/>
      <c r="L593" s="805"/>
      <c r="M593" s="805"/>
      <c r="N593" s="805"/>
      <c r="O593" s="805"/>
      <c r="P593" s="805"/>
      <c r="Q593" s="805"/>
      <c r="R593" s="805"/>
      <c r="S593" s="805"/>
      <c r="T593" s="805"/>
      <c r="U593" s="805"/>
      <c r="V593" s="805"/>
      <c r="W593" s="805"/>
      <c r="X593" s="805"/>
      <c r="Y593" s="805"/>
      <c r="Z593" s="805"/>
      <c r="AA593" s="805"/>
      <c r="AB593" s="805"/>
      <c r="AC593" s="805"/>
      <c r="AD593" s="805"/>
      <c r="AE593" s="805"/>
      <c r="AF593" s="805"/>
      <c r="AG593" s="809"/>
      <c r="AH593" s="805"/>
      <c r="AI593" s="810"/>
      <c r="AJ593" s="998"/>
      <c r="AK593" s="812"/>
      <c r="AL593" s="813"/>
      <c r="AM593" s="815"/>
      <c r="AN593" s="815"/>
      <c r="AO593" s="816"/>
    </row>
    <row r="594" spans="1:41" s="967" customFormat="1">
      <c r="A594" s="804"/>
      <c r="B594" s="805"/>
      <c r="C594" s="805"/>
      <c r="D594" s="805"/>
      <c r="E594" s="805"/>
      <c r="F594" s="805"/>
      <c r="G594" s="805"/>
      <c r="H594" s="805"/>
      <c r="I594" s="805"/>
      <c r="J594" s="805"/>
      <c r="K594" s="805"/>
      <c r="L594" s="805"/>
      <c r="M594" s="805"/>
      <c r="N594" s="805"/>
      <c r="O594" s="805"/>
      <c r="P594" s="805"/>
      <c r="Q594" s="805"/>
      <c r="R594" s="805"/>
      <c r="S594" s="805"/>
      <c r="T594" s="805"/>
      <c r="U594" s="805"/>
      <c r="V594" s="805"/>
      <c r="W594" s="805"/>
      <c r="X594" s="805"/>
      <c r="Y594" s="805"/>
      <c r="Z594" s="805"/>
      <c r="AA594" s="805"/>
      <c r="AB594" s="805"/>
      <c r="AC594" s="805"/>
      <c r="AD594" s="805"/>
      <c r="AE594" s="805"/>
      <c r="AF594" s="805"/>
      <c r="AG594" s="809"/>
      <c r="AH594" s="805"/>
      <c r="AI594" s="810"/>
      <c r="AJ594" s="998"/>
      <c r="AK594" s="812"/>
      <c r="AL594" s="813"/>
      <c r="AM594" s="814"/>
      <c r="AN594" s="815"/>
      <c r="AO594" s="816"/>
    </row>
    <row r="595" spans="1:41" s="967" customFormat="1">
      <c r="A595" s="804"/>
      <c r="B595" s="805"/>
      <c r="C595" s="805"/>
      <c r="D595" s="805"/>
      <c r="E595" s="805"/>
      <c r="F595" s="805"/>
      <c r="G595" s="805"/>
      <c r="H595" s="805"/>
      <c r="I595" s="805"/>
      <c r="J595" s="805"/>
      <c r="K595" s="805"/>
      <c r="L595" s="805"/>
      <c r="M595" s="805"/>
      <c r="N595" s="805"/>
      <c r="O595" s="805"/>
      <c r="P595" s="805"/>
      <c r="Q595" s="805"/>
      <c r="R595" s="805"/>
      <c r="S595" s="805"/>
      <c r="T595" s="805"/>
      <c r="U595" s="805"/>
      <c r="V595" s="805"/>
      <c r="W595" s="805"/>
      <c r="X595" s="805"/>
      <c r="Y595" s="805"/>
      <c r="Z595" s="805"/>
      <c r="AA595" s="805"/>
      <c r="AB595" s="805"/>
      <c r="AC595" s="805"/>
      <c r="AD595" s="805"/>
      <c r="AE595" s="805"/>
      <c r="AF595" s="805"/>
      <c r="AG595" s="809"/>
      <c r="AH595" s="805"/>
      <c r="AI595" s="810"/>
      <c r="AJ595" s="998"/>
      <c r="AK595" s="839"/>
      <c r="AL595" s="818"/>
      <c r="AM595" s="814"/>
      <c r="AN595" s="815"/>
      <c r="AO595" s="838"/>
    </row>
    <row r="596" spans="1:41" s="967" customFormat="1">
      <c r="A596" s="804"/>
      <c r="B596" s="805"/>
      <c r="C596" s="805"/>
      <c r="D596" s="805"/>
      <c r="E596" s="805"/>
      <c r="F596" s="805"/>
      <c r="G596" s="805"/>
      <c r="H596" s="805"/>
      <c r="I596" s="805"/>
      <c r="J596" s="805"/>
      <c r="K596" s="805"/>
      <c r="L596" s="805"/>
      <c r="M596" s="805"/>
      <c r="N596" s="805"/>
      <c r="O596" s="805"/>
      <c r="P596" s="805"/>
      <c r="Q596" s="805"/>
      <c r="R596" s="805"/>
      <c r="S596" s="805"/>
      <c r="T596" s="805"/>
      <c r="U596" s="805"/>
      <c r="V596" s="805"/>
      <c r="W596" s="805"/>
      <c r="X596" s="805"/>
      <c r="Y596" s="805"/>
      <c r="Z596" s="805"/>
      <c r="AA596" s="805"/>
      <c r="AB596" s="805"/>
      <c r="AC596" s="805"/>
      <c r="AD596" s="805"/>
      <c r="AE596" s="805"/>
      <c r="AF596" s="805"/>
      <c r="AG596" s="809"/>
      <c r="AH596" s="805"/>
      <c r="AI596" s="810"/>
      <c r="AJ596" s="817"/>
      <c r="AK596" s="818"/>
      <c r="AL596" s="818"/>
      <c r="AN596" s="913"/>
      <c r="AO596" s="838"/>
    </row>
    <row r="597" spans="1:41" s="967" customFormat="1">
      <c r="A597" s="804"/>
      <c r="B597" s="805"/>
      <c r="C597" s="805"/>
      <c r="D597" s="805"/>
      <c r="E597" s="805"/>
      <c r="F597" s="805"/>
      <c r="G597" s="805"/>
      <c r="H597" s="805"/>
      <c r="I597" s="805"/>
      <c r="J597" s="805"/>
      <c r="K597" s="805"/>
      <c r="L597" s="805"/>
      <c r="M597" s="805"/>
      <c r="N597" s="805"/>
      <c r="O597" s="805"/>
      <c r="P597" s="805"/>
      <c r="Q597" s="805"/>
      <c r="R597" s="805"/>
      <c r="S597" s="805"/>
      <c r="T597" s="805"/>
      <c r="U597" s="805"/>
      <c r="V597" s="805"/>
      <c r="W597" s="805"/>
      <c r="X597" s="805"/>
      <c r="Y597" s="805"/>
      <c r="Z597" s="805"/>
      <c r="AA597" s="805"/>
      <c r="AB597" s="805"/>
      <c r="AC597" s="805"/>
      <c r="AD597" s="805"/>
      <c r="AE597" s="805"/>
      <c r="AF597" s="805"/>
      <c r="AG597" s="809"/>
      <c r="AH597" s="805"/>
      <c r="AI597" s="810"/>
      <c r="AJ597" s="821" t="s">
        <v>775</v>
      </c>
      <c r="AK597" s="818"/>
      <c r="AL597" s="818"/>
      <c r="AM597" s="819"/>
      <c r="AO597" s="838">
        <f>(AO591+AO592)*1.3</f>
        <v>16.312172499999996</v>
      </c>
    </row>
    <row r="598" spans="1:41" s="967" customFormat="1">
      <c r="A598" s="804"/>
      <c r="B598" s="805"/>
      <c r="C598" s="805"/>
      <c r="D598" s="805"/>
      <c r="E598" s="805"/>
      <c r="F598" s="805"/>
      <c r="G598" s="805"/>
      <c r="H598" s="805"/>
      <c r="I598" s="805"/>
      <c r="J598" s="805"/>
      <c r="K598" s="805"/>
      <c r="L598" s="805"/>
      <c r="M598" s="805"/>
      <c r="N598" s="805"/>
      <c r="O598" s="805"/>
      <c r="P598" s="805"/>
      <c r="Q598" s="805"/>
      <c r="R598" s="805"/>
      <c r="S598" s="805"/>
      <c r="T598" s="805"/>
      <c r="U598" s="805"/>
      <c r="V598" s="805"/>
      <c r="W598" s="805"/>
      <c r="X598" s="805"/>
      <c r="Y598" s="805"/>
      <c r="Z598" s="805"/>
      <c r="AA598" s="805"/>
      <c r="AB598" s="805"/>
      <c r="AC598" s="805"/>
      <c r="AD598" s="805"/>
      <c r="AE598" s="805"/>
      <c r="AF598" s="805"/>
      <c r="AG598" s="805"/>
      <c r="AH598" s="805"/>
      <c r="AI598" s="810"/>
      <c r="AJ598" s="821"/>
      <c r="AK598" s="818"/>
      <c r="AL598" s="824"/>
      <c r="AM598" s="819"/>
      <c r="AN598" s="819"/>
      <c r="AO598" s="823"/>
    </row>
    <row r="599" spans="1:41" s="967" customFormat="1">
      <c r="A599" s="804"/>
      <c r="B599" s="805"/>
      <c r="C599" s="805"/>
      <c r="D599" s="805"/>
      <c r="E599" s="805"/>
      <c r="F599" s="805"/>
      <c r="G599" s="805"/>
      <c r="H599" s="805"/>
      <c r="I599" s="805"/>
      <c r="J599" s="805"/>
      <c r="K599" s="805"/>
      <c r="L599" s="805"/>
      <c r="M599" s="805"/>
      <c r="N599" s="805"/>
      <c r="O599" s="805"/>
      <c r="P599" s="805"/>
      <c r="Q599" s="805"/>
      <c r="R599" s="805"/>
      <c r="S599" s="805"/>
      <c r="T599" s="805"/>
      <c r="U599" s="805"/>
      <c r="V599" s="805"/>
      <c r="W599" s="805"/>
      <c r="X599" s="805"/>
      <c r="Y599" s="805"/>
      <c r="Z599" s="805"/>
      <c r="AA599" s="805"/>
      <c r="AB599" s="805"/>
      <c r="AC599" s="805"/>
      <c r="AD599" s="805"/>
      <c r="AE599" s="805"/>
      <c r="AF599" s="805"/>
      <c r="AG599" s="805"/>
      <c r="AH599" s="805"/>
      <c r="AI599" s="810"/>
      <c r="AJ599" s="821"/>
      <c r="AK599" s="818"/>
      <c r="AL599" s="824"/>
      <c r="AM599" s="819"/>
      <c r="AN599" s="819"/>
      <c r="AO599" s="823"/>
    </row>
    <row r="600" spans="1:41" s="967" customFormat="1" ht="13.5" thickBot="1">
      <c r="A600" s="804"/>
      <c r="B600" s="805"/>
      <c r="C600" s="805"/>
      <c r="D600" s="805"/>
      <c r="E600" s="805"/>
      <c r="F600" s="805"/>
      <c r="G600" s="805"/>
      <c r="H600" s="805"/>
      <c r="I600" s="805"/>
      <c r="J600" s="805"/>
      <c r="K600" s="805"/>
      <c r="L600" s="805"/>
      <c r="M600" s="805"/>
      <c r="N600" s="805"/>
      <c r="O600" s="805"/>
      <c r="P600" s="805"/>
      <c r="Q600" s="805"/>
      <c r="R600" s="805"/>
      <c r="S600" s="805"/>
      <c r="T600" s="805"/>
      <c r="U600" s="805"/>
      <c r="V600" s="805"/>
      <c r="W600" s="805"/>
      <c r="X600" s="805"/>
      <c r="Y600" s="805"/>
      <c r="Z600" s="805"/>
      <c r="AA600" s="805"/>
      <c r="AB600" s="805"/>
      <c r="AC600" s="805"/>
      <c r="AD600" s="805"/>
      <c r="AE600" s="805"/>
      <c r="AF600" s="805"/>
      <c r="AG600" s="805"/>
      <c r="AH600" s="805"/>
      <c r="AI600" s="810"/>
      <c r="AJ600" s="821"/>
      <c r="AK600" s="818"/>
      <c r="AL600" s="824"/>
      <c r="AM600" s="819"/>
      <c r="AN600" s="819"/>
      <c r="AO600" s="823"/>
    </row>
    <row r="601" spans="1:41" s="967" customFormat="1">
      <c r="A601" s="1944" t="s">
        <v>528</v>
      </c>
      <c r="B601" s="1945"/>
      <c r="C601" s="1945"/>
      <c r="D601" s="1945"/>
      <c r="E601" s="1945"/>
      <c r="F601" s="1945"/>
      <c r="G601" s="1945"/>
      <c r="H601" s="1945"/>
      <c r="I601" s="1945"/>
      <c r="J601" s="1945"/>
      <c r="K601" s="1945"/>
      <c r="L601" s="1945"/>
      <c r="M601" s="1945"/>
      <c r="N601" s="1945"/>
      <c r="O601" s="1945"/>
      <c r="P601" s="1945"/>
      <c r="Q601" s="1945"/>
      <c r="R601" s="1945"/>
      <c r="S601" s="1945"/>
      <c r="T601" s="1945"/>
      <c r="U601" s="1945"/>
      <c r="V601" s="1945"/>
      <c r="W601" s="1945"/>
      <c r="X601" s="1945"/>
      <c r="Y601" s="1945"/>
      <c r="Z601" s="1945"/>
      <c r="AA601" s="1945"/>
      <c r="AB601" s="1945"/>
      <c r="AC601" s="1945"/>
      <c r="AD601" s="1945"/>
      <c r="AE601" s="1945"/>
      <c r="AF601" s="1945"/>
      <c r="AG601" s="1945"/>
      <c r="AH601" s="1945"/>
      <c r="AI601" s="1945"/>
      <c r="AJ601" s="1950" t="s">
        <v>529</v>
      </c>
      <c r="AK601" s="1951"/>
      <c r="AL601" s="1951"/>
      <c r="AM601" s="1951"/>
      <c r="AN601" s="1951"/>
      <c r="AO601" s="825">
        <f>AO597</f>
        <v>16.312172499999996</v>
      </c>
    </row>
    <row r="602" spans="1:41" s="967" customFormat="1" ht="13.5" thickBot="1">
      <c r="A602" s="1946"/>
      <c r="B602" s="1947"/>
      <c r="C602" s="1947"/>
      <c r="D602" s="1947"/>
      <c r="E602" s="1947"/>
      <c r="F602" s="1947"/>
      <c r="G602" s="1947"/>
      <c r="H602" s="1947"/>
      <c r="I602" s="1947"/>
      <c r="J602" s="1947"/>
      <c r="K602" s="1947"/>
      <c r="L602" s="1947"/>
      <c r="M602" s="1947"/>
      <c r="N602" s="1947"/>
      <c r="O602" s="1947"/>
      <c r="P602" s="1947"/>
      <c r="Q602" s="1947"/>
      <c r="R602" s="1947"/>
      <c r="S602" s="1947"/>
      <c r="T602" s="1947"/>
      <c r="U602" s="1947"/>
      <c r="V602" s="1947"/>
      <c r="W602" s="1947"/>
      <c r="X602" s="1947"/>
      <c r="Y602" s="1947"/>
      <c r="Z602" s="1947"/>
      <c r="AA602" s="1947"/>
      <c r="AB602" s="1947"/>
      <c r="AC602" s="1947"/>
      <c r="AD602" s="1947"/>
      <c r="AE602" s="1947"/>
      <c r="AF602" s="1947"/>
      <c r="AG602" s="1947"/>
      <c r="AH602" s="1947"/>
      <c r="AI602" s="1947"/>
      <c r="AJ602" s="2074"/>
      <c r="AK602" s="2075"/>
      <c r="AL602" s="2075"/>
      <c r="AM602" s="2075"/>
      <c r="AN602" s="2075"/>
      <c r="AO602" s="993"/>
    </row>
    <row r="603" spans="1:41" s="967" customFormat="1" ht="13.5" thickBot="1">
      <c r="A603" s="1948"/>
      <c r="B603" s="1949"/>
      <c r="C603" s="1949"/>
      <c r="D603" s="1949"/>
      <c r="E603" s="1949"/>
      <c r="F603" s="1949"/>
      <c r="G603" s="1949"/>
      <c r="H603" s="1949"/>
      <c r="I603" s="1949"/>
      <c r="J603" s="1949"/>
      <c r="K603" s="1949"/>
      <c r="L603" s="1949"/>
      <c r="M603" s="1949"/>
      <c r="N603" s="1949"/>
      <c r="O603" s="1949"/>
      <c r="P603" s="1949"/>
      <c r="Q603" s="1949"/>
      <c r="R603" s="1949"/>
      <c r="S603" s="1949"/>
      <c r="T603" s="1949"/>
      <c r="U603" s="1949"/>
      <c r="V603" s="1949"/>
      <c r="W603" s="1949"/>
      <c r="X603" s="1949"/>
      <c r="Y603" s="1949"/>
      <c r="Z603" s="1949"/>
      <c r="AA603" s="1949"/>
      <c r="AB603" s="1949"/>
      <c r="AC603" s="1949"/>
      <c r="AD603" s="1949"/>
      <c r="AE603" s="1949"/>
      <c r="AF603" s="1949"/>
      <c r="AG603" s="1949"/>
      <c r="AH603" s="1949"/>
      <c r="AI603" s="1949"/>
      <c r="AJ603" s="1954" t="s">
        <v>530</v>
      </c>
      <c r="AK603" s="1955"/>
      <c r="AL603" s="1955"/>
      <c r="AM603" s="1955"/>
      <c r="AN603" s="1955"/>
      <c r="AO603" s="972">
        <f>+AO601</f>
        <v>16.312172499999996</v>
      </c>
    </row>
    <row r="604" spans="1:41" s="967" customFormat="1"/>
    <row r="605" spans="1:41" s="967" customFormat="1" ht="33" customHeight="1">
      <c r="A605" s="1061" t="s">
        <v>776</v>
      </c>
      <c r="B605" s="2076" t="s">
        <v>334</v>
      </c>
      <c r="C605" s="2077"/>
      <c r="D605" s="2077"/>
      <c r="E605" s="2077"/>
      <c r="F605" s="2077"/>
      <c r="G605" s="2077"/>
      <c r="H605" s="2077"/>
      <c r="I605" s="2077"/>
      <c r="J605" s="2077"/>
      <c r="K605" s="2077"/>
      <c r="L605" s="2077"/>
      <c r="M605" s="2077"/>
      <c r="N605" s="2077"/>
      <c r="O605" s="2077"/>
      <c r="P605" s="2077"/>
      <c r="Q605" s="2077"/>
      <c r="R605" s="2077"/>
      <c r="S605" s="2077"/>
      <c r="T605" s="2077"/>
      <c r="U605" s="2077"/>
      <c r="V605" s="2077"/>
      <c r="W605" s="2077"/>
      <c r="X605" s="2077"/>
      <c r="Y605" s="2077"/>
      <c r="Z605" s="2077"/>
      <c r="AA605" s="2077"/>
      <c r="AB605" s="2077"/>
      <c r="AC605" s="2077"/>
      <c r="AD605" s="2077"/>
      <c r="AE605" s="2077"/>
      <c r="AF605" s="2077"/>
      <c r="AG605" s="2077"/>
      <c r="AH605" s="2077"/>
      <c r="AI605" s="2077"/>
      <c r="AJ605" s="2077"/>
      <c r="AK605" s="2077"/>
      <c r="AL605" s="2077"/>
      <c r="AM605" s="2077"/>
      <c r="AN605" s="2077"/>
      <c r="AO605" s="2078"/>
    </row>
    <row r="606" spans="1:41" s="967" customFormat="1" ht="13.5" thickBot="1"/>
    <row r="607" spans="1:41" s="967" customFormat="1">
      <c r="A607" s="2013"/>
      <c r="B607" s="2014"/>
      <c r="C607" s="2014"/>
      <c r="D607" s="2014"/>
      <c r="E607" s="2014"/>
      <c r="F607" s="2014"/>
      <c r="G607" s="2014"/>
      <c r="H607" s="2014"/>
      <c r="I607" s="2014"/>
      <c r="J607" s="2014"/>
      <c r="K607" s="2014"/>
      <c r="L607" s="2014"/>
      <c r="M607" s="2014"/>
      <c r="N607" s="2014"/>
      <c r="O607" s="2014"/>
      <c r="P607" s="2014"/>
      <c r="Q607" s="2014"/>
      <c r="R607" s="2014"/>
      <c r="S607" s="2015"/>
      <c r="T607" s="2019" t="s">
        <v>505</v>
      </c>
      <c r="U607" s="2019"/>
      <c r="V607" s="2019"/>
      <c r="W607" s="2019"/>
      <c r="X607" s="2019"/>
      <c r="Y607" s="2019"/>
      <c r="Z607" s="2019"/>
      <c r="AA607" s="2019"/>
      <c r="AB607" s="2019"/>
      <c r="AC607" s="2019"/>
      <c r="AD607" s="2019"/>
      <c r="AE607" s="2019"/>
      <c r="AF607" s="2019"/>
      <c r="AG607" s="2019"/>
      <c r="AH607" s="2019"/>
      <c r="AI607" s="2019"/>
      <c r="AJ607" s="2019"/>
      <c r="AK607" s="2019"/>
      <c r="AL607" s="2019"/>
      <c r="AM607" s="2019"/>
      <c r="AN607" s="2019"/>
      <c r="AO607" s="2020"/>
    </row>
    <row r="608" spans="1:41" s="967" customFormat="1" ht="13.5" thickBot="1">
      <c r="A608" s="2016"/>
      <c r="B608" s="2017"/>
      <c r="C608" s="2017"/>
      <c r="D608" s="2017"/>
      <c r="E608" s="2017"/>
      <c r="F608" s="2017"/>
      <c r="G608" s="2017"/>
      <c r="H608" s="2017"/>
      <c r="I608" s="2017"/>
      <c r="J608" s="2017"/>
      <c r="K608" s="2017"/>
      <c r="L608" s="2017"/>
      <c r="M608" s="2017"/>
      <c r="N608" s="2017"/>
      <c r="O608" s="2017"/>
      <c r="P608" s="2017"/>
      <c r="Q608" s="2017"/>
      <c r="R608" s="2017"/>
      <c r="S608" s="2018"/>
      <c r="T608" s="1982"/>
      <c r="U608" s="1982"/>
      <c r="V608" s="1982"/>
      <c r="W608" s="1982"/>
      <c r="X608" s="1982"/>
      <c r="Y608" s="1982"/>
      <c r="Z608" s="1982"/>
      <c r="AA608" s="1982"/>
      <c r="AB608" s="1982"/>
      <c r="AC608" s="1982"/>
      <c r="AD608" s="1982"/>
      <c r="AE608" s="1982"/>
      <c r="AF608" s="1982"/>
      <c r="AG608" s="1982"/>
      <c r="AH608" s="1982"/>
      <c r="AI608" s="1982"/>
      <c r="AJ608" s="1982"/>
      <c r="AK608" s="1982"/>
      <c r="AL608" s="1982"/>
      <c r="AM608" s="1982"/>
      <c r="AN608" s="1982"/>
      <c r="AO608" s="1983"/>
    </row>
    <row r="609" spans="1:41" s="967" customFormat="1" ht="13.5" thickBot="1">
      <c r="A609" s="1999" t="s">
        <v>506</v>
      </c>
      <c r="B609" s="2000"/>
      <c r="C609" s="2000"/>
      <c r="D609" s="2000"/>
      <c r="E609" s="2000"/>
      <c r="F609" s="2000"/>
      <c r="G609" s="2000"/>
      <c r="H609" s="2001"/>
      <c r="I609" s="2002">
        <f>I582</f>
        <v>44440</v>
      </c>
      <c r="J609" s="1951"/>
      <c r="K609" s="1951"/>
      <c r="L609" s="1951"/>
      <c r="M609" s="1951"/>
      <c r="N609" s="1951"/>
      <c r="O609" s="1951"/>
      <c r="P609" s="1951"/>
      <c r="Q609" s="1951"/>
      <c r="R609" s="1951"/>
      <c r="S609" s="1951"/>
      <c r="T609" s="2003"/>
      <c r="U609" s="2004" t="s">
        <v>507</v>
      </c>
      <c r="V609" s="2005"/>
      <c r="W609" s="2005"/>
      <c r="X609" s="2005"/>
      <c r="Y609" s="2005"/>
      <c r="Z609" s="2005"/>
      <c r="AA609" s="2005"/>
      <c r="AB609" s="2005"/>
      <c r="AC609" s="2005"/>
      <c r="AD609" s="2006"/>
      <c r="AE609" s="2007"/>
      <c r="AF609" s="2008"/>
      <c r="AG609" s="2008"/>
      <c r="AH609" s="2008"/>
      <c r="AI609" s="2008"/>
      <c r="AJ609" s="2008"/>
      <c r="AK609" s="786" t="s">
        <v>508</v>
      </c>
      <c r="AL609" s="787">
        <v>20</v>
      </c>
      <c r="AM609" s="786" t="s">
        <v>509</v>
      </c>
      <c r="AN609" s="2009">
        <f>AN582</f>
        <v>62</v>
      </c>
      <c r="AO609" s="2010"/>
    </row>
    <row r="610" spans="1:41" s="967" customFormat="1" ht="13.5" thickBot="1">
      <c r="A610" s="828"/>
      <c r="B610" s="805"/>
      <c r="C610" s="805"/>
      <c r="D610" s="805"/>
      <c r="E610" s="805"/>
      <c r="F610" s="805"/>
      <c r="G610" s="805"/>
      <c r="H610" s="805"/>
      <c r="I610" s="805"/>
      <c r="J610" s="805"/>
      <c r="K610" s="805"/>
      <c r="L610" s="805"/>
      <c r="M610" s="805"/>
      <c r="N610" s="805"/>
      <c r="O610" s="805"/>
      <c r="P610" s="805"/>
      <c r="Q610" s="805"/>
      <c r="R610" s="805"/>
      <c r="S610" s="805"/>
      <c r="T610" s="805"/>
      <c r="U610" s="805"/>
      <c r="V610" s="805"/>
      <c r="W610" s="805"/>
      <c r="X610" s="805"/>
      <c r="Y610" s="805"/>
      <c r="Z610" s="805"/>
      <c r="AA610" s="805"/>
      <c r="AB610" s="805"/>
      <c r="AC610" s="805"/>
      <c r="AD610" s="805"/>
      <c r="AE610" s="829"/>
      <c r="AF610" s="829"/>
      <c r="AG610" s="829"/>
      <c r="AH610" s="829"/>
      <c r="AI610" s="829"/>
      <c r="AJ610" s="829"/>
      <c r="AK610" s="805"/>
      <c r="AL610" s="829"/>
      <c r="AM610" s="805"/>
      <c r="AN610" s="2011"/>
      <c r="AO610" s="2012"/>
    </row>
    <row r="611" spans="1:41" s="967" customFormat="1" ht="43.5" customHeight="1" thickBot="1">
      <c r="A611" s="1995" t="s">
        <v>510</v>
      </c>
      <c r="B611" s="1996"/>
      <c r="C611" s="1996"/>
      <c r="D611" s="1996"/>
      <c r="E611" s="1996"/>
      <c r="F611" s="1996"/>
      <c r="G611" s="1996"/>
      <c r="H611" s="1997"/>
      <c r="I611" s="1985" t="str">
        <f>I296</f>
        <v>CONSTRUCCIÓN DE RESTAURANTE - COCINA ESCOLAR, PARA LA SEDE
 EDUCATIVA EL COMIENZO, VEREDA EL COMIENZO DEL 
MUNICIPIO DE SARDINATA, NORTE DE SANTANDER</v>
      </c>
      <c r="J611" s="1985"/>
      <c r="K611" s="1985"/>
      <c r="L611" s="1985"/>
      <c r="M611" s="1985"/>
      <c r="N611" s="1985"/>
      <c r="O611" s="1985"/>
      <c r="P611" s="1985"/>
      <c r="Q611" s="1985"/>
      <c r="R611" s="1985"/>
      <c r="S611" s="1985"/>
      <c r="T611" s="1985"/>
      <c r="U611" s="1985"/>
      <c r="V611" s="1985"/>
      <c r="W611" s="1985"/>
      <c r="X611" s="1985"/>
      <c r="Y611" s="1985"/>
      <c r="Z611" s="1985"/>
      <c r="AA611" s="1985"/>
      <c r="AB611" s="1985"/>
      <c r="AC611" s="1985"/>
      <c r="AD611" s="1985"/>
      <c r="AE611" s="1998"/>
      <c r="AF611" s="1998"/>
      <c r="AG611" s="1998"/>
      <c r="AH611" s="1998"/>
      <c r="AI611" s="1998"/>
      <c r="AJ611" s="1985"/>
      <c r="AK611" s="1998"/>
      <c r="AL611" s="1998"/>
      <c r="AM611" s="1985"/>
      <c r="AN611" s="1985"/>
      <c r="AO611" s="1986"/>
    </row>
    <row r="612" spans="1:41" s="967" customFormat="1" ht="13.5" thickBot="1">
      <c r="A612" s="1965" t="s">
        <v>511</v>
      </c>
      <c r="B612" s="1966"/>
      <c r="C612" s="1966"/>
      <c r="D612" s="1966"/>
      <c r="E612" s="1966"/>
      <c r="F612" s="1966"/>
      <c r="G612" s="1966"/>
      <c r="H612" s="1967"/>
      <c r="I612" s="1984"/>
      <c r="J612" s="1985"/>
      <c r="K612" s="1985"/>
      <c r="L612" s="1985"/>
      <c r="M612" s="1985"/>
      <c r="N612" s="1985"/>
      <c r="O612" s="1985"/>
      <c r="P612" s="1985"/>
      <c r="Q612" s="1985"/>
      <c r="R612" s="1985"/>
      <c r="S612" s="1985"/>
      <c r="T612" s="1985"/>
      <c r="U612" s="1985"/>
      <c r="V612" s="1985"/>
      <c r="W612" s="1985"/>
      <c r="X612" s="1985"/>
      <c r="Y612" s="1985"/>
      <c r="Z612" s="1985"/>
      <c r="AA612" s="1985"/>
      <c r="AB612" s="1985"/>
      <c r="AC612" s="1985"/>
      <c r="AD612" s="1986"/>
      <c r="AE612" s="1965" t="s">
        <v>512</v>
      </c>
      <c r="AF612" s="1966"/>
      <c r="AG612" s="1966"/>
      <c r="AH612" s="1966"/>
      <c r="AI612" s="1967"/>
      <c r="AJ612" s="831"/>
      <c r="AK612" s="1965" t="s">
        <v>513</v>
      </c>
      <c r="AL612" s="1967"/>
      <c r="AM612" s="1987"/>
      <c r="AN612" s="1988"/>
      <c r="AO612" s="1989"/>
    </row>
    <row r="613" spans="1:41" s="967" customFormat="1" ht="13.5" thickBot="1">
      <c r="A613" s="1981" t="s">
        <v>514</v>
      </c>
      <c r="B613" s="1982"/>
      <c r="C613" s="1982"/>
      <c r="D613" s="1982"/>
      <c r="E613" s="1982"/>
      <c r="F613" s="1982"/>
      <c r="G613" s="1982"/>
      <c r="H613" s="1983"/>
      <c r="I613" s="1984"/>
      <c r="J613" s="1985"/>
      <c r="K613" s="1985"/>
      <c r="L613" s="1985"/>
      <c r="M613" s="1985"/>
      <c r="N613" s="1985"/>
      <c r="O613" s="1985"/>
      <c r="P613" s="1985"/>
      <c r="Q613" s="1985"/>
      <c r="R613" s="1985"/>
      <c r="S613" s="1985"/>
      <c r="T613" s="1985"/>
      <c r="U613" s="1985"/>
      <c r="V613" s="1985"/>
      <c r="W613" s="1985"/>
      <c r="X613" s="1985"/>
      <c r="Y613" s="1985"/>
      <c r="Z613" s="1985"/>
      <c r="AA613" s="1985"/>
      <c r="AB613" s="1985"/>
      <c r="AC613" s="1985"/>
      <c r="AD613" s="1986"/>
      <c r="AE613" s="1965" t="s">
        <v>512</v>
      </c>
      <c r="AF613" s="1966"/>
      <c r="AG613" s="1966"/>
      <c r="AH613" s="1966"/>
      <c r="AI613" s="1967"/>
      <c r="AJ613" s="794"/>
      <c r="AK613" s="1965" t="s">
        <v>513</v>
      </c>
      <c r="AL613" s="1967"/>
      <c r="AM613" s="1987"/>
      <c r="AN613" s="1988"/>
      <c r="AO613" s="1989"/>
    </row>
    <row r="614" spans="1:41" s="967" customFormat="1" ht="13.5" thickBot="1">
      <c r="A614" s="832"/>
      <c r="B614" s="833"/>
      <c r="C614" s="833"/>
      <c r="D614" s="833"/>
      <c r="E614" s="833"/>
      <c r="F614" s="833"/>
      <c r="G614" s="833"/>
      <c r="H614" s="833"/>
      <c r="I614" s="833"/>
      <c r="J614" s="833"/>
      <c r="K614" s="833"/>
      <c r="L614" s="833"/>
      <c r="M614" s="833"/>
      <c r="N614" s="833"/>
      <c r="O614" s="833"/>
      <c r="P614" s="833"/>
      <c r="Q614" s="833"/>
      <c r="R614" s="833"/>
      <c r="S614" s="833"/>
      <c r="T614" s="833"/>
      <c r="U614" s="833"/>
      <c r="V614" s="833"/>
      <c r="W614" s="833"/>
      <c r="X614" s="833"/>
      <c r="Y614" s="833"/>
      <c r="Z614" s="833"/>
      <c r="AA614" s="833"/>
      <c r="AB614" s="833"/>
      <c r="AC614" s="833"/>
      <c r="AD614" s="833"/>
      <c r="AE614" s="833"/>
      <c r="AF614" s="833"/>
      <c r="AG614" s="833"/>
      <c r="AH614" s="833"/>
      <c r="AI614" s="833"/>
      <c r="AJ614" s="834"/>
      <c r="AK614" s="834"/>
      <c r="AL614" s="797"/>
      <c r="AM614" s="834"/>
      <c r="AN614" s="835"/>
      <c r="AO614" s="836"/>
    </row>
    <row r="615" spans="1:41" s="967" customFormat="1" ht="48" customHeight="1" thickBot="1">
      <c r="A615" s="1965" t="s">
        <v>84</v>
      </c>
      <c r="B615" s="1966"/>
      <c r="C615" s="1966"/>
      <c r="D615" s="1990"/>
      <c r="E615" s="1991" t="s">
        <v>777</v>
      </c>
      <c r="F615" s="1966"/>
      <c r="G615" s="1967"/>
      <c r="H615" s="2097" t="str">
        <f>[15]PRESUPUESTO!C25</f>
        <v>MURO EN LADRILLO TOLETE PRENSADO e = 12CM</v>
      </c>
      <c r="I615" s="1993"/>
      <c r="J615" s="1993"/>
      <c r="K615" s="1993"/>
      <c r="L615" s="1993"/>
      <c r="M615" s="1993"/>
      <c r="N615" s="1993"/>
      <c r="O615" s="1993"/>
      <c r="P615" s="1993"/>
      <c r="Q615" s="1993"/>
      <c r="R615" s="1993"/>
      <c r="S615" s="1993"/>
      <c r="T615" s="1993"/>
      <c r="U615" s="1965" t="s">
        <v>515</v>
      </c>
      <c r="V615" s="1966"/>
      <c r="W615" s="1966"/>
      <c r="X615" s="1967"/>
      <c r="Y615" s="1968">
        <v>3</v>
      </c>
      <c r="Z615" s="1994"/>
      <c r="AA615" s="1965" t="s">
        <v>516</v>
      </c>
      <c r="AB615" s="1966"/>
      <c r="AC615" s="1966"/>
      <c r="AD615" s="1967"/>
      <c r="AE615" s="1968" t="s">
        <v>102</v>
      </c>
      <c r="AF615" s="1968"/>
      <c r="AG615" s="1965" t="s">
        <v>517</v>
      </c>
      <c r="AH615" s="1966"/>
      <c r="AI615" s="1967"/>
      <c r="AJ615" s="1969"/>
      <c r="AK615" s="1970"/>
      <c r="AL615" s="1971"/>
      <c r="AM615" s="800" t="s">
        <v>518</v>
      </c>
      <c r="AN615" s="1969" t="str">
        <f>+AN13</f>
        <v>MUNICIPIO SARDINATA (N.D.S)</v>
      </c>
      <c r="AO615" s="1971"/>
    </row>
    <row r="616" spans="1:41" s="967" customFormat="1">
      <c r="A616" s="801"/>
      <c r="B616" s="802"/>
      <c r="C616" s="802"/>
      <c r="D616" s="802"/>
      <c r="E616" s="802"/>
      <c r="F616" s="802"/>
      <c r="G616" s="802"/>
      <c r="H616" s="802"/>
      <c r="I616" s="802"/>
      <c r="J616" s="802"/>
      <c r="K616" s="802"/>
      <c r="L616" s="802"/>
      <c r="M616" s="802"/>
      <c r="N616" s="802"/>
      <c r="O616" s="802"/>
      <c r="P616" s="802"/>
      <c r="Q616" s="802"/>
      <c r="R616" s="802"/>
      <c r="S616" s="802"/>
      <c r="T616" s="802"/>
      <c r="U616" s="802"/>
      <c r="V616" s="802"/>
      <c r="W616" s="802"/>
      <c r="X616" s="802"/>
      <c r="Y616" s="802"/>
      <c r="Z616" s="802"/>
      <c r="AA616" s="802"/>
      <c r="AB616" s="802"/>
      <c r="AC616" s="802"/>
      <c r="AD616" s="802"/>
      <c r="AE616" s="802"/>
      <c r="AF616" s="802"/>
      <c r="AG616" s="802"/>
      <c r="AH616" s="802"/>
      <c r="AI616" s="803"/>
      <c r="AJ616" s="1972" t="s">
        <v>520</v>
      </c>
      <c r="AK616" s="1974" t="s">
        <v>521</v>
      </c>
      <c r="AL616" s="1975"/>
      <c r="AM616" s="1976"/>
      <c r="AN616" s="1977" t="s">
        <v>522</v>
      </c>
      <c r="AO616" s="1979" t="s">
        <v>642</v>
      </c>
    </row>
    <row r="617" spans="1:41" s="967" customFormat="1" ht="13.5" thickBot="1">
      <c r="A617" s="804"/>
      <c r="B617" s="805"/>
      <c r="C617" s="805"/>
      <c r="D617" s="805"/>
      <c r="E617" s="805"/>
      <c r="F617" s="805"/>
      <c r="G617" s="805"/>
      <c r="H617" s="805"/>
      <c r="I617" s="805"/>
      <c r="J617" s="805"/>
      <c r="K617" s="805"/>
      <c r="L617" s="805"/>
      <c r="M617" s="805"/>
      <c r="N617" s="805"/>
      <c r="O617" s="805"/>
      <c r="P617" s="805"/>
      <c r="Q617" s="805"/>
      <c r="R617" s="805"/>
      <c r="S617" s="805"/>
      <c r="T617" s="805"/>
      <c r="U617" s="805"/>
      <c r="V617" s="805"/>
      <c r="W617" s="805"/>
      <c r="X617" s="805"/>
      <c r="Y617" s="805"/>
      <c r="Z617" s="805"/>
      <c r="AA617" s="805"/>
      <c r="AB617" s="805"/>
      <c r="AC617" s="805"/>
      <c r="AD617" s="805"/>
      <c r="AE617" s="805"/>
      <c r="AF617" s="805"/>
      <c r="AG617" s="805"/>
      <c r="AH617" s="805"/>
      <c r="AI617" s="805"/>
      <c r="AJ617" s="1973"/>
      <c r="AK617" s="933" t="s">
        <v>524</v>
      </c>
      <c r="AL617" s="934" t="s">
        <v>525</v>
      </c>
      <c r="AM617" s="935" t="s">
        <v>526</v>
      </c>
      <c r="AN617" s="1978"/>
      <c r="AO617" s="1980"/>
    </row>
    <row r="618" spans="1:41" s="967" customFormat="1">
      <c r="A618" s="804"/>
      <c r="B618" s="805"/>
      <c r="C618" s="805"/>
      <c r="D618" s="805"/>
      <c r="E618" s="805"/>
      <c r="F618" s="805"/>
      <c r="G618" s="805"/>
      <c r="H618" s="805"/>
      <c r="I618" s="805"/>
      <c r="J618" s="805"/>
      <c r="K618" s="805"/>
      <c r="L618" s="805"/>
      <c r="M618" s="805"/>
      <c r="N618" s="805"/>
      <c r="O618" s="805"/>
      <c r="P618" s="805"/>
      <c r="Q618" s="805"/>
      <c r="R618" s="805"/>
      <c r="S618" s="805"/>
      <c r="T618" s="805"/>
      <c r="U618" s="805"/>
      <c r="V618" s="805"/>
      <c r="W618" s="805"/>
      <c r="X618" s="805"/>
      <c r="Y618" s="805"/>
      <c r="Z618" s="805"/>
      <c r="AA618" s="805"/>
      <c r="AB618" s="805"/>
      <c r="AC618" s="805"/>
      <c r="AD618" s="805"/>
      <c r="AE618" s="805"/>
      <c r="AF618" s="805"/>
      <c r="AG618" s="809"/>
      <c r="AH618" s="805"/>
      <c r="AI618" s="810"/>
      <c r="AJ618" s="1062" t="s">
        <v>778</v>
      </c>
      <c r="AK618" s="1011">
        <v>2.2000000000000002</v>
      </c>
      <c r="AL618" s="1011">
        <v>1.1000000000000001</v>
      </c>
      <c r="AM618" s="1011"/>
      <c r="AN618" s="844">
        <v>2</v>
      </c>
      <c r="AO618" s="846">
        <f t="shared" ref="AO618:AO637" si="3">SUM(AK618*AL618*AN618)</f>
        <v>4.8400000000000007</v>
      </c>
    </row>
    <row r="619" spans="1:41" s="967" customFormat="1">
      <c r="A619" s="804"/>
      <c r="B619" s="805"/>
      <c r="C619" s="805"/>
      <c r="D619" s="805"/>
      <c r="E619" s="805"/>
      <c r="F619" s="805"/>
      <c r="G619" s="805"/>
      <c r="H619" s="805"/>
      <c r="I619" s="805"/>
      <c r="J619" s="805"/>
      <c r="K619" s="805"/>
      <c r="L619" s="805"/>
      <c r="M619" s="805"/>
      <c r="N619" s="805"/>
      <c r="O619" s="805"/>
      <c r="P619" s="805"/>
      <c r="Q619" s="805"/>
      <c r="R619" s="805"/>
      <c r="S619" s="805"/>
      <c r="T619" s="805"/>
      <c r="U619" s="805"/>
      <c r="V619" s="805"/>
      <c r="W619" s="805"/>
      <c r="X619" s="805"/>
      <c r="Y619" s="805"/>
      <c r="Z619" s="805"/>
      <c r="AA619" s="805"/>
      <c r="AB619" s="805"/>
      <c r="AC619" s="805"/>
      <c r="AD619" s="805"/>
      <c r="AE619" s="805"/>
      <c r="AF619" s="805"/>
      <c r="AG619" s="809"/>
      <c r="AH619" s="805"/>
      <c r="AI619" s="810"/>
      <c r="AJ619" s="1063"/>
      <c r="AK619" s="1064">
        <v>1.55</v>
      </c>
      <c r="AL619" s="1064">
        <v>1.1000000000000001</v>
      </c>
      <c r="AM619" s="1064"/>
      <c r="AN619" s="913">
        <v>1</v>
      </c>
      <c r="AO619" s="838">
        <f t="shared" si="3"/>
        <v>1.7050000000000003</v>
      </c>
    </row>
    <row r="620" spans="1:41" s="967" customFormat="1">
      <c r="A620" s="804"/>
      <c r="B620" s="805"/>
      <c r="C620" s="805"/>
      <c r="D620" s="805"/>
      <c r="E620" s="805"/>
      <c r="F620" s="805"/>
      <c r="G620" s="805"/>
      <c r="H620" s="805"/>
      <c r="I620" s="805"/>
      <c r="J620" s="805"/>
      <c r="K620" s="805"/>
      <c r="L620" s="805"/>
      <c r="M620" s="805"/>
      <c r="N620" s="805"/>
      <c r="O620" s="805"/>
      <c r="P620" s="805"/>
      <c r="Q620" s="805"/>
      <c r="R620" s="805"/>
      <c r="S620" s="805"/>
      <c r="T620" s="805"/>
      <c r="U620" s="805"/>
      <c r="V620" s="805"/>
      <c r="W620" s="805"/>
      <c r="X620" s="805"/>
      <c r="Y620" s="805"/>
      <c r="Z620" s="805"/>
      <c r="AA620" s="805"/>
      <c r="AB620" s="805"/>
      <c r="AC620" s="805"/>
      <c r="AD620" s="805"/>
      <c r="AE620" s="805"/>
      <c r="AF620" s="805"/>
      <c r="AG620" s="809"/>
      <c r="AH620" s="805"/>
      <c r="AI620" s="810"/>
      <c r="AJ620" s="1063"/>
      <c r="AK620" s="1064">
        <v>2.6</v>
      </c>
      <c r="AL620" s="1064">
        <v>1.7</v>
      </c>
      <c r="AM620" s="1064"/>
      <c r="AN620" s="913">
        <v>1</v>
      </c>
      <c r="AO620" s="838">
        <f t="shared" si="3"/>
        <v>4.42</v>
      </c>
    </row>
    <row r="621" spans="1:41" s="967" customFormat="1">
      <c r="A621" s="804"/>
      <c r="B621" s="805"/>
      <c r="C621" s="805"/>
      <c r="D621" s="805"/>
      <c r="E621" s="805"/>
      <c r="F621" s="805"/>
      <c r="G621" s="805"/>
      <c r="H621" s="805"/>
      <c r="I621" s="805"/>
      <c r="J621" s="805"/>
      <c r="K621" s="805"/>
      <c r="L621" s="805"/>
      <c r="M621" s="805"/>
      <c r="N621" s="805"/>
      <c r="O621" s="805"/>
      <c r="P621" s="805"/>
      <c r="Q621" s="805"/>
      <c r="R621" s="805"/>
      <c r="S621" s="805"/>
      <c r="T621" s="805"/>
      <c r="U621" s="805"/>
      <c r="V621" s="805"/>
      <c r="W621" s="805"/>
      <c r="X621" s="805"/>
      <c r="Y621" s="805"/>
      <c r="Z621" s="805"/>
      <c r="AA621" s="805"/>
      <c r="AB621" s="805"/>
      <c r="AC621" s="805"/>
      <c r="AD621" s="805"/>
      <c r="AE621" s="805"/>
      <c r="AF621" s="805"/>
      <c r="AG621" s="809"/>
      <c r="AH621" s="805"/>
      <c r="AI621" s="810"/>
      <c r="AJ621" s="1063" t="s">
        <v>779</v>
      </c>
      <c r="AK621" s="1064">
        <f>2.2+2.2+2.72+2.5</f>
        <v>9.620000000000001</v>
      </c>
      <c r="AL621" s="1064">
        <v>1.2</v>
      </c>
      <c r="AM621" s="1064"/>
      <c r="AN621" s="913">
        <v>1</v>
      </c>
      <c r="AO621" s="838">
        <f t="shared" si="3"/>
        <v>11.544</v>
      </c>
    </row>
    <row r="622" spans="1:41" s="967" customFormat="1">
      <c r="A622" s="804"/>
      <c r="B622" s="805"/>
      <c r="C622" s="805"/>
      <c r="D622" s="805"/>
      <c r="E622" s="805"/>
      <c r="F622" s="805"/>
      <c r="G622" s="805"/>
      <c r="H622" s="805"/>
      <c r="I622" s="805"/>
      <c r="J622" s="805"/>
      <c r="K622" s="805"/>
      <c r="L622" s="805"/>
      <c r="M622" s="805"/>
      <c r="N622" s="805"/>
      <c r="O622" s="805"/>
      <c r="P622" s="805"/>
      <c r="Q622" s="805"/>
      <c r="R622" s="805"/>
      <c r="S622" s="805"/>
      <c r="T622" s="805"/>
      <c r="U622" s="805"/>
      <c r="V622" s="805"/>
      <c r="W622" s="805"/>
      <c r="X622" s="805"/>
      <c r="Y622" s="805"/>
      <c r="Z622" s="805"/>
      <c r="AA622" s="805"/>
      <c r="AB622" s="805"/>
      <c r="AC622" s="805"/>
      <c r="AD622" s="805"/>
      <c r="AE622" s="805"/>
      <c r="AF622" s="805"/>
      <c r="AG622" s="809"/>
      <c r="AH622" s="805"/>
      <c r="AI622" s="810"/>
      <c r="AJ622" s="1063" t="s">
        <v>780</v>
      </c>
      <c r="AK622" s="1064">
        <v>2.5</v>
      </c>
      <c r="AL622" s="1064">
        <f>1.05+0.45</f>
        <v>1.5</v>
      </c>
      <c r="AM622" s="1064"/>
      <c r="AN622" s="913">
        <v>1</v>
      </c>
      <c r="AO622" s="838">
        <f t="shared" si="3"/>
        <v>3.75</v>
      </c>
    </row>
    <row r="623" spans="1:41" s="967" customFormat="1">
      <c r="A623" s="804"/>
      <c r="B623" s="805"/>
      <c r="C623" s="805"/>
      <c r="D623" s="805"/>
      <c r="E623" s="805"/>
      <c r="F623" s="805"/>
      <c r="G623" s="805"/>
      <c r="H623" s="805"/>
      <c r="I623" s="805"/>
      <c r="J623" s="805"/>
      <c r="K623" s="805"/>
      <c r="L623" s="805"/>
      <c r="M623" s="805"/>
      <c r="N623" s="805"/>
      <c r="O623" s="805"/>
      <c r="P623" s="805"/>
      <c r="Q623" s="805"/>
      <c r="R623" s="805"/>
      <c r="S623" s="805"/>
      <c r="T623" s="805"/>
      <c r="U623" s="805"/>
      <c r="V623" s="805"/>
      <c r="W623" s="805"/>
      <c r="X623" s="805"/>
      <c r="Y623" s="805"/>
      <c r="Z623" s="805"/>
      <c r="AA623" s="805"/>
      <c r="AB623" s="805"/>
      <c r="AC623" s="805"/>
      <c r="AD623" s="805"/>
      <c r="AE623" s="805"/>
      <c r="AF623" s="805"/>
      <c r="AG623" s="809"/>
      <c r="AH623" s="805"/>
      <c r="AI623" s="810"/>
      <c r="AJ623" s="1063" t="s">
        <v>779</v>
      </c>
      <c r="AK623" s="1064">
        <v>2.5</v>
      </c>
      <c r="AL623" s="1064">
        <v>0.6</v>
      </c>
      <c r="AM623" s="1064"/>
      <c r="AN623" s="913">
        <v>1</v>
      </c>
      <c r="AO623" s="838">
        <f t="shared" si="3"/>
        <v>1.5</v>
      </c>
    </row>
    <row r="624" spans="1:41" s="967" customFormat="1">
      <c r="A624" s="804"/>
      <c r="B624" s="805"/>
      <c r="C624" s="805"/>
      <c r="D624" s="805"/>
      <c r="E624" s="805"/>
      <c r="F624" s="805"/>
      <c r="G624" s="805"/>
      <c r="H624" s="805"/>
      <c r="I624" s="805"/>
      <c r="J624" s="805"/>
      <c r="K624" s="805"/>
      <c r="L624" s="805"/>
      <c r="M624" s="805"/>
      <c r="N624" s="805"/>
      <c r="O624" s="805"/>
      <c r="P624" s="805"/>
      <c r="Q624" s="805"/>
      <c r="R624" s="805"/>
      <c r="S624" s="805"/>
      <c r="T624" s="805"/>
      <c r="U624" s="805"/>
      <c r="V624" s="805"/>
      <c r="W624" s="805"/>
      <c r="X624" s="805"/>
      <c r="Y624" s="805"/>
      <c r="Z624" s="805"/>
      <c r="AA624" s="805"/>
      <c r="AB624" s="805"/>
      <c r="AC624" s="805"/>
      <c r="AD624" s="805"/>
      <c r="AE624" s="805"/>
      <c r="AF624" s="805"/>
      <c r="AG624" s="809"/>
      <c r="AH624" s="805"/>
      <c r="AI624" s="810"/>
      <c r="AJ624" s="1063" t="s">
        <v>781</v>
      </c>
      <c r="AK624" s="1064">
        <f>1.3</f>
        <v>1.3</v>
      </c>
      <c r="AL624" s="1064">
        <v>2.5</v>
      </c>
      <c r="AM624" s="1064"/>
      <c r="AN624" s="913">
        <v>1</v>
      </c>
      <c r="AO624" s="838">
        <f t="shared" si="3"/>
        <v>3.25</v>
      </c>
    </row>
    <row r="625" spans="1:45" s="967" customFormat="1">
      <c r="A625" s="804"/>
      <c r="B625" s="805"/>
      <c r="C625" s="805"/>
      <c r="D625" s="805"/>
      <c r="E625" s="805"/>
      <c r="F625" s="805"/>
      <c r="G625" s="805"/>
      <c r="H625" s="805"/>
      <c r="I625" s="805"/>
      <c r="J625" s="805"/>
      <c r="K625" s="805"/>
      <c r="L625" s="805"/>
      <c r="M625" s="805"/>
      <c r="N625" s="805"/>
      <c r="O625" s="805"/>
      <c r="P625" s="805"/>
      <c r="Q625" s="805"/>
      <c r="R625" s="805"/>
      <c r="S625" s="805"/>
      <c r="T625" s="805"/>
      <c r="U625" s="805"/>
      <c r="V625" s="805"/>
      <c r="W625" s="805"/>
      <c r="X625" s="805"/>
      <c r="Y625" s="805"/>
      <c r="Z625" s="805"/>
      <c r="AA625" s="805"/>
      <c r="AB625" s="805"/>
      <c r="AC625" s="805"/>
      <c r="AD625" s="805"/>
      <c r="AE625" s="805"/>
      <c r="AF625" s="805"/>
      <c r="AG625" s="809"/>
      <c r="AH625" s="805"/>
      <c r="AI625" s="810"/>
      <c r="AJ625" s="821"/>
      <c r="AK625" s="937">
        <f>2.1+2.2+2.2</f>
        <v>6.5000000000000009</v>
      </c>
      <c r="AL625" s="937">
        <v>1.1000000000000001</v>
      </c>
      <c r="AM625" s="819"/>
      <c r="AN625" s="937">
        <v>1</v>
      </c>
      <c r="AO625" s="838">
        <f t="shared" si="3"/>
        <v>7.1500000000000012</v>
      </c>
    </row>
    <row r="626" spans="1:45" s="967" customFormat="1">
      <c r="A626" s="804"/>
      <c r="B626" s="805"/>
      <c r="C626" s="805"/>
      <c r="D626" s="805"/>
      <c r="E626" s="805"/>
      <c r="F626" s="805"/>
      <c r="G626" s="805"/>
      <c r="H626" s="805"/>
      <c r="I626" s="805"/>
      <c r="J626" s="805"/>
      <c r="K626" s="805"/>
      <c r="L626" s="805"/>
      <c r="M626" s="805"/>
      <c r="N626" s="805"/>
      <c r="O626" s="805"/>
      <c r="P626" s="805"/>
      <c r="Q626" s="805"/>
      <c r="R626" s="805"/>
      <c r="S626" s="805"/>
      <c r="T626" s="805"/>
      <c r="U626" s="805"/>
      <c r="V626" s="805"/>
      <c r="W626" s="805"/>
      <c r="X626" s="805"/>
      <c r="Y626" s="805"/>
      <c r="Z626" s="805"/>
      <c r="AA626" s="805"/>
      <c r="AB626" s="805"/>
      <c r="AC626" s="805"/>
      <c r="AD626" s="805"/>
      <c r="AE626" s="805"/>
      <c r="AF626" s="805"/>
      <c r="AG626" s="809"/>
      <c r="AH626" s="805"/>
      <c r="AI626" s="810"/>
      <c r="AJ626" s="1063" t="s">
        <v>779</v>
      </c>
      <c r="AK626" s="1064">
        <f>2.3+2.1+2.2+2.2</f>
        <v>8.8000000000000007</v>
      </c>
      <c r="AL626" s="1064">
        <v>0.3</v>
      </c>
      <c r="AM626" s="1064"/>
      <c r="AN626" s="913">
        <v>1</v>
      </c>
      <c r="AO626" s="838">
        <f t="shared" si="3"/>
        <v>2.64</v>
      </c>
    </row>
    <row r="627" spans="1:45" s="967" customFormat="1">
      <c r="A627" s="804"/>
      <c r="B627" s="805"/>
      <c r="C627" s="805"/>
      <c r="D627" s="805"/>
      <c r="E627" s="805"/>
      <c r="F627" s="805"/>
      <c r="G627" s="805"/>
      <c r="H627" s="805"/>
      <c r="I627" s="805"/>
      <c r="J627" s="805"/>
      <c r="K627" s="805"/>
      <c r="L627" s="805"/>
      <c r="M627" s="805"/>
      <c r="N627" s="805"/>
      <c r="O627" s="805"/>
      <c r="P627" s="805"/>
      <c r="Q627" s="805"/>
      <c r="R627" s="805"/>
      <c r="S627" s="805"/>
      <c r="T627" s="805"/>
      <c r="U627" s="805"/>
      <c r="V627" s="805"/>
      <c r="W627" s="805"/>
      <c r="X627" s="805"/>
      <c r="Y627" s="805"/>
      <c r="Z627" s="805"/>
      <c r="AA627" s="805"/>
      <c r="AB627" s="805"/>
      <c r="AC627" s="805"/>
      <c r="AD627" s="805"/>
      <c r="AE627" s="805"/>
      <c r="AF627" s="805"/>
      <c r="AG627" s="809"/>
      <c r="AH627" s="805"/>
      <c r="AI627" s="810"/>
      <c r="AJ627" s="817" t="s">
        <v>782</v>
      </c>
      <c r="AK627" s="937">
        <f>2.55+2.55</f>
        <v>5.0999999999999996</v>
      </c>
      <c r="AL627" s="937">
        <v>2.6</v>
      </c>
      <c r="AM627" s="819"/>
      <c r="AN627" s="937">
        <v>2</v>
      </c>
      <c r="AO627" s="838">
        <f t="shared" si="3"/>
        <v>26.52</v>
      </c>
    </row>
    <row r="628" spans="1:45" s="967" customFormat="1">
      <c r="A628" s="804"/>
      <c r="B628" s="805"/>
      <c r="C628" s="805"/>
      <c r="D628" s="805"/>
      <c r="E628" s="805"/>
      <c r="F628" s="805"/>
      <c r="G628" s="805"/>
      <c r="H628" s="805"/>
      <c r="I628" s="805"/>
      <c r="J628" s="805"/>
      <c r="K628" s="805"/>
      <c r="L628" s="805"/>
      <c r="M628" s="805"/>
      <c r="N628" s="805"/>
      <c r="O628" s="805"/>
      <c r="P628" s="805"/>
      <c r="Q628" s="805"/>
      <c r="R628" s="805"/>
      <c r="S628" s="805"/>
      <c r="T628" s="805"/>
      <c r="U628" s="805"/>
      <c r="V628" s="805"/>
      <c r="W628" s="805"/>
      <c r="X628" s="805"/>
      <c r="Y628" s="805"/>
      <c r="Z628" s="805"/>
      <c r="AA628" s="805"/>
      <c r="AB628" s="805"/>
      <c r="AC628" s="805"/>
      <c r="AD628" s="805"/>
      <c r="AE628" s="805"/>
      <c r="AF628" s="805"/>
      <c r="AG628" s="809"/>
      <c r="AH628" s="805"/>
      <c r="AI628" s="810"/>
      <c r="AJ628" s="817" t="s">
        <v>783</v>
      </c>
      <c r="AK628" s="937">
        <f>(1.05+0.3)/2</f>
        <v>0.67500000000000004</v>
      </c>
      <c r="AL628" s="937">
        <v>1.05</v>
      </c>
      <c r="AM628" s="819"/>
      <c r="AN628" s="937">
        <v>2</v>
      </c>
      <c r="AO628" s="838">
        <f t="shared" si="3"/>
        <v>1.4175000000000002</v>
      </c>
    </row>
    <row r="629" spans="1:45" s="967" customFormat="1">
      <c r="A629" s="804"/>
      <c r="B629" s="805"/>
      <c r="C629" s="805"/>
      <c r="D629" s="805"/>
      <c r="E629" s="805"/>
      <c r="F629" s="805"/>
      <c r="G629" s="805"/>
      <c r="H629" s="805"/>
      <c r="I629" s="805"/>
      <c r="J629" s="805"/>
      <c r="K629" s="805"/>
      <c r="L629" s="805"/>
      <c r="M629" s="805"/>
      <c r="N629" s="805"/>
      <c r="O629" s="805"/>
      <c r="P629" s="805"/>
      <c r="Q629" s="805"/>
      <c r="R629" s="805"/>
      <c r="S629" s="805"/>
      <c r="T629" s="805"/>
      <c r="U629" s="805"/>
      <c r="V629" s="805"/>
      <c r="W629" s="805"/>
      <c r="X629" s="805"/>
      <c r="Y629" s="805"/>
      <c r="Z629" s="805"/>
      <c r="AA629" s="805"/>
      <c r="AB629" s="805"/>
      <c r="AC629" s="805"/>
      <c r="AD629" s="805"/>
      <c r="AE629" s="805"/>
      <c r="AF629" s="805"/>
      <c r="AG629" s="809"/>
      <c r="AH629" s="805"/>
      <c r="AI629" s="810"/>
      <c r="AJ629" s="1063" t="s">
        <v>779</v>
      </c>
      <c r="AK629" s="937">
        <f>((0.3+0.7)/2)+((0.75+1.17)/2)</f>
        <v>1.46</v>
      </c>
      <c r="AL629" s="937">
        <v>2.6</v>
      </c>
      <c r="AM629" s="819"/>
      <c r="AN629" s="937">
        <v>1</v>
      </c>
      <c r="AO629" s="838">
        <f t="shared" si="3"/>
        <v>3.7959999999999998</v>
      </c>
    </row>
    <row r="630" spans="1:45" s="967" customFormat="1">
      <c r="A630" s="804"/>
      <c r="B630" s="805"/>
      <c r="C630" s="805"/>
      <c r="D630" s="805"/>
      <c r="E630" s="805"/>
      <c r="F630" s="805"/>
      <c r="G630" s="805"/>
      <c r="H630" s="805"/>
      <c r="I630" s="805"/>
      <c r="J630" s="805"/>
      <c r="K630" s="805"/>
      <c r="L630" s="805"/>
      <c r="M630" s="805"/>
      <c r="N630" s="805"/>
      <c r="O630" s="805"/>
      <c r="P630" s="805"/>
      <c r="Q630" s="805"/>
      <c r="R630" s="805"/>
      <c r="S630" s="805"/>
      <c r="T630" s="805"/>
      <c r="U630" s="805"/>
      <c r="V630" s="805"/>
      <c r="W630" s="805"/>
      <c r="X630" s="805"/>
      <c r="Y630" s="805"/>
      <c r="Z630" s="805"/>
      <c r="AA630" s="805"/>
      <c r="AB630" s="805"/>
      <c r="AC630" s="805"/>
      <c r="AD630" s="805"/>
      <c r="AE630" s="805"/>
      <c r="AF630" s="805"/>
      <c r="AG630" s="809"/>
      <c r="AH630" s="805"/>
      <c r="AI630" s="810"/>
      <c r="AJ630" s="817" t="s">
        <v>784</v>
      </c>
      <c r="AK630" s="937">
        <v>2.7</v>
      </c>
      <c r="AL630" s="937">
        <v>2.5</v>
      </c>
      <c r="AM630" s="819"/>
      <c r="AN630" s="937">
        <v>1</v>
      </c>
      <c r="AO630" s="838">
        <f t="shared" si="3"/>
        <v>6.75</v>
      </c>
    </row>
    <row r="631" spans="1:45" s="967" customFormat="1">
      <c r="A631" s="804"/>
      <c r="B631" s="805"/>
      <c r="C631" s="805"/>
      <c r="D631" s="805"/>
      <c r="E631" s="805"/>
      <c r="F631" s="822"/>
      <c r="G631" s="822"/>
      <c r="H631" s="822"/>
      <c r="I631" s="822"/>
      <c r="J631" s="805"/>
      <c r="K631" s="805"/>
      <c r="L631" s="805"/>
      <c r="M631" s="822"/>
      <c r="N631" s="822"/>
      <c r="O631" s="822"/>
      <c r="P631" s="822"/>
      <c r="Q631" s="822"/>
      <c r="R631" s="822"/>
      <c r="S631" s="822"/>
      <c r="T631" s="822"/>
      <c r="U631" s="822"/>
      <c r="V631" s="822"/>
      <c r="W631" s="822"/>
      <c r="X631" s="822"/>
      <c r="Y631" s="822"/>
      <c r="Z631" s="822"/>
      <c r="AA631" s="822"/>
      <c r="AB631" s="822"/>
      <c r="AC631" s="822"/>
      <c r="AD631" s="822"/>
      <c r="AE631" s="822"/>
      <c r="AF631" s="822"/>
      <c r="AG631" s="805"/>
      <c r="AH631" s="805"/>
      <c r="AI631" s="810"/>
      <c r="AJ631" s="1063" t="s">
        <v>779</v>
      </c>
      <c r="AK631" s="937">
        <v>2.7</v>
      </c>
      <c r="AL631" s="937">
        <v>0.8</v>
      </c>
      <c r="AM631" s="819"/>
      <c r="AN631" s="913">
        <v>1</v>
      </c>
      <c r="AO631" s="823">
        <f t="shared" si="3"/>
        <v>2.16</v>
      </c>
      <c r="AS631" s="983"/>
    </row>
    <row r="632" spans="1:45" s="967" customFormat="1">
      <c r="A632" s="804"/>
      <c r="B632" s="805"/>
      <c r="C632" s="805"/>
      <c r="D632" s="805"/>
      <c r="E632" s="805"/>
      <c r="F632" s="805"/>
      <c r="G632" s="805"/>
      <c r="H632" s="805"/>
      <c r="I632" s="805"/>
      <c r="J632" s="805"/>
      <c r="K632" s="805"/>
      <c r="L632" s="805"/>
      <c r="M632" s="805"/>
      <c r="N632" s="805"/>
      <c r="O632" s="805"/>
      <c r="P632" s="805"/>
      <c r="Q632" s="805"/>
      <c r="R632" s="805"/>
      <c r="S632" s="805"/>
      <c r="T632" s="805"/>
      <c r="U632" s="805"/>
      <c r="V632" s="805"/>
      <c r="W632" s="805"/>
      <c r="X632" s="805"/>
      <c r="Y632" s="805"/>
      <c r="Z632" s="805"/>
      <c r="AA632" s="805"/>
      <c r="AB632" s="805"/>
      <c r="AC632" s="805"/>
      <c r="AD632" s="805"/>
      <c r="AE632" s="805"/>
      <c r="AF632" s="805"/>
      <c r="AG632" s="805"/>
      <c r="AH632" s="805"/>
      <c r="AI632" s="810"/>
      <c r="AJ632" s="817" t="s">
        <v>785</v>
      </c>
      <c r="AK632" s="937">
        <v>0.7</v>
      </c>
      <c r="AL632" s="937">
        <v>2.5</v>
      </c>
      <c r="AM632" s="819"/>
      <c r="AN632" s="913">
        <v>1</v>
      </c>
      <c r="AO632" s="823">
        <f t="shared" si="3"/>
        <v>1.75</v>
      </c>
    </row>
    <row r="633" spans="1:45" s="967" customFormat="1">
      <c r="A633" s="804"/>
      <c r="B633" s="805"/>
      <c r="C633" s="805"/>
      <c r="D633" s="805"/>
      <c r="E633" s="805"/>
      <c r="F633" s="805"/>
      <c r="G633" s="805"/>
      <c r="H633" s="805"/>
      <c r="I633" s="805"/>
      <c r="J633" s="805"/>
      <c r="K633" s="805"/>
      <c r="L633" s="805"/>
      <c r="M633" s="805"/>
      <c r="N633" s="805"/>
      <c r="O633" s="805"/>
      <c r="P633" s="805"/>
      <c r="Q633" s="805"/>
      <c r="R633" s="805"/>
      <c r="S633" s="805"/>
      <c r="T633" s="805"/>
      <c r="U633" s="805"/>
      <c r="V633" s="805"/>
      <c r="W633" s="805"/>
      <c r="X633" s="805"/>
      <c r="Y633" s="805"/>
      <c r="Z633" s="805"/>
      <c r="AA633" s="805"/>
      <c r="AB633" s="805"/>
      <c r="AC633" s="805"/>
      <c r="AD633" s="805"/>
      <c r="AE633" s="805"/>
      <c r="AF633" s="805"/>
      <c r="AG633" s="805"/>
      <c r="AH633" s="805"/>
      <c r="AI633" s="810"/>
      <c r="AJ633" s="1063" t="s">
        <v>779</v>
      </c>
      <c r="AK633" s="937">
        <v>2.5</v>
      </c>
      <c r="AL633" s="913">
        <v>0.5</v>
      </c>
      <c r="AM633" s="819"/>
      <c r="AN633" s="913">
        <v>1</v>
      </c>
      <c r="AO633" s="823">
        <f t="shared" si="3"/>
        <v>1.25</v>
      </c>
    </row>
    <row r="634" spans="1:45" s="967" customFormat="1">
      <c r="A634" s="804"/>
      <c r="B634" s="805"/>
      <c r="C634" s="805"/>
      <c r="D634" s="805"/>
      <c r="E634" s="805"/>
      <c r="F634" s="805"/>
      <c r="G634" s="805"/>
      <c r="H634" s="805"/>
      <c r="I634" s="805"/>
      <c r="J634" s="805"/>
      <c r="K634" s="805"/>
      <c r="L634" s="805"/>
      <c r="M634" s="805"/>
      <c r="N634" s="805"/>
      <c r="O634" s="805"/>
      <c r="P634" s="805"/>
      <c r="Q634" s="805"/>
      <c r="R634" s="805"/>
      <c r="S634" s="805"/>
      <c r="T634" s="805"/>
      <c r="U634" s="805"/>
      <c r="V634" s="805"/>
      <c r="W634" s="805"/>
      <c r="X634" s="805"/>
      <c r="Y634" s="805"/>
      <c r="Z634" s="805"/>
      <c r="AA634" s="805"/>
      <c r="AB634" s="805"/>
      <c r="AC634" s="805"/>
      <c r="AD634" s="805"/>
      <c r="AE634" s="805"/>
      <c r="AF634" s="805"/>
      <c r="AG634" s="805"/>
      <c r="AH634" s="805"/>
      <c r="AI634" s="810"/>
      <c r="AJ634" s="1063" t="s">
        <v>786</v>
      </c>
      <c r="AK634" s="937">
        <v>1.1000000000000001</v>
      </c>
      <c r="AL634" s="913">
        <v>1</v>
      </c>
      <c r="AM634" s="819"/>
      <c r="AN634" s="913">
        <v>1</v>
      </c>
      <c r="AO634" s="823">
        <f t="shared" si="3"/>
        <v>1.1000000000000001</v>
      </c>
    </row>
    <row r="635" spans="1:45" s="967" customFormat="1">
      <c r="A635" s="804"/>
      <c r="B635" s="805"/>
      <c r="C635" s="805"/>
      <c r="D635" s="805"/>
      <c r="E635" s="805"/>
      <c r="F635" s="805"/>
      <c r="G635" s="805"/>
      <c r="H635" s="805"/>
      <c r="I635" s="805"/>
      <c r="J635" s="805"/>
      <c r="K635" s="805"/>
      <c r="L635" s="805"/>
      <c r="M635" s="805"/>
      <c r="N635" s="805"/>
      <c r="O635" s="805"/>
      <c r="P635" s="805"/>
      <c r="Q635" s="805"/>
      <c r="R635" s="805"/>
      <c r="S635" s="805"/>
      <c r="T635" s="805"/>
      <c r="U635" s="805"/>
      <c r="V635" s="805"/>
      <c r="W635" s="805"/>
      <c r="X635" s="805"/>
      <c r="Y635" s="805"/>
      <c r="Z635" s="805"/>
      <c r="AA635" s="805"/>
      <c r="AB635" s="805"/>
      <c r="AC635" s="805"/>
      <c r="AD635" s="805"/>
      <c r="AE635" s="805"/>
      <c r="AF635" s="805"/>
      <c r="AG635" s="805"/>
      <c r="AH635" s="805"/>
      <c r="AI635" s="810"/>
      <c r="AJ635" s="1063"/>
      <c r="AK635" s="937"/>
      <c r="AL635" s="937"/>
      <c r="AM635" s="819"/>
      <c r="AN635" s="937"/>
      <c r="AO635" s="823"/>
    </row>
    <row r="636" spans="1:45" s="967" customFormat="1">
      <c r="A636" s="804"/>
      <c r="B636" s="805"/>
      <c r="C636" s="805"/>
      <c r="D636" s="805"/>
      <c r="E636" s="805"/>
      <c r="F636" s="805"/>
      <c r="G636" s="805"/>
      <c r="H636" s="805"/>
      <c r="I636" s="805"/>
      <c r="J636" s="805"/>
      <c r="K636" s="805"/>
      <c r="L636" s="805"/>
      <c r="M636" s="805"/>
      <c r="N636" s="805"/>
      <c r="O636" s="805"/>
      <c r="P636" s="805"/>
      <c r="Q636" s="805"/>
      <c r="R636" s="805"/>
      <c r="S636" s="805"/>
      <c r="T636" s="805"/>
      <c r="U636" s="805"/>
      <c r="V636" s="805"/>
      <c r="W636" s="805"/>
      <c r="X636" s="805"/>
      <c r="Y636" s="805"/>
      <c r="Z636" s="805"/>
      <c r="AA636" s="805"/>
      <c r="AB636" s="805"/>
      <c r="AC636" s="805"/>
      <c r="AD636" s="805"/>
      <c r="AE636" s="805"/>
      <c r="AF636" s="805"/>
      <c r="AG636" s="805"/>
      <c r="AH636" s="805"/>
      <c r="AI636" s="810"/>
      <c r="AJ636" s="1063" t="s">
        <v>787</v>
      </c>
      <c r="AK636" s="937">
        <v>2.7</v>
      </c>
      <c r="AL636" s="937">
        <v>2.5</v>
      </c>
      <c r="AM636" s="819"/>
      <c r="AN636" s="937">
        <v>1</v>
      </c>
      <c r="AO636" s="823">
        <f t="shared" si="3"/>
        <v>6.75</v>
      </c>
    </row>
    <row r="637" spans="1:45" s="967" customFormat="1">
      <c r="A637" s="804"/>
      <c r="B637" s="805"/>
      <c r="C637" s="805"/>
      <c r="D637" s="805"/>
      <c r="E637" s="805"/>
      <c r="F637" s="805"/>
      <c r="G637" s="805"/>
      <c r="H637" s="805"/>
      <c r="I637" s="805"/>
      <c r="J637" s="805"/>
      <c r="K637" s="805"/>
      <c r="L637" s="805"/>
      <c r="M637" s="805"/>
      <c r="N637" s="805"/>
      <c r="O637" s="805"/>
      <c r="P637" s="805"/>
      <c r="Q637" s="805"/>
      <c r="R637" s="805"/>
      <c r="S637" s="805"/>
      <c r="T637" s="805"/>
      <c r="U637" s="805"/>
      <c r="V637" s="805"/>
      <c r="W637" s="805"/>
      <c r="X637" s="805"/>
      <c r="Y637" s="805"/>
      <c r="Z637" s="805"/>
      <c r="AA637" s="805"/>
      <c r="AB637" s="805"/>
      <c r="AC637" s="805"/>
      <c r="AD637" s="805"/>
      <c r="AE637" s="805"/>
      <c r="AF637" s="805"/>
      <c r="AG637" s="805"/>
      <c r="AH637" s="805"/>
      <c r="AI637" s="810"/>
      <c r="AJ637" s="817"/>
      <c r="AK637" s="937">
        <v>3</v>
      </c>
      <c r="AL637" s="819">
        <v>2.5</v>
      </c>
      <c r="AM637" s="819"/>
      <c r="AN637" s="819">
        <v>1</v>
      </c>
      <c r="AO637" s="838">
        <f t="shared" si="3"/>
        <v>7.5</v>
      </c>
    </row>
    <row r="638" spans="1:45" s="967" customFormat="1" ht="13.5" thickBot="1">
      <c r="A638" s="804"/>
      <c r="B638" s="805"/>
      <c r="C638" s="805"/>
      <c r="D638" s="805"/>
      <c r="E638" s="805"/>
      <c r="F638" s="805"/>
      <c r="G638" s="805"/>
      <c r="H638" s="805"/>
      <c r="I638" s="805"/>
      <c r="J638" s="805"/>
      <c r="K638" s="805"/>
      <c r="L638" s="805"/>
      <c r="M638" s="805"/>
      <c r="N638" s="805"/>
      <c r="O638" s="805"/>
      <c r="P638" s="805"/>
      <c r="Q638" s="805"/>
      <c r="R638" s="805"/>
      <c r="S638" s="805"/>
      <c r="T638" s="805"/>
      <c r="U638" s="805"/>
      <c r="V638" s="805"/>
      <c r="W638" s="805"/>
      <c r="X638" s="805"/>
      <c r="Y638" s="805"/>
      <c r="Z638" s="805"/>
      <c r="AA638" s="805"/>
      <c r="AB638" s="805"/>
      <c r="AC638" s="805"/>
      <c r="AD638" s="805"/>
      <c r="AE638" s="805"/>
      <c r="AF638" s="805"/>
      <c r="AG638" s="805"/>
      <c r="AH638" s="805"/>
      <c r="AI638" s="810"/>
      <c r="AJ638" s="817"/>
      <c r="AK638" s="937"/>
      <c r="AL638" s="937"/>
      <c r="AM638" s="819"/>
      <c r="AN638" s="819"/>
      <c r="AO638" s="823"/>
      <c r="AP638" s="983">
        <f>AO635+AO636+AO637+AO638</f>
        <v>14.25</v>
      </c>
    </row>
    <row r="639" spans="1:45" s="967" customFormat="1" ht="20.25" customHeight="1">
      <c r="A639" s="1944" t="s">
        <v>528</v>
      </c>
      <c r="B639" s="1945"/>
      <c r="C639" s="1945"/>
      <c r="D639" s="1945"/>
      <c r="E639" s="1945"/>
      <c r="F639" s="1945"/>
      <c r="G639" s="1945"/>
      <c r="H639" s="1945"/>
      <c r="I639" s="1945"/>
      <c r="J639" s="1945"/>
      <c r="K639" s="1945"/>
      <c r="L639" s="1945"/>
      <c r="M639" s="1945"/>
      <c r="N639" s="1945"/>
      <c r="O639" s="1945"/>
      <c r="P639" s="1945"/>
      <c r="Q639" s="1945"/>
      <c r="R639" s="1945"/>
      <c r="S639" s="1945"/>
      <c r="T639" s="1945"/>
      <c r="U639" s="1945"/>
      <c r="V639" s="1945"/>
      <c r="W639" s="1945"/>
      <c r="X639" s="1945"/>
      <c r="Y639" s="1945"/>
      <c r="Z639" s="1945"/>
      <c r="AA639" s="1945"/>
      <c r="AB639" s="1945"/>
      <c r="AC639" s="1945"/>
      <c r="AD639" s="1945"/>
      <c r="AE639" s="1945"/>
      <c r="AF639" s="1945"/>
      <c r="AG639" s="1945"/>
      <c r="AH639" s="1945"/>
      <c r="AI639" s="2028"/>
      <c r="AJ639" s="2088" t="s">
        <v>529</v>
      </c>
      <c r="AK639" s="2089"/>
      <c r="AL639" s="2089"/>
      <c r="AM639" s="2089"/>
      <c r="AN639" s="2090"/>
      <c r="AO639" s="917">
        <f>SUM(AO618:AO638)</f>
        <v>99.792500000000004</v>
      </c>
    </row>
    <row r="640" spans="1:45" s="967" customFormat="1" ht="13.5" thickBot="1">
      <c r="A640" s="1946"/>
      <c r="B640" s="1947"/>
      <c r="C640" s="1947"/>
      <c r="D640" s="1947"/>
      <c r="E640" s="1947"/>
      <c r="F640" s="1947"/>
      <c r="G640" s="1947"/>
      <c r="H640" s="1947"/>
      <c r="I640" s="1947"/>
      <c r="J640" s="1947"/>
      <c r="K640" s="1947"/>
      <c r="L640" s="1947"/>
      <c r="M640" s="1947"/>
      <c r="N640" s="1947"/>
      <c r="O640" s="1947"/>
      <c r="P640" s="1947"/>
      <c r="Q640" s="1947"/>
      <c r="R640" s="1947"/>
      <c r="S640" s="1947"/>
      <c r="T640" s="1947"/>
      <c r="U640" s="1947"/>
      <c r="V640" s="1947"/>
      <c r="W640" s="1947"/>
      <c r="X640" s="1947"/>
      <c r="Y640" s="1947"/>
      <c r="Z640" s="1947"/>
      <c r="AA640" s="1947"/>
      <c r="AB640" s="1947"/>
      <c r="AC640" s="1947"/>
      <c r="AD640" s="1947"/>
      <c r="AE640" s="1947"/>
      <c r="AF640" s="1947"/>
      <c r="AG640" s="1947"/>
      <c r="AH640" s="1947"/>
      <c r="AI640" s="2029"/>
      <c r="AJ640" s="2091"/>
      <c r="AK640" s="2092"/>
      <c r="AL640" s="2092"/>
      <c r="AM640" s="2092"/>
      <c r="AN640" s="2093"/>
      <c r="AO640" s="971"/>
    </row>
    <row r="641" spans="1:41" s="967" customFormat="1" ht="13.5" thickBot="1">
      <c r="A641" s="1948"/>
      <c r="B641" s="1949"/>
      <c r="C641" s="1949"/>
      <c r="D641" s="1949"/>
      <c r="E641" s="1949"/>
      <c r="F641" s="1949"/>
      <c r="G641" s="1949"/>
      <c r="H641" s="1949"/>
      <c r="I641" s="1949"/>
      <c r="J641" s="1949"/>
      <c r="K641" s="1949"/>
      <c r="L641" s="1949"/>
      <c r="M641" s="1949"/>
      <c r="N641" s="1949"/>
      <c r="O641" s="1949"/>
      <c r="P641" s="1949"/>
      <c r="Q641" s="1949"/>
      <c r="R641" s="1949"/>
      <c r="S641" s="1949"/>
      <c r="T641" s="1949"/>
      <c r="U641" s="1949"/>
      <c r="V641" s="1949"/>
      <c r="W641" s="1949"/>
      <c r="X641" s="1949"/>
      <c r="Y641" s="1949"/>
      <c r="Z641" s="1949"/>
      <c r="AA641" s="1949"/>
      <c r="AB641" s="1949"/>
      <c r="AC641" s="1949"/>
      <c r="AD641" s="1949"/>
      <c r="AE641" s="1949"/>
      <c r="AF641" s="1949"/>
      <c r="AG641" s="1949"/>
      <c r="AH641" s="1949"/>
      <c r="AI641" s="2030"/>
      <c r="AJ641" s="2094" t="s">
        <v>530</v>
      </c>
      <c r="AK641" s="2095"/>
      <c r="AL641" s="2095"/>
      <c r="AM641" s="2095"/>
      <c r="AN641" s="2096"/>
      <c r="AO641" s="972">
        <f>+AO639</f>
        <v>99.792500000000004</v>
      </c>
    </row>
    <row r="642" spans="1:41" s="967" customFormat="1"/>
    <row r="643" spans="1:41" s="967" customFormat="1" ht="13.5" thickBot="1"/>
    <row r="644" spans="1:41" s="967" customFormat="1">
      <c r="A644" s="2013"/>
      <c r="B644" s="2014"/>
      <c r="C644" s="2014"/>
      <c r="D644" s="2014"/>
      <c r="E644" s="2014"/>
      <c r="F644" s="2014"/>
      <c r="G644" s="2014"/>
      <c r="H644" s="2014"/>
      <c r="I644" s="2014"/>
      <c r="J644" s="2014"/>
      <c r="K644" s="2014"/>
      <c r="L644" s="2014"/>
      <c r="M644" s="2014"/>
      <c r="N644" s="2014"/>
      <c r="O644" s="2014"/>
      <c r="P644" s="2014"/>
      <c r="Q644" s="2014"/>
      <c r="R644" s="2014"/>
      <c r="S644" s="2015"/>
      <c r="T644" s="2019" t="s">
        <v>505</v>
      </c>
      <c r="U644" s="2019"/>
      <c r="V644" s="2019"/>
      <c r="W644" s="2019"/>
      <c r="X644" s="2019"/>
      <c r="Y644" s="2019"/>
      <c r="Z644" s="2019"/>
      <c r="AA644" s="2019"/>
      <c r="AB644" s="2019"/>
      <c r="AC644" s="2019"/>
      <c r="AD644" s="2019"/>
      <c r="AE644" s="2019"/>
      <c r="AF644" s="2019"/>
      <c r="AG644" s="2019"/>
      <c r="AH644" s="2019"/>
      <c r="AI644" s="2019"/>
      <c r="AJ644" s="2019"/>
      <c r="AK644" s="2019"/>
      <c r="AL644" s="2019"/>
      <c r="AM644" s="2019"/>
      <c r="AN644" s="2019"/>
      <c r="AO644" s="2020"/>
    </row>
    <row r="645" spans="1:41" s="967" customFormat="1" ht="13.5" thickBot="1">
      <c r="A645" s="2016"/>
      <c r="B645" s="2017"/>
      <c r="C645" s="2017"/>
      <c r="D645" s="2017"/>
      <c r="E645" s="2017"/>
      <c r="F645" s="2017"/>
      <c r="G645" s="2017"/>
      <c r="H645" s="2017"/>
      <c r="I645" s="2017"/>
      <c r="J645" s="2017"/>
      <c r="K645" s="2017"/>
      <c r="L645" s="2017"/>
      <c r="M645" s="2017"/>
      <c r="N645" s="2017"/>
      <c r="O645" s="2017"/>
      <c r="P645" s="2017"/>
      <c r="Q645" s="2017"/>
      <c r="R645" s="2017"/>
      <c r="S645" s="2018"/>
      <c r="T645" s="1982"/>
      <c r="U645" s="1982"/>
      <c r="V645" s="1982"/>
      <c r="W645" s="1982"/>
      <c r="X645" s="1982"/>
      <c r="Y645" s="1982"/>
      <c r="Z645" s="1982"/>
      <c r="AA645" s="1982"/>
      <c r="AB645" s="1982"/>
      <c r="AC645" s="1982"/>
      <c r="AD645" s="1982"/>
      <c r="AE645" s="1982"/>
      <c r="AF645" s="1982"/>
      <c r="AG645" s="1982"/>
      <c r="AH645" s="1982"/>
      <c r="AI645" s="1982"/>
      <c r="AJ645" s="1982"/>
      <c r="AK645" s="1982"/>
      <c r="AL645" s="1982"/>
      <c r="AM645" s="1982"/>
      <c r="AN645" s="1982"/>
      <c r="AO645" s="1983"/>
    </row>
    <row r="646" spans="1:41" s="967" customFormat="1" ht="13.5" thickBot="1">
      <c r="A646" s="1999" t="s">
        <v>506</v>
      </c>
      <c r="B646" s="2000"/>
      <c r="C646" s="2000"/>
      <c r="D646" s="2000"/>
      <c r="E646" s="2000"/>
      <c r="F646" s="2000"/>
      <c r="G646" s="2000"/>
      <c r="H646" s="2001"/>
      <c r="I646" s="2002">
        <f>I609</f>
        <v>44440</v>
      </c>
      <c r="J646" s="1951"/>
      <c r="K646" s="1951"/>
      <c r="L646" s="1951"/>
      <c r="M646" s="1951"/>
      <c r="N646" s="1951"/>
      <c r="O646" s="1951"/>
      <c r="P646" s="1951"/>
      <c r="Q646" s="1951"/>
      <c r="R646" s="1951"/>
      <c r="S646" s="1951"/>
      <c r="T646" s="2003"/>
      <c r="U646" s="2004" t="s">
        <v>507</v>
      </c>
      <c r="V646" s="2005"/>
      <c r="W646" s="2005"/>
      <c r="X646" s="2005"/>
      <c r="Y646" s="2005"/>
      <c r="Z646" s="2005"/>
      <c r="AA646" s="2005"/>
      <c r="AB646" s="2005"/>
      <c r="AC646" s="2005"/>
      <c r="AD646" s="2006"/>
      <c r="AE646" s="2007"/>
      <c r="AF646" s="2008"/>
      <c r="AG646" s="2008"/>
      <c r="AH646" s="2008"/>
      <c r="AI646" s="2008"/>
      <c r="AJ646" s="2008"/>
      <c r="AK646" s="786" t="s">
        <v>508</v>
      </c>
      <c r="AL646" s="787">
        <v>21</v>
      </c>
      <c r="AM646" s="786" t="s">
        <v>509</v>
      </c>
      <c r="AN646" s="2009">
        <f>AN609</f>
        <v>62</v>
      </c>
      <c r="AO646" s="2010"/>
    </row>
    <row r="647" spans="1:41" s="967" customFormat="1">
      <c r="A647" s="828"/>
      <c r="B647" s="805"/>
      <c r="C647" s="805"/>
      <c r="D647" s="805"/>
      <c r="E647" s="805"/>
      <c r="F647" s="805"/>
      <c r="G647" s="805"/>
      <c r="H647" s="805"/>
      <c r="I647" s="805"/>
      <c r="J647" s="805"/>
      <c r="K647" s="805"/>
      <c r="L647" s="805"/>
      <c r="M647" s="805"/>
      <c r="N647" s="805"/>
      <c r="O647" s="805"/>
      <c r="P647" s="805"/>
      <c r="Q647" s="805"/>
      <c r="R647" s="805"/>
      <c r="S647" s="805"/>
      <c r="T647" s="805"/>
      <c r="U647" s="805"/>
      <c r="V647" s="805"/>
      <c r="W647" s="805"/>
      <c r="X647" s="805"/>
      <c r="Y647" s="805"/>
      <c r="Z647" s="805"/>
      <c r="AA647" s="805"/>
      <c r="AB647" s="805"/>
      <c r="AC647" s="805"/>
      <c r="AD647" s="805"/>
      <c r="AE647" s="829"/>
      <c r="AF647" s="829"/>
      <c r="AG647" s="829"/>
      <c r="AH647" s="829"/>
      <c r="AI647" s="829"/>
      <c r="AJ647" s="829"/>
      <c r="AK647" s="805"/>
      <c r="AL647" s="829"/>
      <c r="AM647" s="805"/>
      <c r="AN647" s="2011"/>
      <c r="AO647" s="2012"/>
    </row>
    <row r="648" spans="1:41" s="967" customFormat="1" ht="13.5" thickBot="1">
      <c r="A648" s="804"/>
      <c r="B648" s="805"/>
      <c r="C648" s="805"/>
      <c r="D648" s="805"/>
      <c r="E648" s="805"/>
      <c r="F648" s="805"/>
      <c r="G648" s="805"/>
      <c r="H648" s="805"/>
      <c r="I648" s="805"/>
      <c r="J648" s="805"/>
      <c r="K648" s="805"/>
      <c r="L648" s="805"/>
      <c r="M648" s="805"/>
      <c r="N648" s="805"/>
      <c r="O648" s="805"/>
      <c r="P648" s="805"/>
      <c r="Q648" s="805"/>
      <c r="R648" s="805"/>
      <c r="S648" s="805"/>
      <c r="T648" s="805"/>
      <c r="U648" s="805"/>
      <c r="V648" s="805"/>
      <c r="W648" s="805"/>
      <c r="X648" s="805"/>
      <c r="Y648" s="805"/>
      <c r="Z648" s="805"/>
      <c r="AA648" s="805"/>
      <c r="AB648" s="805"/>
      <c r="AC648" s="805"/>
      <c r="AD648" s="805"/>
      <c r="AE648" s="805"/>
      <c r="AF648" s="805"/>
      <c r="AG648" s="805"/>
      <c r="AH648" s="805"/>
      <c r="AI648" s="805"/>
      <c r="AJ648" s="805"/>
      <c r="AK648" s="805"/>
      <c r="AL648" s="805"/>
      <c r="AM648" s="805"/>
      <c r="AN648" s="810"/>
      <c r="AO648" s="830"/>
    </row>
    <row r="649" spans="1:41" s="967" customFormat="1" ht="43.5" customHeight="1" thickBot="1">
      <c r="A649" s="1995" t="s">
        <v>510</v>
      </c>
      <c r="B649" s="1996"/>
      <c r="C649" s="1996"/>
      <c r="D649" s="1996"/>
      <c r="E649" s="1996"/>
      <c r="F649" s="1996"/>
      <c r="G649" s="1996"/>
      <c r="H649" s="1997"/>
      <c r="I649" s="1985" t="str">
        <f>I611</f>
        <v>CONSTRUCCIÓN DE RESTAURANTE - COCINA ESCOLAR, PARA LA SEDE
 EDUCATIVA EL COMIENZO, VEREDA EL COMIENZO DEL 
MUNICIPIO DE SARDINATA, NORTE DE SANTANDER</v>
      </c>
      <c r="J649" s="1985"/>
      <c r="K649" s="1985"/>
      <c r="L649" s="1985"/>
      <c r="M649" s="1985"/>
      <c r="N649" s="1985"/>
      <c r="O649" s="1985"/>
      <c r="P649" s="1985"/>
      <c r="Q649" s="1985"/>
      <c r="R649" s="1985"/>
      <c r="S649" s="1985"/>
      <c r="T649" s="1985"/>
      <c r="U649" s="1985"/>
      <c r="V649" s="1985"/>
      <c r="W649" s="1985"/>
      <c r="X649" s="1985"/>
      <c r="Y649" s="1985"/>
      <c r="Z649" s="1985"/>
      <c r="AA649" s="1985"/>
      <c r="AB649" s="1985"/>
      <c r="AC649" s="1985"/>
      <c r="AD649" s="1985"/>
      <c r="AE649" s="1998"/>
      <c r="AF649" s="1998"/>
      <c r="AG649" s="1998"/>
      <c r="AH649" s="1998"/>
      <c r="AI649" s="1998"/>
      <c r="AJ649" s="1985"/>
      <c r="AK649" s="1998"/>
      <c r="AL649" s="1998"/>
      <c r="AM649" s="1985"/>
      <c r="AN649" s="1985"/>
      <c r="AO649" s="1986"/>
    </row>
    <row r="650" spans="1:41" s="967" customFormat="1" ht="13.5" thickBot="1">
      <c r="A650" s="1965" t="s">
        <v>511</v>
      </c>
      <c r="B650" s="1966"/>
      <c r="C650" s="1966"/>
      <c r="D650" s="1966"/>
      <c r="E650" s="1966"/>
      <c r="F650" s="1966"/>
      <c r="G650" s="1966"/>
      <c r="H650" s="1967"/>
      <c r="I650" s="1984"/>
      <c r="J650" s="1985"/>
      <c r="K650" s="1985"/>
      <c r="L650" s="1985"/>
      <c r="M650" s="1985"/>
      <c r="N650" s="1985"/>
      <c r="O650" s="1985"/>
      <c r="P650" s="1985"/>
      <c r="Q650" s="1985"/>
      <c r="R650" s="1985"/>
      <c r="S650" s="1985"/>
      <c r="T650" s="1985"/>
      <c r="U650" s="1985"/>
      <c r="V650" s="1985"/>
      <c r="W650" s="1985"/>
      <c r="X650" s="1985"/>
      <c r="Y650" s="1985"/>
      <c r="Z650" s="1985"/>
      <c r="AA650" s="1985"/>
      <c r="AB650" s="1985"/>
      <c r="AC650" s="1985"/>
      <c r="AD650" s="1986"/>
      <c r="AE650" s="1965" t="s">
        <v>512</v>
      </c>
      <c r="AF650" s="1966"/>
      <c r="AG650" s="1966"/>
      <c r="AH650" s="1966"/>
      <c r="AI650" s="1967"/>
      <c r="AJ650" s="831"/>
      <c r="AK650" s="1965" t="s">
        <v>513</v>
      </c>
      <c r="AL650" s="1967"/>
      <c r="AM650" s="1987"/>
      <c r="AN650" s="1988"/>
      <c r="AO650" s="1989"/>
    </row>
    <row r="651" spans="1:41" s="967" customFormat="1" ht="13.5" thickBot="1">
      <c r="A651" s="1981" t="s">
        <v>514</v>
      </c>
      <c r="B651" s="1982"/>
      <c r="C651" s="1982"/>
      <c r="D651" s="1982"/>
      <c r="E651" s="1982"/>
      <c r="F651" s="1982"/>
      <c r="G651" s="1982"/>
      <c r="H651" s="1983"/>
      <c r="I651" s="1984"/>
      <c r="J651" s="1985"/>
      <c r="K651" s="1985"/>
      <c r="L651" s="1985"/>
      <c r="M651" s="1985"/>
      <c r="N651" s="1985"/>
      <c r="O651" s="1985"/>
      <c r="P651" s="1985"/>
      <c r="Q651" s="1985"/>
      <c r="R651" s="1985"/>
      <c r="S651" s="1985"/>
      <c r="T651" s="1985"/>
      <c r="U651" s="1985"/>
      <c r="V651" s="1985"/>
      <c r="W651" s="1985"/>
      <c r="X651" s="1985"/>
      <c r="Y651" s="1985"/>
      <c r="Z651" s="1985"/>
      <c r="AA651" s="1985"/>
      <c r="AB651" s="1985"/>
      <c r="AC651" s="1985"/>
      <c r="AD651" s="1986"/>
      <c r="AE651" s="1965" t="s">
        <v>512</v>
      </c>
      <c r="AF651" s="1966"/>
      <c r="AG651" s="1966"/>
      <c r="AH651" s="1966"/>
      <c r="AI651" s="1967"/>
      <c r="AJ651" s="794"/>
      <c r="AK651" s="1965" t="s">
        <v>513</v>
      </c>
      <c r="AL651" s="1967"/>
      <c r="AM651" s="1987"/>
      <c r="AN651" s="1988"/>
      <c r="AO651" s="1989"/>
    </row>
    <row r="652" spans="1:41" s="967" customFormat="1" ht="13.5" thickBot="1">
      <c r="A652" s="832"/>
      <c r="B652" s="833"/>
      <c r="C652" s="833"/>
      <c r="D652" s="833"/>
      <c r="E652" s="833"/>
      <c r="F652" s="833"/>
      <c r="G652" s="833"/>
      <c r="H652" s="833"/>
      <c r="I652" s="833"/>
      <c r="J652" s="833"/>
      <c r="K652" s="833"/>
      <c r="L652" s="833"/>
      <c r="M652" s="833"/>
      <c r="N652" s="833"/>
      <c r="O652" s="833"/>
      <c r="P652" s="833"/>
      <c r="Q652" s="833"/>
      <c r="R652" s="833"/>
      <c r="S652" s="833"/>
      <c r="T652" s="833"/>
      <c r="U652" s="833"/>
      <c r="V652" s="833"/>
      <c r="W652" s="833"/>
      <c r="X652" s="833"/>
      <c r="Y652" s="833"/>
      <c r="Z652" s="833"/>
      <c r="AA652" s="833"/>
      <c r="AB652" s="833"/>
      <c r="AC652" s="833"/>
      <c r="AD652" s="833"/>
      <c r="AE652" s="833"/>
      <c r="AF652" s="833"/>
      <c r="AG652" s="833"/>
      <c r="AH652" s="833"/>
      <c r="AI652" s="833"/>
      <c r="AJ652" s="834"/>
      <c r="AK652" s="834"/>
      <c r="AL652" s="797"/>
      <c r="AM652" s="834"/>
      <c r="AN652" s="835"/>
      <c r="AO652" s="836"/>
    </row>
    <row r="653" spans="1:41" s="967" customFormat="1" ht="34.5" customHeight="1" thickBot="1">
      <c r="A653" s="1965" t="s">
        <v>84</v>
      </c>
      <c r="B653" s="1966"/>
      <c r="C653" s="1966"/>
      <c r="D653" s="1990"/>
      <c r="E653" s="1991">
        <v>3.2</v>
      </c>
      <c r="F653" s="1966"/>
      <c r="G653" s="1967"/>
      <c r="H653" s="1992" t="s">
        <v>788</v>
      </c>
      <c r="I653" s="1993"/>
      <c r="J653" s="1993"/>
      <c r="K653" s="1993"/>
      <c r="L653" s="1993"/>
      <c r="M653" s="1993"/>
      <c r="N653" s="1993"/>
      <c r="O653" s="1993"/>
      <c r="P653" s="1993"/>
      <c r="Q653" s="1993"/>
      <c r="R653" s="1993"/>
      <c r="S653" s="1993"/>
      <c r="T653" s="1993"/>
      <c r="U653" s="1965" t="s">
        <v>515</v>
      </c>
      <c r="V653" s="1966"/>
      <c r="W653" s="1966"/>
      <c r="X653" s="1967"/>
      <c r="Y653" s="1968">
        <v>3</v>
      </c>
      <c r="Z653" s="1994"/>
      <c r="AA653" s="1965" t="s">
        <v>516</v>
      </c>
      <c r="AB653" s="1966"/>
      <c r="AC653" s="1966"/>
      <c r="AD653" s="1967"/>
      <c r="AE653" s="1968" t="s">
        <v>102</v>
      </c>
      <c r="AF653" s="1968"/>
      <c r="AG653" s="1965" t="s">
        <v>517</v>
      </c>
      <c r="AH653" s="1966"/>
      <c r="AI653" s="1967"/>
      <c r="AJ653" s="1969"/>
      <c r="AK653" s="1970"/>
      <c r="AL653" s="1971"/>
      <c r="AM653" s="800" t="s">
        <v>518</v>
      </c>
      <c r="AN653" s="1969" t="str">
        <f>AN615</f>
        <v>MUNICIPIO SARDINATA (N.D.S)</v>
      </c>
      <c r="AO653" s="1971"/>
    </row>
    <row r="654" spans="1:41" s="967" customFormat="1">
      <c r="A654" s="801"/>
      <c r="B654" s="802"/>
      <c r="C654" s="802"/>
      <c r="D654" s="802"/>
      <c r="E654" s="802"/>
      <c r="F654" s="802"/>
      <c r="G654" s="802"/>
      <c r="H654" s="802"/>
      <c r="I654" s="802"/>
      <c r="J654" s="802"/>
      <c r="K654" s="802"/>
      <c r="L654" s="802"/>
      <c r="M654" s="802"/>
      <c r="N654" s="802"/>
      <c r="O654" s="802"/>
      <c r="P654" s="802"/>
      <c r="Q654" s="802"/>
      <c r="R654" s="802"/>
      <c r="S654" s="802"/>
      <c r="T654" s="802"/>
      <c r="U654" s="802"/>
      <c r="V654" s="802"/>
      <c r="W654" s="802"/>
      <c r="X654" s="802"/>
      <c r="Y654" s="802"/>
      <c r="Z654" s="802"/>
      <c r="AA654" s="802"/>
      <c r="AB654" s="802"/>
      <c r="AC654" s="802"/>
      <c r="AD654" s="802"/>
      <c r="AE654" s="802"/>
      <c r="AF654" s="802"/>
      <c r="AG654" s="802"/>
      <c r="AH654" s="802"/>
      <c r="AI654" s="803"/>
      <c r="AJ654" s="1972" t="s">
        <v>520</v>
      </c>
      <c r="AK654" s="1974" t="s">
        <v>521</v>
      </c>
      <c r="AL654" s="1975"/>
      <c r="AM654" s="1976"/>
      <c r="AN654" s="1977" t="s">
        <v>522</v>
      </c>
      <c r="AO654" s="1979" t="s">
        <v>642</v>
      </c>
    </row>
    <row r="655" spans="1:41" s="967" customFormat="1">
      <c r="A655" s="804"/>
      <c r="B655" s="805"/>
      <c r="C655" s="805"/>
      <c r="D655" s="805"/>
      <c r="E655" s="805"/>
      <c r="F655" s="805"/>
      <c r="G655" s="805"/>
      <c r="H655" s="805"/>
      <c r="I655" s="805"/>
      <c r="J655" s="805"/>
      <c r="K655" s="805"/>
      <c r="L655" s="805"/>
      <c r="M655" s="805"/>
      <c r="N655" s="805"/>
      <c r="O655" s="805"/>
      <c r="P655" s="805"/>
      <c r="Q655" s="805"/>
      <c r="R655" s="805"/>
      <c r="S655" s="805"/>
      <c r="T655" s="805"/>
      <c r="U655" s="805"/>
      <c r="V655" s="805"/>
      <c r="W655" s="805"/>
      <c r="X655" s="805"/>
      <c r="Y655" s="805"/>
      <c r="Z655" s="805"/>
      <c r="AA655" s="805"/>
      <c r="AB655" s="805"/>
      <c r="AC655" s="805"/>
      <c r="AD655" s="805"/>
      <c r="AE655" s="805"/>
      <c r="AF655" s="805"/>
      <c r="AG655" s="805"/>
      <c r="AH655" s="805"/>
      <c r="AI655" s="805"/>
      <c r="AJ655" s="1973"/>
      <c r="AK655" s="933" t="s">
        <v>524</v>
      </c>
      <c r="AL655" s="934" t="s">
        <v>525</v>
      </c>
      <c r="AM655" s="935" t="s">
        <v>789</v>
      </c>
      <c r="AN655" s="1978"/>
      <c r="AO655" s="1980"/>
    </row>
    <row r="656" spans="1:41" s="967" customFormat="1">
      <c r="A656" s="804"/>
      <c r="B656" s="805"/>
      <c r="C656" s="805"/>
      <c r="D656" s="805"/>
      <c r="E656" s="805"/>
      <c r="F656" s="805"/>
      <c r="G656" s="805"/>
      <c r="H656" s="805"/>
      <c r="I656" s="805"/>
      <c r="J656" s="805"/>
      <c r="K656" s="805"/>
      <c r="L656" s="805"/>
      <c r="M656" s="805"/>
      <c r="N656" s="805"/>
      <c r="O656" s="805"/>
      <c r="P656" s="805"/>
      <c r="Q656" s="805"/>
      <c r="R656" s="805"/>
      <c r="S656" s="805"/>
      <c r="T656" s="805"/>
      <c r="U656" s="805"/>
      <c r="V656" s="805"/>
      <c r="W656" s="805"/>
      <c r="X656" s="805"/>
      <c r="Y656" s="805"/>
      <c r="Z656" s="805"/>
      <c r="AA656" s="805"/>
      <c r="AB656" s="805"/>
      <c r="AC656" s="805"/>
      <c r="AD656" s="805"/>
      <c r="AE656" s="805"/>
      <c r="AF656" s="805"/>
      <c r="AG656" s="809"/>
      <c r="AH656" s="805"/>
      <c r="AI656" s="810"/>
      <c r="AJ656" s="1063" t="s">
        <v>790</v>
      </c>
      <c r="AK656" s="969">
        <v>3.6</v>
      </c>
      <c r="AL656" s="969">
        <v>1.5</v>
      </c>
      <c r="AM656" s="969">
        <f>AK656*AL656</f>
        <v>5.4</v>
      </c>
      <c r="AN656" s="913">
        <v>1</v>
      </c>
      <c r="AO656" s="838">
        <f>AK656*AL656</f>
        <v>5.4</v>
      </c>
    </row>
    <row r="657" spans="1:45" s="967" customFormat="1">
      <c r="A657" s="804"/>
      <c r="B657" s="805"/>
      <c r="C657" s="805"/>
      <c r="D657" s="805"/>
      <c r="E657" s="805"/>
      <c r="F657" s="805"/>
      <c r="G657" s="805"/>
      <c r="H657" s="805"/>
      <c r="I657" s="805"/>
      <c r="J657" s="805"/>
      <c r="K657" s="805"/>
      <c r="L657" s="805"/>
      <c r="M657" s="805"/>
      <c r="N657" s="805"/>
      <c r="O657" s="805"/>
      <c r="P657" s="805"/>
      <c r="Q657" s="805"/>
      <c r="R657" s="805"/>
      <c r="S657" s="805"/>
      <c r="T657" s="805"/>
      <c r="U657" s="805"/>
      <c r="V657" s="805"/>
      <c r="W657" s="805"/>
      <c r="X657" s="805"/>
      <c r="Y657" s="805"/>
      <c r="Z657" s="805"/>
      <c r="AA657" s="805"/>
      <c r="AB657" s="805"/>
      <c r="AC657" s="805"/>
      <c r="AD657" s="805"/>
      <c r="AE657" s="805"/>
      <c r="AF657" s="805"/>
      <c r="AG657" s="809"/>
      <c r="AH657" s="805"/>
      <c r="AI657" s="810"/>
      <c r="AJ657" s="1063"/>
      <c r="AK657" s="969"/>
      <c r="AL657" s="969"/>
      <c r="AM657" s="969"/>
      <c r="AN657" s="913"/>
      <c r="AO657" s="838"/>
    </row>
    <row r="658" spans="1:45" s="967" customFormat="1">
      <c r="A658" s="804"/>
      <c r="B658" s="805"/>
      <c r="C658" s="805"/>
      <c r="D658" s="805"/>
      <c r="E658" s="805"/>
      <c r="F658" s="805"/>
      <c r="G658" s="805"/>
      <c r="H658" s="805"/>
      <c r="I658" s="805"/>
      <c r="J658" s="805"/>
      <c r="K658" s="805"/>
      <c r="L658" s="805"/>
      <c r="M658" s="805"/>
      <c r="N658" s="805"/>
      <c r="O658" s="805"/>
      <c r="P658" s="805"/>
      <c r="Q658" s="805"/>
      <c r="R658" s="805"/>
      <c r="S658" s="805"/>
      <c r="T658" s="805"/>
      <c r="U658" s="805"/>
      <c r="V658" s="805"/>
      <c r="W658" s="805"/>
      <c r="X658" s="805"/>
      <c r="Y658" s="805"/>
      <c r="Z658" s="805"/>
      <c r="AA658" s="805"/>
      <c r="AB658" s="805"/>
      <c r="AC658" s="805"/>
      <c r="AD658" s="805"/>
      <c r="AE658" s="805"/>
      <c r="AF658" s="805"/>
      <c r="AG658" s="809"/>
      <c r="AH658" s="805"/>
      <c r="AI658" s="810"/>
      <c r="AJ658" s="1063"/>
      <c r="AK658" s="969"/>
      <c r="AL658" s="969"/>
      <c r="AM658" s="969"/>
      <c r="AN658" s="913"/>
      <c r="AO658" s="838"/>
    </row>
    <row r="659" spans="1:45" s="967" customFormat="1">
      <c r="A659" s="804"/>
      <c r="B659" s="805"/>
      <c r="C659" s="805"/>
      <c r="D659" s="805"/>
      <c r="E659" s="805"/>
      <c r="F659" s="805"/>
      <c r="G659" s="805"/>
      <c r="H659" s="805"/>
      <c r="I659" s="805"/>
      <c r="J659" s="805"/>
      <c r="K659" s="805"/>
      <c r="L659" s="805"/>
      <c r="M659" s="805"/>
      <c r="N659" s="805"/>
      <c r="O659" s="805"/>
      <c r="P659" s="805"/>
      <c r="Q659" s="805"/>
      <c r="R659" s="805"/>
      <c r="S659" s="805"/>
      <c r="T659" s="805"/>
      <c r="U659" s="805"/>
      <c r="V659" s="805"/>
      <c r="W659" s="805"/>
      <c r="X659" s="805"/>
      <c r="Y659" s="805"/>
      <c r="Z659" s="805"/>
      <c r="AA659" s="805"/>
      <c r="AB659" s="805"/>
      <c r="AC659" s="805"/>
      <c r="AD659" s="805"/>
      <c r="AE659" s="805"/>
      <c r="AF659" s="805"/>
      <c r="AG659" s="809"/>
      <c r="AH659" s="805"/>
      <c r="AI659" s="810"/>
      <c r="AJ659" s="1063"/>
      <c r="AK659" s="969"/>
      <c r="AL659" s="969"/>
      <c r="AM659" s="969"/>
      <c r="AN659" s="913"/>
      <c r="AO659" s="838"/>
    </row>
    <row r="660" spans="1:45" s="967" customFormat="1">
      <c r="A660" s="804"/>
      <c r="B660" s="805"/>
      <c r="C660" s="805"/>
      <c r="D660" s="805"/>
      <c r="E660" s="805"/>
      <c r="F660" s="805"/>
      <c r="G660" s="805"/>
      <c r="H660" s="805"/>
      <c r="I660" s="805"/>
      <c r="J660" s="805"/>
      <c r="K660" s="805"/>
      <c r="L660" s="805"/>
      <c r="M660" s="805"/>
      <c r="N660" s="805"/>
      <c r="O660" s="805"/>
      <c r="P660" s="805"/>
      <c r="Q660" s="805"/>
      <c r="R660" s="805"/>
      <c r="S660" s="805"/>
      <c r="T660" s="805"/>
      <c r="U660" s="805"/>
      <c r="V660" s="805"/>
      <c r="W660" s="805"/>
      <c r="X660" s="805"/>
      <c r="Y660" s="805"/>
      <c r="Z660" s="805"/>
      <c r="AA660" s="805"/>
      <c r="AB660" s="805"/>
      <c r="AC660" s="805"/>
      <c r="AD660" s="805"/>
      <c r="AE660" s="805"/>
      <c r="AF660" s="805"/>
      <c r="AG660" s="809"/>
      <c r="AH660" s="805"/>
      <c r="AI660" s="810"/>
      <c r="AJ660" s="1063"/>
      <c r="AK660" s="969"/>
      <c r="AL660" s="969"/>
      <c r="AM660" s="969"/>
      <c r="AN660" s="913"/>
      <c r="AO660" s="838"/>
    </row>
    <row r="661" spans="1:45" s="967" customFormat="1">
      <c r="A661" s="804"/>
      <c r="B661" s="805"/>
      <c r="C661" s="805"/>
      <c r="D661" s="805"/>
      <c r="E661" s="805"/>
      <c r="F661" s="805"/>
      <c r="G661" s="805"/>
      <c r="H661" s="805"/>
      <c r="I661" s="805"/>
      <c r="J661" s="805"/>
      <c r="K661" s="805"/>
      <c r="L661" s="805"/>
      <c r="M661" s="805"/>
      <c r="N661" s="805"/>
      <c r="O661" s="805"/>
      <c r="P661" s="805"/>
      <c r="Q661" s="805"/>
      <c r="R661" s="805"/>
      <c r="S661" s="805"/>
      <c r="T661" s="805"/>
      <c r="U661" s="805"/>
      <c r="V661" s="805"/>
      <c r="W661" s="805"/>
      <c r="X661" s="805"/>
      <c r="Y661" s="805"/>
      <c r="Z661" s="805"/>
      <c r="AA661" s="805"/>
      <c r="AB661" s="805"/>
      <c r="AC661" s="805"/>
      <c r="AD661" s="805"/>
      <c r="AE661" s="805"/>
      <c r="AF661" s="805"/>
      <c r="AG661" s="809"/>
      <c r="AH661" s="805"/>
      <c r="AI661" s="810"/>
      <c r="AJ661" s="1063"/>
      <c r="AK661" s="969"/>
      <c r="AL661" s="969"/>
      <c r="AM661" s="969"/>
      <c r="AN661" s="913"/>
      <c r="AO661" s="838"/>
    </row>
    <row r="662" spans="1:45" s="967" customFormat="1">
      <c r="A662" s="804"/>
      <c r="B662" s="805"/>
      <c r="C662" s="805"/>
      <c r="D662" s="805"/>
      <c r="E662" s="805"/>
      <c r="F662" s="805"/>
      <c r="G662" s="805"/>
      <c r="H662" s="805"/>
      <c r="I662" s="805"/>
      <c r="J662" s="805"/>
      <c r="K662" s="805"/>
      <c r="L662" s="805"/>
      <c r="M662" s="805"/>
      <c r="N662" s="805"/>
      <c r="O662" s="805"/>
      <c r="P662" s="805"/>
      <c r="Q662" s="805"/>
      <c r="R662" s="805"/>
      <c r="S662" s="805"/>
      <c r="T662" s="805"/>
      <c r="U662" s="805"/>
      <c r="V662" s="805"/>
      <c r="W662" s="805"/>
      <c r="X662" s="805"/>
      <c r="Y662" s="805"/>
      <c r="Z662" s="805"/>
      <c r="AA662" s="805"/>
      <c r="AB662" s="805"/>
      <c r="AC662" s="805"/>
      <c r="AD662" s="805"/>
      <c r="AE662" s="805"/>
      <c r="AF662" s="805"/>
      <c r="AG662" s="809"/>
      <c r="AH662" s="805"/>
      <c r="AI662" s="810"/>
      <c r="AJ662" s="1063"/>
      <c r="AK662" s="969"/>
      <c r="AL662" s="969"/>
      <c r="AM662" s="969"/>
      <c r="AN662" s="913"/>
      <c r="AO662" s="838"/>
    </row>
    <row r="663" spans="1:45" s="967" customFormat="1">
      <c r="A663" s="804"/>
      <c r="B663" s="805"/>
      <c r="C663" s="805"/>
      <c r="D663" s="805"/>
      <c r="E663" s="805"/>
      <c r="F663" s="805"/>
      <c r="G663" s="805"/>
      <c r="H663" s="805"/>
      <c r="I663" s="805"/>
      <c r="J663" s="805"/>
      <c r="K663" s="805"/>
      <c r="L663" s="805"/>
      <c r="M663" s="805"/>
      <c r="N663" s="805"/>
      <c r="O663" s="805"/>
      <c r="P663" s="805"/>
      <c r="Q663" s="805"/>
      <c r="R663" s="805"/>
      <c r="S663" s="805"/>
      <c r="T663" s="805"/>
      <c r="U663" s="805"/>
      <c r="V663" s="805"/>
      <c r="W663" s="805"/>
      <c r="X663" s="805"/>
      <c r="Y663" s="805"/>
      <c r="Z663" s="805"/>
      <c r="AA663" s="805"/>
      <c r="AB663" s="805"/>
      <c r="AC663" s="805"/>
      <c r="AD663" s="805"/>
      <c r="AE663" s="805"/>
      <c r="AF663" s="805"/>
      <c r="AG663" s="809"/>
      <c r="AH663" s="805"/>
      <c r="AI663" s="810"/>
      <c r="AJ663" s="1063"/>
      <c r="AK663" s="969"/>
      <c r="AL663" s="969"/>
      <c r="AM663" s="969"/>
      <c r="AN663" s="913"/>
      <c r="AO663" s="838"/>
    </row>
    <row r="664" spans="1:45" s="967" customFormat="1">
      <c r="A664" s="804"/>
      <c r="B664" s="805"/>
      <c r="C664" s="805"/>
      <c r="D664" s="805"/>
      <c r="E664" s="805"/>
      <c r="F664" s="805"/>
      <c r="G664" s="805"/>
      <c r="H664" s="805"/>
      <c r="I664" s="805"/>
      <c r="J664" s="805"/>
      <c r="K664" s="805"/>
      <c r="L664" s="805"/>
      <c r="M664" s="805"/>
      <c r="N664" s="805"/>
      <c r="O664" s="805"/>
      <c r="P664" s="805"/>
      <c r="Q664" s="805"/>
      <c r="R664" s="805"/>
      <c r="S664" s="805"/>
      <c r="T664" s="805"/>
      <c r="U664" s="805"/>
      <c r="V664" s="805"/>
      <c r="W664" s="805"/>
      <c r="X664" s="805"/>
      <c r="Y664" s="805"/>
      <c r="Z664" s="805"/>
      <c r="AA664" s="805"/>
      <c r="AB664" s="805"/>
      <c r="AC664" s="805"/>
      <c r="AD664" s="805"/>
      <c r="AE664" s="805"/>
      <c r="AF664" s="805"/>
      <c r="AG664" s="809"/>
      <c r="AH664" s="805"/>
      <c r="AI664" s="810"/>
      <c r="AJ664" s="1063"/>
      <c r="AK664" s="969"/>
      <c r="AL664" s="969"/>
      <c r="AM664" s="969"/>
      <c r="AN664" s="913"/>
      <c r="AO664" s="838"/>
    </row>
    <row r="665" spans="1:45" s="967" customFormat="1">
      <c r="A665" s="804"/>
      <c r="B665" s="805"/>
      <c r="C665" s="805"/>
      <c r="D665" s="805"/>
      <c r="E665" s="805"/>
      <c r="F665" s="805"/>
      <c r="G665" s="805"/>
      <c r="H665" s="805"/>
      <c r="I665" s="805"/>
      <c r="J665" s="805"/>
      <c r="K665" s="805"/>
      <c r="L665" s="805"/>
      <c r="M665" s="805"/>
      <c r="N665" s="805"/>
      <c r="O665" s="805"/>
      <c r="P665" s="805"/>
      <c r="Q665" s="805"/>
      <c r="R665" s="805"/>
      <c r="S665" s="805"/>
      <c r="T665" s="805"/>
      <c r="U665" s="805"/>
      <c r="V665" s="805"/>
      <c r="W665" s="805"/>
      <c r="X665" s="805"/>
      <c r="Y665" s="805"/>
      <c r="Z665" s="805"/>
      <c r="AA665" s="805"/>
      <c r="AB665" s="805"/>
      <c r="AC665" s="805"/>
      <c r="AD665" s="805"/>
      <c r="AE665" s="805"/>
      <c r="AF665" s="805"/>
      <c r="AG665" s="809"/>
      <c r="AH665" s="805"/>
      <c r="AI665" s="810"/>
      <c r="AJ665" s="821"/>
      <c r="AK665" s="818"/>
      <c r="AL665" s="818"/>
      <c r="AM665" s="819"/>
      <c r="AN665" s="818"/>
      <c r="AO665" s="820"/>
    </row>
    <row r="666" spans="1:45" s="967" customFormat="1">
      <c r="A666" s="804"/>
      <c r="B666" s="805"/>
      <c r="C666" s="805"/>
      <c r="D666" s="805"/>
      <c r="E666" s="805"/>
      <c r="F666" s="805"/>
      <c r="G666" s="805"/>
      <c r="H666" s="805"/>
      <c r="I666" s="805"/>
      <c r="J666" s="805"/>
      <c r="K666" s="805"/>
      <c r="L666" s="805"/>
      <c r="M666" s="805"/>
      <c r="N666" s="805"/>
      <c r="O666" s="805"/>
      <c r="P666" s="805"/>
      <c r="Q666" s="805"/>
      <c r="R666" s="805"/>
      <c r="S666" s="805"/>
      <c r="T666" s="805"/>
      <c r="U666" s="805"/>
      <c r="V666" s="805"/>
      <c r="W666" s="805"/>
      <c r="X666" s="805"/>
      <c r="Y666" s="805"/>
      <c r="Z666" s="805"/>
      <c r="AA666" s="805"/>
      <c r="AB666" s="805"/>
      <c r="AC666" s="805"/>
      <c r="AD666" s="805"/>
      <c r="AE666" s="805"/>
      <c r="AF666" s="805"/>
      <c r="AG666" s="809"/>
      <c r="AH666" s="805"/>
      <c r="AI666" s="810"/>
      <c r="AJ666" s="821"/>
      <c r="AK666" s="969"/>
      <c r="AL666" s="969"/>
      <c r="AM666" s="969"/>
      <c r="AN666" s="913"/>
      <c r="AO666" s="838"/>
    </row>
    <row r="667" spans="1:45" s="967" customFormat="1">
      <c r="A667" s="804"/>
      <c r="B667" s="805"/>
      <c r="C667" s="805"/>
      <c r="D667" s="805"/>
      <c r="E667" s="805"/>
      <c r="F667" s="805"/>
      <c r="G667" s="805"/>
      <c r="H667" s="805"/>
      <c r="I667" s="805"/>
      <c r="J667" s="805"/>
      <c r="K667" s="805"/>
      <c r="L667" s="805"/>
      <c r="M667" s="805"/>
      <c r="N667" s="805"/>
      <c r="O667" s="805"/>
      <c r="P667" s="805"/>
      <c r="Q667" s="805"/>
      <c r="R667" s="805"/>
      <c r="S667" s="805"/>
      <c r="T667" s="805"/>
      <c r="U667" s="805"/>
      <c r="V667" s="805"/>
      <c r="W667" s="805"/>
      <c r="X667" s="805"/>
      <c r="Y667" s="805"/>
      <c r="Z667" s="805"/>
      <c r="AA667" s="805"/>
      <c r="AB667" s="805"/>
      <c r="AC667" s="805"/>
      <c r="AD667" s="805"/>
      <c r="AE667" s="805"/>
      <c r="AF667" s="805"/>
      <c r="AG667" s="809"/>
      <c r="AH667" s="805"/>
      <c r="AI667" s="810"/>
      <c r="AJ667" s="1063"/>
      <c r="AK667" s="969"/>
      <c r="AL667" s="969"/>
      <c r="AM667" s="969"/>
      <c r="AN667" s="913"/>
      <c r="AO667" s="838"/>
    </row>
    <row r="668" spans="1:45" s="967" customFormat="1">
      <c r="A668" s="804"/>
      <c r="B668" s="805"/>
      <c r="C668" s="805"/>
      <c r="D668" s="805"/>
      <c r="E668" s="805"/>
      <c r="F668" s="805"/>
      <c r="G668" s="805"/>
      <c r="H668" s="805"/>
      <c r="I668" s="805"/>
      <c r="J668" s="805"/>
      <c r="K668" s="805"/>
      <c r="L668" s="805"/>
      <c r="M668" s="805"/>
      <c r="N668" s="805"/>
      <c r="O668" s="805"/>
      <c r="P668" s="805"/>
      <c r="Q668" s="805"/>
      <c r="R668" s="805"/>
      <c r="S668" s="805"/>
      <c r="T668" s="805"/>
      <c r="U668" s="805"/>
      <c r="V668" s="805"/>
      <c r="W668" s="805"/>
      <c r="X668" s="805"/>
      <c r="Y668" s="805"/>
      <c r="Z668" s="805"/>
      <c r="AA668" s="805"/>
      <c r="AB668" s="805"/>
      <c r="AC668" s="805"/>
      <c r="AD668" s="805"/>
      <c r="AE668" s="805"/>
      <c r="AF668" s="805"/>
      <c r="AG668" s="809"/>
      <c r="AH668" s="805"/>
      <c r="AI668" s="810"/>
      <c r="AJ668" s="817"/>
      <c r="AK668" s="818"/>
      <c r="AL668" s="818"/>
      <c r="AM668" s="819"/>
      <c r="AN668" s="818"/>
      <c r="AO668" s="820"/>
    </row>
    <row r="669" spans="1:45" s="967" customFormat="1">
      <c r="A669" s="804"/>
      <c r="B669" s="805"/>
      <c r="C669" s="805"/>
      <c r="D669" s="805"/>
      <c r="E669" s="805"/>
      <c r="F669" s="805"/>
      <c r="G669" s="805"/>
      <c r="H669" s="805"/>
      <c r="I669" s="805"/>
      <c r="J669" s="805"/>
      <c r="K669" s="805"/>
      <c r="L669" s="805"/>
      <c r="M669" s="805"/>
      <c r="N669" s="805"/>
      <c r="O669" s="805"/>
      <c r="P669" s="805"/>
      <c r="Q669" s="805"/>
      <c r="R669" s="805"/>
      <c r="S669" s="805"/>
      <c r="T669" s="805"/>
      <c r="U669" s="805"/>
      <c r="V669" s="805"/>
      <c r="W669" s="805"/>
      <c r="X669" s="805"/>
      <c r="Y669" s="805"/>
      <c r="Z669" s="805"/>
      <c r="AA669" s="805"/>
      <c r="AB669" s="805"/>
      <c r="AC669" s="805"/>
      <c r="AD669" s="805"/>
      <c r="AE669" s="805"/>
      <c r="AF669" s="805"/>
      <c r="AG669" s="809"/>
      <c r="AH669" s="805"/>
      <c r="AI669" s="810"/>
      <c r="AJ669" s="817"/>
      <c r="AK669" s="818"/>
      <c r="AL669" s="818"/>
      <c r="AM669" s="819"/>
      <c r="AN669" s="818"/>
      <c r="AO669" s="820"/>
    </row>
    <row r="670" spans="1:45" s="967" customFormat="1">
      <c r="A670" s="804"/>
      <c r="B670" s="805"/>
      <c r="C670" s="805"/>
      <c r="D670" s="805"/>
      <c r="E670" s="805"/>
      <c r="F670" s="805"/>
      <c r="G670" s="805"/>
      <c r="H670" s="805"/>
      <c r="I670" s="805"/>
      <c r="J670" s="805"/>
      <c r="K670" s="805"/>
      <c r="L670" s="805"/>
      <c r="M670" s="805"/>
      <c r="N670" s="805"/>
      <c r="O670" s="805"/>
      <c r="P670" s="805"/>
      <c r="Q670" s="805"/>
      <c r="R670" s="805"/>
      <c r="S670" s="805"/>
      <c r="T670" s="805"/>
      <c r="U670" s="805"/>
      <c r="V670" s="805"/>
      <c r="W670" s="805"/>
      <c r="X670" s="805"/>
      <c r="Y670" s="805"/>
      <c r="Z670" s="805"/>
      <c r="AA670" s="805"/>
      <c r="AB670" s="805"/>
      <c r="AC670" s="805"/>
      <c r="AD670" s="805"/>
      <c r="AE670" s="805"/>
      <c r="AF670" s="805"/>
      <c r="AG670" s="809"/>
      <c r="AH670" s="805"/>
      <c r="AI670" s="810"/>
      <c r="AJ670" s="1063"/>
      <c r="AK670" s="818"/>
      <c r="AL670" s="818"/>
      <c r="AM670" s="819"/>
      <c r="AN670" s="818"/>
      <c r="AO670" s="820"/>
    </row>
    <row r="671" spans="1:45" s="967" customFormat="1">
      <c r="A671" s="804"/>
      <c r="B671" s="805"/>
      <c r="C671" s="805"/>
      <c r="D671" s="805"/>
      <c r="E671" s="805"/>
      <c r="F671" s="805"/>
      <c r="G671" s="805"/>
      <c r="H671" s="805"/>
      <c r="I671" s="805"/>
      <c r="J671" s="805"/>
      <c r="K671" s="805"/>
      <c r="L671" s="805"/>
      <c r="M671" s="805"/>
      <c r="N671" s="805"/>
      <c r="O671" s="805"/>
      <c r="P671" s="805"/>
      <c r="Q671" s="805"/>
      <c r="R671" s="805"/>
      <c r="S671" s="805"/>
      <c r="T671" s="805"/>
      <c r="U671" s="805"/>
      <c r="V671" s="805"/>
      <c r="W671" s="805"/>
      <c r="X671" s="805"/>
      <c r="Y671" s="805"/>
      <c r="Z671" s="805"/>
      <c r="AA671" s="805"/>
      <c r="AB671" s="805"/>
      <c r="AC671" s="805"/>
      <c r="AD671" s="805"/>
      <c r="AE671" s="805"/>
      <c r="AF671" s="805"/>
      <c r="AG671" s="809"/>
      <c r="AH671" s="805"/>
      <c r="AI671" s="810"/>
      <c r="AJ671" s="817"/>
      <c r="AK671" s="818"/>
      <c r="AL671" s="818"/>
      <c r="AM671" s="819"/>
      <c r="AN671" s="818"/>
      <c r="AO671" s="820"/>
    </row>
    <row r="672" spans="1:45" s="967" customFormat="1">
      <c r="A672" s="804"/>
      <c r="B672" s="805"/>
      <c r="C672" s="805"/>
      <c r="D672" s="805"/>
      <c r="E672" s="805"/>
      <c r="F672" s="822"/>
      <c r="G672" s="822"/>
      <c r="H672" s="822"/>
      <c r="I672" s="822"/>
      <c r="J672" s="805"/>
      <c r="K672" s="805"/>
      <c r="L672" s="805"/>
      <c r="M672" s="822"/>
      <c r="N672" s="822"/>
      <c r="O672" s="822"/>
      <c r="P672" s="822"/>
      <c r="Q672" s="822"/>
      <c r="R672" s="822"/>
      <c r="S672" s="822"/>
      <c r="T672" s="822"/>
      <c r="U672" s="822"/>
      <c r="V672" s="822"/>
      <c r="W672" s="822"/>
      <c r="X672" s="822"/>
      <c r="Y672" s="822"/>
      <c r="Z672" s="822"/>
      <c r="AA672" s="822"/>
      <c r="AB672" s="822"/>
      <c r="AC672" s="822"/>
      <c r="AD672" s="822"/>
      <c r="AE672" s="822"/>
      <c r="AF672" s="822"/>
      <c r="AG672" s="805"/>
      <c r="AH672" s="805"/>
      <c r="AI672" s="810"/>
      <c r="AJ672" s="1063"/>
      <c r="AK672" s="818"/>
      <c r="AL672" s="818"/>
      <c r="AM672" s="819"/>
      <c r="AN672" s="819"/>
      <c r="AO672" s="823"/>
      <c r="AS672" s="983"/>
    </row>
    <row r="673" spans="1:41" s="967" customFormat="1">
      <c r="A673" s="804"/>
      <c r="B673" s="805"/>
      <c r="C673" s="805"/>
      <c r="D673" s="805"/>
      <c r="E673" s="805"/>
      <c r="F673" s="805"/>
      <c r="G673" s="805"/>
      <c r="H673" s="805"/>
      <c r="I673" s="805"/>
      <c r="J673" s="805"/>
      <c r="K673" s="805"/>
      <c r="L673" s="805"/>
      <c r="M673" s="805"/>
      <c r="N673" s="805"/>
      <c r="O673" s="805"/>
      <c r="P673" s="805"/>
      <c r="Q673" s="805"/>
      <c r="R673" s="805"/>
      <c r="S673" s="805"/>
      <c r="T673" s="805"/>
      <c r="U673" s="805"/>
      <c r="V673" s="805"/>
      <c r="W673" s="805"/>
      <c r="X673" s="805"/>
      <c r="Y673" s="805"/>
      <c r="Z673" s="805"/>
      <c r="AA673" s="805"/>
      <c r="AB673" s="805"/>
      <c r="AC673" s="805"/>
      <c r="AD673" s="805"/>
      <c r="AE673" s="805"/>
      <c r="AF673" s="805"/>
      <c r="AG673" s="805"/>
      <c r="AH673" s="805"/>
      <c r="AI673" s="810"/>
      <c r="AJ673" s="817"/>
      <c r="AK673" s="818"/>
      <c r="AL673" s="818"/>
      <c r="AM673" s="819"/>
      <c r="AN673" s="819"/>
      <c r="AO673" s="823"/>
    </row>
    <row r="674" spans="1:41" s="967" customFormat="1">
      <c r="A674" s="804"/>
      <c r="B674" s="805"/>
      <c r="C674" s="805"/>
      <c r="D674" s="805"/>
      <c r="E674" s="805"/>
      <c r="F674" s="805"/>
      <c r="G674" s="805"/>
      <c r="H674" s="805"/>
      <c r="I674" s="805"/>
      <c r="J674" s="805"/>
      <c r="K674" s="805"/>
      <c r="L674" s="805"/>
      <c r="M674" s="805"/>
      <c r="N674" s="805"/>
      <c r="O674" s="805"/>
      <c r="P674" s="805"/>
      <c r="Q674" s="805"/>
      <c r="R674" s="805"/>
      <c r="S674" s="805"/>
      <c r="T674" s="805"/>
      <c r="U674" s="805"/>
      <c r="V674" s="805"/>
      <c r="W674" s="805"/>
      <c r="X674" s="805"/>
      <c r="Y674" s="805"/>
      <c r="Z674" s="805"/>
      <c r="AA674" s="805"/>
      <c r="AB674" s="805"/>
      <c r="AC674" s="805"/>
      <c r="AD674" s="805"/>
      <c r="AE674" s="805"/>
      <c r="AF674" s="805"/>
      <c r="AG674" s="805"/>
      <c r="AH674" s="805"/>
      <c r="AI674" s="810"/>
      <c r="AJ674" s="1063"/>
      <c r="AK674" s="818"/>
      <c r="AL674" s="824"/>
      <c r="AM674" s="819"/>
      <c r="AN674" s="819"/>
      <c r="AO674" s="823"/>
    </row>
    <row r="675" spans="1:41" s="967" customFormat="1">
      <c r="A675" s="804"/>
      <c r="B675" s="805"/>
      <c r="C675" s="805"/>
      <c r="D675" s="805"/>
      <c r="E675" s="805"/>
      <c r="F675" s="805"/>
      <c r="G675" s="805"/>
      <c r="H675" s="805"/>
      <c r="I675" s="805"/>
      <c r="J675" s="805"/>
      <c r="K675" s="805"/>
      <c r="L675" s="805"/>
      <c r="M675" s="805"/>
      <c r="N675" s="805"/>
      <c r="O675" s="805"/>
      <c r="P675" s="805"/>
      <c r="Q675" s="805"/>
      <c r="R675" s="805"/>
      <c r="S675" s="805"/>
      <c r="T675" s="805"/>
      <c r="U675" s="805"/>
      <c r="V675" s="805"/>
      <c r="W675" s="805"/>
      <c r="X675" s="805"/>
      <c r="Y675" s="805"/>
      <c r="Z675" s="805"/>
      <c r="AA675" s="805"/>
      <c r="AB675" s="805"/>
      <c r="AC675" s="805"/>
      <c r="AD675" s="805"/>
      <c r="AE675" s="805"/>
      <c r="AF675" s="805"/>
      <c r="AG675" s="805"/>
      <c r="AH675" s="805"/>
      <c r="AI675" s="810"/>
      <c r="AJ675" s="1063"/>
      <c r="AK675" s="818"/>
      <c r="AL675" s="818"/>
      <c r="AM675" s="819"/>
      <c r="AN675" s="818"/>
      <c r="AO675" s="820"/>
    </row>
    <row r="676" spans="1:41" s="967" customFormat="1">
      <c r="A676" s="804"/>
      <c r="B676" s="805"/>
      <c r="C676" s="805"/>
      <c r="D676" s="805"/>
      <c r="E676" s="805"/>
      <c r="F676" s="805"/>
      <c r="G676" s="805"/>
      <c r="H676" s="805"/>
      <c r="I676" s="805"/>
      <c r="J676" s="805"/>
      <c r="K676" s="805"/>
      <c r="L676" s="805"/>
      <c r="M676" s="805"/>
      <c r="N676" s="805"/>
      <c r="O676" s="805"/>
      <c r="P676" s="805"/>
      <c r="Q676" s="805"/>
      <c r="R676" s="805"/>
      <c r="S676" s="805"/>
      <c r="T676" s="805"/>
      <c r="U676" s="805"/>
      <c r="V676" s="805"/>
      <c r="W676" s="805"/>
      <c r="X676" s="805"/>
      <c r="Y676" s="805"/>
      <c r="Z676" s="805"/>
      <c r="AA676" s="805"/>
      <c r="AB676" s="805"/>
      <c r="AC676" s="805"/>
      <c r="AD676" s="805"/>
      <c r="AE676" s="805"/>
      <c r="AF676" s="805"/>
      <c r="AG676" s="805"/>
      <c r="AH676" s="805"/>
      <c r="AI676" s="810"/>
      <c r="AJ676" s="1063"/>
      <c r="AK676" s="818"/>
      <c r="AL676" s="818"/>
      <c r="AM676" s="819"/>
      <c r="AN676" s="818"/>
      <c r="AO676" s="820"/>
    </row>
    <row r="677" spans="1:41" s="967" customFormat="1">
      <c r="A677" s="804"/>
      <c r="B677" s="805"/>
      <c r="C677" s="805"/>
      <c r="D677" s="805"/>
      <c r="E677" s="805"/>
      <c r="F677" s="805"/>
      <c r="G677" s="805"/>
      <c r="H677" s="805"/>
      <c r="I677" s="805"/>
      <c r="J677" s="805"/>
      <c r="K677" s="805"/>
      <c r="L677" s="805"/>
      <c r="M677" s="805"/>
      <c r="N677" s="805"/>
      <c r="O677" s="805"/>
      <c r="P677" s="805"/>
      <c r="Q677" s="805"/>
      <c r="R677" s="805"/>
      <c r="S677" s="805"/>
      <c r="T677" s="805"/>
      <c r="U677" s="805"/>
      <c r="V677" s="805"/>
      <c r="W677" s="805"/>
      <c r="X677" s="805"/>
      <c r="Y677" s="805"/>
      <c r="Z677" s="805"/>
      <c r="AA677" s="805"/>
      <c r="AB677" s="805"/>
      <c r="AC677" s="805"/>
      <c r="AD677" s="805"/>
      <c r="AE677" s="805"/>
      <c r="AF677" s="805"/>
      <c r="AG677" s="805"/>
      <c r="AH677" s="805"/>
      <c r="AI677" s="810"/>
      <c r="AJ677" s="817"/>
      <c r="AK677" s="818"/>
      <c r="AL677" s="824"/>
      <c r="AM677" s="819"/>
      <c r="AN677" s="819"/>
      <c r="AO677" s="823"/>
    </row>
    <row r="678" spans="1:41" s="967" customFormat="1" ht="13.5" thickBot="1">
      <c r="A678" s="804"/>
      <c r="B678" s="805"/>
      <c r="C678" s="805"/>
      <c r="D678" s="805"/>
      <c r="E678" s="805"/>
      <c r="F678" s="805"/>
      <c r="G678" s="805"/>
      <c r="H678" s="805"/>
      <c r="I678" s="805"/>
      <c r="J678" s="805"/>
      <c r="K678" s="805"/>
      <c r="L678" s="805"/>
      <c r="M678" s="805"/>
      <c r="N678" s="805"/>
      <c r="O678" s="805"/>
      <c r="P678" s="805"/>
      <c r="Q678" s="805"/>
      <c r="R678" s="805"/>
      <c r="S678" s="805"/>
      <c r="T678" s="805"/>
      <c r="U678" s="805"/>
      <c r="V678" s="805"/>
      <c r="W678" s="805"/>
      <c r="X678" s="805"/>
      <c r="Y678" s="805"/>
      <c r="Z678" s="805"/>
      <c r="AA678" s="805"/>
      <c r="AB678" s="805"/>
      <c r="AC678" s="805"/>
      <c r="AD678" s="805"/>
      <c r="AE678" s="805"/>
      <c r="AF678" s="805"/>
      <c r="AG678" s="805"/>
      <c r="AH678" s="805"/>
      <c r="AI678" s="810"/>
      <c r="AJ678" s="817"/>
      <c r="AK678" s="818"/>
      <c r="AL678" s="818"/>
      <c r="AM678" s="819"/>
      <c r="AN678" s="819"/>
      <c r="AO678" s="823"/>
    </row>
    <row r="679" spans="1:41" s="967" customFormat="1" ht="20.25" customHeight="1">
      <c r="A679" s="1944" t="s">
        <v>528</v>
      </c>
      <c r="B679" s="1945"/>
      <c r="C679" s="1945"/>
      <c r="D679" s="1945"/>
      <c r="E679" s="1945"/>
      <c r="F679" s="1945"/>
      <c r="G679" s="1945"/>
      <c r="H679" s="1945"/>
      <c r="I679" s="1945"/>
      <c r="J679" s="1945"/>
      <c r="K679" s="1945"/>
      <c r="L679" s="1945"/>
      <c r="M679" s="1945"/>
      <c r="N679" s="1945"/>
      <c r="O679" s="1945"/>
      <c r="P679" s="1945"/>
      <c r="Q679" s="1945"/>
      <c r="R679" s="1945"/>
      <c r="S679" s="1945"/>
      <c r="T679" s="1945"/>
      <c r="U679" s="1945"/>
      <c r="V679" s="1945"/>
      <c r="W679" s="1945"/>
      <c r="X679" s="1945"/>
      <c r="Y679" s="1945"/>
      <c r="Z679" s="1945"/>
      <c r="AA679" s="1945"/>
      <c r="AB679" s="1945"/>
      <c r="AC679" s="1945"/>
      <c r="AD679" s="1945"/>
      <c r="AE679" s="1945"/>
      <c r="AF679" s="1945"/>
      <c r="AG679" s="1945"/>
      <c r="AH679" s="1945"/>
      <c r="AI679" s="2028"/>
      <c r="AJ679" s="2088" t="s">
        <v>529</v>
      </c>
      <c r="AK679" s="2089"/>
      <c r="AL679" s="2089"/>
      <c r="AM679" s="2089"/>
      <c r="AN679" s="2090"/>
      <c r="AO679" s="917">
        <f>SUM(AO656:AO678)</f>
        <v>5.4</v>
      </c>
    </row>
    <row r="680" spans="1:41" s="967" customFormat="1" ht="13.5" thickBot="1">
      <c r="A680" s="1946"/>
      <c r="B680" s="1947"/>
      <c r="C680" s="1947"/>
      <c r="D680" s="1947"/>
      <c r="E680" s="1947"/>
      <c r="F680" s="1947"/>
      <c r="G680" s="1947"/>
      <c r="H680" s="1947"/>
      <c r="I680" s="1947"/>
      <c r="J680" s="1947"/>
      <c r="K680" s="1947"/>
      <c r="L680" s="1947"/>
      <c r="M680" s="1947"/>
      <c r="N680" s="1947"/>
      <c r="O680" s="1947"/>
      <c r="P680" s="1947"/>
      <c r="Q680" s="1947"/>
      <c r="R680" s="1947"/>
      <c r="S680" s="1947"/>
      <c r="T680" s="1947"/>
      <c r="U680" s="1947"/>
      <c r="V680" s="1947"/>
      <c r="W680" s="1947"/>
      <c r="X680" s="1947"/>
      <c r="Y680" s="1947"/>
      <c r="Z680" s="1947"/>
      <c r="AA680" s="1947"/>
      <c r="AB680" s="1947"/>
      <c r="AC680" s="1947"/>
      <c r="AD680" s="1947"/>
      <c r="AE680" s="1947"/>
      <c r="AF680" s="1947"/>
      <c r="AG680" s="1947"/>
      <c r="AH680" s="1947"/>
      <c r="AI680" s="2029"/>
      <c r="AJ680" s="2091"/>
      <c r="AK680" s="2092"/>
      <c r="AL680" s="2092"/>
      <c r="AM680" s="2092"/>
      <c r="AN680" s="2093"/>
      <c r="AO680" s="971"/>
    </row>
    <row r="681" spans="1:41" s="967" customFormat="1" ht="13.5" thickBot="1">
      <c r="A681" s="1948"/>
      <c r="B681" s="1949"/>
      <c r="C681" s="1949"/>
      <c r="D681" s="1949"/>
      <c r="E681" s="1949"/>
      <c r="F681" s="1949"/>
      <c r="G681" s="1949"/>
      <c r="H681" s="1949"/>
      <c r="I681" s="1949"/>
      <c r="J681" s="1949"/>
      <c r="K681" s="1949"/>
      <c r="L681" s="1949"/>
      <c r="M681" s="1949"/>
      <c r="N681" s="1949"/>
      <c r="O681" s="1949"/>
      <c r="P681" s="1949"/>
      <c r="Q681" s="1949"/>
      <c r="R681" s="1949"/>
      <c r="S681" s="1949"/>
      <c r="T681" s="1949"/>
      <c r="U681" s="1949"/>
      <c r="V681" s="1949"/>
      <c r="W681" s="1949"/>
      <c r="X681" s="1949"/>
      <c r="Y681" s="1949"/>
      <c r="Z681" s="1949"/>
      <c r="AA681" s="1949"/>
      <c r="AB681" s="1949"/>
      <c r="AC681" s="1949"/>
      <c r="AD681" s="1949"/>
      <c r="AE681" s="1949"/>
      <c r="AF681" s="1949"/>
      <c r="AG681" s="1949"/>
      <c r="AH681" s="1949"/>
      <c r="AI681" s="2030"/>
      <c r="AJ681" s="2094" t="s">
        <v>530</v>
      </c>
      <c r="AK681" s="2095"/>
      <c r="AL681" s="2095"/>
      <c r="AM681" s="2095"/>
      <c r="AN681" s="2096"/>
      <c r="AO681" s="972">
        <f>+AO679</f>
        <v>5.4</v>
      </c>
    </row>
    <row r="682" spans="1:41" s="967" customFormat="1"/>
    <row r="683" spans="1:41" s="967" customFormat="1" ht="13.5" thickBot="1"/>
    <row r="684" spans="1:41" s="967" customFormat="1">
      <c r="A684" s="2013"/>
      <c r="B684" s="2014"/>
      <c r="C684" s="2014"/>
      <c r="D684" s="2014"/>
      <c r="E684" s="2014"/>
      <c r="F684" s="2014"/>
      <c r="G684" s="2014"/>
      <c r="H684" s="2014"/>
      <c r="I684" s="2014"/>
      <c r="J684" s="2014"/>
      <c r="K684" s="2014"/>
      <c r="L684" s="2014"/>
      <c r="M684" s="2014"/>
      <c r="N684" s="2014"/>
      <c r="O684" s="2014"/>
      <c r="P684" s="2014"/>
      <c r="Q684" s="2014"/>
      <c r="R684" s="2014"/>
      <c r="S684" s="2015"/>
      <c r="T684" s="2019" t="s">
        <v>505</v>
      </c>
      <c r="U684" s="2019"/>
      <c r="V684" s="2019"/>
      <c r="W684" s="2019"/>
      <c r="X684" s="2019"/>
      <c r="Y684" s="2019"/>
      <c r="Z684" s="2019"/>
      <c r="AA684" s="2019"/>
      <c r="AB684" s="2019"/>
      <c r="AC684" s="2019"/>
      <c r="AD684" s="2019"/>
      <c r="AE684" s="2019"/>
      <c r="AF684" s="2019"/>
      <c r="AG684" s="2019"/>
      <c r="AH684" s="2019"/>
      <c r="AI684" s="2019"/>
      <c r="AJ684" s="2019"/>
      <c r="AK684" s="2019"/>
      <c r="AL684" s="2019"/>
      <c r="AM684" s="2019"/>
      <c r="AN684" s="2019"/>
      <c r="AO684" s="2020"/>
    </row>
    <row r="685" spans="1:41" s="967" customFormat="1" ht="13.5" thickBot="1">
      <c r="A685" s="2016"/>
      <c r="B685" s="2017"/>
      <c r="C685" s="2017"/>
      <c r="D685" s="2017"/>
      <c r="E685" s="2017"/>
      <c r="F685" s="2017"/>
      <c r="G685" s="2017"/>
      <c r="H685" s="2017"/>
      <c r="I685" s="2017"/>
      <c r="J685" s="2017"/>
      <c r="K685" s="2017"/>
      <c r="L685" s="2017"/>
      <c r="M685" s="2017"/>
      <c r="N685" s="2017"/>
      <c r="O685" s="2017"/>
      <c r="P685" s="2017"/>
      <c r="Q685" s="2017"/>
      <c r="R685" s="2017"/>
      <c r="S685" s="2018"/>
      <c r="T685" s="1982"/>
      <c r="U685" s="1982"/>
      <c r="V685" s="1982"/>
      <c r="W685" s="1982"/>
      <c r="X685" s="1982"/>
      <c r="Y685" s="1982"/>
      <c r="Z685" s="1982"/>
      <c r="AA685" s="1982"/>
      <c r="AB685" s="1982"/>
      <c r="AC685" s="1982"/>
      <c r="AD685" s="1982"/>
      <c r="AE685" s="1982"/>
      <c r="AF685" s="1982"/>
      <c r="AG685" s="1982"/>
      <c r="AH685" s="1982"/>
      <c r="AI685" s="1982"/>
      <c r="AJ685" s="1982"/>
      <c r="AK685" s="1982"/>
      <c r="AL685" s="1982"/>
      <c r="AM685" s="1982"/>
      <c r="AN685" s="1982"/>
      <c r="AO685" s="1983"/>
    </row>
    <row r="686" spans="1:41" s="967" customFormat="1" ht="13.5" thickBot="1">
      <c r="A686" s="1999" t="s">
        <v>506</v>
      </c>
      <c r="B686" s="2000"/>
      <c r="C686" s="2000"/>
      <c r="D686" s="2000"/>
      <c r="E686" s="2000"/>
      <c r="F686" s="2000"/>
      <c r="G686" s="2000"/>
      <c r="H686" s="2001"/>
      <c r="I686" s="2002">
        <f>I646</f>
        <v>44440</v>
      </c>
      <c r="J686" s="1951"/>
      <c r="K686" s="1951"/>
      <c r="L686" s="1951"/>
      <c r="M686" s="1951"/>
      <c r="N686" s="1951"/>
      <c r="O686" s="1951"/>
      <c r="P686" s="1951"/>
      <c r="Q686" s="1951"/>
      <c r="R686" s="1951"/>
      <c r="S686" s="1951"/>
      <c r="T686" s="2003"/>
      <c r="U686" s="2004" t="s">
        <v>507</v>
      </c>
      <c r="V686" s="2005"/>
      <c r="W686" s="2005"/>
      <c r="X686" s="2005"/>
      <c r="Y686" s="2005"/>
      <c r="Z686" s="2005"/>
      <c r="AA686" s="2005"/>
      <c r="AB686" s="2005"/>
      <c r="AC686" s="2005"/>
      <c r="AD686" s="2006"/>
      <c r="AE686" s="2007"/>
      <c r="AF686" s="2008"/>
      <c r="AG686" s="2008"/>
      <c r="AH686" s="2008"/>
      <c r="AI686" s="2008"/>
      <c r="AJ686" s="2008"/>
      <c r="AK686" s="786" t="s">
        <v>508</v>
      </c>
      <c r="AL686" s="787">
        <v>22</v>
      </c>
      <c r="AM686" s="786" t="s">
        <v>509</v>
      </c>
      <c r="AN686" s="2009">
        <f>AN646</f>
        <v>62</v>
      </c>
      <c r="AO686" s="2010"/>
    </row>
    <row r="687" spans="1:41" s="967" customFormat="1">
      <c r="A687" s="828"/>
      <c r="B687" s="805"/>
      <c r="C687" s="805"/>
      <c r="D687" s="805"/>
      <c r="E687" s="805"/>
      <c r="F687" s="805"/>
      <c r="G687" s="805"/>
      <c r="H687" s="805"/>
      <c r="I687" s="805"/>
      <c r="J687" s="805"/>
      <c r="K687" s="805"/>
      <c r="L687" s="805"/>
      <c r="M687" s="805"/>
      <c r="N687" s="805"/>
      <c r="O687" s="805"/>
      <c r="P687" s="805"/>
      <c r="Q687" s="805"/>
      <c r="R687" s="805"/>
      <c r="S687" s="805"/>
      <c r="T687" s="805"/>
      <c r="U687" s="805"/>
      <c r="V687" s="805"/>
      <c r="W687" s="805"/>
      <c r="X687" s="805"/>
      <c r="Y687" s="805"/>
      <c r="Z687" s="805"/>
      <c r="AA687" s="805"/>
      <c r="AB687" s="805"/>
      <c r="AC687" s="805"/>
      <c r="AD687" s="805"/>
      <c r="AE687" s="829"/>
      <c r="AF687" s="829"/>
      <c r="AG687" s="829"/>
      <c r="AH687" s="829"/>
      <c r="AI687" s="829"/>
      <c r="AJ687" s="829"/>
      <c r="AK687" s="805"/>
      <c r="AL687" s="829"/>
      <c r="AM687" s="805"/>
      <c r="AN687" s="2011"/>
      <c r="AO687" s="2012"/>
    </row>
    <row r="688" spans="1:41" s="967" customFormat="1" ht="13.5" thickBot="1">
      <c r="A688" s="804"/>
      <c r="B688" s="805"/>
      <c r="C688" s="805"/>
      <c r="D688" s="805"/>
      <c r="E688" s="805"/>
      <c r="F688" s="805"/>
      <c r="G688" s="805"/>
      <c r="H688" s="805"/>
      <c r="I688" s="805"/>
      <c r="J688" s="805"/>
      <c r="K688" s="805"/>
      <c r="L688" s="805"/>
      <c r="M688" s="805"/>
      <c r="N688" s="805"/>
      <c r="O688" s="805"/>
      <c r="P688" s="805"/>
      <c r="Q688" s="805"/>
      <c r="R688" s="805"/>
      <c r="S688" s="805"/>
      <c r="T688" s="805"/>
      <c r="U688" s="805"/>
      <c r="V688" s="805"/>
      <c r="W688" s="805"/>
      <c r="X688" s="805"/>
      <c r="Y688" s="805"/>
      <c r="Z688" s="805"/>
      <c r="AA688" s="805"/>
      <c r="AB688" s="805"/>
      <c r="AC688" s="805"/>
      <c r="AD688" s="805"/>
      <c r="AE688" s="805"/>
      <c r="AF688" s="805"/>
      <c r="AG688" s="805"/>
      <c r="AH688" s="805"/>
      <c r="AI688" s="805"/>
      <c r="AJ688" s="805"/>
      <c r="AK688" s="805"/>
      <c r="AL688" s="805"/>
      <c r="AM688" s="805"/>
      <c r="AN688" s="810"/>
      <c r="AO688" s="830"/>
    </row>
    <row r="689" spans="1:41" s="967" customFormat="1" ht="43.5" customHeight="1" thickBot="1">
      <c r="A689" s="1995" t="s">
        <v>510</v>
      </c>
      <c r="B689" s="1996"/>
      <c r="C689" s="1996"/>
      <c r="D689" s="1996"/>
      <c r="E689" s="1996"/>
      <c r="F689" s="1996"/>
      <c r="G689" s="1996"/>
      <c r="H689" s="1997"/>
      <c r="I689" s="1985" t="str">
        <f>I649</f>
        <v>CONSTRUCCIÓN DE RESTAURANTE - COCINA ESCOLAR, PARA LA SEDE
 EDUCATIVA EL COMIENZO, VEREDA EL COMIENZO DEL 
MUNICIPIO DE SARDINATA, NORTE DE SANTANDER</v>
      </c>
      <c r="J689" s="1985"/>
      <c r="K689" s="1985"/>
      <c r="L689" s="1985"/>
      <c r="M689" s="1985"/>
      <c r="N689" s="1985"/>
      <c r="O689" s="1985"/>
      <c r="P689" s="1985"/>
      <c r="Q689" s="1985"/>
      <c r="R689" s="1985"/>
      <c r="S689" s="1985"/>
      <c r="T689" s="1985"/>
      <c r="U689" s="1985"/>
      <c r="V689" s="1985"/>
      <c r="W689" s="1985"/>
      <c r="X689" s="1985"/>
      <c r="Y689" s="1985"/>
      <c r="Z689" s="1985"/>
      <c r="AA689" s="1985"/>
      <c r="AB689" s="1985"/>
      <c r="AC689" s="1985"/>
      <c r="AD689" s="1985"/>
      <c r="AE689" s="1998"/>
      <c r="AF689" s="1998"/>
      <c r="AG689" s="1998"/>
      <c r="AH689" s="1998"/>
      <c r="AI689" s="1998"/>
      <c r="AJ689" s="1985"/>
      <c r="AK689" s="1998"/>
      <c r="AL689" s="1998"/>
      <c r="AM689" s="1985"/>
      <c r="AN689" s="1985"/>
      <c r="AO689" s="1986"/>
    </row>
    <row r="690" spans="1:41" s="967" customFormat="1" ht="13.5" thickBot="1">
      <c r="A690" s="1965" t="s">
        <v>511</v>
      </c>
      <c r="B690" s="1966"/>
      <c r="C690" s="1966"/>
      <c r="D690" s="1966"/>
      <c r="E690" s="1966"/>
      <c r="F690" s="1966"/>
      <c r="G690" s="1966"/>
      <c r="H690" s="1967"/>
      <c r="I690" s="1984"/>
      <c r="J690" s="1985"/>
      <c r="K690" s="1985"/>
      <c r="L690" s="1985"/>
      <c r="M690" s="1985"/>
      <c r="N690" s="1985"/>
      <c r="O690" s="1985"/>
      <c r="P690" s="1985"/>
      <c r="Q690" s="1985"/>
      <c r="R690" s="1985"/>
      <c r="S690" s="1985"/>
      <c r="T690" s="1985"/>
      <c r="U690" s="1985"/>
      <c r="V690" s="1985"/>
      <c r="W690" s="1985"/>
      <c r="X690" s="1985"/>
      <c r="Y690" s="1985"/>
      <c r="Z690" s="1985"/>
      <c r="AA690" s="1985"/>
      <c r="AB690" s="1985"/>
      <c r="AC690" s="1985"/>
      <c r="AD690" s="1986"/>
      <c r="AE690" s="1965" t="s">
        <v>512</v>
      </c>
      <c r="AF690" s="1966"/>
      <c r="AG690" s="1966"/>
      <c r="AH690" s="1966"/>
      <c r="AI690" s="1967"/>
      <c r="AJ690" s="831"/>
      <c r="AK690" s="1965" t="s">
        <v>513</v>
      </c>
      <c r="AL690" s="1967"/>
      <c r="AM690" s="1987"/>
      <c r="AN690" s="1988"/>
      <c r="AO690" s="1989"/>
    </row>
    <row r="691" spans="1:41" s="967" customFormat="1" ht="13.5" thickBot="1">
      <c r="A691" s="1981" t="s">
        <v>514</v>
      </c>
      <c r="B691" s="1982"/>
      <c r="C691" s="1982"/>
      <c r="D691" s="1982"/>
      <c r="E691" s="1982"/>
      <c r="F691" s="1982"/>
      <c r="G691" s="1982"/>
      <c r="H691" s="1983"/>
      <c r="I691" s="1984"/>
      <c r="J691" s="1985"/>
      <c r="K691" s="1985"/>
      <c r="L691" s="1985"/>
      <c r="M691" s="1985"/>
      <c r="N691" s="1985"/>
      <c r="O691" s="1985"/>
      <c r="P691" s="1985"/>
      <c r="Q691" s="1985"/>
      <c r="R691" s="1985"/>
      <c r="S691" s="1985"/>
      <c r="T691" s="1985"/>
      <c r="U691" s="1985"/>
      <c r="V691" s="1985"/>
      <c r="W691" s="1985"/>
      <c r="X691" s="1985"/>
      <c r="Y691" s="1985"/>
      <c r="Z691" s="1985"/>
      <c r="AA691" s="1985"/>
      <c r="AB691" s="1985"/>
      <c r="AC691" s="1985"/>
      <c r="AD691" s="1986"/>
      <c r="AE691" s="1965" t="s">
        <v>512</v>
      </c>
      <c r="AF691" s="1966"/>
      <c r="AG691" s="1966"/>
      <c r="AH691" s="1966"/>
      <c r="AI691" s="1967"/>
      <c r="AJ691" s="794"/>
      <c r="AK691" s="1965" t="s">
        <v>513</v>
      </c>
      <c r="AL691" s="1967"/>
      <c r="AM691" s="1987"/>
      <c r="AN691" s="1988"/>
      <c r="AO691" s="1989"/>
    </row>
    <row r="692" spans="1:41" s="967" customFormat="1" ht="13.5" thickBot="1">
      <c r="A692" s="832"/>
      <c r="B692" s="833"/>
      <c r="C692" s="833"/>
      <c r="D692" s="833"/>
      <c r="E692" s="833"/>
      <c r="F692" s="833"/>
      <c r="G692" s="833"/>
      <c r="H692" s="833"/>
      <c r="I692" s="833"/>
      <c r="J692" s="833"/>
      <c r="K692" s="833"/>
      <c r="L692" s="833"/>
      <c r="M692" s="833"/>
      <c r="N692" s="833"/>
      <c r="O692" s="833"/>
      <c r="P692" s="833"/>
      <c r="Q692" s="833"/>
      <c r="R692" s="833"/>
      <c r="S692" s="833"/>
      <c r="T692" s="833"/>
      <c r="U692" s="833"/>
      <c r="V692" s="833"/>
      <c r="W692" s="833"/>
      <c r="X692" s="833"/>
      <c r="Y692" s="833"/>
      <c r="Z692" s="833"/>
      <c r="AA692" s="833"/>
      <c r="AB692" s="833"/>
      <c r="AC692" s="833"/>
      <c r="AD692" s="833"/>
      <c r="AE692" s="833"/>
      <c r="AF692" s="833"/>
      <c r="AG692" s="833"/>
      <c r="AH692" s="833"/>
      <c r="AI692" s="833"/>
      <c r="AJ692" s="834"/>
      <c r="AK692" s="834"/>
      <c r="AL692" s="797"/>
      <c r="AM692" s="834"/>
      <c r="AN692" s="835"/>
      <c r="AO692" s="836"/>
    </row>
    <row r="693" spans="1:41" s="967" customFormat="1" ht="32.25" customHeight="1" thickBot="1">
      <c r="A693" s="1965" t="s">
        <v>84</v>
      </c>
      <c r="B693" s="1966"/>
      <c r="C693" s="1966"/>
      <c r="D693" s="1990"/>
      <c r="E693" s="1991">
        <v>3.3</v>
      </c>
      <c r="F693" s="1966"/>
      <c r="G693" s="1967"/>
      <c r="H693" s="1992" t="s">
        <v>791</v>
      </c>
      <c r="I693" s="1993"/>
      <c r="J693" s="1993"/>
      <c r="K693" s="1993"/>
      <c r="L693" s="1993"/>
      <c r="M693" s="1993"/>
      <c r="N693" s="1993"/>
      <c r="O693" s="1993"/>
      <c r="P693" s="1993"/>
      <c r="Q693" s="1993"/>
      <c r="R693" s="1993"/>
      <c r="S693" s="1993"/>
      <c r="T693" s="1993"/>
      <c r="U693" s="1965" t="s">
        <v>515</v>
      </c>
      <c r="V693" s="1966"/>
      <c r="W693" s="1966"/>
      <c r="X693" s="1967"/>
      <c r="Y693" s="1968">
        <v>3</v>
      </c>
      <c r="Z693" s="1994"/>
      <c r="AA693" s="1965" t="s">
        <v>516</v>
      </c>
      <c r="AB693" s="1966"/>
      <c r="AC693" s="1966"/>
      <c r="AD693" s="1967"/>
      <c r="AE693" s="1968" t="s">
        <v>102</v>
      </c>
      <c r="AF693" s="1968"/>
      <c r="AG693" s="1965" t="s">
        <v>517</v>
      </c>
      <c r="AH693" s="1966"/>
      <c r="AI693" s="1967"/>
      <c r="AJ693" s="1969"/>
      <c r="AK693" s="1970"/>
      <c r="AL693" s="1971"/>
      <c r="AM693" s="800" t="s">
        <v>518</v>
      </c>
      <c r="AN693" s="1969" t="str">
        <f>AN653</f>
        <v>MUNICIPIO SARDINATA (N.D.S)</v>
      </c>
      <c r="AO693" s="1971"/>
    </row>
    <row r="694" spans="1:41" s="967" customFormat="1">
      <c r="A694" s="801"/>
      <c r="B694" s="802"/>
      <c r="C694" s="802"/>
      <c r="D694" s="802"/>
      <c r="E694" s="802"/>
      <c r="F694" s="802"/>
      <c r="G694" s="802"/>
      <c r="H694" s="802"/>
      <c r="I694" s="802"/>
      <c r="J694" s="802"/>
      <c r="K694" s="802"/>
      <c r="L694" s="802"/>
      <c r="M694" s="802"/>
      <c r="N694" s="802"/>
      <c r="O694" s="802"/>
      <c r="P694" s="802"/>
      <c r="Q694" s="802"/>
      <c r="R694" s="802"/>
      <c r="S694" s="802"/>
      <c r="T694" s="802"/>
      <c r="U694" s="802"/>
      <c r="V694" s="802"/>
      <c r="W694" s="802"/>
      <c r="X694" s="802"/>
      <c r="Y694" s="802"/>
      <c r="Z694" s="802"/>
      <c r="AA694" s="802"/>
      <c r="AB694" s="802"/>
      <c r="AC694" s="802"/>
      <c r="AD694" s="802"/>
      <c r="AE694" s="802"/>
      <c r="AF694" s="802"/>
      <c r="AG694" s="802"/>
      <c r="AH694" s="802"/>
      <c r="AI694" s="803"/>
      <c r="AJ694" s="1972" t="s">
        <v>520</v>
      </c>
      <c r="AK694" s="1974" t="s">
        <v>521</v>
      </c>
      <c r="AL694" s="1975"/>
      <c r="AM694" s="1976"/>
      <c r="AN694" s="1977" t="s">
        <v>522</v>
      </c>
      <c r="AO694" s="1979" t="s">
        <v>642</v>
      </c>
    </row>
    <row r="695" spans="1:41" s="967" customFormat="1">
      <c r="A695" s="804"/>
      <c r="B695" s="805"/>
      <c r="C695" s="805"/>
      <c r="D695" s="805"/>
      <c r="E695" s="805"/>
      <c r="F695" s="805"/>
      <c r="G695" s="805"/>
      <c r="H695" s="805"/>
      <c r="I695" s="805"/>
      <c r="J695" s="805"/>
      <c r="K695" s="805"/>
      <c r="L695" s="805"/>
      <c r="M695" s="805"/>
      <c r="N695" s="805"/>
      <c r="O695" s="805"/>
      <c r="P695" s="805"/>
      <c r="Q695" s="805"/>
      <c r="R695" s="805"/>
      <c r="S695" s="805"/>
      <c r="T695" s="805"/>
      <c r="U695" s="805"/>
      <c r="V695" s="805"/>
      <c r="W695" s="805"/>
      <c r="X695" s="805"/>
      <c r="Y695" s="805"/>
      <c r="Z695" s="805"/>
      <c r="AA695" s="805"/>
      <c r="AB695" s="805"/>
      <c r="AC695" s="805"/>
      <c r="AD695" s="805"/>
      <c r="AE695" s="805"/>
      <c r="AF695" s="805"/>
      <c r="AG695" s="805"/>
      <c r="AH695" s="805"/>
      <c r="AI695" s="805"/>
      <c r="AJ695" s="1973"/>
      <c r="AK695" s="933" t="s">
        <v>524</v>
      </c>
      <c r="AL695" s="934" t="s">
        <v>525</v>
      </c>
      <c r="AM695" s="935" t="s">
        <v>526</v>
      </c>
      <c r="AN695" s="1978"/>
      <c r="AO695" s="1980"/>
    </row>
    <row r="696" spans="1:41" s="967" customFormat="1">
      <c r="A696" s="804"/>
      <c r="B696" s="805"/>
      <c r="C696" s="805"/>
      <c r="D696" s="805"/>
      <c r="E696" s="805"/>
      <c r="F696" s="805"/>
      <c r="G696" s="805"/>
      <c r="H696" s="805"/>
      <c r="I696" s="805"/>
      <c r="J696" s="805"/>
      <c r="K696" s="805"/>
      <c r="L696" s="805"/>
      <c r="M696" s="805"/>
      <c r="N696" s="805"/>
      <c r="O696" s="805"/>
      <c r="P696" s="805"/>
      <c r="Q696" s="805"/>
      <c r="R696" s="805"/>
      <c r="S696" s="805"/>
      <c r="T696" s="805"/>
      <c r="U696" s="805"/>
      <c r="V696" s="805"/>
      <c r="W696" s="805"/>
      <c r="X696" s="805"/>
      <c r="Y696" s="805"/>
      <c r="Z696" s="805"/>
      <c r="AA696" s="805"/>
      <c r="AB696" s="805"/>
      <c r="AC696" s="805"/>
      <c r="AD696" s="805"/>
      <c r="AE696" s="805"/>
      <c r="AF696" s="805"/>
      <c r="AG696" s="809"/>
      <c r="AH696" s="805"/>
      <c r="AI696" s="810"/>
      <c r="AJ696" s="1063" t="s">
        <v>792</v>
      </c>
      <c r="AK696" s="969">
        <v>3</v>
      </c>
      <c r="AL696" s="969">
        <v>2.7</v>
      </c>
      <c r="AM696" s="969"/>
      <c r="AN696" s="913"/>
      <c r="AO696" s="838">
        <f>SUM(AK696*AL696)</f>
        <v>8.1000000000000014</v>
      </c>
    </row>
    <row r="697" spans="1:41" s="967" customFormat="1">
      <c r="A697" s="804"/>
      <c r="B697" s="805"/>
      <c r="C697" s="805"/>
      <c r="D697" s="805"/>
      <c r="E697" s="805"/>
      <c r="F697" s="805"/>
      <c r="G697" s="805"/>
      <c r="H697" s="805"/>
      <c r="I697" s="805"/>
      <c r="J697" s="805"/>
      <c r="K697" s="805"/>
      <c r="L697" s="805"/>
      <c r="M697" s="805"/>
      <c r="N697" s="805"/>
      <c r="O697" s="805"/>
      <c r="P697" s="805"/>
      <c r="Q697" s="805"/>
      <c r="R697" s="805"/>
      <c r="S697" s="805"/>
      <c r="T697" s="805"/>
      <c r="U697" s="805"/>
      <c r="V697" s="805"/>
      <c r="W697" s="805"/>
      <c r="X697" s="805"/>
      <c r="Y697" s="805"/>
      <c r="Z697" s="805"/>
      <c r="AA697" s="805"/>
      <c r="AB697" s="805"/>
      <c r="AC697" s="805"/>
      <c r="AD697" s="805"/>
      <c r="AE697" s="805"/>
      <c r="AF697" s="805"/>
      <c r="AG697" s="809"/>
      <c r="AH697" s="805"/>
      <c r="AI697" s="810"/>
      <c r="AJ697" s="1063"/>
      <c r="AK697" s="969"/>
      <c r="AL697" s="969"/>
      <c r="AM697" s="969"/>
      <c r="AN697" s="913"/>
      <c r="AO697" s="838"/>
    </row>
    <row r="698" spans="1:41" s="967" customFormat="1">
      <c r="A698" s="804"/>
      <c r="B698" s="805"/>
      <c r="C698" s="805"/>
      <c r="D698" s="805"/>
      <c r="E698" s="805"/>
      <c r="F698" s="805"/>
      <c r="G698" s="805"/>
      <c r="H698" s="805"/>
      <c r="I698" s="805"/>
      <c r="J698" s="805"/>
      <c r="K698" s="805"/>
      <c r="L698" s="805"/>
      <c r="M698" s="805"/>
      <c r="N698" s="805"/>
      <c r="O698" s="805"/>
      <c r="P698" s="805"/>
      <c r="Q698" s="805"/>
      <c r="R698" s="805"/>
      <c r="S698" s="805"/>
      <c r="T698" s="805"/>
      <c r="U698" s="805"/>
      <c r="V698" s="805"/>
      <c r="W698" s="805"/>
      <c r="X698" s="805"/>
      <c r="Y698" s="805"/>
      <c r="Z698" s="805"/>
      <c r="AA698" s="805"/>
      <c r="AB698" s="805"/>
      <c r="AC698" s="805"/>
      <c r="AD698" s="805"/>
      <c r="AE698" s="805"/>
      <c r="AF698" s="805"/>
      <c r="AG698" s="809"/>
      <c r="AH698" s="805"/>
      <c r="AI698" s="810"/>
      <c r="AJ698" s="1063"/>
      <c r="AK698" s="969"/>
      <c r="AL698" s="969"/>
      <c r="AM698" s="969"/>
      <c r="AN698" s="913"/>
      <c r="AO698" s="838"/>
    </row>
    <row r="699" spans="1:41" s="967" customFormat="1">
      <c r="A699" s="804"/>
      <c r="B699" s="805"/>
      <c r="C699" s="805"/>
      <c r="D699" s="805"/>
      <c r="E699" s="805"/>
      <c r="F699" s="805"/>
      <c r="G699" s="805"/>
      <c r="H699" s="805"/>
      <c r="I699" s="805"/>
      <c r="J699" s="805"/>
      <c r="K699" s="805"/>
      <c r="L699" s="805"/>
      <c r="M699" s="805"/>
      <c r="N699" s="805"/>
      <c r="O699" s="805"/>
      <c r="P699" s="805"/>
      <c r="Q699" s="805"/>
      <c r="R699" s="805"/>
      <c r="S699" s="805"/>
      <c r="T699" s="805"/>
      <c r="U699" s="805"/>
      <c r="V699" s="805"/>
      <c r="W699" s="805"/>
      <c r="X699" s="805"/>
      <c r="Y699" s="805"/>
      <c r="Z699" s="805"/>
      <c r="AA699" s="805"/>
      <c r="AB699" s="805"/>
      <c r="AC699" s="805"/>
      <c r="AD699" s="805"/>
      <c r="AE699" s="805"/>
      <c r="AF699" s="805"/>
      <c r="AG699" s="809"/>
      <c r="AH699" s="805"/>
      <c r="AI699" s="810"/>
      <c r="AJ699" s="1063"/>
      <c r="AK699" s="969"/>
      <c r="AL699" s="969"/>
      <c r="AM699" s="969"/>
      <c r="AN699" s="913"/>
      <c r="AO699" s="838"/>
    </row>
    <row r="700" spans="1:41" s="967" customFormat="1">
      <c r="A700" s="804"/>
      <c r="B700" s="805"/>
      <c r="C700" s="805"/>
      <c r="D700" s="805"/>
      <c r="E700" s="805"/>
      <c r="F700" s="805"/>
      <c r="G700" s="805"/>
      <c r="H700" s="805"/>
      <c r="I700" s="805"/>
      <c r="J700" s="805"/>
      <c r="K700" s="805"/>
      <c r="L700" s="805"/>
      <c r="M700" s="805"/>
      <c r="N700" s="805"/>
      <c r="O700" s="805"/>
      <c r="P700" s="805"/>
      <c r="Q700" s="805"/>
      <c r="R700" s="805"/>
      <c r="S700" s="805"/>
      <c r="T700" s="805"/>
      <c r="U700" s="805"/>
      <c r="V700" s="805"/>
      <c r="W700" s="805"/>
      <c r="X700" s="805"/>
      <c r="Y700" s="805"/>
      <c r="Z700" s="805"/>
      <c r="AA700" s="805"/>
      <c r="AB700" s="805"/>
      <c r="AC700" s="805"/>
      <c r="AD700" s="805"/>
      <c r="AE700" s="805"/>
      <c r="AF700" s="805"/>
      <c r="AG700" s="809"/>
      <c r="AH700" s="805"/>
      <c r="AI700" s="810"/>
      <c r="AJ700" s="1063"/>
      <c r="AK700" s="969"/>
      <c r="AL700" s="969"/>
      <c r="AM700" s="969"/>
      <c r="AN700" s="913"/>
      <c r="AO700" s="838"/>
    </row>
    <row r="701" spans="1:41" s="967" customFormat="1">
      <c r="A701" s="804"/>
      <c r="B701" s="805"/>
      <c r="C701" s="805"/>
      <c r="D701" s="805"/>
      <c r="E701" s="805"/>
      <c r="F701" s="805"/>
      <c r="G701" s="805"/>
      <c r="H701" s="805"/>
      <c r="I701" s="805"/>
      <c r="J701" s="805"/>
      <c r="K701" s="805"/>
      <c r="L701" s="805"/>
      <c r="M701" s="805"/>
      <c r="N701" s="805"/>
      <c r="O701" s="805"/>
      <c r="P701" s="805"/>
      <c r="Q701" s="805"/>
      <c r="R701" s="805"/>
      <c r="S701" s="805"/>
      <c r="T701" s="805"/>
      <c r="U701" s="805"/>
      <c r="V701" s="805"/>
      <c r="W701" s="805"/>
      <c r="X701" s="805"/>
      <c r="Y701" s="805"/>
      <c r="Z701" s="805"/>
      <c r="AA701" s="805"/>
      <c r="AB701" s="805"/>
      <c r="AC701" s="805"/>
      <c r="AD701" s="805"/>
      <c r="AE701" s="805"/>
      <c r="AF701" s="805"/>
      <c r="AG701" s="809"/>
      <c r="AH701" s="805"/>
      <c r="AI701" s="810"/>
      <c r="AJ701" s="1063"/>
      <c r="AK701" s="969"/>
      <c r="AL701" s="969"/>
      <c r="AM701" s="969"/>
      <c r="AN701" s="913"/>
      <c r="AO701" s="838"/>
    </row>
    <row r="702" spans="1:41" s="967" customFormat="1">
      <c r="A702" s="804"/>
      <c r="B702" s="805"/>
      <c r="C702" s="805"/>
      <c r="D702" s="805"/>
      <c r="E702" s="805"/>
      <c r="F702" s="805"/>
      <c r="G702" s="805"/>
      <c r="H702" s="805"/>
      <c r="I702" s="805"/>
      <c r="J702" s="805"/>
      <c r="K702" s="805"/>
      <c r="L702" s="805"/>
      <c r="M702" s="805"/>
      <c r="N702" s="805"/>
      <c r="O702" s="805"/>
      <c r="P702" s="805"/>
      <c r="Q702" s="946"/>
      <c r="R702" s="946"/>
      <c r="S702" s="946"/>
      <c r="T702" s="946"/>
      <c r="U702" s="946"/>
      <c r="V702" s="946"/>
      <c r="W702" s="946"/>
      <c r="X702" s="946"/>
      <c r="Y702" s="946"/>
      <c r="Z702" s="946"/>
      <c r="AA702" s="946"/>
      <c r="AB702" s="946"/>
      <c r="AC702" s="946"/>
      <c r="AD702" s="946"/>
      <c r="AE702" s="946"/>
      <c r="AF702" s="805"/>
      <c r="AG702" s="809"/>
      <c r="AH702" s="805"/>
      <c r="AI702" s="810"/>
      <c r="AJ702" s="1063"/>
      <c r="AK702" s="969"/>
      <c r="AL702" s="969"/>
      <c r="AM702" s="969"/>
      <c r="AN702" s="913"/>
      <c r="AO702" s="838"/>
    </row>
    <row r="703" spans="1:41" s="967" customFormat="1">
      <c r="A703" s="804"/>
      <c r="B703" s="805"/>
      <c r="C703" s="805"/>
      <c r="D703" s="805"/>
      <c r="E703" s="805"/>
      <c r="F703" s="805"/>
      <c r="G703" s="805"/>
      <c r="H703" s="805"/>
      <c r="I703" s="805"/>
      <c r="J703" s="805"/>
      <c r="K703" s="805"/>
      <c r="L703" s="805"/>
      <c r="M703" s="805"/>
      <c r="N703" s="805"/>
      <c r="O703" s="805"/>
      <c r="P703" s="805"/>
      <c r="Q703" s="946"/>
      <c r="R703" s="946"/>
      <c r="S703" s="946"/>
      <c r="T703" s="946"/>
      <c r="U703" s="946"/>
      <c r="V703" s="946"/>
      <c r="W703" s="946"/>
      <c r="X703" s="946"/>
      <c r="Y703" s="946"/>
      <c r="Z703" s="946"/>
      <c r="AA703" s="946"/>
      <c r="AB703" s="946"/>
      <c r="AC703" s="946"/>
      <c r="AD703" s="946"/>
      <c r="AE703" s="946"/>
      <c r="AF703" s="805"/>
      <c r="AG703" s="809"/>
      <c r="AH703" s="805"/>
      <c r="AI703" s="810"/>
      <c r="AJ703" s="1063"/>
      <c r="AK703" s="969"/>
      <c r="AL703" s="969"/>
      <c r="AM703" s="969"/>
      <c r="AN703" s="913"/>
      <c r="AO703" s="838"/>
    </row>
    <row r="704" spans="1:41" s="967" customFormat="1">
      <c r="A704" s="804"/>
      <c r="B704" s="805"/>
      <c r="C704" s="805"/>
      <c r="D704" s="805"/>
      <c r="E704" s="805"/>
      <c r="F704" s="805"/>
      <c r="G704" s="805"/>
      <c r="H704" s="805"/>
      <c r="I704" s="805"/>
      <c r="J704" s="805"/>
      <c r="K704" s="805"/>
      <c r="L704" s="805"/>
      <c r="M704" s="805"/>
      <c r="N704" s="805"/>
      <c r="O704" s="805"/>
      <c r="P704" s="805"/>
      <c r="Q704" s="946"/>
      <c r="R704" s="946"/>
      <c r="S704" s="946"/>
      <c r="T704" s="946"/>
      <c r="U704" s="946"/>
      <c r="V704" s="946"/>
      <c r="W704" s="946"/>
      <c r="X704" s="946"/>
      <c r="Y704" s="946"/>
      <c r="Z704" s="946"/>
      <c r="AA704" s="946"/>
      <c r="AB704" s="946"/>
      <c r="AC704" s="946"/>
      <c r="AD704" s="946"/>
      <c r="AE704" s="946"/>
      <c r="AF704" s="805"/>
      <c r="AG704" s="809"/>
      <c r="AH704" s="805"/>
      <c r="AI704" s="810"/>
      <c r="AJ704" s="1063"/>
      <c r="AK704" s="969"/>
      <c r="AL704" s="969"/>
      <c r="AM704" s="969"/>
      <c r="AN704" s="913"/>
      <c r="AO704" s="838"/>
    </row>
    <row r="705" spans="1:45" s="967" customFormat="1">
      <c r="A705" s="804"/>
      <c r="B705" s="805"/>
      <c r="C705" s="805"/>
      <c r="D705" s="805"/>
      <c r="E705" s="805"/>
      <c r="F705" s="805"/>
      <c r="G705" s="805"/>
      <c r="H705" s="805"/>
      <c r="I705" s="805"/>
      <c r="J705" s="805"/>
      <c r="K705" s="805"/>
      <c r="L705" s="805"/>
      <c r="M705" s="805"/>
      <c r="N705" s="805"/>
      <c r="O705" s="805"/>
      <c r="P705" s="805"/>
      <c r="Q705" s="946"/>
      <c r="R705" s="946"/>
      <c r="S705" s="946"/>
      <c r="T705" s="946"/>
      <c r="U705" s="946"/>
      <c r="V705" s="946"/>
      <c r="W705" s="946"/>
      <c r="X705" s="946"/>
      <c r="Y705" s="946"/>
      <c r="Z705" s="946"/>
      <c r="AA705" s="946"/>
      <c r="AB705" s="946"/>
      <c r="AC705" s="946"/>
      <c r="AD705" s="946"/>
      <c r="AE705" s="946"/>
      <c r="AF705" s="805"/>
      <c r="AG705" s="809"/>
      <c r="AH705" s="805"/>
      <c r="AI705" s="810"/>
      <c r="AJ705" s="821"/>
      <c r="AK705" s="818"/>
      <c r="AL705" s="818"/>
      <c r="AM705" s="819"/>
      <c r="AN705" s="818"/>
      <c r="AO705" s="820"/>
    </row>
    <row r="706" spans="1:45" s="967" customFormat="1">
      <c r="A706" s="804"/>
      <c r="B706" s="805"/>
      <c r="C706" s="805"/>
      <c r="D706" s="805"/>
      <c r="E706" s="805"/>
      <c r="F706" s="805"/>
      <c r="G706" s="805"/>
      <c r="H706" s="805"/>
      <c r="I706" s="805"/>
      <c r="J706" s="805"/>
      <c r="K706" s="805"/>
      <c r="L706" s="805"/>
      <c r="M706" s="805"/>
      <c r="N706" s="805"/>
      <c r="O706" s="805"/>
      <c r="P706" s="805"/>
      <c r="Q706" s="946"/>
      <c r="R706" s="946"/>
      <c r="S706" s="946"/>
      <c r="T706" s="946"/>
      <c r="U706" s="946"/>
      <c r="V706" s="946"/>
      <c r="W706" s="946"/>
      <c r="X706" s="946"/>
      <c r="Y706" s="946"/>
      <c r="Z706" s="946"/>
      <c r="AA706" s="946"/>
      <c r="AB706" s="946"/>
      <c r="AC706" s="946"/>
      <c r="AD706" s="946"/>
      <c r="AE706" s="946"/>
      <c r="AF706" s="805"/>
      <c r="AG706" s="809"/>
      <c r="AH706" s="805"/>
      <c r="AI706" s="810"/>
      <c r="AJ706" s="821"/>
      <c r="AK706" s="969"/>
      <c r="AL706" s="969"/>
      <c r="AM706" s="969"/>
      <c r="AN706" s="913"/>
      <c r="AO706" s="838"/>
    </row>
    <row r="707" spans="1:45" s="967" customFormat="1">
      <c r="A707" s="804"/>
      <c r="B707" s="805"/>
      <c r="C707" s="805"/>
      <c r="D707" s="805"/>
      <c r="E707" s="805"/>
      <c r="F707" s="805"/>
      <c r="G707" s="805"/>
      <c r="H707" s="805"/>
      <c r="I707" s="805"/>
      <c r="J707" s="805"/>
      <c r="K707" s="805"/>
      <c r="L707" s="805"/>
      <c r="M707" s="805"/>
      <c r="N707" s="805"/>
      <c r="O707" s="805"/>
      <c r="P707" s="805"/>
      <c r="Q707" s="946"/>
      <c r="R707" s="946"/>
      <c r="S707" s="946"/>
      <c r="T707" s="946"/>
      <c r="U707" s="946"/>
      <c r="V707" s="946"/>
      <c r="W707" s="946"/>
      <c r="X707" s="946"/>
      <c r="Y707" s="946"/>
      <c r="Z707" s="946"/>
      <c r="AA707" s="946"/>
      <c r="AB707" s="946"/>
      <c r="AC707" s="946"/>
      <c r="AD707" s="946"/>
      <c r="AE707" s="946"/>
      <c r="AF707" s="805"/>
      <c r="AG707" s="809"/>
      <c r="AH707" s="805"/>
      <c r="AI707" s="810"/>
      <c r="AJ707" s="1063"/>
      <c r="AK707" s="969"/>
      <c r="AL707" s="969"/>
      <c r="AM707" s="969"/>
      <c r="AN707" s="913"/>
      <c r="AO707" s="838"/>
    </row>
    <row r="708" spans="1:45" s="967" customFormat="1">
      <c r="A708" s="804"/>
      <c r="B708" s="805"/>
      <c r="C708" s="805"/>
      <c r="D708" s="805"/>
      <c r="E708" s="805"/>
      <c r="F708" s="805"/>
      <c r="G708" s="805"/>
      <c r="H708" s="805"/>
      <c r="I708" s="805"/>
      <c r="J708" s="805"/>
      <c r="K708" s="805"/>
      <c r="L708" s="805"/>
      <c r="M708" s="805"/>
      <c r="N708" s="805"/>
      <c r="O708" s="805"/>
      <c r="P708" s="805"/>
      <c r="Q708" s="946"/>
      <c r="R708" s="946"/>
      <c r="S708" s="946"/>
      <c r="T708" s="946"/>
      <c r="U708" s="946"/>
      <c r="V708" s="946"/>
      <c r="W708" s="946"/>
      <c r="X708" s="946"/>
      <c r="Y708" s="946"/>
      <c r="Z708" s="946"/>
      <c r="AA708" s="946"/>
      <c r="AB708" s="946"/>
      <c r="AC708" s="946"/>
      <c r="AD708" s="946"/>
      <c r="AE708" s="946"/>
      <c r="AF708" s="805"/>
      <c r="AG708" s="809"/>
      <c r="AH708" s="805"/>
      <c r="AI708" s="810"/>
      <c r="AJ708" s="817"/>
      <c r="AK708" s="818"/>
      <c r="AL708" s="818"/>
      <c r="AM708" s="819"/>
      <c r="AN708" s="818"/>
      <c r="AO708" s="820"/>
    </row>
    <row r="709" spans="1:45" s="967" customFormat="1">
      <c r="A709" s="804"/>
      <c r="B709" s="805"/>
      <c r="C709" s="805"/>
      <c r="D709" s="805"/>
      <c r="E709" s="805"/>
      <c r="F709" s="805"/>
      <c r="G709" s="805"/>
      <c r="H709" s="805"/>
      <c r="I709" s="805"/>
      <c r="J709" s="805"/>
      <c r="K709" s="805"/>
      <c r="L709" s="805"/>
      <c r="M709" s="805"/>
      <c r="N709" s="805"/>
      <c r="O709" s="805"/>
      <c r="P709" s="805"/>
      <c r="Q709" s="946"/>
      <c r="R709" s="946"/>
      <c r="S709" s="946"/>
      <c r="T709" s="946"/>
      <c r="U709" s="946"/>
      <c r="V709" s="946"/>
      <c r="W709" s="946"/>
      <c r="X709" s="946"/>
      <c r="Y709" s="946"/>
      <c r="Z709" s="946"/>
      <c r="AA709" s="946"/>
      <c r="AB709" s="946"/>
      <c r="AC709" s="946"/>
      <c r="AD709" s="946"/>
      <c r="AE709" s="946"/>
      <c r="AF709" s="805"/>
      <c r="AG709" s="809"/>
      <c r="AH709" s="805"/>
      <c r="AI709" s="810"/>
      <c r="AJ709" s="817"/>
      <c r="AK709" s="818"/>
      <c r="AL709" s="818"/>
      <c r="AM709" s="819"/>
      <c r="AN709" s="818"/>
      <c r="AO709" s="820"/>
    </row>
    <row r="710" spans="1:45" s="967" customFormat="1">
      <c r="A710" s="804"/>
      <c r="B710" s="805"/>
      <c r="C710" s="805"/>
      <c r="D710" s="805"/>
      <c r="E710" s="805"/>
      <c r="F710" s="805"/>
      <c r="G710" s="805"/>
      <c r="H710" s="805"/>
      <c r="I710" s="805"/>
      <c r="J710" s="805"/>
      <c r="K710" s="805"/>
      <c r="L710" s="805"/>
      <c r="M710" s="805"/>
      <c r="N710" s="805"/>
      <c r="O710" s="805"/>
      <c r="P710" s="805"/>
      <c r="Q710" s="946"/>
      <c r="R710" s="946"/>
      <c r="S710" s="946"/>
      <c r="T710" s="946"/>
      <c r="U710" s="946"/>
      <c r="V710" s="946"/>
      <c r="W710" s="946"/>
      <c r="X710" s="946"/>
      <c r="Y710" s="946"/>
      <c r="Z710" s="946"/>
      <c r="AA710" s="946"/>
      <c r="AB710" s="946"/>
      <c r="AC710" s="946"/>
      <c r="AD710" s="946"/>
      <c r="AE710" s="946"/>
      <c r="AF710" s="805"/>
      <c r="AG710" s="809"/>
      <c r="AH710" s="805"/>
      <c r="AI710" s="810"/>
      <c r="AJ710" s="1063"/>
      <c r="AK710" s="818"/>
      <c r="AL710" s="818"/>
      <c r="AM710" s="819"/>
      <c r="AN710" s="818"/>
      <c r="AO710" s="820"/>
    </row>
    <row r="711" spans="1:45" s="967" customFormat="1">
      <c r="A711" s="804"/>
      <c r="B711" s="805"/>
      <c r="C711" s="805"/>
      <c r="D711" s="805"/>
      <c r="E711" s="805"/>
      <c r="F711" s="805"/>
      <c r="G711" s="805"/>
      <c r="H711" s="805"/>
      <c r="I711" s="805"/>
      <c r="J711" s="805"/>
      <c r="K711" s="805"/>
      <c r="L711" s="805"/>
      <c r="M711" s="805"/>
      <c r="N711" s="805"/>
      <c r="O711" s="805"/>
      <c r="P711" s="805"/>
      <c r="Q711" s="946"/>
      <c r="R711" s="946"/>
      <c r="S711" s="946"/>
      <c r="T711" s="946"/>
      <c r="U711" s="946"/>
      <c r="V711" s="946"/>
      <c r="W711" s="946"/>
      <c r="X711" s="946"/>
      <c r="Y711" s="946"/>
      <c r="Z711" s="946"/>
      <c r="AA711" s="946"/>
      <c r="AB711" s="946"/>
      <c r="AC711" s="946"/>
      <c r="AD711" s="946"/>
      <c r="AE711" s="946"/>
      <c r="AF711" s="805"/>
      <c r="AG711" s="809"/>
      <c r="AH711" s="805"/>
      <c r="AI711" s="810"/>
      <c r="AJ711" s="817"/>
      <c r="AK711" s="818"/>
      <c r="AL711" s="818"/>
      <c r="AM711" s="819"/>
      <c r="AN711" s="818"/>
      <c r="AO711" s="820"/>
    </row>
    <row r="712" spans="1:45" s="967" customFormat="1">
      <c r="A712" s="804"/>
      <c r="B712" s="805"/>
      <c r="C712" s="805"/>
      <c r="D712" s="805"/>
      <c r="E712" s="805"/>
      <c r="F712" s="822"/>
      <c r="G712" s="822"/>
      <c r="H712" s="822"/>
      <c r="I712" s="822"/>
      <c r="J712" s="805"/>
      <c r="K712" s="805"/>
      <c r="L712" s="805"/>
      <c r="M712" s="822"/>
      <c r="N712" s="822"/>
      <c r="O712" s="822"/>
      <c r="P712" s="822"/>
      <c r="Q712" s="1065"/>
      <c r="R712" s="1065"/>
      <c r="S712" s="1065"/>
      <c r="T712" s="1065"/>
      <c r="U712" s="1065"/>
      <c r="V712" s="1065"/>
      <c r="W712" s="1065"/>
      <c r="X712" s="1065"/>
      <c r="Y712" s="1065"/>
      <c r="Z712" s="1065"/>
      <c r="AA712" s="1065"/>
      <c r="AB712" s="1065"/>
      <c r="AC712" s="1065"/>
      <c r="AD712" s="1065"/>
      <c r="AE712" s="1065"/>
      <c r="AF712" s="822"/>
      <c r="AG712" s="805"/>
      <c r="AH712" s="805"/>
      <c r="AI712" s="810"/>
      <c r="AJ712" s="1063"/>
      <c r="AK712" s="818"/>
      <c r="AL712" s="818"/>
      <c r="AM712" s="819"/>
      <c r="AN712" s="819"/>
      <c r="AO712" s="823"/>
      <c r="AS712" s="983"/>
    </row>
    <row r="713" spans="1:45" s="967" customFormat="1">
      <c r="A713" s="804"/>
      <c r="B713" s="805"/>
      <c r="C713" s="805"/>
      <c r="D713" s="805"/>
      <c r="E713" s="805"/>
      <c r="F713" s="805"/>
      <c r="G713" s="805"/>
      <c r="H713" s="805"/>
      <c r="I713" s="805"/>
      <c r="J713" s="805"/>
      <c r="K713" s="805"/>
      <c r="L713" s="805"/>
      <c r="M713" s="805"/>
      <c r="N713" s="805"/>
      <c r="O713" s="805"/>
      <c r="P713" s="805"/>
      <c r="Q713" s="946"/>
      <c r="R713" s="946"/>
      <c r="S713" s="946"/>
      <c r="T713" s="946"/>
      <c r="U713" s="946"/>
      <c r="V713" s="946"/>
      <c r="W713" s="946"/>
      <c r="X713" s="946"/>
      <c r="Y713" s="946"/>
      <c r="Z713" s="946"/>
      <c r="AA713" s="946"/>
      <c r="AB713" s="946"/>
      <c r="AC713" s="946"/>
      <c r="AD713" s="946"/>
      <c r="AE713" s="946"/>
      <c r="AF713" s="805"/>
      <c r="AG713" s="805"/>
      <c r="AH713" s="805"/>
      <c r="AI713" s="810"/>
      <c r="AJ713" s="817"/>
      <c r="AK713" s="818"/>
      <c r="AL713" s="818"/>
      <c r="AM713" s="819"/>
      <c r="AN713" s="819"/>
      <c r="AO713" s="823"/>
    </row>
    <row r="714" spans="1:45" s="967" customFormat="1">
      <c r="A714" s="804"/>
      <c r="B714" s="805"/>
      <c r="C714" s="805"/>
      <c r="D714" s="805"/>
      <c r="E714" s="805"/>
      <c r="F714" s="805"/>
      <c r="G714" s="805"/>
      <c r="H714" s="805"/>
      <c r="I714" s="805"/>
      <c r="J714" s="805"/>
      <c r="K714" s="805"/>
      <c r="L714" s="805"/>
      <c r="M714" s="805"/>
      <c r="N714" s="805"/>
      <c r="O714" s="805"/>
      <c r="P714" s="805"/>
      <c r="Q714" s="946"/>
      <c r="R714" s="946"/>
      <c r="S714" s="946"/>
      <c r="T714" s="946"/>
      <c r="U714" s="946"/>
      <c r="V714" s="946"/>
      <c r="W714" s="946"/>
      <c r="X714" s="946"/>
      <c r="Y714" s="946"/>
      <c r="Z714" s="946"/>
      <c r="AA714" s="946"/>
      <c r="AB714" s="946"/>
      <c r="AC714" s="946"/>
      <c r="AD714" s="946"/>
      <c r="AE714" s="946"/>
      <c r="AF714" s="805"/>
      <c r="AG714" s="805"/>
      <c r="AH714" s="805"/>
      <c r="AI714" s="810"/>
      <c r="AJ714" s="1063"/>
      <c r="AK714" s="818"/>
      <c r="AL714" s="824"/>
      <c r="AM714" s="819"/>
      <c r="AN714" s="819"/>
      <c r="AO714" s="823"/>
    </row>
    <row r="715" spans="1:45" s="967" customFormat="1">
      <c r="A715" s="804"/>
      <c r="B715" s="805"/>
      <c r="C715" s="805"/>
      <c r="D715" s="805"/>
      <c r="E715" s="805"/>
      <c r="F715" s="805"/>
      <c r="G715" s="805"/>
      <c r="H715" s="805"/>
      <c r="I715" s="805"/>
      <c r="J715" s="805"/>
      <c r="K715" s="805"/>
      <c r="L715" s="805"/>
      <c r="M715" s="805"/>
      <c r="N715" s="805"/>
      <c r="O715" s="805"/>
      <c r="P715" s="805"/>
      <c r="Q715" s="946"/>
      <c r="R715" s="946"/>
      <c r="S715" s="946"/>
      <c r="T715" s="946"/>
      <c r="U715" s="946"/>
      <c r="V715" s="946"/>
      <c r="W715" s="946"/>
      <c r="X715" s="946"/>
      <c r="Y715" s="946"/>
      <c r="Z715" s="946"/>
      <c r="AA715" s="946"/>
      <c r="AB715" s="946"/>
      <c r="AC715" s="946"/>
      <c r="AD715" s="946"/>
      <c r="AE715" s="946"/>
      <c r="AF715" s="805"/>
      <c r="AG715" s="805"/>
      <c r="AH715" s="805"/>
      <c r="AI715" s="810"/>
      <c r="AJ715" s="1063"/>
      <c r="AK715" s="818"/>
      <c r="AL715" s="818"/>
      <c r="AM715" s="819"/>
      <c r="AN715" s="818"/>
      <c r="AO715" s="820"/>
    </row>
    <row r="716" spans="1:45" s="967" customFormat="1">
      <c r="A716" s="804"/>
      <c r="B716" s="805"/>
      <c r="C716" s="805"/>
      <c r="D716" s="805"/>
      <c r="E716" s="805"/>
      <c r="F716" s="805"/>
      <c r="G716" s="805"/>
      <c r="H716" s="805"/>
      <c r="I716" s="805"/>
      <c r="J716" s="805"/>
      <c r="K716" s="805"/>
      <c r="L716" s="805"/>
      <c r="M716" s="805"/>
      <c r="N716" s="805"/>
      <c r="O716" s="805"/>
      <c r="P716" s="805"/>
      <c r="Q716" s="805"/>
      <c r="R716" s="805"/>
      <c r="S716" s="805"/>
      <c r="T716" s="805"/>
      <c r="U716" s="805"/>
      <c r="V716" s="805"/>
      <c r="W716" s="805"/>
      <c r="X716" s="805"/>
      <c r="Y716" s="805"/>
      <c r="Z716" s="805"/>
      <c r="AA716" s="805"/>
      <c r="AB716" s="805"/>
      <c r="AC716" s="805"/>
      <c r="AD716" s="805"/>
      <c r="AE716" s="805"/>
      <c r="AF716" s="805"/>
      <c r="AG716" s="805"/>
      <c r="AH716" s="805"/>
      <c r="AI716" s="810"/>
      <c r="AJ716" s="1063"/>
      <c r="AK716" s="818"/>
      <c r="AL716" s="818"/>
      <c r="AM716" s="819"/>
      <c r="AN716" s="818"/>
      <c r="AO716" s="820"/>
    </row>
    <row r="717" spans="1:45" s="967" customFormat="1">
      <c r="A717" s="804"/>
      <c r="B717" s="805"/>
      <c r="C717" s="805"/>
      <c r="D717" s="805"/>
      <c r="E717" s="805"/>
      <c r="F717" s="805"/>
      <c r="G717" s="805"/>
      <c r="H717" s="805"/>
      <c r="I717" s="805"/>
      <c r="J717" s="805"/>
      <c r="K717" s="805"/>
      <c r="L717" s="805"/>
      <c r="M717" s="805"/>
      <c r="N717" s="805"/>
      <c r="O717" s="805"/>
      <c r="P717" s="805"/>
      <c r="Q717" s="805"/>
      <c r="R717" s="805"/>
      <c r="S717" s="805"/>
      <c r="T717" s="805"/>
      <c r="U717" s="805"/>
      <c r="V717" s="805"/>
      <c r="W717" s="805"/>
      <c r="X717" s="805"/>
      <c r="Y717" s="805"/>
      <c r="Z717" s="805"/>
      <c r="AA717" s="805"/>
      <c r="AB717" s="805"/>
      <c r="AC717" s="805"/>
      <c r="AD717" s="805"/>
      <c r="AE717" s="805"/>
      <c r="AF717" s="805"/>
      <c r="AG717" s="805"/>
      <c r="AH717" s="805"/>
      <c r="AI717" s="810"/>
      <c r="AJ717" s="817"/>
      <c r="AK717" s="818"/>
      <c r="AL717" s="824"/>
      <c r="AM717" s="819"/>
      <c r="AN717" s="819"/>
      <c r="AO717" s="823"/>
    </row>
    <row r="718" spans="1:45" s="967" customFormat="1" ht="13.5" thickBot="1">
      <c r="A718" s="804"/>
      <c r="B718" s="805"/>
      <c r="C718" s="805"/>
      <c r="D718" s="805"/>
      <c r="E718" s="805"/>
      <c r="F718" s="805"/>
      <c r="G718" s="805"/>
      <c r="H718" s="805"/>
      <c r="I718" s="805"/>
      <c r="J718" s="805"/>
      <c r="K718" s="805"/>
      <c r="L718" s="805"/>
      <c r="M718" s="805"/>
      <c r="N718" s="805"/>
      <c r="O718" s="805"/>
      <c r="P718" s="805"/>
      <c r="Q718" s="805"/>
      <c r="R718" s="805"/>
      <c r="S718" s="805"/>
      <c r="T718" s="805"/>
      <c r="U718" s="805"/>
      <c r="V718" s="805"/>
      <c r="W718" s="805"/>
      <c r="X718" s="805"/>
      <c r="Y718" s="805"/>
      <c r="Z718" s="805"/>
      <c r="AA718" s="805"/>
      <c r="AB718" s="805"/>
      <c r="AC718" s="805"/>
      <c r="AD718" s="805"/>
      <c r="AE718" s="805"/>
      <c r="AF718" s="805"/>
      <c r="AG718" s="805"/>
      <c r="AH718" s="805"/>
      <c r="AI718" s="810"/>
      <c r="AJ718" s="817"/>
      <c r="AK718" s="818"/>
      <c r="AL718" s="818"/>
      <c r="AM718" s="819"/>
      <c r="AN718" s="819"/>
      <c r="AO718" s="823"/>
    </row>
    <row r="719" spans="1:45" s="967" customFormat="1" ht="20.25" customHeight="1">
      <c r="A719" s="1944" t="s">
        <v>528</v>
      </c>
      <c r="B719" s="1945"/>
      <c r="C719" s="1945"/>
      <c r="D719" s="1945"/>
      <c r="E719" s="1945"/>
      <c r="F719" s="1945"/>
      <c r="G719" s="1945"/>
      <c r="H719" s="1945"/>
      <c r="I719" s="1945"/>
      <c r="J719" s="1945"/>
      <c r="K719" s="1945"/>
      <c r="L719" s="1945"/>
      <c r="M719" s="1945"/>
      <c r="N719" s="1945"/>
      <c r="O719" s="1945"/>
      <c r="P719" s="1945"/>
      <c r="Q719" s="1945"/>
      <c r="R719" s="1945"/>
      <c r="S719" s="1945"/>
      <c r="T719" s="1945"/>
      <c r="U719" s="1945"/>
      <c r="V719" s="1945"/>
      <c r="W719" s="1945"/>
      <c r="X719" s="1945"/>
      <c r="Y719" s="1945"/>
      <c r="Z719" s="1945"/>
      <c r="AA719" s="1945"/>
      <c r="AB719" s="1945"/>
      <c r="AC719" s="1945"/>
      <c r="AD719" s="1945"/>
      <c r="AE719" s="1945"/>
      <c r="AF719" s="1945"/>
      <c r="AG719" s="1945"/>
      <c r="AH719" s="1945"/>
      <c r="AI719" s="2028"/>
      <c r="AJ719" s="2088" t="s">
        <v>529</v>
      </c>
      <c r="AK719" s="2089"/>
      <c r="AL719" s="2089"/>
      <c r="AM719" s="2089"/>
      <c r="AN719" s="2090"/>
      <c r="AO719" s="917">
        <f>SUM(AO696:AO718)</f>
        <v>8.1000000000000014</v>
      </c>
    </row>
    <row r="720" spans="1:45" s="967" customFormat="1" ht="13.5" thickBot="1">
      <c r="A720" s="1946"/>
      <c r="B720" s="1947"/>
      <c r="C720" s="1947"/>
      <c r="D720" s="1947"/>
      <c r="E720" s="1947"/>
      <c r="F720" s="1947"/>
      <c r="G720" s="1947"/>
      <c r="H720" s="1947"/>
      <c r="I720" s="1947"/>
      <c r="J720" s="1947"/>
      <c r="K720" s="1947"/>
      <c r="L720" s="1947"/>
      <c r="M720" s="1947"/>
      <c r="N720" s="1947"/>
      <c r="O720" s="1947"/>
      <c r="P720" s="1947"/>
      <c r="Q720" s="1947"/>
      <c r="R720" s="1947"/>
      <c r="S720" s="1947"/>
      <c r="T720" s="1947"/>
      <c r="U720" s="1947"/>
      <c r="V720" s="1947"/>
      <c r="W720" s="1947"/>
      <c r="X720" s="1947"/>
      <c r="Y720" s="1947"/>
      <c r="Z720" s="1947"/>
      <c r="AA720" s="1947"/>
      <c r="AB720" s="1947"/>
      <c r="AC720" s="1947"/>
      <c r="AD720" s="1947"/>
      <c r="AE720" s="1947"/>
      <c r="AF720" s="1947"/>
      <c r="AG720" s="1947"/>
      <c r="AH720" s="1947"/>
      <c r="AI720" s="2029"/>
      <c r="AJ720" s="2091"/>
      <c r="AK720" s="2092"/>
      <c r="AL720" s="2092"/>
      <c r="AM720" s="2092"/>
      <c r="AN720" s="2093"/>
      <c r="AO720" s="971"/>
    </row>
    <row r="721" spans="1:41" s="967" customFormat="1" ht="13.5" thickBot="1">
      <c r="A721" s="1948"/>
      <c r="B721" s="1949"/>
      <c r="C721" s="1949"/>
      <c r="D721" s="1949"/>
      <c r="E721" s="1949"/>
      <c r="F721" s="1949"/>
      <c r="G721" s="1949"/>
      <c r="H721" s="1949"/>
      <c r="I721" s="1949"/>
      <c r="J721" s="1949"/>
      <c r="K721" s="1949"/>
      <c r="L721" s="1949"/>
      <c r="M721" s="1949"/>
      <c r="N721" s="1949"/>
      <c r="O721" s="1949"/>
      <c r="P721" s="1949"/>
      <c r="Q721" s="1949"/>
      <c r="R721" s="1949"/>
      <c r="S721" s="1949"/>
      <c r="T721" s="1949"/>
      <c r="U721" s="1949"/>
      <c r="V721" s="1949"/>
      <c r="W721" s="1949"/>
      <c r="X721" s="1949"/>
      <c r="Y721" s="1949"/>
      <c r="Z721" s="1949"/>
      <c r="AA721" s="1949"/>
      <c r="AB721" s="1949"/>
      <c r="AC721" s="1949"/>
      <c r="AD721" s="1949"/>
      <c r="AE721" s="1949"/>
      <c r="AF721" s="1949"/>
      <c r="AG721" s="1949"/>
      <c r="AH721" s="1949"/>
      <c r="AI721" s="2030"/>
      <c r="AJ721" s="2094" t="s">
        <v>530</v>
      </c>
      <c r="AK721" s="2095"/>
      <c r="AL721" s="2095"/>
      <c r="AM721" s="2095"/>
      <c r="AN721" s="2096"/>
      <c r="AO721" s="972">
        <f>+AO719</f>
        <v>8.1000000000000014</v>
      </c>
    </row>
    <row r="722" spans="1:41" s="967" customFormat="1">
      <c r="A722" s="952"/>
      <c r="B722" s="952"/>
      <c r="C722" s="952"/>
      <c r="D722" s="952"/>
      <c r="E722" s="952"/>
      <c r="F722" s="952"/>
      <c r="G722" s="952"/>
      <c r="H722" s="952"/>
      <c r="I722" s="952"/>
      <c r="J722" s="952"/>
      <c r="K722" s="952"/>
      <c r="L722" s="952"/>
      <c r="M722" s="952"/>
      <c r="N722" s="952"/>
      <c r="O722" s="952"/>
      <c r="P722" s="952"/>
      <c r="Q722" s="952"/>
      <c r="R722" s="952"/>
      <c r="S722" s="952"/>
      <c r="T722" s="952"/>
      <c r="U722" s="952"/>
      <c r="V722" s="952"/>
      <c r="W722" s="952"/>
      <c r="X722" s="952"/>
      <c r="Y722" s="952"/>
      <c r="Z722" s="952"/>
      <c r="AA722" s="952"/>
      <c r="AB722" s="952"/>
      <c r="AC722" s="952"/>
      <c r="AD722" s="952"/>
      <c r="AE722" s="952"/>
      <c r="AF722" s="952"/>
      <c r="AG722" s="952"/>
      <c r="AH722" s="952"/>
      <c r="AI722" s="1066"/>
      <c r="AJ722" s="1067"/>
      <c r="AK722" s="1067"/>
      <c r="AL722" s="1067"/>
      <c r="AM722" s="1067"/>
      <c r="AN722" s="1067"/>
      <c r="AO722" s="1068"/>
    </row>
    <row r="723" spans="1:41" s="967" customFormat="1">
      <c r="A723" s="952"/>
      <c r="B723" s="952"/>
      <c r="C723" s="952"/>
      <c r="D723" s="952"/>
      <c r="E723" s="952"/>
      <c r="F723" s="952"/>
      <c r="G723" s="952"/>
      <c r="H723" s="952"/>
      <c r="I723" s="952"/>
      <c r="J723" s="952"/>
      <c r="K723" s="952"/>
      <c r="L723" s="952"/>
      <c r="M723" s="952"/>
      <c r="N723" s="952"/>
      <c r="O723" s="952"/>
      <c r="P723" s="952"/>
      <c r="Q723" s="952"/>
      <c r="R723" s="952"/>
      <c r="S723" s="952"/>
      <c r="T723" s="952"/>
      <c r="U723" s="952"/>
      <c r="V723" s="952"/>
      <c r="W723" s="952"/>
      <c r="X723" s="952"/>
      <c r="Y723" s="952"/>
      <c r="Z723" s="952"/>
      <c r="AA723" s="952"/>
      <c r="AB723" s="952"/>
      <c r="AC723" s="952"/>
      <c r="AD723" s="952"/>
      <c r="AE723" s="952"/>
      <c r="AF723" s="952"/>
      <c r="AG723" s="952"/>
      <c r="AH723" s="952"/>
      <c r="AI723" s="1066"/>
      <c r="AJ723" s="1023"/>
      <c r="AK723" s="1023"/>
      <c r="AL723" s="1023"/>
      <c r="AM723" s="1023"/>
      <c r="AN723" s="1023"/>
      <c r="AO723" s="1025"/>
    </row>
    <row r="724" spans="1:41" s="967" customFormat="1" ht="13.5" thickBot="1"/>
    <row r="725" spans="1:41" s="967" customFormat="1">
      <c r="A725" s="2013"/>
      <c r="B725" s="2014"/>
      <c r="C725" s="2014"/>
      <c r="D725" s="2014"/>
      <c r="E725" s="2014"/>
      <c r="F725" s="2014"/>
      <c r="G725" s="2014"/>
      <c r="H725" s="2014"/>
      <c r="I725" s="2014"/>
      <c r="J725" s="2014"/>
      <c r="K725" s="2014"/>
      <c r="L725" s="2014"/>
      <c r="M725" s="2014"/>
      <c r="N725" s="2014"/>
      <c r="O725" s="2014"/>
      <c r="P725" s="2014"/>
      <c r="Q725" s="2014"/>
      <c r="R725" s="2014"/>
      <c r="S725" s="2015"/>
      <c r="T725" s="2019" t="s">
        <v>505</v>
      </c>
      <c r="U725" s="2019"/>
      <c r="V725" s="2019"/>
      <c r="W725" s="2019"/>
      <c r="X725" s="2019"/>
      <c r="Y725" s="2019"/>
      <c r="Z725" s="2019"/>
      <c r="AA725" s="2019"/>
      <c r="AB725" s="2019"/>
      <c r="AC725" s="2019"/>
      <c r="AD725" s="2019"/>
      <c r="AE725" s="2019"/>
      <c r="AF725" s="2019"/>
      <c r="AG725" s="2019"/>
      <c r="AH725" s="2019"/>
      <c r="AI725" s="2019"/>
      <c r="AJ725" s="2019"/>
      <c r="AK725" s="2019"/>
      <c r="AL725" s="2019"/>
      <c r="AM725" s="2019"/>
      <c r="AN725" s="2019"/>
      <c r="AO725" s="2020"/>
    </row>
    <row r="726" spans="1:41" s="967" customFormat="1" ht="13.5" thickBot="1">
      <c r="A726" s="2016"/>
      <c r="B726" s="2017"/>
      <c r="C726" s="2017"/>
      <c r="D726" s="2017"/>
      <c r="E726" s="2017"/>
      <c r="F726" s="2017"/>
      <c r="G726" s="2017"/>
      <c r="H726" s="2017"/>
      <c r="I726" s="2017"/>
      <c r="J726" s="2017"/>
      <c r="K726" s="2017"/>
      <c r="L726" s="2017"/>
      <c r="M726" s="2017"/>
      <c r="N726" s="2017"/>
      <c r="O726" s="2017"/>
      <c r="P726" s="2017"/>
      <c r="Q726" s="2017"/>
      <c r="R726" s="2017"/>
      <c r="S726" s="2018"/>
      <c r="T726" s="1982"/>
      <c r="U726" s="1982"/>
      <c r="V726" s="1982"/>
      <c r="W726" s="1982"/>
      <c r="X726" s="1982"/>
      <c r="Y726" s="1982"/>
      <c r="Z726" s="1982"/>
      <c r="AA726" s="1982"/>
      <c r="AB726" s="1982"/>
      <c r="AC726" s="1982"/>
      <c r="AD726" s="1982"/>
      <c r="AE726" s="1982"/>
      <c r="AF726" s="1982"/>
      <c r="AG726" s="1982"/>
      <c r="AH726" s="1982"/>
      <c r="AI726" s="1982"/>
      <c r="AJ726" s="1982"/>
      <c r="AK726" s="1982"/>
      <c r="AL726" s="1982"/>
      <c r="AM726" s="1982"/>
      <c r="AN726" s="1982"/>
      <c r="AO726" s="1983"/>
    </row>
    <row r="727" spans="1:41" s="967" customFormat="1" ht="13.5" thickBot="1">
      <c r="A727" s="1999" t="s">
        <v>506</v>
      </c>
      <c r="B727" s="2000"/>
      <c r="C727" s="2000"/>
      <c r="D727" s="2000"/>
      <c r="E727" s="2000"/>
      <c r="F727" s="2000"/>
      <c r="G727" s="2000"/>
      <c r="H727" s="2001"/>
      <c r="I727" s="2002">
        <f>I686</f>
        <v>44440</v>
      </c>
      <c r="J727" s="1951"/>
      <c r="K727" s="1951"/>
      <c r="L727" s="1951"/>
      <c r="M727" s="1951"/>
      <c r="N727" s="1951"/>
      <c r="O727" s="1951"/>
      <c r="P727" s="1951"/>
      <c r="Q727" s="1951"/>
      <c r="R727" s="1951"/>
      <c r="S727" s="1951"/>
      <c r="T727" s="2003"/>
      <c r="U727" s="2004" t="s">
        <v>507</v>
      </c>
      <c r="V727" s="2005"/>
      <c r="W727" s="2005"/>
      <c r="X727" s="2005"/>
      <c r="Y727" s="2005"/>
      <c r="Z727" s="2005"/>
      <c r="AA727" s="2005"/>
      <c r="AB727" s="2005"/>
      <c r="AC727" s="2005"/>
      <c r="AD727" s="2006"/>
      <c r="AE727" s="2007"/>
      <c r="AF727" s="2008"/>
      <c r="AG727" s="2008"/>
      <c r="AH727" s="2008"/>
      <c r="AI727" s="2008"/>
      <c r="AJ727" s="2008"/>
      <c r="AK727" s="786" t="s">
        <v>508</v>
      </c>
      <c r="AL727" s="787">
        <v>23</v>
      </c>
      <c r="AM727" s="786" t="s">
        <v>509</v>
      </c>
      <c r="AN727" s="2009">
        <f>AN686</f>
        <v>62</v>
      </c>
      <c r="AO727" s="2010"/>
    </row>
    <row r="728" spans="1:41" s="967" customFormat="1">
      <c r="A728" s="828"/>
      <c r="B728" s="805"/>
      <c r="C728" s="805"/>
      <c r="D728" s="805"/>
      <c r="E728" s="805"/>
      <c r="F728" s="805"/>
      <c r="G728" s="805"/>
      <c r="H728" s="805"/>
      <c r="I728" s="805"/>
      <c r="J728" s="805"/>
      <c r="K728" s="805"/>
      <c r="L728" s="805"/>
      <c r="M728" s="805"/>
      <c r="N728" s="805"/>
      <c r="O728" s="805"/>
      <c r="P728" s="805"/>
      <c r="Q728" s="805"/>
      <c r="R728" s="805"/>
      <c r="S728" s="805"/>
      <c r="T728" s="805"/>
      <c r="U728" s="805"/>
      <c r="V728" s="805"/>
      <c r="W728" s="805"/>
      <c r="X728" s="805"/>
      <c r="Y728" s="805"/>
      <c r="Z728" s="805"/>
      <c r="AA728" s="805"/>
      <c r="AB728" s="805"/>
      <c r="AC728" s="805"/>
      <c r="AD728" s="805"/>
      <c r="AE728" s="829"/>
      <c r="AF728" s="829"/>
      <c r="AG728" s="829"/>
      <c r="AH728" s="829"/>
      <c r="AI728" s="829"/>
      <c r="AJ728" s="829"/>
      <c r="AK728" s="805"/>
      <c r="AL728" s="829"/>
      <c r="AM728" s="805"/>
      <c r="AN728" s="2011"/>
      <c r="AO728" s="2012"/>
    </row>
    <row r="729" spans="1:41" s="967" customFormat="1" ht="13.5" thickBot="1">
      <c r="A729" s="804"/>
      <c r="B729" s="805"/>
      <c r="C729" s="805"/>
      <c r="D729" s="805"/>
      <c r="E729" s="805"/>
      <c r="F729" s="805"/>
      <c r="G729" s="805"/>
      <c r="H729" s="805"/>
      <c r="I729" s="805"/>
      <c r="J729" s="805"/>
      <c r="K729" s="805"/>
      <c r="L729" s="805"/>
      <c r="M729" s="805"/>
      <c r="N729" s="805"/>
      <c r="O729" s="805"/>
      <c r="P729" s="805"/>
      <c r="Q729" s="805"/>
      <c r="R729" s="805"/>
      <c r="S729" s="805"/>
      <c r="T729" s="805"/>
      <c r="U729" s="805"/>
      <c r="V729" s="805"/>
      <c r="W729" s="805"/>
      <c r="X729" s="805"/>
      <c r="Y729" s="805"/>
      <c r="Z729" s="805"/>
      <c r="AA729" s="805"/>
      <c r="AB729" s="805"/>
      <c r="AC729" s="805"/>
      <c r="AD729" s="805"/>
      <c r="AE729" s="805"/>
      <c r="AF729" s="805"/>
      <c r="AG729" s="805"/>
      <c r="AH729" s="805"/>
      <c r="AI729" s="805"/>
      <c r="AJ729" s="805"/>
      <c r="AK729" s="805"/>
      <c r="AL729" s="805"/>
      <c r="AM729" s="805"/>
      <c r="AN729" s="810"/>
      <c r="AO729" s="830"/>
    </row>
    <row r="730" spans="1:41" s="967" customFormat="1" ht="43.5" customHeight="1" thickBot="1">
      <c r="A730" s="1995" t="s">
        <v>510</v>
      </c>
      <c r="B730" s="1996"/>
      <c r="C730" s="1996"/>
      <c r="D730" s="1996"/>
      <c r="E730" s="1996"/>
      <c r="F730" s="1996"/>
      <c r="G730" s="1996"/>
      <c r="H730" s="1997"/>
      <c r="I730" s="1985" t="str">
        <f>I689</f>
        <v>CONSTRUCCIÓN DE RESTAURANTE - COCINA ESCOLAR, PARA LA SEDE
 EDUCATIVA EL COMIENZO, VEREDA EL COMIENZO DEL 
MUNICIPIO DE SARDINATA, NORTE DE SANTANDER</v>
      </c>
      <c r="J730" s="1985"/>
      <c r="K730" s="1985"/>
      <c r="L730" s="1985"/>
      <c r="M730" s="1985"/>
      <c r="N730" s="1985"/>
      <c r="O730" s="1985"/>
      <c r="P730" s="1985"/>
      <c r="Q730" s="1985"/>
      <c r="R730" s="1985"/>
      <c r="S730" s="1985"/>
      <c r="T730" s="1985"/>
      <c r="U730" s="1985"/>
      <c r="V730" s="1985"/>
      <c r="W730" s="1985"/>
      <c r="X730" s="1985"/>
      <c r="Y730" s="1985"/>
      <c r="Z730" s="1985"/>
      <c r="AA730" s="1985"/>
      <c r="AB730" s="1985"/>
      <c r="AC730" s="1985"/>
      <c r="AD730" s="1985"/>
      <c r="AE730" s="1998"/>
      <c r="AF730" s="1998"/>
      <c r="AG730" s="1998"/>
      <c r="AH730" s="1998"/>
      <c r="AI730" s="1998"/>
      <c r="AJ730" s="1985"/>
      <c r="AK730" s="1998"/>
      <c r="AL730" s="1998"/>
      <c r="AM730" s="1985"/>
      <c r="AN730" s="1985"/>
      <c r="AO730" s="1986"/>
    </row>
    <row r="731" spans="1:41" s="967" customFormat="1" ht="13.5" thickBot="1">
      <c r="A731" s="1965" t="s">
        <v>511</v>
      </c>
      <c r="B731" s="1966"/>
      <c r="C731" s="1966"/>
      <c r="D731" s="1966"/>
      <c r="E731" s="1966"/>
      <c r="F731" s="1966"/>
      <c r="G731" s="1966"/>
      <c r="H731" s="1967"/>
      <c r="I731" s="1984"/>
      <c r="J731" s="1985"/>
      <c r="K731" s="1985"/>
      <c r="L731" s="1985"/>
      <c r="M731" s="1985"/>
      <c r="N731" s="1985"/>
      <c r="O731" s="1985"/>
      <c r="P731" s="1985"/>
      <c r="Q731" s="1985"/>
      <c r="R731" s="1985"/>
      <c r="S731" s="1985"/>
      <c r="T731" s="1985"/>
      <c r="U731" s="1985"/>
      <c r="V731" s="1985"/>
      <c r="W731" s="1985"/>
      <c r="X731" s="1985"/>
      <c r="Y731" s="1985"/>
      <c r="Z731" s="1985"/>
      <c r="AA731" s="1985"/>
      <c r="AB731" s="1985"/>
      <c r="AC731" s="1985"/>
      <c r="AD731" s="1986"/>
      <c r="AE731" s="1965" t="s">
        <v>512</v>
      </c>
      <c r="AF731" s="1966"/>
      <c r="AG731" s="1966"/>
      <c r="AH731" s="1966"/>
      <c r="AI731" s="1967"/>
      <c r="AJ731" s="831"/>
      <c r="AK731" s="1965" t="s">
        <v>513</v>
      </c>
      <c r="AL731" s="1967"/>
      <c r="AM731" s="1987"/>
      <c r="AN731" s="1988"/>
      <c r="AO731" s="1989"/>
    </row>
    <row r="732" spans="1:41" s="967" customFormat="1" ht="13.5" thickBot="1">
      <c r="A732" s="1981" t="s">
        <v>514</v>
      </c>
      <c r="B732" s="1982"/>
      <c r="C732" s="1982"/>
      <c r="D732" s="1982"/>
      <c r="E732" s="1982"/>
      <c r="F732" s="1982"/>
      <c r="G732" s="1982"/>
      <c r="H732" s="1983"/>
      <c r="I732" s="1984"/>
      <c r="J732" s="1985"/>
      <c r="K732" s="1985"/>
      <c r="L732" s="1985"/>
      <c r="M732" s="1985"/>
      <c r="N732" s="1985"/>
      <c r="O732" s="1985"/>
      <c r="P732" s="1985"/>
      <c r="Q732" s="1985"/>
      <c r="R732" s="1985"/>
      <c r="S732" s="1985"/>
      <c r="T732" s="1985"/>
      <c r="U732" s="1985"/>
      <c r="V732" s="1985"/>
      <c r="W732" s="1985"/>
      <c r="X732" s="1985"/>
      <c r="Y732" s="1985"/>
      <c r="Z732" s="1985"/>
      <c r="AA732" s="1985"/>
      <c r="AB732" s="1985"/>
      <c r="AC732" s="1985"/>
      <c r="AD732" s="1986"/>
      <c r="AE732" s="1965" t="s">
        <v>512</v>
      </c>
      <c r="AF732" s="1966"/>
      <c r="AG732" s="1966"/>
      <c r="AH732" s="1966"/>
      <c r="AI732" s="1967"/>
      <c r="AJ732" s="794"/>
      <c r="AK732" s="1965" t="s">
        <v>513</v>
      </c>
      <c r="AL732" s="1967"/>
      <c r="AM732" s="1987"/>
      <c r="AN732" s="1988"/>
      <c r="AO732" s="1989"/>
    </row>
    <row r="733" spans="1:41" s="967" customFormat="1" ht="13.5" thickBot="1">
      <c r="A733" s="832"/>
      <c r="B733" s="833"/>
      <c r="C733" s="833"/>
      <c r="D733" s="833"/>
      <c r="E733" s="833"/>
      <c r="F733" s="833"/>
      <c r="G733" s="833"/>
      <c r="H733" s="833"/>
      <c r="I733" s="833"/>
      <c r="J733" s="833"/>
      <c r="K733" s="833"/>
      <c r="L733" s="833"/>
      <c r="M733" s="833"/>
      <c r="N733" s="833"/>
      <c r="O733" s="833"/>
      <c r="P733" s="833"/>
      <c r="Q733" s="833"/>
      <c r="R733" s="833"/>
      <c r="S733" s="833"/>
      <c r="T733" s="833"/>
      <c r="U733" s="833"/>
      <c r="V733" s="833"/>
      <c r="W733" s="833"/>
      <c r="X733" s="833"/>
      <c r="Y733" s="833"/>
      <c r="Z733" s="833"/>
      <c r="AA733" s="833"/>
      <c r="AB733" s="833"/>
      <c r="AC733" s="833"/>
      <c r="AD733" s="833"/>
      <c r="AE733" s="833"/>
      <c r="AF733" s="833"/>
      <c r="AG733" s="833"/>
      <c r="AH733" s="833"/>
      <c r="AI733" s="833"/>
      <c r="AJ733" s="834"/>
      <c r="AK733" s="834"/>
      <c r="AL733" s="797"/>
      <c r="AM733" s="834"/>
      <c r="AN733" s="835"/>
      <c r="AO733" s="836"/>
    </row>
    <row r="734" spans="1:41" s="967" customFormat="1" ht="33.75" customHeight="1" thickBot="1">
      <c r="A734" s="1965" t="s">
        <v>84</v>
      </c>
      <c r="B734" s="1966"/>
      <c r="C734" s="1966"/>
      <c r="D734" s="1990"/>
      <c r="E734" s="1991">
        <v>3.4</v>
      </c>
      <c r="F734" s="1966"/>
      <c r="G734" s="1967"/>
      <c r="H734" s="1992" t="s">
        <v>793</v>
      </c>
      <c r="I734" s="1993"/>
      <c r="J734" s="1993"/>
      <c r="K734" s="1993"/>
      <c r="L734" s="1993"/>
      <c r="M734" s="1993"/>
      <c r="N734" s="1993"/>
      <c r="O734" s="1993"/>
      <c r="P734" s="1993"/>
      <c r="Q734" s="1993"/>
      <c r="R734" s="1993"/>
      <c r="S734" s="1993"/>
      <c r="T734" s="1993"/>
      <c r="U734" s="1965" t="s">
        <v>515</v>
      </c>
      <c r="V734" s="1966"/>
      <c r="W734" s="1966"/>
      <c r="X734" s="1967"/>
      <c r="Y734" s="1968">
        <v>3</v>
      </c>
      <c r="Z734" s="1994"/>
      <c r="AA734" s="1965" t="s">
        <v>516</v>
      </c>
      <c r="AB734" s="1966"/>
      <c r="AC734" s="1966"/>
      <c r="AD734" s="1967"/>
      <c r="AE734" s="1968" t="s">
        <v>102</v>
      </c>
      <c r="AF734" s="1968"/>
      <c r="AG734" s="1965" t="s">
        <v>517</v>
      </c>
      <c r="AH734" s="1966"/>
      <c r="AI734" s="1967"/>
      <c r="AJ734" s="1969"/>
      <c r="AK734" s="1970"/>
      <c r="AL734" s="1971"/>
      <c r="AM734" s="800" t="s">
        <v>518</v>
      </c>
      <c r="AN734" s="1969" t="str">
        <f>AN693</f>
        <v>MUNICIPIO SARDINATA (N.D.S)</v>
      </c>
      <c r="AO734" s="1971"/>
    </row>
    <row r="735" spans="1:41" s="967" customFormat="1">
      <c r="A735" s="801"/>
      <c r="B735" s="802"/>
      <c r="C735" s="802"/>
      <c r="D735" s="802"/>
      <c r="E735" s="802"/>
      <c r="F735" s="802"/>
      <c r="G735" s="802"/>
      <c r="H735" s="802"/>
      <c r="I735" s="802"/>
      <c r="J735" s="802"/>
      <c r="K735" s="802"/>
      <c r="L735" s="802"/>
      <c r="M735" s="802"/>
      <c r="N735" s="802"/>
      <c r="O735" s="802"/>
      <c r="P735" s="802"/>
      <c r="Q735" s="802"/>
      <c r="R735" s="802"/>
      <c r="S735" s="802"/>
      <c r="T735" s="802"/>
      <c r="U735" s="802"/>
      <c r="V735" s="802"/>
      <c r="W735" s="802"/>
      <c r="X735" s="802"/>
      <c r="Y735" s="802"/>
      <c r="Z735" s="802"/>
      <c r="AA735" s="802"/>
      <c r="AB735" s="802"/>
      <c r="AC735" s="802"/>
      <c r="AD735" s="802"/>
      <c r="AE735" s="802"/>
      <c r="AF735" s="802"/>
      <c r="AG735" s="802"/>
      <c r="AH735" s="802"/>
      <c r="AI735" s="803"/>
      <c r="AJ735" s="1972" t="s">
        <v>520</v>
      </c>
      <c r="AK735" s="1974" t="s">
        <v>521</v>
      </c>
      <c r="AL735" s="1975"/>
      <c r="AM735" s="1976"/>
      <c r="AN735" s="1977" t="s">
        <v>522</v>
      </c>
      <c r="AO735" s="1979" t="s">
        <v>642</v>
      </c>
    </row>
    <row r="736" spans="1:41" s="967" customFormat="1" ht="13.5" thickBot="1">
      <c r="A736" s="804"/>
      <c r="B736" s="805"/>
      <c r="C736" s="805"/>
      <c r="D736" s="805"/>
      <c r="E736" s="805"/>
      <c r="F736" s="805"/>
      <c r="G736" s="805"/>
      <c r="H736" s="805"/>
      <c r="I736" s="805"/>
      <c r="J736" s="805"/>
      <c r="K736" s="805"/>
      <c r="L736" s="805"/>
      <c r="M736" s="805"/>
      <c r="N736" s="805"/>
      <c r="O736" s="805"/>
      <c r="P736" s="805"/>
      <c r="Q736" s="805"/>
      <c r="R736" s="805"/>
      <c r="S736" s="805"/>
      <c r="T736" s="805"/>
      <c r="U736" s="805"/>
      <c r="V736" s="805"/>
      <c r="W736" s="805"/>
      <c r="X736" s="805"/>
      <c r="Y736" s="805"/>
      <c r="Z736" s="805"/>
      <c r="AA736" s="805"/>
      <c r="AB736" s="805"/>
      <c r="AC736" s="805"/>
      <c r="AD736" s="805"/>
      <c r="AE736" s="805"/>
      <c r="AF736" s="805"/>
      <c r="AG736" s="805"/>
      <c r="AH736" s="805"/>
      <c r="AI736" s="805"/>
      <c r="AJ736" s="1973"/>
      <c r="AK736" s="933" t="s">
        <v>524</v>
      </c>
      <c r="AL736" s="934" t="s">
        <v>525</v>
      </c>
      <c r="AM736" s="935" t="s">
        <v>526</v>
      </c>
      <c r="AN736" s="1978"/>
      <c r="AO736" s="1980"/>
    </row>
    <row r="737" spans="1:45" s="967" customFormat="1">
      <c r="A737" s="804"/>
      <c r="B737" s="805"/>
      <c r="C737" s="805"/>
      <c r="D737" s="805"/>
      <c r="E737" s="805"/>
      <c r="F737" s="805"/>
      <c r="G737" s="805"/>
      <c r="H737" s="805"/>
      <c r="I737" s="805"/>
      <c r="J737" s="805"/>
      <c r="K737" s="805"/>
      <c r="L737" s="805"/>
      <c r="M737" s="805"/>
      <c r="N737" s="805"/>
      <c r="O737" s="805"/>
      <c r="P737" s="805"/>
      <c r="Q737" s="805"/>
      <c r="R737" s="805"/>
      <c r="S737" s="805"/>
      <c r="T737" s="805"/>
      <c r="U737" s="805"/>
      <c r="V737" s="805"/>
      <c r="W737" s="805"/>
      <c r="X737" s="805"/>
      <c r="Y737" s="805"/>
      <c r="Z737" s="805"/>
      <c r="AA737" s="805"/>
      <c r="AB737" s="805"/>
      <c r="AC737" s="805"/>
      <c r="AD737" s="805"/>
      <c r="AE737" s="805"/>
      <c r="AF737" s="805"/>
      <c r="AG737" s="809"/>
      <c r="AH737" s="805"/>
      <c r="AI737" s="810"/>
      <c r="AJ737" s="1062" t="s">
        <v>790</v>
      </c>
      <c r="AK737" s="968">
        <v>3.6</v>
      </c>
      <c r="AL737" s="968">
        <v>1.5</v>
      </c>
      <c r="AM737" s="968"/>
      <c r="AN737" s="844"/>
      <c r="AO737" s="846">
        <f>AK737*AL737</f>
        <v>5.4</v>
      </c>
    </row>
    <row r="738" spans="1:45" s="967" customFormat="1">
      <c r="A738" s="804"/>
      <c r="B738" s="805"/>
      <c r="C738" s="805"/>
      <c r="D738" s="805"/>
      <c r="E738" s="805"/>
      <c r="F738" s="805"/>
      <c r="G738" s="805"/>
      <c r="H738" s="805"/>
      <c r="I738" s="805"/>
      <c r="J738" s="805"/>
      <c r="K738" s="805"/>
      <c r="L738" s="805"/>
      <c r="M738" s="805"/>
      <c r="N738" s="805"/>
      <c r="O738" s="805"/>
      <c r="P738" s="805"/>
      <c r="Q738" s="805"/>
      <c r="R738" s="805"/>
      <c r="S738" s="805"/>
      <c r="T738" s="805"/>
      <c r="U738" s="805"/>
      <c r="V738" s="805"/>
      <c r="W738" s="805"/>
      <c r="X738" s="805"/>
      <c r="Y738" s="805"/>
      <c r="Z738" s="805"/>
      <c r="AA738" s="805"/>
      <c r="AB738" s="805"/>
      <c r="AC738" s="805"/>
      <c r="AD738" s="805"/>
      <c r="AE738" s="805"/>
      <c r="AF738" s="805"/>
      <c r="AG738" s="809"/>
      <c r="AH738" s="805"/>
      <c r="AI738" s="810"/>
      <c r="AJ738" s="1063"/>
      <c r="AK738" s="969"/>
      <c r="AL738" s="969"/>
      <c r="AM738" s="969"/>
      <c r="AN738" s="913"/>
      <c r="AO738" s="838"/>
    </row>
    <row r="739" spans="1:45" s="967" customFormat="1">
      <c r="A739" s="804"/>
      <c r="B739" s="805"/>
      <c r="C739" s="805"/>
      <c r="D739" s="805"/>
      <c r="E739" s="805"/>
      <c r="F739" s="805"/>
      <c r="G739" s="805"/>
      <c r="H739" s="805"/>
      <c r="I739" s="805"/>
      <c r="J739" s="805"/>
      <c r="K739" s="805"/>
      <c r="L739" s="805"/>
      <c r="M739" s="805"/>
      <c r="N739" s="805"/>
      <c r="O739" s="805"/>
      <c r="P739" s="805"/>
      <c r="Q739" s="805"/>
      <c r="R739" s="805"/>
      <c r="S739" s="805"/>
      <c r="T739" s="805"/>
      <c r="U739" s="805"/>
      <c r="V739" s="805"/>
      <c r="W739" s="805"/>
      <c r="X739" s="805"/>
      <c r="Y739" s="805"/>
      <c r="Z739" s="805"/>
      <c r="AA739" s="805"/>
      <c r="AB739" s="805"/>
      <c r="AC739" s="805"/>
      <c r="AD739" s="805"/>
      <c r="AE739" s="805"/>
      <c r="AF739" s="805"/>
      <c r="AG739" s="809"/>
      <c r="AH739" s="805"/>
      <c r="AI739" s="810"/>
      <c r="AJ739" s="1063"/>
      <c r="AK739" s="969"/>
      <c r="AL739" s="969"/>
      <c r="AM739" s="969"/>
      <c r="AN739" s="913"/>
      <c r="AO739" s="838"/>
    </row>
    <row r="740" spans="1:45" s="967" customFormat="1">
      <c r="A740" s="804"/>
      <c r="B740" s="805"/>
      <c r="C740" s="805"/>
      <c r="D740" s="805"/>
      <c r="E740" s="805"/>
      <c r="F740" s="822"/>
      <c r="G740" s="822"/>
      <c r="H740" s="822"/>
      <c r="I740" s="822"/>
      <c r="J740" s="805"/>
      <c r="K740" s="805"/>
      <c r="L740" s="805"/>
      <c r="M740" s="822"/>
      <c r="N740" s="822"/>
      <c r="O740" s="822"/>
      <c r="P740" s="822"/>
      <c r="Q740" s="822"/>
      <c r="R740" s="822"/>
      <c r="S740" s="822"/>
      <c r="T740" s="822"/>
      <c r="U740" s="822"/>
      <c r="V740" s="822"/>
      <c r="W740" s="822"/>
      <c r="X740" s="822"/>
      <c r="Y740" s="822"/>
      <c r="Z740" s="822"/>
      <c r="AA740" s="822"/>
      <c r="AB740" s="822"/>
      <c r="AC740" s="822"/>
      <c r="AD740" s="822"/>
      <c r="AE740" s="822"/>
      <c r="AF740" s="822"/>
      <c r="AG740" s="805"/>
      <c r="AH740" s="805"/>
      <c r="AI740" s="810"/>
      <c r="AJ740" s="1063"/>
      <c r="AK740" s="818"/>
      <c r="AL740" s="818"/>
      <c r="AM740" s="819"/>
      <c r="AN740" s="819"/>
      <c r="AO740" s="823"/>
      <c r="AS740" s="983"/>
    </row>
    <row r="741" spans="1:45" s="967" customFormat="1">
      <c r="A741" s="804"/>
      <c r="B741" s="805"/>
      <c r="C741" s="805"/>
      <c r="D741" s="805"/>
      <c r="E741" s="805"/>
      <c r="F741" s="805"/>
      <c r="G741" s="805"/>
      <c r="H741" s="805"/>
      <c r="I741" s="805"/>
      <c r="J741" s="805"/>
      <c r="K741" s="805"/>
      <c r="L741" s="805"/>
      <c r="M741" s="805"/>
      <c r="N741" s="805"/>
      <c r="O741" s="805"/>
      <c r="P741" s="805"/>
      <c r="Q741" s="805"/>
      <c r="R741" s="805"/>
      <c r="S741" s="805"/>
      <c r="T741" s="805"/>
      <c r="U741" s="805"/>
      <c r="V741" s="805"/>
      <c r="W741" s="805"/>
      <c r="X741" s="805"/>
      <c r="Y741" s="805"/>
      <c r="Z741" s="805"/>
      <c r="AA741" s="805"/>
      <c r="AB741" s="805"/>
      <c r="AC741" s="805"/>
      <c r="AD741" s="805"/>
      <c r="AE741" s="805"/>
      <c r="AF741" s="805"/>
      <c r="AG741" s="805"/>
      <c r="AH741" s="805"/>
      <c r="AI741" s="810"/>
      <c r="AJ741" s="817"/>
      <c r="AK741" s="818"/>
      <c r="AL741" s="818"/>
      <c r="AM741" s="819"/>
      <c r="AN741" s="819"/>
      <c r="AO741" s="823"/>
    </row>
    <row r="742" spans="1:45" s="967" customFormat="1">
      <c r="A742" s="804"/>
      <c r="B742" s="805"/>
      <c r="C742" s="805"/>
      <c r="D742" s="805"/>
      <c r="E742" s="805"/>
      <c r="F742" s="805"/>
      <c r="G742" s="805"/>
      <c r="H742" s="805"/>
      <c r="I742" s="805"/>
      <c r="J742" s="805"/>
      <c r="K742" s="805"/>
      <c r="L742" s="805"/>
      <c r="M742" s="805"/>
      <c r="N742" s="805"/>
      <c r="O742" s="805"/>
      <c r="P742" s="805"/>
      <c r="Q742" s="805"/>
      <c r="R742" s="805"/>
      <c r="S742" s="805"/>
      <c r="T742" s="805"/>
      <c r="U742" s="805"/>
      <c r="V742" s="805"/>
      <c r="W742" s="805"/>
      <c r="X742" s="805"/>
      <c r="Y742" s="805"/>
      <c r="Z742" s="805"/>
      <c r="AA742" s="805"/>
      <c r="AB742" s="805"/>
      <c r="AC742" s="805"/>
      <c r="AD742" s="805"/>
      <c r="AE742" s="805"/>
      <c r="AF742" s="805"/>
      <c r="AG742" s="805"/>
      <c r="AH742" s="805"/>
      <c r="AI742" s="810"/>
      <c r="AJ742" s="1063"/>
      <c r="AK742" s="818"/>
      <c r="AL742" s="824"/>
      <c r="AM742" s="819"/>
      <c r="AN742" s="819"/>
      <c r="AO742" s="823"/>
    </row>
    <row r="743" spans="1:45" s="967" customFormat="1">
      <c r="A743" s="804"/>
      <c r="B743" s="805"/>
      <c r="C743" s="805"/>
      <c r="D743" s="805"/>
      <c r="E743" s="805"/>
      <c r="F743" s="805"/>
      <c r="G743" s="805"/>
      <c r="H743" s="805"/>
      <c r="I743" s="805"/>
      <c r="J743" s="805"/>
      <c r="K743" s="805"/>
      <c r="L743" s="805"/>
      <c r="M743" s="805"/>
      <c r="N743" s="805"/>
      <c r="O743" s="805"/>
      <c r="P743" s="805"/>
      <c r="Q743" s="805"/>
      <c r="R743" s="805"/>
      <c r="S743" s="805"/>
      <c r="T743" s="805"/>
      <c r="U743" s="805"/>
      <c r="V743" s="805"/>
      <c r="W743" s="805"/>
      <c r="X743" s="805"/>
      <c r="Y743" s="805"/>
      <c r="Z743" s="805"/>
      <c r="AA743" s="805"/>
      <c r="AB743" s="805"/>
      <c r="AC743" s="805"/>
      <c r="AD743" s="805"/>
      <c r="AE743" s="805"/>
      <c r="AF743" s="805"/>
      <c r="AG743" s="805"/>
      <c r="AH743" s="805"/>
      <c r="AI743" s="810"/>
      <c r="AJ743" s="1063"/>
      <c r="AK743" s="818"/>
      <c r="AL743" s="818"/>
      <c r="AM743" s="819"/>
      <c r="AN743" s="818"/>
      <c r="AO743" s="820"/>
    </row>
    <row r="744" spans="1:45" s="967" customFormat="1">
      <c r="A744" s="804"/>
      <c r="B744" s="805"/>
      <c r="C744" s="805"/>
      <c r="D744" s="805"/>
      <c r="E744" s="805"/>
      <c r="F744" s="805"/>
      <c r="G744" s="805"/>
      <c r="H744" s="805"/>
      <c r="I744" s="805"/>
      <c r="J744" s="805"/>
      <c r="K744" s="805"/>
      <c r="L744" s="805"/>
      <c r="M744" s="805"/>
      <c r="N744" s="805"/>
      <c r="O744" s="805"/>
      <c r="P744" s="805"/>
      <c r="Q744" s="805"/>
      <c r="R744" s="805"/>
      <c r="S744" s="805"/>
      <c r="T744" s="805"/>
      <c r="U744" s="805"/>
      <c r="V744" s="805"/>
      <c r="W744" s="805"/>
      <c r="X744" s="805"/>
      <c r="Y744" s="805"/>
      <c r="Z744" s="805"/>
      <c r="AA744" s="805"/>
      <c r="AB744" s="805"/>
      <c r="AC744" s="805"/>
      <c r="AD744" s="805"/>
      <c r="AE744" s="805"/>
      <c r="AF744" s="805"/>
      <c r="AG744" s="805"/>
      <c r="AH744" s="805"/>
      <c r="AI744" s="810"/>
      <c r="AJ744" s="1063"/>
      <c r="AK744" s="818"/>
      <c r="AL744" s="818"/>
      <c r="AM744" s="819"/>
      <c r="AN744" s="818"/>
      <c r="AO744" s="820"/>
    </row>
    <row r="745" spans="1:45" s="967" customFormat="1">
      <c r="A745" s="804"/>
      <c r="B745" s="805"/>
      <c r="C745" s="805"/>
      <c r="D745" s="805"/>
      <c r="E745" s="805"/>
      <c r="F745" s="805"/>
      <c r="G745" s="805"/>
      <c r="H745" s="805"/>
      <c r="I745" s="805"/>
      <c r="J745" s="805"/>
      <c r="K745" s="805"/>
      <c r="L745" s="805"/>
      <c r="M745" s="805"/>
      <c r="N745" s="805"/>
      <c r="O745" s="805"/>
      <c r="P745" s="805"/>
      <c r="Q745" s="805"/>
      <c r="R745" s="805"/>
      <c r="S745" s="805"/>
      <c r="T745" s="805"/>
      <c r="U745" s="805"/>
      <c r="V745" s="805"/>
      <c r="W745" s="805"/>
      <c r="X745" s="805"/>
      <c r="Y745" s="805"/>
      <c r="Z745" s="805"/>
      <c r="AA745" s="805"/>
      <c r="AB745" s="805"/>
      <c r="AC745" s="805"/>
      <c r="AD745" s="805"/>
      <c r="AE745" s="805"/>
      <c r="AF745" s="805"/>
      <c r="AG745" s="805"/>
      <c r="AH745" s="805"/>
      <c r="AI745" s="810"/>
      <c r="AJ745" s="817"/>
      <c r="AK745" s="818"/>
      <c r="AL745" s="824"/>
      <c r="AM745" s="819"/>
      <c r="AN745" s="819"/>
      <c r="AO745" s="823"/>
    </row>
    <row r="746" spans="1:45" s="967" customFormat="1" ht="13.5" thickBot="1">
      <c r="A746" s="804"/>
      <c r="B746" s="805"/>
      <c r="C746" s="805"/>
      <c r="D746" s="805"/>
      <c r="E746" s="805"/>
      <c r="F746" s="805"/>
      <c r="G746" s="805"/>
      <c r="H746" s="805"/>
      <c r="I746" s="805"/>
      <c r="J746" s="805"/>
      <c r="K746" s="805"/>
      <c r="L746" s="805"/>
      <c r="M746" s="805"/>
      <c r="N746" s="805"/>
      <c r="O746" s="805"/>
      <c r="P746" s="805"/>
      <c r="Q746" s="805"/>
      <c r="R746" s="805"/>
      <c r="S746" s="805"/>
      <c r="T746" s="805"/>
      <c r="U746" s="805"/>
      <c r="V746" s="805"/>
      <c r="W746" s="805"/>
      <c r="X746" s="805"/>
      <c r="Y746" s="805"/>
      <c r="Z746" s="805"/>
      <c r="AA746" s="805"/>
      <c r="AB746" s="805"/>
      <c r="AC746" s="805"/>
      <c r="AD746" s="805"/>
      <c r="AE746" s="805"/>
      <c r="AF746" s="805"/>
      <c r="AG746" s="805"/>
      <c r="AH746" s="805"/>
      <c r="AI746" s="810"/>
      <c r="AJ746" s="817"/>
      <c r="AK746" s="818"/>
      <c r="AL746" s="818"/>
      <c r="AM746" s="819"/>
      <c r="AN746" s="819"/>
      <c r="AO746" s="823"/>
    </row>
    <row r="747" spans="1:45" s="967" customFormat="1" ht="20.25" customHeight="1">
      <c r="A747" s="1944" t="s">
        <v>528</v>
      </c>
      <c r="B747" s="1945"/>
      <c r="C747" s="1945"/>
      <c r="D747" s="1945"/>
      <c r="E747" s="1945"/>
      <c r="F747" s="1945"/>
      <c r="G747" s="1945"/>
      <c r="H747" s="1945"/>
      <c r="I747" s="1945"/>
      <c r="J747" s="1945"/>
      <c r="K747" s="1945"/>
      <c r="L747" s="1945"/>
      <c r="M747" s="1945"/>
      <c r="N747" s="1945"/>
      <c r="O747" s="1945"/>
      <c r="P747" s="1945"/>
      <c r="Q747" s="1945"/>
      <c r="R747" s="1945"/>
      <c r="S747" s="1945"/>
      <c r="T747" s="1945"/>
      <c r="U747" s="1945"/>
      <c r="V747" s="1945"/>
      <c r="W747" s="1945"/>
      <c r="X747" s="1945"/>
      <c r="Y747" s="1945"/>
      <c r="Z747" s="1945"/>
      <c r="AA747" s="1945"/>
      <c r="AB747" s="1945"/>
      <c r="AC747" s="1945"/>
      <c r="AD747" s="1945"/>
      <c r="AE747" s="1945"/>
      <c r="AF747" s="1945"/>
      <c r="AG747" s="1945"/>
      <c r="AH747" s="1945"/>
      <c r="AI747" s="2028"/>
      <c r="AJ747" s="2088" t="s">
        <v>529</v>
      </c>
      <c r="AK747" s="2089"/>
      <c r="AL747" s="2089"/>
      <c r="AM747" s="2089"/>
      <c r="AN747" s="2090"/>
      <c r="AO747" s="917">
        <f>SUM(AO737:AO746)</f>
        <v>5.4</v>
      </c>
    </row>
    <row r="748" spans="1:45" s="967" customFormat="1" ht="13.5" thickBot="1">
      <c r="A748" s="1946"/>
      <c r="B748" s="1947"/>
      <c r="C748" s="1947"/>
      <c r="D748" s="1947"/>
      <c r="E748" s="1947"/>
      <c r="F748" s="1947"/>
      <c r="G748" s="1947"/>
      <c r="H748" s="1947"/>
      <c r="I748" s="1947"/>
      <c r="J748" s="1947"/>
      <c r="K748" s="1947"/>
      <c r="L748" s="1947"/>
      <c r="M748" s="1947"/>
      <c r="N748" s="1947"/>
      <c r="O748" s="1947"/>
      <c r="P748" s="1947"/>
      <c r="Q748" s="1947"/>
      <c r="R748" s="1947"/>
      <c r="S748" s="1947"/>
      <c r="T748" s="1947"/>
      <c r="U748" s="1947"/>
      <c r="V748" s="1947"/>
      <c r="W748" s="1947"/>
      <c r="X748" s="1947"/>
      <c r="Y748" s="1947"/>
      <c r="Z748" s="1947"/>
      <c r="AA748" s="1947"/>
      <c r="AB748" s="1947"/>
      <c r="AC748" s="1947"/>
      <c r="AD748" s="1947"/>
      <c r="AE748" s="1947"/>
      <c r="AF748" s="1947"/>
      <c r="AG748" s="1947"/>
      <c r="AH748" s="1947"/>
      <c r="AI748" s="2029"/>
      <c r="AJ748" s="2091"/>
      <c r="AK748" s="2092"/>
      <c r="AL748" s="2092"/>
      <c r="AM748" s="2092"/>
      <c r="AN748" s="2093"/>
      <c r="AO748" s="971"/>
    </row>
    <row r="749" spans="1:45" s="967" customFormat="1" ht="13.5" thickBot="1">
      <c r="A749" s="1948"/>
      <c r="B749" s="1949"/>
      <c r="C749" s="1949"/>
      <c r="D749" s="1949"/>
      <c r="E749" s="1949"/>
      <c r="F749" s="1949"/>
      <c r="G749" s="1949"/>
      <c r="H749" s="1949"/>
      <c r="I749" s="1949"/>
      <c r="J749" s="1949"/>
      <c r="K749" s="1949"/>
      <c r="L749" s="1949"/>
      <c r="M749" s="1949"/>
      <c r="N749" s="1949"/>
      <c r="O749" s="1949"/>
      <c r="P749" s="1949"/>
      <c r="Q749" s="1949"/>
      <c r="R749" s="1949"/>
      <c r="S749" s="1949"/>
      <c r="T749" s="1949"/>
      <c r="U749" s="1949"/>
      <c r="V749" s="1949"/>
      <c r="W749" s="1949"/>
      <c r="X749" s="1949"/>
      <c r="Y749" s="1949"/>
      <c r="Z749" s="1949"/>
      <c r="AA749" s="1949"/>
      <c r="AB749" s="1949"/>
      <c r="AC749" s="1949"/>
      <c r="AD749" s="1949"/>
      <c r="AE749" s="1949"/>
      <c r="AF749" s="1949"/>
      <c r="AG749" s="1949"/>
      <c r="AH749" s="1949"/>
      <c r="AI749" s="2030"/>
      <c r="AJ749" s="2094" t="s">
        <v>530</v>
      </c>
      <c r="AK749" s="2095"/>
      <c r="AL749" s="2095"/>
      <c r="AM749" s="2095"/>
      <c r="AN749" s="2096"/>
      <c r="AO749" s="972">
        <f>+AO747</f>
        <v>5.4</v>
      </c>
    </row>
    <row r="750" spans="1:45" s="967" customFormat="1">
      <c r="A750" s="952"/>
      <c r="B750" s="952"/>
      <c r="C750" s="952"/>
      <c r="D750" s="952"/>
      <c r="E750" s="952"/>
      <c r="F750" s="952"/>
      <c r="G750" s="952"/>
      <c r="H750" s="952"/>
      <c r="I750" s="952"/>
      <c r="J750" s="952"/>
      <c r="K750" s="952"/>
      <c r="L750" s="952"/>
      <c r="M750" s="952"/>
      <c r="N750" s="952"/>
      <c r="O750" s="952"/>
      <c r="P750" s="952"/>
      <c r="Q750" s="952"/>
      <c r="R750" s="952"/>
      <c r="S750" s="952"/>
      <c r="T750" s="952"/>
      <c r="U750" s="952"/>
      <c r="V750" s="952"/>
      <c r="W750" s="952"/>
      <c r="X750" s="952"/>
      <c r="Y750" s="952"/>
      <c r="Z750" s="952"/>
      <c r="AA750" s="952"/>
      <c r="AB750" s="952"/>
      <c r="AC750" s="952"/>
      <c r="AD750" s="952"/>
      <c r="AE750" s="952"/>
      <c r="AF750" s="952"/>
      <c r="AG750" s="952"/>
      <c r="AH750" s="952"/>
      <c r="AI750" s="1066"/>
      <c r="AJ750" s="1067"/>
      <c r="AK750" s="1067"/>
      <c r="AL750" s="1067"/>
      <c r="AM750" s="1067"/>
      <c r="AN750" s="1067"/>
      <c r="AO750" s="1068"/>
    </row>
    <row r="751" spans="1:45" s="967" customFormat="1" ht="33" customHeight="1">
      <c r="A751" s="1069" t="s">
        <v>794</v>
      </c>
      <c r="B751" s="2076" t="s">
        <v>390</v>
      </c>
      <c r="C751" s="2077"/>
      <c r="D751" s="2077"/>
      <c r="E751" s="2077"/>
      <c r="F751" s="2077"/>
      <c r="G751" s="2077"/>
      <c r="H751" s="2077"/>
      <c r="I751" s="2077"/>
      <c r="J751" s="2077"/>
      <c r="K751" s="2077"/>
      <c r="L751" s="2077"/>
      <c r="M751" s="2077"/>
      <c r="N751" s="2077"/>
      <c r="O751" s="2077"/>
      <c r="P751" s="2077"/>
      <c r="Q751" s="2077"/>
      <c r="R751" s="2077"/>
      <c r="S751" s="2077"/>
      <c r="T751" s="2077"/>
      <c r="U751" s="2077"/>
      <c r="V751" s="2077"/>
      <c r="W751" s="2077"/>
      <c r="X751" s="2077"/>
      <c r="Y751" s="2077"/>
      <c r="Z751" s="2077"/>
      <c r="AA751" s="2077"/>
      <c r="AB751" s="2077"/>
      <c r="AC751" s="2077"/>
      <c r="AD751" s="2077"/>
      <c r="AE751" s="2077"/>
      <c r="AF751" s="2077"/>
      <c r="AG751" s="2077"/>
      <c r="AH751" s="2077"/>
      <c r="AI751" s="2077"/>
      <c r="AJ751" s="2077"/>
      <c r="AK751" s="2077"/>
      <c r="AL751" s="2077"/>
      <c r="AM751" s="2077"/>
      <c r="AN751" s="2077"/>
      <c r="AO751" s="2078"/>
    </row>
    <row r="752" spans="1:45" s="967" customFormat="1">
      <c r="A752" s="804"/>
      <c r="B752" s="805"/>
      <c r="C752" s="805"/>
      <c r="D752" s="805"/>
      <c r="E752" s="805"/>
      <c r="F752" s="805"/>
      <c r="G752" s="805"/>
      <c r="H752" s="805"/>
      <c r="I752" s="805"/>
      <c r="J752" s="805"/>
      <c r="K752" s="805"/>
      <c r="L752" s="805"/>
      <c r="M752" s="805"/>
      <c r="N752" s="805"/>
      <c r="O752" s="805"/>
      <c r="P752" s="805"/>
      <c r="Q752" s="805"/>
      <c r="R752" s="805"/>
      <c r="S752" s="805"/>
      <c r="T752" s="805"/>
      <c r="U752" s="805"/>
      <c r="V752" s="805"/>
      <c r="W752" s="805"/>
      <c r="X752" s="805"/>
      <c r="Y752" s="805"/>
      <c r="Z752" s="805"/>
      <c r="AA752" s="805"/>
      <c r="AB752" s="805"/>
      <c r="AC752" s="805"/>
      <c r="AD752" s="805"/>
      <c r="AE752" s="805"/>
      <c r="AF752" s="805"/>
      <c r="AG752" s="805"/>
      <c r="AH752" s="805"/>
      <c r="AI752" s="805"/>
      <c r="AJ752" s="805"/>
      <c r="AK752" s="805"/>
      <c r="AL752" s="805"/>
      <c r="AM752" s="805"/>
      <c r="AN752" s="810"/>
      <c r="AO752" s="830"/>
    </row>
    <row r="753" spans="1:41" s="967" customFormat="1"/>
    <row r="754" spans="1:41" s="967" customFormat="1" ht="13.5" thickBot="1"/>
    <row r="755" spans="1:41" s="967" customFormat="1">
      <c r="A755" s="2013"/>
      <c r="B755" s="2014"/>
      <c r="C755" s="2014"/>
      <c r="D755" s="2014"/>
      <c r="E755" s="2014"/>
      <c r="F755" s="2014"/>
      <c r="G755" s="2014"/>
      <c r="H755" s="2014"/>
      <c r="I755" s="2014"/>
      <c r="J755" s="2014"/>
      <c r="K755" s="2014"/>
      <c r="L755" s="2014"/>
      <c r="M755" s="2014"/>
      <c r="N755" s="2014"/>
      <c r="O755" s="2014"/>
      <c r="P755" s="2014"/>
      <c r="Q755" s="2014"/>
      <c r="R755" s="2014"/>
      <c r="S755" s="2015"/>
      <c r="T755" s="2019" t="s">
        <v>505</v>
      </c>
      <c r="U755" s="2019"/>
      <c r="V755" s="2019"/>
      <c r="W755" s="2019"/>
      <c r="X755" s="2019"/>
      <c r="Y755" s="2019"/>
      <c r="Z755" s="2019"/>
      <c r="AA755" s="2019"/>
      <c r="AB755" s="2019"/>
      <c r="AC755" s="2019"/>
      <c r="AD755" s="2019"/>
      <c r="AE755" s="2019"/>
      <c r="AF755" s="2019"/>
      <c r="AG755" s="2019"/>
      <c r="AH755" s="2019"/>
      <c r="AI755" s="2019"/>
      <c r="AJ755" s="2019"/>
      <c r="AK755" s="2019"/>
      <c r="AL755" s="2019"/>
      <c r="AM755" s="2019"/>
      <c r="AN755" s="2019"/>
      <c r="AO755" s="2020"/>
    </row>
    <row r="756" spans="1:41" s="967" customFormat="1" ht="13.5" thickBot="1">
      <c r="A756" s="2016"/>
      <c r="B756" s="2017"/>
      <c r="C756" s="2017"/>
      <c r="D756" s="2017"/>
      <c r="E756" s="2017"/>
      <c r="F756" s="2017"/>
      <c r="G756" s="2017"/>
      <c r="H756" s="2017"/>
      <c r="I756" s="2017"/>
      <c r="J756" s="2017"/>
      <c r="K756" s="2017"/>
      <c r="L756" s="2017"/>
      <c r="M756" s="2017"/>
      <c r="N756" s="2017"/>
      <c r="O756" s="2017"/>
      <c r="P756" s="2017"/>
      <c r="Q756" s="2017"/>
      <c r="R756" s="2017"/>
      <c r="S756" s="2018"/>
      <c r="T756" s="1982"/>
      <c r="U756" s="1982"/>
      <c r="V756" s="1982"/>
      <c r="W756" s="1982"/>
      <c r="X756" s="1982"/>
      <c r="Y756" s="1982"/>
      <c r="Z756" s="1982"/>
      <c r="AA756" s="1982"/>
      <c r="AB756" s="1982"/>
      <c r="AC756" s="1982"/>
      <c r="AD756" s="1982"/>
      <c r="AE756" s="1982"/>
      <c r="AF756" s="1982"/>
      <c r="AG756" s="1982"/>
      <c r="AH756" s="1982"/>
      <c r="AI756" s="1982"/>
      <c r="AJ756" s="1982"/>
      <c r="AK756" s="1982"/>
      <c r="AL756" s="1982"/>
      <c r="AM756" s="1982"/>
      <c r="AN756" s="1982"/>
      <c r="AO756" s="1983"/>
    </row>
    <row r="757" spans="1:41" s="967" customFormat="1" ht="13.5" thickBot="1">
      <c r="A757" s="1999" t="s">
        <v>506</v>
      </c>
      <c r="B757" s="2000"/>
      <c r="C757" s="2000"/>
      <c r="D757" s="2000"/>
      <c r="E757" s="2000"/>
      <c r="F757" s="2000"/>
      <c r="G757" s="2000"/>
      <c r="H757" s="2001"/>
      <c r="I757" s="2002">
        <f>I727</f>
        <v>44440</v>
      </c>
      <c r="J757" s="1951"/>
      <c r="K757" s="1951"/>
      <c r="L757" s="1951"/>
      <c r="M757" s="1951"/>
      <c r="N757" s="1951"/>
      <c r="O757" s="1951"/>
      <c r="P757" s="1951"/>
      <c r="Q757" s="1951"/>
      <c r="R757" s="1951"/>
      <c r="S757" s="1951"/>
      <c r="T757" s="2003"/>
      <c r="U757" s="2004" t="s">
        <v>507</v>
      </c>
      <c r="V757" s="2005"/>
      <c r="W757" s="2005"/>
      <c r="X757" s="2005"/>
      <c r="Y757" s="2005"/>
      <c r="Z757" s="2005"/>
      <c r="AA757" s="2005"/>
      <c r="AB757" s="2005"/>
      <c r="AC757" s="2005"/>
      <c r="AD757" s="2006"/>
      <c r="AE757" s="2007"/>
      <c r="AF757" s="2008"/>
      <c r="AG757" s="2008"/>
      <c r="AH757" s="2008"/>
      <c r="AI757" s="2008"/>
      <c r="AJ757" s="2008"/>
      <c r="AK757" s="786" t="s">
        <v>508</v>
      </c>
      <c r="AL757" s="787">
        <v>24</v>
      </c>
      <c r="AM757" s="786" t="s">
        <v>509</v>
      </c>
      <c r="AN757" s="2009">
        <f>AN727</f>
        <v>62</v>
      </c>
      <c r="AO757" s="2010"/>
    </row>
    <row r="758" spans="1:41" s="967" customFormat="1" ht="13.5" thickBot="1">
      <c r="A758" s="828"/>
      <c r="B758" s="805"/>
      <c r="C758" s="805"/>
      <c r="D758" s="805"/>
      <c r="E758" s="805"/>
      <c r="F758" s="805"/>
      <c r="G758" s="805"/>
      <c r="H758" s="805"/>
      <c r="I758" s="805"/>
      <c r="J758" s="805"/>
      <c r="K758" s="805"/>
      <c r="L758" s="805"/>
      <c r="M758" s="805"/>
      <c r="N758" s="805"/>
      <c r="O758" s="805"/>
      <c r="P758" s="805"/>
      <c r="Q758" s="805"/>
      <c r="R758" s="805"/>
      <c r="S758" s="805"/>
      <c r="T758" s="805"/>
      <c r="U758" s="805"/>
      <c r="V758" s="805"/>
      <c r="W758" s="805"/>
      <c r="X758" s="805"/>
      <c r="Y758" s="805"/>
      <c r="Z758" s="805"/>
      <c r="AA758" s="805"/>
      <c r="AB758" s="805"/>
      <c r="AC758" s="805"/>
      <c r="AD758" s="805"/>
      <c r="AE758" s="829"/>
      <c r="AF758" s="829"/>
      <c r="AG758" s="829"/>
      <c r="AH758" s="829"/>
      <c r="AI758" s="829"/>
      <c r="AJ758" s="829"/>
      <c r="AK758" s="805"/>
      <c r="AL758" s="829"/>
      <c r="AM758" s="805"/>
      <c r="AN758" s="2011"/>
      <c r="AO758" s="2012"/>
    </row>
    <row r="759" spans="1:41" s="967" customFormat="1" ht="43.5" customHeight="1" thickBot="1">
      <c r="A759" s="1995" t="s">
        <v>510</v>
      </c>
      <c r="B759" s="1996"/>
      <c r="C759" s="1996"/>
      <c r="D759" s="1996"/>
      <c r="E759" s="1996"/>
      <c r="F759" s="1996"/>
      <c r="G759" s="1996"/>
      <c r="H759" s="1997"/>
      <c r="I759" s="1985" t="str">
        <f>I611</f>
        <v>CONSTRUCCIÓN DE RESTAURANTE - COCINA ESCOLAR, PARA LA SEDE
 EDUCATIVA EL COMIENZO, VEREDA EL COMIENZO DEL 
MUNICIPIO DE SARDINATA, NORTE DE SANTANDER</v>
      </c>
      <c r="J759" s="1985"/>
      <c r="K759" s="1985"/>
      <c r="L759" s="1985"/>
      <c r="M759" s="1985"/>
      <c r="N759" s="1985"/>
      <c r="O759" s="1985"/>
      <c r="P759" s="1985"/>
      <c r="Q759" s="1985"/>
      <c r="R759" s="1985"/>
      <c r="S759" s="1985"/>
      <c r="T759" s="1985"/>
      <c r="U759" s="1985"/>
      <c r="V759" s="1985"/>
      <c r="W759" s="1985"/>
      <c r="X759" s="1985"/>
      <c r="Y759" s="1985"/>
      <c r="Z759" s="1985"/>
      <c r="AA759" s="1985"/>
      <c r="AB759" s="1985"/>
      <c r="AC759" s="1985"/>
      <c r="AD759" s="1985"/>
      <c r="AE759" s="1998"/>
      <c r="AF759" s="1998"/>
      <c r="AG759" s="1998"/>
      <c r="AH759" s="1998"/>
      <c r="AI759" s="1998"/>
      <c r="AJ759" s="1985"/>
      <c r="AK759" s="1998"/>
      <c r="AL759" s="1998"/>
      <c r="AM759" s="1985"/>
      <c r="AN759" s="1985"/>
      <c r="AO759" s="1986"/>
    </row>
    <row r="760" spans="1:41" s="967" customFormat="1" ht="13.5" thickBot="1">
      <c r="A760" s="1965" t="s">
        <v>511</v>
      </c>
      <c r="B760" s="1966"/>
      <c r="C760" s="1966"/>
      <c r="D760" s="1966"/>
      <c r="E760" s="1966"/>
      <c r="F760" s="1966"/>
      <c r="G760" s="1966"/>
      <c r="H760" s="1967"/>
      <c r="I760" s="1984"/>
      <c r="J760" s="1985"/>
      <c r="K760" s="1985"/>
      <c r="L760" s="1985"/>
      <c r="M760" s="1985"/>
      <c r="N760" s="1985"/>
      <c r="O760" s="1985"/>
      <c r="P760" s="1985"/>
      <c r="Q760" s="1985"/>
      <c r="R760" s="1985"/>
      <c r="S760" s="1985"/>
      <c r="T760" s="1985"/>
      <c r="U760" s="1985"/>
      <c r="V760" s="1985"/>
      <c r="W760" s="1985"/>
      <c r="X760" s="1985"/>
      <c r="Y760" s="1985"/>
      <c r="Z760" s="1985"/>
      <c r="AA760" s="1985"/>
      <c r="AB760" s="1985"/>
      <c r="AC760" s="1985"/>
      <c r="AD760" s="1986"/>
      <c r="AE760" s="1965" t="s">
        <v>512</v>
      </c>
      <c r="AF760" s="1966"/>
      <c r="AG760" s="1966"/>
      <c r="AH760" s="1966"/>
      <c r="AI760" s="1967"/>
      <c r="AJ760" s="831"/>
      <c r="AK760" s="1965" t="s">
        <v>513</v>
      </c>
      <c r="AL760" s="1967"/>
      <c r="AM760" s="1987"/>
      <c r="AN760" s="1988"/>
      <c r="AO760" s="1989"/>
    </row>
    <row r="761" spans="1:41" s="967" customFormat="1" ht="13.5" thickBot="1">
      <c r="A761" s="1981" t="s">
        <v>514</v>
      </c>
      <c r="B761" s="1982"/>
      <c r="C761" s="1982"/>
      <c r="D761" s="1982"/>
      <c r="E761" s="1982"/>
      <c r="F761" s="1982"/>
      <c r="G761" s="1982"/>
      <c r="H761" s="1983"/>
      <c r="I761" s="1984"/>
      <c r="J761" s="1985"/>
      <c r="K761" s="1985"/>
      <c r="L761" s="1985"/>
      <c r="M761" s="1985"/>
      <c r="N761" s="1985"/>
      <c r="O761" s="1985"/>
      <c r="P761" s="1985"/>
      <c r="Q761" s="1985"/>
      <c r="R761" s="1985"/>
      <c r="S761" s="1985"/>
      <c r="T761" s="1985"/>
      <c r="U761" s="1985"/>
      <c r="V761" s="1985"/>
      <c r="W761" s="1985"/>
      <c r="X761" s="1985"/>
      <c r="Y761" s="1985"/>
      <c r="Z761" s="1985"/>
      <c r="AA761" s="1985"/>
      <c r="AB761" s="1985"/>
      <c r="AC761" s="1985"/>
      <c r="AD761" s="1986"/>
      <c r="AE761" s="1965" t="s">
        <v>512</v>
      </c>
      <c r="AF761" s="1966"/>
      <c r="AG761" s="1966"/>
      <c r="AH761" s="1966"/>
      <c r="AI761" s="1967"/>
      <c r="AJ761" s="794"/>
      <c r="AK761" s="1965" t="s">
        <v>513</v>
      </c>
      <c r="AL761" s="1967"/>
      <c r="AM761" s="1987"/>
      <c r="AN761" s="1988"/>
      <c r="AO761" s="1989"/>
    </row>
    <row r="762" spans="1:41" s="967" customFormat="1" ht="13.5" thickBot="1">
      <c r="A762" s="832"/>
      <c r="B762" s="833"/>
      <c r="C762" s="833"/>
      <c r="D762" s="833"/>
      <c r="E762" s="833"/>
      <c r="F762" s="833"/>
      <c r="G762" s="833"/>
      <c r="H762" s="833"/>
      <c r="I762" s="833"/>
      <c r="J762" s="833"/>
      <c r="K762" s="833"/>
      <c r="L762" s="833"/>
      <c r="M762" s="833"/>
      <c r="N762" s="833"/>
      <c r="O762" s="833"/>
      <c r="P762" s="833"/>
      <c r="Q762" s="833"/>
      <c r="R762" s="833"/>
      <c r="S762" s="833"/>
      <c r="T762" s="833"/>
      <c r="U762" s="833"/>
      <c r="V762" s="833"/>
      <c r="W762" s="833"/>
      <c r="X762" s="833"/>
      <c r="Y762" s="833"/>
      <c r="Z762" s="833"/>
      <c r="AA762" s="833"/>
      <c r="AB762" s="833"/>
      <c r="AC762" s="833"/>
      <c r="AD762" s="833"/>
      <c r="AE762" s="833"/>
      <c r="AF762" s="833"/>
      <c r="AG762" s="833"/>
      <c r="AH762" s="833"/>
      <c r="AI762" s="833"/>
      <c r="AJ762" s="834"/>
      <c r="AK762" s="834"/>
      <c r="AL762" s="797"/>
      <c r="AM762" s="834"/>
      <c r="AN762" s="835"/>
      <c r="AO762" s="836"/>
    </row>
    <row r="763" spans="1:41" s="967" customFormat="1" ht="60.75" customHeight="1" thickBot="1">
      <c r="A763" s="1965" t="s">
        <v>84</v>
      </c>
      <c r="B763" s="1966"/>
      <c r="C763" s="1966"/>
      <c r="D763" s="1990"/>
      <c r="E763" s="1991" t="s">
        <v>795</v>
      </c>
      <c r="F763" s="1966"/>
      <c r="G763" s="1967"/>
      <c r="H763" s="1992" t="str">
        <f>[15]PRESUPUESTO!C30</f>
        <v>PLACA CONTRAPISO DE 8 cm - CONCRETO 3000 PSI. INCLUYE CORTE Y DILATACION</v>
      </c>
      <c r="I763" s="1993"/>
      <c r="J763" s="1993"/>
      <c r="K763" s="1993"/>
      <c r="L763" s="1993"/>
      <c r="M763" s="1993"/>
      <c r="N763" s="1993"/>
      <c r="O763" s="1993"/>
      <c r="P763" s="1993"/>
      <c r="Q763" s="1993"/>
      <c r="R763" s="1993"/>
      <c r="S763" s="1993"/>
      <c r="T763" s="1993"/>
      <c r="U763" s="1965" t="s">
        <v>515</v>
      </c>
      <c r="V763" s="1966"/>
      <c r="W763" s="1966"/>
      <c r="X763" s="1967"/>
      <c r="Y763" s="1968">
        <v>4</v>
      </c>
      <c r="Z763" s="1994"/>
      <c r="AA763" s="1965" t="s">
        <v>516</v>
      </c>
      <c r="AB763" s="1966"/>
      <c r="AC763" s="1966"/>
      <c r="AD763" s="1967"/>
      <c r="AE763" s="1968" t="s">
        <v>102</v>
      </c>
      <c r="AF763" s="1968"/>
      <c r="AG763" s="1965" t="s">
        <v>517</v>
      </c>
      <c r="AH763" s="1966"/>
      <c r="AI763" s="1967"/>
      <c r="AJ763" s="1969"/>
      <c r="AK763" s="1970"/>
      <c r="AL763" s="1971"/>
      <c r="AM763" s="800" t="s">
        <v>518</v>
      </c>
      <c r="AN763" s="1969" t="str">
        <f>+AN13</f>
        <v>MUNICIPIO SARDINATA (N.D.S)</v>
      </c>
      <c r="AO763" s="1971"/>
    </row>
    <row r="764" spans="1:41" s="967" customFormat="1">
      <c r="A764" s="801"/>
      <c r="B764" s="802"/>
      <c r="C764" s="802"/>
      <c r="D764" s="802"/>
      <c r="E764" s="802"/>
      <c r="F764" s="802"/>
      <c r="G764" s="802"/>
      <c r="H764" s="802"/>
      <c r="I764" s="802"/>
      <c r="J764" s="802"/>
      <c r="K764" s="802"/>
      <c r="L764" s="802"/>
      <c r="M764" s="802"/>
      <c r="N764" s="802"/>
      <c r="O764" s="802"/>
      <c r="P764" s="802"/>
      <c r="Q764" s="802"/>
      <c r="R764" s="802"/>
      <c r="S764" s="802"/>
      <c r="T764" s="802"/>
      <c r="U764" s="802"/>
      <c r="V764" s="802"/>
      <c r="W764" s="802"/>
      <c r="X764" s="802"/>
      <c r="Y764" s="802"/>
      <c r="Z764" s="802"/>
      <c r="AA764" s="802"/>
      <c r="AB764" s="802"/>
      <c r="AC764" s="802"/>
      <c r="AD764" s="802"/>
      <c r="AE764" s="802"/>
      <c r="AF764" s="802"/>
      <c r="AG764" s="802"/>
      <c r="AH764" s="802"/>
      <c r="AI764" s="803"/>
      <c r="AJ764" s="1972" t="s">
        <v>520</v>
      </c>
      <c r="AK764" s="1974" t="s">
        <v>521</v>
      </c>
      <c r="AL764" s="1975"/>
      <c r="AM764" s="1976"/>
      <c r="AN764" s="1977" t="s">
        <v>522</v>
      </c>
      <c r="AO764" s="1979" t="s">
        <v>642</v>
      </c>
    </row>
    <row r="765" spans="1:41" s="967" customFormat="1" ht="13.5" thickBot="1">
      <c r="A765" s="804"/>
      <c r="B765" s="805"/>
      <c r="C765" s="805"/>
      <c r="D765" s="805"/>
      <c r="E765" s="805"/>
      <c r="F765" s="805"/>
      <c r="G765" s="805"/>
      <c r="H765" s="805"/>
      <c r="I765" s="805"/>
      <c r="J765" s="805"/>
      <c r="K765" s="805"/>
      <c r="L765" s="805"/>
      <c r="M765" s="805"/>
      <c r="N765" s="805"/>
      <c r="O765" s="805"/>
      <c r="P765" s="805"/>
      <c r="Q765" s="805"/>
      <c r="R765" s="805"/>
      <c r="S765" s="805"/>
      <c r="T765" s="805"/>
      <c r="U765" s="805"/>
      <c r="V765" s="805"/>
      <c r="W765" s="805"/>
      <c r="X765" s="805"/>
      <c r="Y765" s="805"/>
      <c r="Z765" s="805"/>
      <c r="AA765" s="805"/>
      <c r="AB765" s="805"/>
      <c r="AC765" s="805"/>
      <c r="AD765" s="805"/>
      <c r="AE765" s="805"/>
      <c r="AF765" s="805"/>
      <c r="AG765" s="805"/>
      <c r="AH765" s="805"/>
      <c r="AI765" s="805"/>
      <c r="AJ765" s="2024"/>
      <c r="AK765" s="806" t="s">
        <v>524</v>
      </c>
      <c r="AL765" s="807" t="s">
        <v>525</v>
      </c>
      <c r="AM765" s="808" t="s">
        <v>796</v>
      </c>
      <c r="AN765" s="2025"/>
      <c r="AO765" s="2026"/>
    </row>
    <row r="766" spans="1:41" s="967" customFormat="1" ht="26.25" customHeight="1" thickBot="1">
      <c r="A766" s="804"/>
      <c r="B766" s="805"/>
      <c r="C766" s="805"/>
      <c r="D766" s="805"/>
      <c r="E766" s="805"/>
      <c r="F766" s="805"/>
      <c r="G766" s="805"/>
      <c r="H766" s="805"/>
      <c r="I766" s="805"/>
      <c r="J766" s="805"/>
      <c r="K766" s="805"/>
      <c r="L766" s="805"/>
      <c r="M766" s="805"/>
      <c r="N766" s="837"/>
      <c r="O766" s="805"/>
      <c r="P766" s="805"/>
      <c r="Q766" s="805"/>
      <c r="R766" s="805"/>
      <c r="S766" s="805"/>
      <c r="T766" s="805"/>
      <c r="U766" s="805"/>
      <c r="V766" s="805"/>
      <c r="W766" s="805"/>
      <c r="X766" s="805"/>
      <c r="Y766" s="805"/>
      <c r="Z766" s="805"/>
      <c r="AA766" s="805"/>
      <c r="AB766" s="805"/>
      <c r="AC766" s="805"/>
      <c r="AD766" s="805"/>
      <c r="AE766" s="805"/>
      <c r="AF766" s="805"/>
      <c r="AG766" s="809"/>
      <c r="AH766" s="805"/>
      <c r="AI766" s="810"/>
      <c r="AJ766" s="1010" t="s">
        <v>797</v>
      </c>
      <c r="AK766" s="1070">
        <v>10.9</v>
      </c>
      <c r="AL766" s="1070">
        <v>7.5</v>
      </c>
      <c r="AM766" s="1071"/>
      <c r="AN766" s="1070">
        <v>1</v>
      </c>
      <c r="AO766" s="1072">
        <f>SUM(AK766*AL766*AN766)</f>
        <v>81.75</v>
      </c>
    </row>
    <row r="767" spans="1:41" s="967" customFormat="1" ht="20.25" customHeight="1">
      <c r="A767" s="804"/>
      <c r="B767" s="805"/>
      <c r="C767" s="805"/>
      <c r="D767" s="805"/>
      <c r="E767" s="805"/>
      <c r="F767" s="805"/>
      <c r="G767" s="805"/>
      <c r="H767" s="805"/>
      <c r="I767" s="805"/>
      <c r="J767" s="805"/>
      <c r="K767" s="805"/>
      <c r="L767" s="805"/>
      <c r="M767" s="805"/>
      <c r="N767" s="805"/>
      <c r="O767" s="805"/>
      <c r="P767" s="805"/>
      <c r="Q767" s="805"/>
      <c r="R767" s="805"/>
      <c r="S767" s="805"/>
      <c r="T767" s="805"/>
      <c r="U767" s="805"/>
      <c r="V767" s="805"/>
      <c r="W767" s="805"/>
      <c r="X767" s="805"/>
      <c r="Y767" s="805"/>
      <c r="Z767" s="805"/>
      <c r="AA767" s="805"/>
      <c r="AB767" s="805"/>
      <c r="AC767" s="805"/>
      <c r="AD767" s="805"/>
      <c r="AE767" s="805"/>
      <c r="AF767" s="805"/>
      <c r="AG767" s="809"/>
      <c r="AH767" s="805"/>
      <c r="AI767" s="810"/>
      <c r="AJ767" s="909"/>
      <c r="AK767" s="1073"/>
      <c r="AL767" s="912"/>
      <c r="AM767" s="912"/>
      <c r="AN767" s="1074"/>
      <c r="AO767" s="1072"/>
    </row>
    <row r="768" spans="1:41" s="967" customFormat="1">
      <c r="A768" s="804"/>
      <c r="B768" s="805"/>
      <c r="C768" s="805"/>
      <c r="D768" s="805"/>
      <c r="E768" s="805"/>
      <c r="F768" s="805"/>
      <c r="G768" s="805"/>
      <c r="H768" s="805"/>
      <c r="I768" s="805"/>
      <c r="J768" s="805"/>
      <c r="K768" s="805"/>
      <c r="L768" s="805"/>
      <c r="M768" s="805"/>
      <c r="N768" s="805"/>
      <c r="O768" s="805"/>
      <c r="P768" s="805"/>
      <c r="Q768" s="805"/>
      <c r="R768" s="805"/>
      <c r="S768" s="805"/>
      <c r="T768" s="805"/>
      <c r="U768" s="805"/>
      <c r="V768" s="805"/>
      <c r="W768" s="805"/>
      <c r="X768" s="805"/>
      <c r="Y768" s="805"/>
      <c r="Z768" s="805"/>
      <c r="AA768" s="805"/>
      <c r="AB768" s="805"/>
      <c r="AC768" s="805"/>
      <c r="AD768" s="805"/>
      <c r="AE768" s="805"/>
      <c r="AF768" s="805"/>
      <c r="AG768" s="809"/>
      <c r="AH768" s="805"/>
      <c r="AI768" s="810"/>
      <c r="AJ768" s="817"/>
      <c r="AK768" s="839"/>
      <c r="AL768" s="818"/>
      <c r="AM768" s="912"/>
      <c r="AN768" s="1074"/>
      <c r="AO768" s="944"/>
    </row>
    <row r="769" spans="1:41" s="967" customFormat="1">
      <c r="A769" s="804"/>
      <c r="B769" s="805"/>
      <c r="C769" s="805"/>
      <c r="D769" s="805"/>
      <c r="E769" s="805"/>
      <c r="F769" s="805"/>
      <c r="G769" s="805"/>
      <c r="H769" s="805"/>
      <c r="I769" s="805"/>
      <c r="J769" s="805"/>
      <c r="K769" s="805"/>
      <c r="L769" s="805"/>
      <c r="M769" s="805"/>
      <c r="N769" s="805"/>
      <c r="O769" s="805"/>
      <c r="P769" s="805"/>
      <c r="Q769" s="805"/>
      <c r="R769" s="805"/>
      <c r="S769" s="805"/>
      <c r="T769" s="805"/>
      <c r="U769" s="805"/>
      <c r="V769" s="805"/>
      <c r="W769" s="805"/>
      <c r="X769" s="805"/>
      <c r="Y769" s="805"/>
      <c r="Z769" s="805"/>
      <c r="AA769" s="805"/>
      <c r="AB769" s="805"/>
      <c r="AC769" s="805"/>
      <c r="AD769" s="805"/>
      <c r="AE769" s="805"/>
      <c r="AF769" s="805"/>
      <c r="AG769" s="809"/>
      <c r="AH769" s="805"/>
      <c r="AI769" s="810"/>
      <c r="AJ769" s="817"/>
      <c r="AK769" s="839"/>
      <c r="AL769" s="818"/>
      <c r="AM769" s="912"/>
      <c r="AN769" s="1074"/>
      <c r="AO769" s="944"/>
    </row>
    <row r="770" spans="1:41" s="967" customFormat="1">
      <c r="A770" s="804"/>
      <c r="B770" s="805"/>
      <c r="C770" s="805"/>
      <c r="D770" s="805"/>
      <c r="E770" s="805"/>
      <c r="F770" s="805"/>
      <c r="G770" s="805"/>
      <c r="H770" s="805"/>
      <c r="I770" s="805"/>
      <c r="J770" s="805"/>
      <c r="K770" s="805"/>
      <c r="L770" s="805"/>
      <c r="M770" s="805"/>
      <c r="N770" s="805"/>
      <c r="O770" s="805"/>
      <c r="P770" s="805"/>
      <c r="Q770" s="805"/>
      <c r="R770" s="805"/>
      <c r="S770" s="805"/>
      <c r="T770" s="805"/>
      <c r="U770" s="805"/>
      <c r="V770" s="805"/>
      <c r="W770" s="805"/>
      <c r="X770" s="805"/>
      <c r="Y770" s="805"/>
      <c r="Z770" s="805"/>
      <c r="AA770" s="805"/>
      <c r="AB770" s="805"/>
      <c r="AC770" s="805"/>
      <c r="AD770" s="805"/>
      <c r="AE770" s="805"/>
      <c r="AF770" s="805"/>
      <c r="AG770" s="809"/>
      <c r="AH770" s="805"/>
      <c r="AI770" s="810"/>
      <c r="AJ770" s="817"/>
      <c r="AK770" s="839"/>
      <c r="AL770" s="818"/>
      <c r="AM770" s="912"/>
      <c r="AN770" s="1074"/>
      <c r="AO770" s="944"/>
    </row>
    <row r="771" spans="1:41" s="967" customFormat="1">
      <c r="A771" s="804"/>
      <c r="B771" s="805"/>
      <c r="C771" s="805"/>
      <c r="D771" s="805"/>
      <c r="E771" s="805"/>
      <c r="F771" s="805"/>
      <c r="G771" s="805"/>
      <c r="H771" s="805"/>
      <c r="I771" s="805"/>
      <c r="J771" s="805"/>
      <c r="K771" s="805"/>
      <c r="L771" s="805"/>
      <c r="M771" s="805"/>
      <c r="N771" s="805"/>
      <c r="O771" s="805"/>
      <c r="P771" s="805"/>
      <c r="Q771" s="805"/>
      <c r="R771" s="805"/>
      <c r="S771" s="805"/>
      <c r="T771" s="805"/>
      <c r="U771" s="805"/>
      <c r="V771" s="805"/>
      <c r="W771" s="805"/>
      <c r="X771" s="805"/>
      <c r="Y771" s="805"/>
      <c r="Z771" s="805"/>
      <c r="AA771" s="805"/>
      <c r="AB771" s="805"/>
      <c r="AC771" s="805"/>
      <c r="AD771" s="805"/>
      <c r="AE771" s="805"/>
      <c r="AF771" s="805"/>
      <c r="AG771" s="809"/>
      <c r="AH771" s="805"/>
      <c r="AI771" s="810"/>
      <c r="AJ771" s="817"/>
      <c r="AK771" s="1075"/>
      <c r="AL771" s="937"/>
      <c r="AM771" s="819"/>
      <c r="AN771" s="815"/>
      <c r="AO771" s="838"/>
    </row>
    <row r="772" spans="1:41" s="1014" customFormat="1">
      <c r="A772" s="804"/>
      <c r="B772" s="805"/>
      <c r="C772" s="805"/>
      <c r="D772" s="805"/>
      <c r="E772" s="805"/>
      <c r="F772" s="805"/>
      <c r="G772" s="805"/>
      <c r="H772" s="805"/>
      <c r="I772" s="805"/>
      <c r="J772" s="805"/>
      <c r="K772" s="805"/>
      <c r="L772" s="805"/>
      <c r="M772" s="805"/>
      <c r="N772" s="805"/>
      <c r="O772" s="805"/>
      <c r="P772" s="805"/>
      <c r="Q772" s="805"/>
      <c r="R772" s="805"/>
      <c r="S772" s="805"/>
      <c r="T772" s="805"/>
      <c r="U772" s="805"/>
      <c r="V772" s="805"/>
      <c r="W772" s="805"/>
      <c r="X772" s="805"/>
      <c r="Y772" s="805"/>
      <c r="Z772" s="805"/>
      <c r="AA772" s="805"/>
      <c r="AB772" s="805"/>
      <c r="AC772" s="805"/>
      <c r="AD772" s="805"/>
      <c r="AE772" s="805"/>
      <c r="AF772" s="805"/>
      <c r="AG772" s="809"/>
      <c r="AH772" s="805"/>
      <c r="AI772" s="810"/>
      <c r="AJ772" s="817"/>
      <c r="AK772" s="818"/>
      <c r="AL772" s="818"/>
      <c r="AM772" s="819"/>
      <c r="AN772" s="818"/>
      <c r="AO772" s="820"/>
    </row>
    <row r="773" spans="1:41" s="967" customFormat="1">
      <c r="A773" s="804"/>
      <c r="B773" s="805"/>
      <c r="C773" s="805"/>
      <c r="D773" s="805"/>
      <c r="E773" s="805"/>
      <c r="F773" s="805"/>
      <c r="G773" s="805"/>
      <c r="H773" s="805"/>
      <c r="I773" s="805"/>
      <c r="J773" s="805"/>
      <c r="K773" s="805"/>
      <c r="L773" s="805"/>
      <c r="M773" s="805"/>
      <c r="N773" s="805"/>
      <c r="O773" s="805"/>
      <c r="P773" s="805"/>
      <c r="Q773" s="805"/>
      <c r="R773" s="805"/>
      <c r="S773" s="805"/>
      <c r="T773" s="805"/>
      <c r="U773" s="805"/>
      <c r="V773" s="805"/>
      <c r="W773" s="805"/>
      <c r="X773" s="805"/>
      <c r="Y773" s="805"/>
      <c r="Z773" s="805"/>
      <c r="AA773" s="805"/>
      <c r="AB773" s="805"/>
      <c r="AC773" s="805"/>
      <c r="AD773" s="805"/>
      <c r="AE773" s="805"/>
      <c r="AF773" s="805"/>
      <c r="AG773" s="809"/>
      <c r="AH773" s="805"/>
      <c r="AI773" s="810"/>
      <c r="AJ773" s="821"/>
      <c r="AK773" s="818"/>
      <c r="AL773" s="818"/>
      <c r="AM773" s="819"/>
      <c r="AN773" s="818"/>
      <c r="AO773" s="820"/>
    </row>
    <row r="774" spans="1:41" s="967" customFormat="1">
      <c r="A774" s="804"/>
      <c r="B774" s="805"/>
      <c r="C774" s="805"/>
      <c r="D774" s="805"/>
      <c r="E774" s="805"/>
      <c r="F774" s="822"/>
      <c r="G774" s="822"/>
      <c r="H774" s="822"/>
      <c r="I774" s="822"/>
      <c r="J774" s="805"/>
      <c r="K774" s="805"/>
      <c r="L774" s="805"/>
      <c r="M774" s="822"/>
      <c r="N774" s="822"/>
      <c r="O774" s="822"/>
      <c r="P774" s="822"/>
      <c r="Q774" s="822"/>
      <c r="R774" s="822"/>
      <c r="S774" s="822"/>
      <c r="T774" s="822"/>
      <c r="U774" s="822"/>
      <c r="V774" s="822"/>
      <c r="W774" s="822"/>
      <c r="X774" s="822"/>
      <c r="Y774" s="822"/>
      <c r="Z774" s="822"/>
      <c r="AA774" s="822"/>
      <c r="AB774" s="822"/>
      <c r="AC774" s="822"/>
      <c r="AD774" s="822"/>
      <c r="AE774" s="822"/>
      <c r="AF774" s="822"/>
      <c r="AG774" s="805"/>
      <c r="AH774" s="805"/>
      <c r="AI774" s="810"/>
      <c r="AJ774" s="821"/>
      <c r="AK774" s="818"/>
      <c r="AL774" s="818"/>
      <c r="AM774" s="819"/>
      <c r="AN774" s="819"/>
      <c r="AO774" s="823"/>
    </row>
    <row r="775" spans="1:41" s="967" customFormat="1">
      <c r="A775" s="804"/>
      <c r="B775" s="805"/>
      <c r="C775" s="805"/>
      <c r="D775" s="805"/>
      <c r="E775" s="805"/>
      <c r="F775" s="805"/>
      <c r="G775" s="805"/>
      <c r="H775" s="805"/>
      <c r="I775" s="805"/>
      <c r="J775" s="805"/>
      <c r="K775" s="805"/>
      <c r="L775" s="805"/>
      <c r="M775" s="805"/>
      <c r="N775" s="805"/>
      <c r="O775" s="805"/>
      <c r="P775" s="805"/>
      <c r="Q775" s="805"/>
      <c r="R775" s="805"/>
      <c r="S775" s="805"/>
      <c r="T775" s="805"/>
      <c r="U775" s="805"/>
      <c r="V775" s="805"/>
      <c r="W775" s="805"/>
      <c r="X775" s="805"/>
      <c r="Y775" s="805"/>
      <c r="Z775" s="805"/>
      <c r="AA775" s="805"/>
      <c r="AB775" s="805"/>
      <c r="AC775" s="805"/>
      <c r="AD775" s="805"/>
      <c r="AE775" s="805"/>
      <c r="AF775" s="805"/>
      <c r="AG775" s="805"/>
      <c r="AH775" s="805"/>
      <c r="AI775" s="810"/>
      <c r="AJ775" s="821"/>
      <c r="AK775" s="818"/>
      <c r="AL775" s="824"/>
      <c r="AM775" s="819"/>
      <c r="AN775" s="819"/>
      <c r="AO775" s="823"/>
    </row>
    <row r="776" spans="1:41" s="967" customFormat="1">
      <c r="A776" s="804"/>
      <c r="B776" s="805"/>
      <c r="C776" s="805"/>
      <c r="D776" s="805"/>
      <c r="E776" s="805"/>
      <c r="F776" s="805"/>
      <c r="G776" s="805"/>
      <c r="H776" s="805"/>
      <c r="I776" s="805"/>
      <c r="J776" s="805"/>
      <c r="K776" s="805"/>
      <c r="L776" s="805"/>
      <c r="M776" s="805"/>
      <c r="N776" s="805"/>
      <c r="O776" s="805"/>
      <c r="P776" s="805"/>
      <c r="Q776" s="805"/>
      <c r="R776" s="805"/>
      <c r="S776" s="805"/>
      <c r="T776" s="805"/>
      <c r="U776" s="805"/>
      <c r="V776" s="805"/>
      <c r="W776" s="805"/>
      <c r="X776" s="805"/>
      <c r="Y776" s="805"/>
      <c r="Z776" s="805"/>
      <c r="AA776" s="805"/>
      <c r="AB776" s="805"/>
      <c r="AC776" s="805"/>
      <c r="AD776" s="805"/>
      <c r="AE776" s="805"/>
      <c r="AF776" s="805"/>
      <c r="AG776" s="805"/>
      <c r="AH776" s="805"/>
      <c r="AI776" s="810"/>
      <c r="AJ776" s="821"/>
      <c r="AK776" s="818"/>
      <c r="AL776" s="824"/>
      <c r="AM776" s="819"/>
      <c r="AN776" s="819"/>
      <c r="AO776" s="823"/>
    </row>
    <row r="777" spans="1:41" s="967" customFormat="1">
      <c r="A777" s="804"/>
      <c r="B777" s="805"/>
      <c r="C777" s="805"/>
      <c r="D777" s="805"/>
      <c r="E777" s="805"/>
      <c r="F777" s="805"/>
      <c r="G777" s="805"/>
      <c r="H777" s="805"/>
      <c r="I777" s="805"/>
      <c r="J777" s="805"/>
      <c r="K777" s="805"/>
      <c r="L777" s="805"/>
      <c r="M777" s="805"/>
      <c r="N777" s="805"/>
      <c r="O777" s="805"/>
      <c r="P777" s="805"/>
      <c r="Q777" s="805"/>
      <c r="R777" s="805"/>
      <c r="S777" s="805"/>
      <c r="T777" s="805"/>
      <c r="U777" s="805"/>
      <c r="V777" s="805"/>
      <c r="W777" s="805"/>
      <c r="X777" s="805"/>
      <c r="Y777" s="805"/>
      <c r="Z777" s="805"/>
      <c r="AA777" s="805"/>
      <c r="AB777" s="805"/>
      <c r="AC777" s="805"/>
      <c r="AD777" s="805"/>
      <c r="AE777" s="805"/>
      <c r="AF777" s="805"/>
      <c r="AG777" s="805"/>
      <c r="AH777" s="805"/>
      <c r="AI777" s="810"/>
      <c r="AJ777" s="821"/>
      <c r="AK777" s="818"/>
      <c r="AL777" s="824"/>
      <c r="AM777" s="819"/>
      <c r="AN777" s="819"/>
      <c r="AO777" s="823"/>
    </row>
    <row r="778" spans="1:41" s="967" customFormat="1" ht="13.5" thickBot="1">
      <c r="A778" s="804"/>
      <c r="B778" s="805"/>
      <c r="C778" s="805"/>
      <c r="D778" s="805"/>
      <c r="E778" s="805"/>
      <c r="F778" s="805"/>
      <c r="G778" s="805"/>
      <c r="H778" s="805"/>
      <c r="I778" s="805"/>
      <c r="J778" s="805"/>
      <c r="K778" s="805"/>
      <c r="L778" s="805"/>
      <c r="M778" s="805"/>
      <c r="N778" s="805"/>
      <c r="O778" s="805"/>
      <c r="P778" s="805"/>
      <c r="Q778" s="805"/>
      <c r="R778" s="805"/>
      <c r="S778" s="805"/>
      <c r="T778" s="805"/>
      <c r="U778" s="805"/>
      <c r="V778" s="805"/>
      <c r="W778" s="805"/>
      <c r="X778" s="805"/>
      <c r="Y778" s="805"/>
      <c r="Z778" s="805"/>
      <c r="AA778" s="805"/>
      <c r="AB778" s="805"/>
      <c r="AC778" s="805"/>
      <c r="AD778" s="805"/>
      <c r="AE778" s="805"/>
      <c r="AF778" s="805"/>
      <c r="AG778" s="805"/>
      <c r="AH778" s="805"/>
      <c r="AI778" s="810"/>
      <c r="AJ778" s="821"/>
      <c r="AK778" s="818"/>
      <c r="AL778" s="824"/>
      <c r="AM778" s="819"/>
      <c r="AN778" s="819"/>
      <c r="AO778" s="823"/>
    </row>
    <row r="779" spans="1:41" s="967" customFormat="1">
      <c r="A779" s="1944" t="s">
        <v>528</v>
      </c>
      <c r="B779" s="1945"/>
      <c r="C779" s="1945"/>
      <c r="D779" s="1945"/>
      <c r="E779" s="1945"/>
      <c r="F779" s="1945"/>
      <c r="G779" s="1945"/>
      <c r="H779" s="1945"/>
      <c r="I779" s="1945"/>
      <c r="J779" s="1945"/>
      <c r="K779" s="1945"/>
      <c r="L779" s="1945"/>
      <c r="M779" s="1945"/>
      <c r="N779" s="1945"/>
      <c r="O779" s="1945"/>
      <c r="P779" s="1945"/>
      <c r="Q779" s="1945"/>
      <c r="R779" s="1945"/>
      <c r="S779" s="1945"/>
      <c r="T779" s="1945"/>
      <c r="U779" s="1945"/>
      <c r="V779" s="1945"/>
      <c r="W779" s="1945"/>
      <c r="X779" s="1945"/>
      <c r="Y779" s="1945"/>
      <c r="Z779" s="1945"/>
      <c r="AA779" s="1945"/>
      <c r="AB779" s="1945"/>
      <c r="AC779" s="1945"/>
      <c r="AD779" s="1945"/>
      <c r="AE779" s="1945"/>
      <c r="AF779" s="1945"/>
      <c r="AG779" s="1945"/>
      <c r="AH779" s="1945"/>
      <c r="AI779" s="2028"/>
      <c r="AJ779" s="1950" t="s">
        <v>529</v>
      </c>
      <c r="AK779" s="1951"/>
      <c r="AL779" s="1951"/>
      <c r="AM779" s="1951"/>
      <c r="AN779" s="1951"/>
      <c r="AO779" s="825">
        <f>SUM(AO766:AO778)</f>
        <v>81.75</v>
      </c>
    </row>
    <row r="780" spans="1:41" s="967" customFormat="1" ht="13.5" thickBot="1">
      <c r="A780" s="1946"/>
      <c r="B780" s="1947"/>
      <c r="C780" s="1947"/>
      <c r="D780" s="1947"/>
      <c r="E780" s="1947"/>
      <c r="F780" s="1947"/>
      <c r="G780" s="1947"/>
      <c r="H780" s="1947"/>
      <c r="I780" s="1947"/>
      <c r="J780" s="1947"/>
      <c r="K780" s="1947"/>
      <c r="L780" s="1947"/>
      <c r="M780" s="1947"/>
      <c r="N780" s="1947"/>
      <c r="O780" s="1947"/>
      <c r="P780" s="1947"/>
      <c r="Q780" s="1947"/>
      <c r="R780" s="1947"/>
      <c r="S780" s="1947"/>
      <c r="T780" s="1947"/>
      <c r="U780" s="1947"/>
      <c r="V780" s="1947"/>
      <c r="W780" s="1947"/>
      <c r="X780" s="1947"/>
      <c r="Y780" s="1947"/>
      <c r="Z780" s="1947"/>
      <c r="AA780" s="1947"/>
      <c r="AB780" s="1947"/>
      <c r="AC780" s="1947"/>
      <c r="AD780" s="1947"/>
      <c r="AE780" s="1947"/>
      <c r="AF780" s="1947"/>
      <c r="AG780" s="1947"/>
      <c r="AH780" s="1947"/>
      <c r="AI780" s="2029"/>
      <c r="AJ780" s="1952"/>
      <c r="AK780" s="1953"/>
      <c r="AL780" s="1953"/>
      <c r="AM780" s="1953"/>
      <c r="AN780" s="1953"/>
      <c r="AO780" s="971"/>
    </row>
    <row r="781" spans="1:41" s="967" customFormat="1" ht="13.5" thickBot="1">
      <c r="A781" s="1948"/>
      <c r="B781" s="1949"/>
      <c r="C781" s="1949"/>
      <c r="D781" s="1949"/>
      <c r="E781" s="1949"/>
      <c r="F781" s="1949"/>
      <c r="G781" s="1949"/>
      <c r="H781" s="1949"/>
      <c r="I781" s="1949"/>
      <c r="J781" s="1949"/>
      <c r="K781" s="1949"/>
      <c r="L781" s="1949"/>
      <c r="M781" s="1949"/>
      <c r="N781" s="1949"/>
      <c r="O781" s="1949"/>
      <c r="P781" s="1949"/>
      <c r="Q781" s="1949"/>
      <c r="R781" s="1949"/>
      <c r="S781" s="1949"/>
      <c r="T781" s="1949"/>
      <c r="U781" s="1949"/>
      <c r="V781" s="1949"/>
      <c r="W781" s="1949"/>
      <c r="X781" s="1949"/>
      <c r="Y781" s="1949"/>
      <c r="Z781" s="1949"/>
      <c r="AA781" s="1949"/>
      <c r="AB781" s="1949"/>
      <c r="AC781" s="1949"/>
      <c r="AD781" s="1949"/>
      <c r="AE781" s="1949"/>
      <c r="AF781" s="1949"/>
      <c r="AG781" s="1949"/>
      <c r="AH781" s="1949"/>
      <c r="AI781" s="2030"/>
      <c r="AJ781" s="1954" t="s">
        <v>530</v>
      </c>
      <c r="AK781" s="1955"/>
      <c r="AL781" s="1955"/>
      <c r="AM781" s="1955"/>
      <c r="AN781" s="1955"/>
      <c r="AO781" s="972">
        <f>+AO779</f>
        <v>81.75</v>
      </c>
    </row>
    <row r="782" spans="1:41" s="967" customFormat="1"/>
    <row r="783" spans="1:41" s="967" customFormat="1" ht="13.5" thickBot="1"/>
    <row r="784" spans="1:41" s="967" customFormat="1">
      <c r="A784" s="2013"/>
      <c r="B784" s="2014"/>
      <c r="C784" s="2014"/>
      <c r="D784" s="2014"/>
      <c r="E784" s="2014"/>
      <c r="F784" s="2014"/>
      <c r="G784" s="2014"/>
      <c r="H784" s="2014"/>
      <c r="I784" s="2014"/>
      <c r="J784" s="2014"/>
      <c r="K784" s="2014"/>
      <c r="L784" s="2014"/>
      <c r="M784" s="2014"/>
      <c r="N784" s="2014"/>
      <c r="O784" s="2014"/>
      <c r="P784" s="2014"/>
      <c r="Q784" s="2014"/>
      <c r="R784" s="2014"/>
      <c r="S784" s="2015"/>
      <c r="T784" s="2019" t="s">
        <v>505</v>
      </c>
      <c r="U784" s="2019"/>
      <c r="V784" s="2019"/>
      <c r="W784" s="2019"/>
      <c r="X784" s="2019"/>
      <c r="Y784" s="2019"/>
      <c r="Z784" s="2019"/>
      <c r="AA784" s="2019"/>
      <c r="AB784" s="2019"/>
      <c r="AC784" s="2019"/>
      <c r="AD784" s="2019"/>
      <c r="AE784" s="2019"/>
      <c r="AF784" s="2019"/>
      <c r="AG784" s="2019"/>
      <c r="AH784" s="2019"/>
      <c r="AI784" s="2019"/>
      <c r="AJ784" s="2019"/>
      <c r="AK784" s="2019"/>
      <c r="AL784" s="2019"/>
      <c r="AM784" s="2019"/>
      <c r="AN784" s="2019"/>
      <c r="AO784" s="2020"/>
    </row>
    <row r="785" spans="1:41" s="967" customFormat="1" ht="13.5" thickBot="1">
      <c r="A785" s="2016"/>
      <c r="B785" s="2017"/>
      <c r="C785" s="2017"/>
      <c r="D785" s="2017"/>
      <c r="E785" s="2017"/>
      <c r="F785" s="2017"/>
      <c r="G785" s="2017"/>
      <c r="H785" s="2017"/>
      <c r="I785" s="2017"/>
      <c r="J785" s="2017"/>
      <c r="K785" s="2017"/>
      <c r="L785" s="2017"/>
      <c r="M785" s="2017"/>
      <c r="N785" s="2017"/>
      <c r="O785" s="2017"/>
      <c r="P785" s="2017"/>
      <c r="Q785" s="2017"/>
      <c r="R785" s="2017"/>
      <c r="S785" s="2018"/>
      <c r="T785" s="1982"/>
      <c r="U785" s="1982"/>
      <c r="V785" s="1982"/>
      <c r="W785" s="1982"/>
      <c r="X785" s="1982"/>
      <c r="Y785" s="1982"/>
      <c r="Z785" s="1982"/>
      <c r="AA785" s="1982"/>
      <c r="AB785" s="1982"/>
      <c r="AC785" s="1982"/>
      <c r="AD785" s="1982"/>
      <c r="AE785" s="1982"/>
      <c r="AF785" s="1982"/>
      <c r="AG785" s="1982"/>
      <c r="AH785" s="1982"/>
      <c r="AI785" s="1982"/>
      <c r="AJ785" s="1982"/>
      <c r="AK785" s="1982"/>
      <c r="AL785" s="1982"/>
      <c r="AM785" s="1982"/>
      <c r="AN785" s="1982"/>
      <c r="AO785" s="1983"/>
    </row>
    <row r="786" spans="1:41" s="967" customFormat="1" ht="13.5" thickBot="1">
      <c r="A786" s="1999" t="s">
        <v>506</v>
      </c>
      <c r="B786" s="2000"/>
      <c r="C786" s="2000"/>
      <c r="D786" s="2000"/>
      <c r="E786" s="2000"/>
      <c r="F786" s="2000"/>
      <c r="G786" s="2000"/>
      <c r="H786" s="2001"/>
      <c r="I786" s="2002">
        <f>I757</f>
        <v>44440</v>
      </c>
      <c r="J786" s="1951"/>
      <c r="K786" s="1951"/>
      <c r="L786" s="1951"/>
      <c r="M786" s="1951"/>
      <c r="N786" s="1951"/>
      <c r="O786" s="1951"/>
      <c r="P786" s="1951"/>
      <c r="Q786" s="1951"/>
      <c r="R786" s="1951"/>
      <c r="S786" s="1951"/>
      <c r="T786" s="2003"/>
      <c r="U786" s="2004" t="s">
        <v>507</v>
      </c>
      <c r="V786" s="2005"/>
      <c r="W786" s="2005"/>
      <c r="X786" s="2005"/>
      <c r="Y786" s="2005"/>
      <c r="Z786" s="2005"/>
      <c r="AA786" s="2005"/>
      <c r="AB786" s="2005"/>
      <c r="AC786" s="2005"/>
      <c r="AD786" s="2006"/>
      <c r="AE786" s="2007"/>
      <c r="AF786" s="2008"/>
      <c r="AG786" s="2008"/>
      <c r="AH786" s="2008"/>
      <c r="AI786" s="2008"/>
      <c r="AJ786" s="2008"/>
      <c r="AK786" s="786" t="s">
        <v>508</v>
      </c>
      <c r="AL786" s="787">
        <v>25</v>
      </c>
      <c r="AM786" s="786" t="s">
        <v>509</v>
      </c>
      <c r="AN786" s="2009">
        <f>AN757</f>
        <v>62</v>
      </c>
      <c r="AO786" s="2010"/>
    </row>
    <row r="787" spans="1:41" s="967" customFormat="1">
      <c r="A787" s="828"/>
      <c r="B787" s="805"/>
      <c r="C787" s="805"/>
      <c r="D787" s="805"/>
      <c r="E787" s="805"/>
      <c r="F787" s="805"/>
      <c r="G787" s="805"/>
      <c r="H787" s="805"/>
      <c r="I787" s="805"/>
      <c r="J787" s="805"/>
      <c r="K787" s="805"/>
      <c r="L787" s="805"/>
      <c r="M787" s="805"/>
      <c r="N787" s="805"/>
      <c r="O787" s="805"/>
      <c r="P787" s="805"/>
      <c r="Q787" s="805"/>
      <c r="R787" s="805"/>
      <c r="S787" s="805"/>
      <c r="T787" s="805"/>
      <c r="U787" s="805"/>
      <c r="V787" s="805"/>
      <c r="W787" s="805"/>
      <c r="X787" s="805"/>
      <c r="Y787" s="805"/>
      <c r="Z787" s="805"/>
      <c r="AA787" s="805"/>
      <c r="AB787" s="805"/>
      <c r="AC787" s="805"/>
      <c r="AD787" s="805"/>
      <c r="AE787" s="829"/>
      <c r="AF787" s="829"/>
      <c r="AG787" s="829"/>
      <c r="AH787" s="829"/>
      <c r="AI787" s="829"/>
      <c r="AJ787" s="829"/>
      <c r="AK787" s="805"/>
      <c r="AL787" s="829"/>
      <c r="AM787" s="805"/>
      <c r="AN787" s="2011"/>
      <c r="AO787" s="2012"/>
    </row>
    <row r="788" spans="1:41" s="967" customFormat="1" ht="13.5" thickBot="1">
      <c r="A788" s="804"/>
      <c r="B788" s="805"/>
      <c r="C788" s="805"/>
      <c r="D788" s="805"/>
      <c r="E788" s="805"/>
      <c r="F788" s="805"/>
      <c r="G788" s="805"/>
      <c r="H788" s="805"/>
      <c r="I788" s="805"/>
      <c r="J788" s="805"/>
      <c r="K788" s="805"/>
      <c r="L788" s="805"/>
      <c r="M788" s="805"/>
      <c r="N788" s="805"/>
      <c r="O788" s="805"/>
      <c r="P788" s="805"/>
      <c r="Q788" s="805"/>
      <c r="R788" s="805"/>
      <c r="S788" s="805"/>
      <c r="T788" s="805"/>
      <c r="U788" s="805"/>
      <c r="V788" s="805"/>
      <c r="W788" s="805"/>
      <c r="X788" s="805"/>
      <c r="Y788" s="805"/>
      <c r="Z788" s="805"/>
      <c r="AA788" s="805"/>
      <c r="AB788" s="805"/>
      <c r="AC788" s="805"/>
      <c r="AD788" s="805"/>
      <c r="AE788" s="805"/>
      <c r="AF788" s="805"/>
      <c r="AG788" s="805"/>
      <c r="AH788" s="805"/>
      <c r="AI788" s="805"/>
      <c r="AJ788" s="805"/>
      <c r="AK788" s="805"/>
      <c r="AL788" s="805"/>
      <c r="AM788" s="805"/>
      <c r="AN788" s="810"/>
      <c r="AO788" s="830"/>
    </row>
    <row r="789" spans="1:41" s="967" customFormat="1" ht="43.5" customHeight="1" thickBot="1">
      <c r="A789" s="1995" t="s">
        <v>510</v>
      </c>
      <c r="B789" s="1996"/>
      <c r="C789" s="1996"/>
      <c r="D789" s="1996"/>
      <c r="E789" s="1996"/>
      <c r="F789" s="1996"/>
      <c r="G789" s="1996"/>
      <c r="H789" s="1997"/>
      <c r="I789" s="1985" t="str">
        <f>I759</f>
        <v>CONSTRUCCIÓN DE RESTAURANTE - COCINA ESCOLAR, PARA LA SEDE
 EDUCATIVA EL COMIENZO, VEREDA EL COMIENZO DEL 
MUNICIPIO DE SARDINATA, NORTE DE SANTANDER</v>
      </c>
      <c r="J789" s="1985"/>
      <c r="K789" s="1985"/>
      <c r="L789" s="1985"/>
      <c r="M789" s="1985"/>
      <c r="N789" s="1985"/>
      <c r="O789" s="1985"/>
      <c r="P789" s="1985"/>
      <c r="Q789" s="1985"/>
      <c r="R789" s="1985"/>
      <c r="S789" s="1985"/>
      <c r="T789" s="1985"/>
      <c r="U789" s="1985"/>
      <c r="V789" s="1985"/>
      <c r="W789" s="1985"/>
      <c r="X789" s="1985"/>
      <c r="Y789" s="1985"/>
      <c r="Z789" s="1985"/>
      <c r="AA789" s="1985"/>
      <c r="AB789" s="1985"/>
      <c r="AC789" s="1985"/>
      <c r="AD789" s="1985"/>
      <c r="AE789" s="1998"/>
      <c r="AF789" s="1998"/>
      <c r="AG789" s="1998"/>
      <c r="AH789" s="1998"/>
      <c r="AI789" s="1998"/>
      <c r="AJ789" s="1985"/>
      <c r="AK789" s="1998"/>
      <c r="AL789" s="1998"/>
      <c r="AM789" s="1985"/>
      <c r="AN789" s="1985"/>
      <c r="AO789" s="1986"/>
    </row>
    <row r="790" spans="1:41" s="967" customFormat="1" ht="13.5" thickBot="1">
      <c r="A790" s="1965" t="s">
        <v>511</v>
      </c>
      <c r="B790" s="1966"/>
      <c r="C790" s="1966"/>
      <c r="D790" s="1966"/>
      <c r="E790" s="1966"/>
      <c r="F790" s="1966"/>
      <c r="G790" s="1966"/>
      <c r="H790" s="1967"/>
      <c r="I790" s="1984"/>
      <c r="J790" s="1985"/>
      <c r="K790" s="1985"/>
      <c r="L790" s="1985"/>
      <c r="M790" s="1985"/>
      <c r="N790" s="1985"/>
      <c r="O790" s="1985"/>
      <c r="P790" s="1985"/>
      <c r="Q790" s="1985"/>
      <c r="R790" s="1985"/>
      <c r="S790" s="1985"/>
      <c r="T790" s="1985"/>
      <c r="U790" s="1985"/>
      <c r="V790" s="1985"/>
      <c r="W790" s="1985"/>
      <c r="X790" s="1985"/>
      <c r="Y790" s="1985"/>
      <c r="Z790" s="1985"/>
      <c r="AA790" s="1985"/>
      <c r="AB790" s="1985"/>
      <c r="AC790" s="1985"/>
      <c r="AD790" s="1986"/>
      <c r="AE790" s="1965" t="s">
        <v>512</v>
      </c>
      <c r="AF790" s="1966"/>
      <c r="AG790" s="1966"/>
      <c r="AH790" s="1966"/>
      <c r="AI790" s="1967"/>
      <c r="AJ790" s="831"/>
      <c r="AK790" s="1965" t="s">
        <v>513</v>
      </c>
      <c r="AL790" s="1967"/>
      <c r="AM790" s="1987"/>
      <c r="AN790" s="1988"/>
      <c r="AO790" s="1989"/>
    </row>
    <row r="791" spans="1:41" s="967" customFormat="1" ht="13.5" thickBot="1">
      <c r="A791" s="1981" t="s">
        <v>514</v>
      </c>
      <c r="B791" s="1982"/>
      <c r="C791" s="1982"/>
      <c r="D791" s="1982"/>
      <c r="E791" s="1982"/>
      <c r="F791" s="1982"/>
      <c r="G791" s="1982"/>
      <c r="H791" s="1983"/>
      <c r="I791" s="1984"/>
      <c r="J791" s="1985"/>
      <c r="K791" s="1985"/>
      <c r="L791" s="1985"/>
      <c r="M791" s="1985"/>
      <c r="N791" s="1985"/>
      <c r="O791" s="1985"/>
      <c r="P791" s="1985"/>
      <c r="Q791" s="1985"/>
      <c r="R791" s="1985"/>
      <c r="S791" s="1985"/>
      <c r="T791" s="1985"/>
      <c r="U791" s="1985"/>
      <c r="V791" s="1985"/>
      <c r="W791" s="1985"/>
      <c r="X791" s="1985"/>
      <c r="Y791" s="1985"/>
      <c r="Z791" s="1985"/>
      <c r="AA791" s="1985"/>
      <c r="AB791" s="1985"/>
      <c r="AC791" s="1985"/>
      <c r="AD791" s="1986"/>
      <c r="AE791" s="1965" t="s">
        <v>512</v>
      </c>
      <c r="AF791" s="1966"/>
      <c r="AG791" s="1966"/>
      <c r="AH791" s="1966"/>
      <c r="AI791" s="1967"/>
      <c r="AJ791" s="794"/>
      <c r="AK791" s="1965" t="s">
        <v>513</v>
      </c>
      <c r="AL791" s="1967"/>
      <c r="AM791" s="1987"/>
      <c r="AN791" s="1988"/>
      <c r="AO791" s="1989"/>
    </row>
    <row r="792" spans="1:41" s="967" customFormat="1" ht="13.5" thickBot="1">
      <c r="A792" s="832"/>
      <c r="B792" s="833"/>
      <c r="C792" s="833"/>
      <c r="D792" s="833"/>
      <c r="E792" s="833"/>
      <c r="F792" s="833"/>
      <c r="G792" s="833"/>
      <c r="H792" s="833"/>
      <c r="I792" s="833"/>
      <c r="J792" s="833"/>
      <c r="K792" s="833"/>
      <c r="L792" s="833"/>
      <c r="M792" s="833"/>
      <c r="N792" s="833"/>
      <c r="O792" s="833"/>
      <c r="P792" s="833"/>
      <c r="Q792" s="833"/>
      <c r="R792" s="833"/>
      <c r="S792" s="833"/>
      <c r="T792" s="833"/>
      <c r="U792" s="833"/>
      <c r="V792" s="833"/>
      <c r="W792" s="833"/>
      <c r="X792" s="833"/>
      <c r="Y792" s="833"/>
      <c r="Z792" s="833"/>
      <c r="AA792" s="833"/>
      <c r="AB792" s="833"/>
      <c r="AC792" s="833"/>
      <c r="AD792" s="833"/>
      <c r="AE792" s="833"/>
      <c r="AF792" s="833"/>
      <c r="AG792" s="833"/>
      <c r="AH792" s="833"/>
      <c r="AI792" s="833"/>
      <c r="AJ792" s="834"/>
      <c r="AK792" s="834"/>
      <c r="AL792" s="797"/>
      <c r="AM792" s="834"/>
      <c r="AN792" s="835"/>
      <c r="AO792" s="836"/>
    </row>
    <row r="793" spans="1:41" s="967" customFormat="1" ht="45" customHeight="1" thickBot="1">
      <c r="A793" s="1965" t="s">
        <v>84</v>
      </c>
      <c r="B793" s="1966"/>
      <c r="C793" s="1966"/>
      <c r="D793" s="1990"/>
      <c r="E793" s="1991" t="s">
        <v>798</v>
      </c>
      <c r="F793" s="1966"/>
      <c r="G793" s="1967"/>
      <c r="H793" s="1992" t="s">
        <v>799</v>
      </c>
      <c r="I793" s="1993"/>
      <c r="J793" s="1993"/>
      <c r="K793" s="1993"/>
      <c r="L793" s="1993"/>
      <c r="M793" s="1993"/>
      <c r="N793" s="1993"/>
      <c r="O793" s="1993"/>
      <c r="P793" s="1993"/>
      <c r="Q793" s="1993"/>
      <c r="R793" s="1993"/>
      <c r="S793" s="1993"/>
      <c r="T793" s="1993"/>
      <c r="U793" s="1965" t="s">
        <v>515</v>
      </c>
      <c r="V793" s="1966"/>
      <c r="W793" s="1966"/>
      <c r="X793" s="1967"/>
      <c r="Y793" s="1968">
        <v>4</v>
      </c>
      <c r="Z793" s="1994"/>
      <c r="AA793" s="1965" t="s">
        <v>516</v>
      </c>
      <c r="AB793" s="1966"/>
      <c r="AC793" s="1966"/>
      <c r="AD793" s="1967"/>
      <c r="AE793" s="1968" t="s">
        <v>102</v>
      </c>
      <c r="AF793" s="1968"/>
      <c r="AG793" s="1965" t="s">
        <v>517</v>
      </c>
      <c r="AH793" s="1966"/>
      <c r="AI793" s="1967"/>
      <c r="AJ793" s="1969"/>
      <c r="AK793" s="1970"/>
      <c r="AL793" s="1971"/>
      <c r="AM793" s="800" t="s">
        <v>518</v>
      </c>
      <c r="AN793" s="1969" t="str">
        <f>+AN13</f>
        <v>MUNICIPIO SARDINATA (N.D.S)</v>
      </c>
      <c r="AO793" s="1971"/>
    </row>
    <row r="794" spans="1:41" s="967" customFormat="1" ht="69.75" customHeight="1">
      <c r="A794" s="801"/>
      <c r="B794" s="802"/>
      <c r="C794" s="802"/>
      <c r="D794" s="802"/>
      <c r="E794" s="802"/>
      <c r="F794" s="802"/>
      <c r="G794" s="802"/>
      <c r="H794" s="802"/>
      <c r="I794" s="802"/>
      <c r="J794" s="802"/>
      <c r="K794" s="802"/>
      <c r="L794" s="802"/>
      <c r="M794" s="802"/>
      <c r="N794" s="802"/>
      <c r="O794" s="802"/>
      <c r="P794" s="802"/>
      <c r="Q794" s="802"/>
      <c r="R794" s="802"/>
      <c r="S794" s="802"/>
      <c r="T794" s="802"/>
      <c r="U794" s="802"/>
      <c r="V794" s="802"/>
      <c r="W794" s="802"/>
      <c r="X794" s="802"/>
      <c r="Y794" s="802"/>
      <c r="Z794" s="802"/>
      <c r="AA794" s="802"/>
      <c r="AB794" s="802"/>
      <c r="AC794" s="802"/>
      <c r="AD794" s="802"/>
      <c r="AE794" s="802"/>
      <c r="AF794" s="802"/>
      <c r="AG794" s="802"/>
      <c r="AH794" s="802"/>
      <c r="AI794" s="803"/>
      <c r="AJ794" s="1972" t="s">
        <v>520</v>
      </c>
      <c r="AK794" s="1974" t="s">
        <v>521</v>
      </c>
      <c r="AL794" s="1975"/>
      <c r="AM794" s="1976"/>
      <c r="AN794" s="1977" t="s">
        <v>522</v>
      </c>
      <c r="AO794" s="1979" t="s">
        <v>642</v>
      </c>
    </row>
    <row r="795" spans="1:41" s="967" customFormat="1" ht="13.5" thickBot="1">
      <c r="A795" s="804"/>
      <c r="B795" s="805"/>
      <c r="C795" s="805"/>
      <c r="D795" s="805"/>
      <c r="E795" s="805"/>
      <c r="F795" s="805"/>
      <c r="G795" s="805"/>
      <c r="H795" s="805"/>
      <c r="I795" s="805"/>
      <c r="J795" s="805"/>
      <c r="K795" s="805"/>
      <c r="L795" s="805"/>
      <c r="M795" s="805"/>
      <c r="N795" s="805"/>
      <c r="O795" s="805"/>
      <c r="P795" s="805"/>
      <c r="Q795" s="805"/>
      <c r="R795" s="805"/>
      <c r="S795" s="805"/>
      <c r="T795" s="805"/>
      <c r="U795" s="805"/>
      <c r="V795" s="805"/>
      <c r="W795" s="805"/>
      <c r="X795" s="805"/>
      <c r="Y795" s="805"/>
      <c r="Z795" s="805"/>
      <c r="AA795" s="805"/>
      <c r="AB795" s="805"/>
      <c r="AC795" s="805"/>
      <c r="AD795" s="805"/>
      <c r="AE795" s="805"/>
      <c r="AF795" s="805"/>
      <c r="AG795" s="805"/>
      <c r="AH795" s="805"/>
      <c r="AI795" s="805"/>
      <c r="AJ795" s="1973"/>
      <c r="AK795" s="933" t="s">
        <v>524</v>
      </c>
      <c r="AL795" s="934" t="s">
        <v>525</v>
      </c>
      <c r="AM795" s="935" t="s">
        <v>526</v>
      </c>
      <c r="AN795" s="1978"/>
      <c r="AO795" s="1980"/>
    </row>
    <row r="796" spans="1:41" s="967" customFormat="1" ht="25.5">
      <c r="A796" s="804"/>
      <c r="B796" s="805"/>
      <c r="C796" s="805"/>
      <c r="D796" s="805"/>
      <c r="E796" s="805"/>
      <c r="F796" s="805"/>
      <c r="G796" s="805"/>
      <c r="H796" s="805"/>
      <c r="I796" s="805"/>
      <c r="J796" s="805"/>
      <c r="K796" s="805"/>
      <c r="L796" s="805"/>
      <c r="M796" s="805"/>
      <c r="N796" s="837"/>
      <c r="O796" s="805"/>
      <c r="P796" s="805"/>
      <c r="Q796" s="805"/>
      <c r="R796" s="805"/>
      <c r="S796" s="805"/>
      <c r="T796" s="805"/>
      <c r="U796" s="805"/>
      <c r="V796" s="805"/>
      <c r="W796" s="805"/>
      <c r="X796" s="805"/>
      <c r="Y796" s="805"/>
      <c r="Z796" s="805"/>
      <c r="AA796" s="805"/>
      <c r="AB796" s="805"/>
      <c r="AC796" s="805"/>
      <c r="AD796" s="805"/>
      <c r="AE796" s="805"/>
      <c r="AF796" s="805"/>
      <c r="AG796" s="809"/>
      <c r="AH796" s="805"/>
      <c r="AI796" s="810"/>
      <c r="AJ796" s="1010" t="s">
        <v>797</v>
      </c>
      <c r="AK796" s="1070">
        <v>10.9</v>
      </c>
      <c r="AL796" s="1070">
        <v>7.5</v>
      </c>
      <c r="AM796" s="1071"/>
      <c r="AN796" s="1070">
        <v>1</v>
      </c>
      <c r="AO796" s="1072">
        <f>SUM(AK796*AL796*AN796)</f>
        <v>81.75</v>
      </c>
    </row>
    <row r="797" spans="1:41" s="967" customFormat="1">
      <c r="A797" s="804"/>
      <c r="B797" s="805"/>
      <c r="C797" s="805"/>
      <c r="D797" s="805"/>
      <c r="E797" s="805"/>
      <c r="F797" s="805"/>
      <c r="G797" s="805"/>
      <c r="H797" s="805"/>
      <c r="I797" s="805"/>
      <c r="J797" s="805"/>
      <c r="K797" s="805"/>
      <c r="L797" s="805"/>
      <c r="M797" s="805"/>
      <c r="N797" s="837"/>
      <c r="O797" s="805"/>
      <c r="P797" s="805"/>
      <c r="Q797" s="805"/>
      <c r="R797" s="805"/>
      <c r="S797" s="805"/>
      <c r="T797" s="805"/>
      <c r="U797" s="805"/>
      <c r="V797" s="805"/>
      <c r="W797" s="805"/>
      <c r="X797" s="805"/>
      <c r="Y797" s="805"/>
      <c r="Z797" s="805"/>
      <c r="AA797" s="805"/>
      <c r="AB797" s="805"/>
      <c r="AC797" s="805"/>
      <c r="AD797" s="805"/>
      <c r="AE797" s="805"/>
      <c r="AF797" s="805"/>
      <c r="AG797" s="809"/>
      <c r="AH797" s="805"/>
      <c r="AI797" s="810"/>
      <c r="AJ797" s="909" t="s">
        <v>800</v>
      </c>
      <c r="AK797" s="1073">
        <f>27+10.35</f>
        <v>37.35</v>
      </c>
      <c r="AL797" s="912">
        <v>0.1</v>
      </c>
      <c r="AM797" s="912"/>
      <c r="AN797" s="1074">
        <v>-1</v>
      </c>
      <c r="AO797" s="944">
        <f>SUM(AK797*AL797*AN797)</f>
        <v>-3.7350000000000003</v>
      </c>
    </row>
    <row r="798" spans="1:41" s="967" customFormat="1">
      <c r="A798" s="804"/>
      <c r="B798" s="805"/>
      <c r="C798" s="805"/>
      <c r="D798" s="805"/>
      <c r="E798" s="805"/>
      <c r="F798" s="805"/>
      <c r="G798" s="805"/>
      <c r="H798" s="805"/>
      <c r="I798" s="805"/>
      <c r="J798" s="805"/>
      <c r="K798" s="805"/>
      <c r="L798" s="805"/>
      <c r="M798" s="805"/>
      <c r="N798" s="837"/>
      <c r="O798" s="805"/>
      <c r="P798" s="805"/>
      <c r="Q798" s="805"/>
      <c r="R798" s="805"/>
      <c r="S798" s="805"/>
      <c r="T798" s="805"/>
      <c r="U798" s="805"/>
      <c r="V798" s="805"/>
      <c r="W798" s="805"/>
      <c r="X798" s="805"/>
      <c r="Y798" s="805"/>
      <c r="Z798" s="805"/>
      <c r="AA798" s="805"/>
      <c r="AB798" s="805"/>
      <c r="AC798" s="805"/>
      <c r="AD798" s="805"/>
      <c r="AE798" s="805"/>
      <c r="AF798" s="805"/>
      <c r="AG798" s="809"/>
      <c r="AH798" s="805"/>
      <c r="AI798" s="810"/>
      <c r="AJ798" s="817"/>
      <c r="AK798" s="937"/>
      <c r="AL798" s="937"/>
      <c r="AM798" s="913"/>
      <c r="AN798" s="913"/>
      <c r="AO798" s="838"/>
    </row>
    <row r="799" spans="1:41" s="967" customFormat="1">
      <c r="A799" s="804"/>
      <c r="B799" s="805"/>
      <c r="C799" s="805"/>
      <c r="D799" s="805"/>
      <c r="E799" s="805"/>
      <c r="F799" s="805"/>
      <c r="G799" s="805"/>
      <c r="H799" s="805"/>
      <c r="I799" s="805"/>
      <c r="J799" s="805"/>
      <c r="K799" s="805"/>
      <c r="L799" s="805"/>
      <c r="M799" s="805"/>
      <c r="N799" s="805"/>
      <c r="O799" s="805"/>
      <c r="P799" s="805"/>
      <c r="Q799" s="805"/>
      <c r="R799" s="805"/>
      <c r="S799" s="805"/>
      <c r="T799" s="805"/>
      <c r="U799" s="805"/>
      <c r="V799" s="805"/>
      <c r="W799" s="805"/>
      <c r="X799" s="805"/>
      <c r="Y799" s="805"/>
      <c r="Z799" s="805"/>
      <c r="AA799" s="805"/>
      <c r="AB799" s="805"/>
      <c r="AC799" s="805"/>
      <c r="AD799" s="805"/>
      <c r="AE799" s="805"/>
      <c r="AF799" s="805"/>
      <c r="AG799" s="809"/>
      <c r="AH799" s="805"/>
      <c r="AI799" s="810"/>
      <c r="AJ799" s="817"/>
      <c r="AK799" s="937"/>
      <c r="AL799" s="937"/>
      <c r="AM799" s="819"/>
      <c r="AN799" s="913"/>
      <c r="AO799" s="838"/>
    </row>
    <row r="800" spans="1:41" s="967" customFormat="1">
      <c r="A800" s="804"/>
      <c r="B800" s="805"/>
      <c r="C800" s="805"/>
      <c r="D800" s="805"/>
      <c r="E800" s="805"/>
      <c r="F800" s="805"/>
      <c r="G800" s="805"/>
      <c r="H800" s="805"/>
      <c r="I800" s="805"/>
      <c r="J800" s="805"/>
      <c r="K800" s="805"/>
      <c r="L800" s="805"/>
      <c r="M800" s="805"/>
      <c r="N800" s="805"/>
      <c r="O800" s="805"/>
      <c r="P800" s="805"/>
      <c r="Q800" s="805"/>
      <c r="R800" s="805"/>
      <c r="S800" s="805"/>
      <c r="T800" s="805"/>
      <c r="U800" s="805"/>
      <c r="V800" s="805"/>
      <c r="W800" s="805"/>
      <c r="X800" s="805"/>
      <c r="Y800" s="805"/>
      <c r="Z800" s="805"/>
      <c r="AA800" s="805"/>
      <c r="AB800" s="805"/>
      <c r="AC800" s="805"/>
      <c r="AD800" s="805"/>
      <c r="AE800" s="805"/>
      <c r="AF800" s="805"/>
      <c r="AG800" s="809"/>
      <c r="AH800" s="805"/>
      <c r="AI800" s="810"/>
      <c r="AJ800" s="811"/>
      <c r="AK800" s="913"/>
      <c r="AL800" s="913"/>
      <c r="AM800" s="913"/>
      <c r="AN800" s="913"/>
      <c r="AO800" s="838"/>
    </row>
    <row r="801" spans="1:41" s="967" customFormat="1">
      <c r="A801" s="804"/>
      <c r="B801" s="805"/>
      <c r="C801" s="805"/>
      <c r="D801" s="805"/>
      <c r="E801" s="805"/>
      <c r="F801" s="805"/>
      <c r="G801" s="805"/>
      <c r="H801" s="805"/>
      <c r="I801" s="805"/>
      <c r="J801" s="805"/>
      <c r="K801" s="805"/>
      <c r="L801" s="805"/>
      <c r="M801" s="805"/>
      <c r="N801" s="805"/>
      <c r="O801" s="805"/>
      <c r="P801" s="805"/>
      <c r="Q801" s="805"/>
      <c r="R801" s="805"/>
      <c r="S801" s="805"/>
      <c r="T801" s="805"/>
      <c r="U801" s="805"/>
      <c r="V801" s="805"/>
      <c r="W801" s="805"/>
      <c r="X801" s="805"/>
      <c r="Y801" s="805"/>
      <c r="Z801" s="805"/>
      <c r="AA801" s="805"/>
      <c r="AB801" s="805"/>
      <c r="AC801" s="805"/>
      <c r="AD801" s="805"/>
      <c r="AE801" s="805"/>
      <c r="AF801" s="805"/>
      <c r="AG801" s="809"/>
      <c r="AH801" s="805"/>
      <c r="AI801" s="810"/>
      <c r="AJ801" s="811"/>
      <c r="AK801" s="937"/>
      <c r="AL801" s="937"/>
      <c r="AM801" s="913"/>
      <c r="AN801" s="913"/>
      <c r="AO801" s="838"/>
    </row>
    <row r="802" spans="1:41" s="967" customFormat="1">
      <c r="A802" s="804"/>
      <c r="B802" s="805"/>
      <c r="C802" s="805"/>
      <c r="D802" s="805"/>
      <c r="E802" s="805"/>
      <c r="F802" s="805"/>
      <c r="G802" s="805"/>
      <c r="H802" s="805"/>
      <c r="I802" s="805"/>
      <c r="J802" s="805"/>
      <c r="K802" s="805"/>
      <c r="L802" s="805"/>
      <c r="M802" s="805"/>
      <c r="N802" s="805"/>
      <c r="O802" s="805"/>
      <c r="P802" s="805"/>
      <c r="Q802" s="805"/>
      <c r="R802" s="805"/>
      <c r="S802" s="805"/>
      <c r="T802" s="805"/>
      <c r="U802" s="805"/>
      <c r="V802" s="805"/>
      <c r="W802" s="805"/>
      <c r="X802" s="805"/>
      <c r="Y802" s="805"/>
      <c r="Z802" s="805"/>
      <c r="AA802" s="805"/>
      <c r="AB802" s="805"/>
      <c r="AC802" s="805"/>
      <c r="AD802" s="805"/>
      <c r="AE802" s="805"/>
      <c r="AF802" s="805"/>
      <c r="AG802" s="809"/>
      <c r="AH802" s="805"/>
      <c r="AI802" s="810"/>
      <c r="AJ802" s="817"/>
      <c r="AK802" s="937"/>
      <c r="AL802" s="937"/>
      <c r="AM802" s="913"/>
      <c r="AN802" s="913"/>
      <c r="AO802" s="838"/>
    </row>
    <row r="803" spans="1:41" s="967" customFormat="1">
      <c r="A803" s="804"/>
      <c r="B803" s="805"/>
      <c r="C803" s="805"/>
      <c r="D803" s="805"/>
      <c r="E803" s="805"/>
      <c r="F803" s="805"/>
      <c r="G803" s="805"/>
      <c r="H803" s="805"/>
      <c r="I803" s="805"/>
      <c r="J803" s="805"/>
      <c r="K803" s="805"/>
      <c r="L803" s="805"/>
      <c r="M803" s="805"/>
      <c r="N803" s="805"/>
      <c r="O803" s="805"/>
      <c r="P803" s="805"/>
      <c r="Q803" s="805"/>
      <c r="R803" s="805"/>
      <c r="S803" s="805"/>
      <c r="T803" s="805"/>
      <c r="U803" s="805"/>
      <c r="V803" s="805"/>
      <c r="W803" s="805"/>
      <c r="X803" s="805"/>
      <c r="Y803" s="805"/>
      <c r="Z803" s="805"/>
      <c r="AA803" s="805"/>
      <c r="AB803" s="805"/>
      <c r="AC803" s="805"/>
      <c r="AD803" s="805"/>
      <c r="AE803" s="805"/>
      <c r="AF803" s="805"/>
      <c r="AG803" s="809"/>
      <c r="AH803" s="805"/>
      <c r="AI803" s="810"/>
      <c r="AJ803" s="817"/>
      <c r="AK803" s="937"/>
      <c r="AL803" s="937"/>
      <c r="AM803" s="819"/>
      <c r="AN803" s="913"/>
      <c r="AO803" s="838"/>
    </row>
    <row r="804" spans="1:41" s="967" customFormat="1">
      <c r="A804" s="804"/>
      <c r="B804" s="805"/>
      <c r="C804" s="805"/>
      <c r="D804" s="805"/>
      <c r="E804" s="805"/>
      <c r="F804" s="805"/>
      <c r="G804" s="805"/>
      <c r="H804" s="805"/>
      <c r="I804" s="805"/>
      <c r="J804" s="805"/>
      <c r="K804" s="805"/>
      <c r="L804" s="805"/>
      <c r="M804" s="805"/>
      <c r="N804" s="805"/>
      <c r="O804" s="805"/>
      <c r="P804" s="805"/>
      <c r="Q804" s="805"/>
      <c r="R804" s="805"/>
      <c r="S804" s="805"/>
      <c r="T804" s="805"/>
      <c r="U804" s="805"/>
      <c r="V804" s="805"/>
      <c r="W804" s="805"/>
      <c r="X804" s="805"/>
      <c r="Y804" s="805"/>
      <c r="Z804" s="805"/>
      <c r="AA804" s="805"/>
      <c r="AB804" s="805"/>
      <c r="AC804" s="805"/>
      <c r="AD804" s="805"/>
      <c r="AE804" s="805"/>
      <c r="AF804" s="805"/>
      <c r="AG804" s="809"/>
      <c r="AH804" s="805"/>
      <c r="AI804" s="810"/>
      <c r="AJ804" s="1063"/>
      <c r="AK804" s="991"/>
      <c r="AL804" s="991"/>
      <c r="AM804" s="991"/>
      <c r="AN804" s="991"/>
      <c r="AO804" s="1076"/>
    </row>
    <row r="805" spans="1:41" s="967" customFormat="1">
      <c r="A805" s="804"/>
      <c r="B805" s="805"/>
      <c r="C805" s="805"/>
      <c r="D805" s="805"/>
      <c r="E805" s="805"/>
      <c r="F805" s="805"/>
      <c r="G805" s="805"/>
      <c r="H805" s="805"/>
      <c r="I805" s="805"/>
      <c r="J805" s="805"/>
      <c r="K805" s="805"/>
      <c r="L805" s="805"/>
      <c r="M805" s="805"/>
      <c r="N805" s="805"/>
      <c r="O805" s="805"/>
      <c r="P805" s="805"/>
      <c r="Q805" s="805"/>
      <c r="R805" s="805"/>
      <c r="S805" s="805"/>
      <c r="T805" s="805"/>
      <c r="U805" s="805"/>
      <c r="V805" s="805"/>
      <c r="W805" s="805"/>
      <c r="X805" s="805"/>
      <c r="Y805" s="805"/>
      <c r="Z805" s="805"/>
      <c r="AA805" s="805"/>
      <c r="AB805" s="805"/>
      <c r="AC805" s="805"/>
      <c r="AD805" s="805"/>
      <c r="AE805" s="805"/>
      <c r="AF805" s="805"/>
      <c r="AG805" s="809"/>
      <c r="AH805" s="805"/>
      <c r="AI805" s="810"/>
      <c r="AJ805" s="821"/>
      <c r="AK805" s="818"/>
      <c r="AL805" s="818"/>
      <c r="AM805" s="819"/>
      <c r="AN805" s="818"/>
      <c r="AO805" s="820"/>
    </row>
    <row r="806" spans="1:41" s="967" customFormat="1">
      <c r="A806" s="804"/>
      <c r="B806" s="805"/>
      <c r="C806" s="805"/>
      <c r="D806" s="805"/>
      <c r="E806" s="805"/>
      <c r="F806" s="822"/>
      <c r="G806" s="822"/>
      <c r="H806" s="822"/>
      <c r="I806" s="822"/>
      <c r="J806" s="805"/>
      <c r="K806" s="805"/>
      <c r="L806" s="805"/>
      <c r="M806" s="822"/>
      <c r="N806" s="822"/>
      <c r="O806" s="822"/>
      <c r="P806" s="822"/>
      <c r="Q806" s="822"/>
      <c r="R806" s="822"/>
      <c r="S806" s="822"/>
      <c r="T806" s="822"/>
      <c r="U806" s="822"/>
      <c r="V806" s="822"/>
      <c r="W806" s="822"/>
      <c r="X806" s="822"/>
      <c r="Y806" s="822"/>
      <c r="Z806" s="822"/>
      <c r="AA806" s="822"/>
      <c r="AB806" s="822"/>
      <c r="AC806" s="822"/>
      <c r="AD806" s="822"/>
      <c r="AE806" s="822"/>
      <c r="AF806" s="822"/>
      <c r="AG806" s="805"/>
      <c r="AH806" s="805"/>
      <c r="AI806" s="810"/>
      <c r="AJ806" s="821"/>
      <c r="AK806" s="818"/>
      <c r="AL806" s="818"/>
      <c r="AM806" s="819"/>
      <c r="AN806" s="819"/>
      <c r="AO806" s="823"/>
    </row>
    <row r="807" spans="1:41" s="967" customFormat="1">
      <c r="A807" s="804"/>
      <c r="B807" s="805"/>
      <c r="C807" s="805"/>
      <c r="D807" s="805"/>
      <c r="E807" s="805"/>
      <c r="F807" s="805"/>
      <c r="G807" s="805"/>
      <c r="H807" s="805"/>
      <c r="I807" s="805"/>
      <c r="J807" s="805"/>
      <c r="K807" s="805"/>
      <c r="L807" s="805"/>
      <c r="M807" s="805"/>
      <c r="N807" s="805"/>
      <c r="O807" s="805"/>
      <c r="P807" s="805"/>
      <c r="Q807" s="805"/>
      <c r="R807" s="805"/>
      <c r="S807" s="805"/>
      <c r="T807" s="805"/>
      <c r="U807" s="805"/>
      <c r="V807" s="805"/>
      <c r="W807" s="805"/>
      <c r="X807" s="805"/>
      <c r="Y807" s="805"/>
      <c r="Z807" s="805"/>
      <c r="AA807" s="805"/>
      <c r="AB807" s="805"/>
      <c r="AC807" s="805"/>
      <c r="AD807" s="805"/>
      <c r="AE807" s="805"/>
      <c r="AF807" s="805"/>
      <c r="AG807" s="805"/>
      <c r="AH807" s="805"/>
      <c r="AI807" s="810"/>
      <c r="AJ807" s="821"/>
      <c r="AK807" s="818"/>
      <c r="AL807" s="824"/>
      <c r="AM807" s="819"/>
      <c r="AN807" s="819"/>
      <c r="AO807" s="823"/>
    </row>
    <row r="808" spans="1:41" s="967" customFormat="1">
      <c r="A808" s="804"/>
      <c r="B808" s="805"/>
      <c r="C808" s="805"/>
      <c r="D808" s="805"/>
      <c r="E808" s="805"/>
      <c r="F808" s="805"/>
      <c r="G808" s="805"/>
      <c r="H808" s="805"/>
      <c r="I808" s="805"/>
      <c r="J808" s="805"/>
      <c r="K808" s="805"/>
      <c r="L808" s="805"/>
      <c r="M808" s="805"/>
      <c r="N808" s="805"/>
      <c r="O808" s="805"/>
      <c r="P808" s="805"/>
      <c r="Q808" s="805"/>
      <c r="R808" s="805"/>
      <c r="S808" s="805"/>
      <c r="T808" s="805"/>
      <c r="U808" s="805"/>
      <c r="V808" s="805"/>
      <c r="W808" s="805"/>
      <c r="X808" s="805"/>
      <c r="Y808" s="805"/>
      <c r="Z808" s="805"/>
      <c r="AA808" s="805"/>
      <c r="AB808" s="805"/>
      <c r="AC808" s="805"/>
      <c r="AD808" s="805"/>
      <c r="AE808" s="805"/>
      <c r="AF808" s="805"/>
      <c r="AG808" s="805"/>
      <c r="AH808" s="805"/>
      <c r="AI808" s="810"/>
      <c r="AJ808" s="821"/>
      <c r="AK808" s="818"/>
      <c r="AL808" s="824"/>
      <c r="AM808" s="819"/>
      <c r="AN808" s="819"/>
      <c r="AO808" s="823"/>
    </row>
    <row r="809" spans="1:41" s="967" customFormat="1">
      <c r="A809" s="804"/>
      <c r="B809" s="805"/>
      <c r="C809" s="805"/>
      <c r="D809" s="805"/>
      <c r="E809" s="805"/>
      <c r="F809" s="805"/>
      <c r="G809" s="805"/>
      <c r="H809" s="805"/>
      <c r="I809" s="805"/>
      <c r="J809" s="805"/>
      <c r="K809" s="805"/>
      <c r="L809" s="805"/>
      <c r="M809" s="805"/>
      <c r="N809" s="805"/>
      <c r="O809" s="805"/>
      <c r="P809" s="805"/>
      <c r="Q809" s="805"/>
      <c r="R809" s="805"/>
      <c r="S809" s="805"/>
      <c r="T809" s="805"/>
      <c r="U809" s="805"/>
      <c r="V809" s="805"/>
      <c r="W809" s="805"/>
      <c r="X809" s="805"/>
      <c r="Y809" s="805"/>
      <c r="Z809" s="805"/>
      <c r="AA809" s="805"/>
      <c r="AB809" s="805"/>
      <c r="AC809" s="805"/>
      <c r="AD809" s="805"/>
      <c r="AE809" s="805"/>
      <c r="AF809" s="805"/>
      <c r="AG809" s="805"/>
      <c r="AH809" s="805"/>
      <c r="AI809" s="810"/>
      <c r="AJ809" s="821"/>
      <c r="AK809" s="818"/>
      <c r="AL809" s="824"/>
      <c r="AM809" s="819"/>
      <c r="AN809" s="819"/>
      <c r="AO809" s="823"/>
    </row>
    <row r="810" spans="1:41" s="967" customFormat="1" ht="13.5" thickBot="1">
      <c r="A810" s="804"/>
      <c r="B810" s="805"/>
      <c r="C810" s="805"/>
      <c r="D810" s="805"/>
      <c r="E810" s="805"/>
      <c r="F810" s="805"/>
      <c r="G810" s="805"/>
      <c r="H810" s="805"/>
      <c r="I810" s="805"/>
      <c r="J810" s="805"/>
      <c r="K810" s="805"/>
      <c r="L810" s="805"/>
      <c r="M810" s="805"/>
      <c r="N810" s="805"/>
      <c r="O810" s="805"/>
      <c r="P810" s="805"/>
      <c r="Q810" s="805"/>
      <c r="R810" s="805"/>
      <c r="S810" s="805"/>
      <c r="T810" s="805"/>
      <c r="U810" s="805"/>
      <c r="V810" s="805"/>
      <c r="W810" s="805"/>
      <c r="X810" s="805"/>
      <c r="Y810" s="805"/>
      <c r="Z810" s="805"/>
      <c r="AA810" s="805"/>
      <c r="AB810" s="805"/>
      <c r="AC810" s="805"/>
      <c r="AD810" s="805"/>
      <c r="AE810" s="805"/>
      <c r="AF810" s="805"/>
      <c r="AG810" s="805"/>
      <c r="AH810" s="805"/>
      <c r="AI810" s="810"/>
      <c r="AJ810" s="821"/>
      <c r="AK810" s="818"/>
      <c r="AL810" s="824"/>
      <c r="AM810" s="819"/>
      <c r="AN810" s="819"/>
      <c r="AO810" s="823"/>
    </row>
    <row r="811" spans="1:41" s="967" customFormat="1">
      <c r="A811" s="1944" t="s">
        <v>528</v>
      </c>
      <c r="B811" s="1945"/>
      <c r="C811" s="1945"/>
      <c r="D811" s="1945"/>
      <c r="E811" s="1945"/>
      <c r="F811" s="1945"/>
      <c r="G811" s="1945"/>
      <c r="H811" s="1945"/>
      <c r="I811" s="1945"/>
      <c r="J811" s="1945"/>
      <c r="K811" s="1945"/>
      <c r="L811" s="1945"/>
      <c r="M811" s="1945"/>
      <c r="N811" s="1945"/>
      <c r="O811" s="1945"/>
      <c r="P811" s="1945"/>
      <c r="Q811" s="1945"/>
      <c r="R811" s="1945"/>
      <c r="S811" s="1945"/>
      <c r="T811" s="1945"/>
      <c r="U811" s="1945"/>
      <c r="V811" s="1945"/>
      <c r="W811" s="1945"/>
      <c r="X811" s="1945"/>
      <c r="Y811" s="1945"/>
      <c r="Z811" s="1945"/>
      <c r="AA811" s="1945"/>
      <c r="AB811" s="1945"/>
      <c r="AC811" s="1945"/>
      <c r="AD811" s="1945"/>
      <c r="AE811" s="1945"/>
      <c r="AF811" s="1945"/>
      <c r="AG811" s="1945"/>
      <c r="AH811" s="1945"/>
      <c r="AI811" s="1945"/>
      <c r="AJ811" s="2033" t="s">
        <v>529</v>
      </c>
      <c r="AK811" s="1988"/>
      <c r="AL811" s="1988"/>
      <c r="AM811" s="1988"/>
      <c r="AN811" s="1988"/>
      <c r="AO811" s="917">
        <f>SUM(AO796:AO810)</f>
        <v>78.015000000000001</v>
      </c>
    </row>
    <row r="812" spans="1:41" s="967" customFormat="1" ht="13.5" thickBot="1">
      <c r="A812" s="1946"/>
      <c r="B812" s="1947"/>
      <c r="C812" s="1947"/>
      <c r="D812" s="1947"/>
      <c r="E812" s="1947"/>
      <c r="F812" s="1947"/>
      <c r="G812" s="1947"/>
      <c r="H812" s="1947"/>
      <c r="I812" s="1947"/>
      <c r="J812" s="1947"/>
      <c r="K812" s="1947"/>
      <c r="L812" s="1947"/>
      <c r="M812" s="1947"/>
      <c r="N812" s="1947"/>
      <c r="O812" s="1947"/>
      <c r="P812" s="1947"/>
      <c r="Q812" s="1947"/>
      <c r="R812" s="1947"/>
      <c r="S812" s="1947"/>
      <c r="T812" s="1947"/>
      <c r="U812" s="1947"/>
      <c r="V812" s="1947"/>
      <c r="W812" s="1947"/>
      <c r="X812" s="1947"/>
      <c r="Y812" s="1947"/>
      <c r="Z812" s="1947"/>
      <c r="AA812" s="1947"/>
      <c r="AB812" s="1947"/>
      <c r="AC812" s="1947"/>
      <c r="AD812" s="1947"/>
      <c r="AE812" s="1947"/>
      <c r="AF812" s="1947"/>
      <c r="AG812" s="1947"/>
      <c r="AH812" s="1947"/>
      <c r="AI812" s="1947"/>
      <c r="AJ812" s="1952"/>
      <c r="AK812" s="1953"/>
      <c r="AL812" s="1953"/>
      <c r="AM812" s="1953"/>
      <c r="AN812" s="1953"/>
      <c r="AO812" s="971"/>
    </row>
    <row r="813" spans="1:41" s="967" customFormat="1" ht="13.5" thickBot="1">
      <c r="A813" s="1948"/>
      <c r="B813" s="1949"/>
      <c r="C813" s="1949"/>
      <c r="D813" s="1949"/>
      <c r="E813" s="1949"/>
      <c r="F813" s="1949"/>
      <c r="G813" s="1949"/>
      <c r="H813" s="1949"/>
      <c r="I813" s="1949"/>
      <c r="J813" s="1949"/>
      <c r="K813" s="1949"/>
      <c r="L813" s="1949"/>
      <c r="M813" s="1949"/>
      <c r="N813" s="1949"/>
      <c r="O813" s="1949"/>
      <c r="P813" s="1949"/>
      <c r="Q813" s="1949"/>
      <c r="R813" s="1949"/>
      <c r="S813" s="1949"/>
      <c r="T813" s="1949"/>
      <c r="U813" s="1949"/>
      <c r="V813" s="1949"/>
      <c r="W813" s="1949"/>
      <c r="X813" s="1949"/>
      <c r="Y813" s="1949"/>
      <c r="Z813" s="1949"/>
      <c r="AA813" s="1949"/>
      <c r="AB813" s="1949"/>
      <c r="AC813" s="1949"/>
      <c r="AD813" s="1949"/>
      <c r="AE813" s="1949"/>
      <c r="AF813" s="1949"/>
      <c r="AG813" s="1949"/>
      <c r="AH813" s="1949"/>
      <c r="AI813" s="1949"/>
      <c r="AJ813" s="1954" t="s">
        <v>530</v>
      </c>
      <c r="AK813" s="1955"/>
      <c r="AL813" s="1955"/>
      <c r="AM813" s="1955"/>
      <c r="AN813" s="1955"/>
      <c r="AO813" s="972">
        <f>+AO811</f>
        <v>78.015000000000001</v>
      </c>
    </row>
    <row r="814" spans="1:41" s="967" customFormat="1"/>
    <row r="815" spans="1:41" s="967" customFormat="1" ht="13.5" thickBot="1"/>
    <row r="816" spans="1:41" s="967" customFormat="1">
      <c r="A816" s="2013"/>
      <c r="B816" s="2014"/>
      <c r="C816" s="2014"/>
      <c r="D816" s="2014"/>
      <c r="E816" s="2014"/>
      <c r="F816" s="2014"/>
      <c r="G816" s="2014"/>
      <c r="H816" s="2014"/>
      <c r="I816" s="2014"/>
      <c r="J816" s="2014"/>
      <c r="K816" s="2014"/>
      <c r="L816" s="2014"/>
      <c r="M816" s="2014"/>
      <c r="N816" s="2014"/>
      <c r="O816" s="2014"/>
      <c r="P816" s="2014"/>
      <c r="Q816" s="2014"/>
      <c r="R816" s="2014"/>
      <c r="S816" s="2015"/>
      <c r="T816" s="2019" t="s">
        <v>505</v>
      </c>
      <c r="U816" s="2019"/>
      <c r="V816" s="2019"/>
      <c r="W816" s="2019"/>
      <c r="X816" s="2019"/>
      <c r="Y816" s="2019"/>
      <c r="Z816" s="2019"/>
      <c r="AA816" s="2019"/>
      <c r="AB816" s="2019"/>
      <c r="AC816" s="2019"/>
      <c r="AD816" s="2019"/>
      <c r="AE816" s="2019"/>
      <c r="AF816" s="2019"/>
      <c r="AG816" s="2019"/>
      <c r="AH816" s="2019"/>
      <c r="AI816" s="2019"/>
      <c r="AJ816" s="2019"/>
      <c r="AK816" s="2019"/>
      <c r="AL816" s="2019"/>
      <c r="AM816" s="2019"/>
      <c r="AN816" s="2019"/>
      <c r="AO816" s="2020"/>
    </row>
    <row r="817" spans="1:42" s="967" customFormat="1" ht="13.5" thickBot="1">
      <c r="A817" s="2016"/>
      <c r="B817" s="2017"/>
      <c r="C817" s="2017"/>
      <c r="D817" s="2017"/>
      <c r="E817" s="2017"/>
      <c r="F817" s="2017"/>
      <c r="G817" s="2017"/>
      <c r="H817" s="2017"/>
      <c r="I817" s="2017"/>
      <c r="J817" s="2017"/>
      <c r="K817" s="2017"/>
      <c r="L817" s="2017"/>
      <c r="M817" s="2017"/>
      <c r="N817" s="2017"/>
      <c r="O817" s="2017"/>
      <c r="P817" s="2017"/>
      <c r="Q817" s="2017"/>
      <c r="R817" s="2017"/>
      <c r="S817" s="2018"/>
      <c r="T817" s="1982"/>
      <c r="U817" s="1982"/>
      <c r="V817" s="1982"/>
      <c r="W817" s="1982"/>
      <c r="X817" s="1982"/>
      <c r="Y817" s="1982"/>
      <c r="Z817" s="1982"/>
      <c r="AA817" s="1982"/>
      <c r="AB817" s="1982"/>
      <c r="AC817" s="1982"/>
      <c r="AD817" s="1982"/>
      <c r="AE817" s="1982"/>
      <c r="AF817" s="1982"/>
      <c r="AG817" s="1982"/>
      <c r="AH817" s="1982"/>
      <c r="AI817" s="1982"/>
      <c r="AJ817" s="1982"/>
      <c r="AK817" s="1982"/>
      <c r="AL817" s="1982"/>
      <c r="AM817" s="1982"/>
      <c r="AN817" s="1982"/>
      <c r="AO817" s="1983"/>
    </row>
    <row r="818" spans="1:42" s="967" customFormat="1" ht="13.5" thickBot="1">
      <c r="A818" s="1999" t="s">
        <v>506</v>
      </c>
      <c r="B818" s="2000"/>
      <c r="C818" s="2000"/>
      <c r="D818" s="2000"/>
      <c r="E818" s="2000"/>
      <c r="F818" s="2000"/>
      <c r="G818" s="2000"/>
      <c r="H818" s="2001"/>
      <c r="I818" s="2002">
        <f>I773</f>
        <v>0</v>
      </c>
      <c r="J818" s="1951"/>
      <c r="K818" s="1951"/>
      <c r="L818" s="1951"/>
      <c r="M818" s="1951"/>
      <c r="N818" s="1951"/>
      <c r="O818" s="1951"/>
      <c r="P818" s="1951"/>
      <c r="Q818" s="1951"/>
      <c r="R818" s="1951"/>
      <c r="S818" s="1951"/>
      <c r="T818" s="2003"/>
      <c r="U818" s="2004" t="s">
        <v>507</v>
      </c>
      <c r="V818" s="2005"/>
      <c r="W818" s="2005"/>
      <c r="X818" s="2005"/>
      <c r="Y818" s="2005"/>
      <c r="Z818" s="2005"/>
      <c r="AA818" s="2005"/>
      <c r="AB818" s="2005"/>
      <c r="AC818" s="2005"/>
      <c r="AD818" s="2006"/>
      <c r="AE818" s="2007"/>
      <c r="AF818" s="2008"/>
      <c r="AG818" s="2008"/>
      <c r="AH818" s="2008"/>
      <c r="AI818" s="2008"/>
      <c r="AJ818" s="2008"/>
      <c r="AK818" s="786" t="s">
        <v>508</v>
      </c>
      <c r="AL818" s="787">
        <v>26</v>
      </c>
      <c r="AM818" s="786" t="s">
        <v>509</v>
      </c>
      <c r="AN818" s="2009">
        <f>AN773</f>
        <v>0</v>
      </c>
      <c r="AO818" s="2010"/>
    </row>
    <row r="819" spans="1:42" s="967" customFormat="1" ht="13.5" thickBot="1">
      <c r="A819" s="828"/>
      <c r="B819" s="805"/>
      <c r="C819" s="805"/>
      <c r="D819" s="805"/>
      <c r="E819" s="805"/>
      <c r="F819" s="805"/>
      <c r="G819" s="805"/>
      <c r="H819" s="805"/>
      <c r="I819" s="805"/>
      <c r="J819" s="805"/>
      <c r="K819" s="805"/>
      <c r="L819" s="805"/>
      <c r="M819" s="805"/>
      <c r="N819" s="805"/>
      <c r="O819" s="805"/>
      <c r="P819" s="805"/>
      <c r="Q819" s="805"/>
      <c r="R819" s="805"/>
      <c r="S819" s="805"/>
      <c r="T819" s="805"/>
      <c r="U819" s="805"/>
      <c r="V819" s="805"/>
      <c r="W819" s="805"/>
      <c r="X819" s="805"/>
      <c r="Y819" s="805"/>
      <c r="Z819" s="805"/>
      <c r="AA819" s="805"/>
      <c r="AB819" s="805"/>
      <c r="AC819" s="805"/>
      <c r="AD819" s="805"/>
      <c r="AE819" s="829"/>
      <c r="AF819" s="829"/>
      <c r="AG819" s="829"/>
      <c r="AH819" s="829"/>
      <c r="AI819" s="829"/>
      <c r="AJ819" s="829"/>
      <c r="AK819" s="805"/>
      <c r="AL819" s="829"/>
      <c r="AM819" s="805"/>
      <c r="AN819" s="2011"/>
      <c r="AO819" s="2012"/>
    </row>
    <row r="820" spans="1:42" s="967" customFormat="1" ht="43.5" customHeight="1" thickBot="1">
      <c r="A820" s="1995" t="s">
        <v>510</v>
      </c>
      <c r="B820" s="1996"/>
      <c r="C820" s="1996"/>
      <c r="D820" s="1996"/>
      <c r="E820" s="1996"/>
      <c r="F820" s="1996"/>
      <c r="G820" s="1996"/>
      <c r="H820" s="1997"/>
      <c r="I820" s="1985" t="str">
        <f>I789</f>
        <v>CONSTRUCCIÓN DE RESTAURANTE - COCINA ESCOLAR, PARA LA SEDE
 EDUCATIVA EL COMIENZO, VEREDA EL COMIENZO DEL 
MUNICIPIO DE SARDINATA, NORTE DE SANTANDER</v>
      </c>
      <c r="J820" s="1985"/>
      <c r="K820" s="1985"/>
      <c r="L820" s="1985"/>
      <c r="M820" s="1985"/>
      <c r="N820" s="1985"/>
      <c r="O820" s="1985"/>
      <c r="P820" s="1985"/>
      <c r="Q820" s="1985"/>
      <c r="R820" s="1985"/>
      <c r="S820" s="1985"/>
      <c r="T820" s="1985"/>
      <c r="U820" s="1985"/>
      <c r="V820" s="1985"/>
      <c r="W820" s="1985"/>
      <c r="X820" s="1985"/>
      <c r="Y820" s="1985"/>
      <c r="Z820" s="1985"/>
      <c r="AA820" s="1985"/>
      <c r="AB820" s="1985"/>
      <c r="AC820" s="1985"/>
      <c r="AD820" s="1985"/>
      <c r="AE820" s="1998"/>
      <c r="AF820" s="1998"/>
      <c r="AG820" s="1998"/>
      <c r="AH820" s="1998"/>
      <c r="AI820" s="1998"/>
      <c r="AJ820" s="1985"/>
      <c r="AK820" s="1998"/>
      <c r="AL820" s="1998"/>
      <c r="AM820" s="1985"/>
      <c r="AN820" s="1985"/>
      <c r="AO820" s="1986"/>
    </row>
    <row r="821" spans="1:42" s="967" customFormat="1" ht="13.5" thickBot="1">
      <c r="A821" s="1965" t="s">
        <v>511</v>
      </c>
      <c r="B821" s="1966"/>
      <c r="C821" s="1966"/>
      <c r="D821" s="1966"/>
      <c r="E821" s="1966"/>
      <c r="F821" s="1966"/>
      <c r="G821" s="1966"/>
      <c r="H821" s="1967"/>
      <c r="I821" s="1984"/>
      <c r="J821" s="1985"/>
      <c r="K821" s="1985"/>
      <c r="L821" s="1985"/>
      <c r="M821" s="1985"/>
      <c r="N821" s="1985"/>
      <c r="O821" s="1985"/>
      <c r="P821" s="1985"/>
      <c r="Q821" s="1985"/>
      <c r="R821" s="1985"/>
      <c r="S821" s="1985"/>
      <c r="T821" s="1985"/>
      <c r="U821" s="1985"/>
      <c r="V821" s="1985"/>
      <c r="W821" s="1985"/>
      <c r="X821" s="1985"/>
      <c r="Y821" s="1985"/>
      <c r="Z821" s="1985"/>
      <c r="AA821" s="1985"/>
      <c r="AB821" s="1985"/>
      <c r="AC821" s="1985"/>
      <c r="AD821" s="1986"/>
      <c r="AE821" s="1965" t="s">
        <v>512</v>
      </c>
      <c r="AF821" s="1966"/>
      <c r="AG821" s="1966"/>
      <c r="AH821" s="1966"/>
      <c r="AI821" s="1967"/>
      <c r="AJ821" s="831"/>
      <c r="AK821" s="1965" t="s">
        <v>513</v>
      </c>
      <c r="AL821" s="1967"/>
      <c r="AM821" s="1987"/>
      <c r="AN821" s="1988"/>
      <c r="AO821" s="1989"/>
    </row>
    <row r="822" spans="1:42" s="967" customFormat="1" ht="13.5" thickBot="1">
      <c r="A822" s="1981" t="s">
        <v>514</v>
      </c>
      <c r="B822" s="1982"/>
      <c r="C822" s="1982"/>
      <c r="D822" s="1982"/>
      <c r="E822" s="1982"/>
      <c r="F822" s="1982"/>
      <c r="G822" s="1982"/>
      <c r="H822" s="1983"/>
      <c r="I822" s="1984"/>
      <c r="J822" s="1985"/>
      <c r="K822" s="1985"/>
      <c r="L822" s="1985"/>
      <c r="M822" s="1985"/>
      <c r="N822" s="1985"/>
      <c r="O822" s="1985"/>
      <c r="P822" s="1985"/>
      <c r="Q822" s="1985"/>
      <c r="R822" s="1985"/>
      <c r="S822" s="1985"/>
      <c r="T822" s="1985"/>
      <c r="U822" s="1985"/>
      <c r="V822" s="1985"/>
      <c r="W822" s="1985"/>
      <c r="X822" s="1985"/>
      <c r="Y822" s="1985"/>
      <c r="Z822" s="1985"/>
      <c r="AA822" s="1985"/>
      <c r="AB822" s="1985"/>
      <c r="AC822" s="1985"/>
      <c r="AD822" s="1986"/>
      <c r="AE822" s="1965" t="s">
        <v>512</v>
      </c>
      <c r="AF822" s="1966"/>
      <c r="AG822" s="1966"/>
      <c r="AH822" s="1966"/>
      <c r="AI822" s="1967"/>
      <c r="AJ822" s="794"/>
      <c r="AK822" s="1965" t="s">
        <v>513</v>
      </c>
      <c r="AL822" s="1967"/>
      <c r="AM822" s="1987"/>
      <c r="AN822" s="1988"/>
      <c r="AO822" s="1989"/>
    </row>
    <row r="823" spans="1:42" s="967" customFormat="1" ht="13.5" thickBot="1">
      <c r="A823" s="832"/>
      <c r="B823" s="833"/>
      <c r="C823" s="833"/>
      <c r="D823" s="833"/>
      <c r="E823" s="833"/>
      <c r="F823" s="833"/>
      <c r="G823" s="833"/>
      <c r="H823" s="833"/>
      <c r="I823" s="833"/>
      <c r="J823" s="833"/>
      <c r="K823" s="833"/>
      <c r="L823" s="833"/>
      <c r="M823" s="833"/>
      <c r="N823" s="833"/>
      <c r="O823" s="833"/>
      <c r="P823" s="833"/>
      <c r="Q823" s="833"/>
      <c r="R823" s="833"/>
      <c r="S823" s="833"/>
      <c r="T823" s="833"/>
      <c r="U823" s="833"/>
      <c r="V823" s="833"/>
      <c r="W823" s="833"/>
      <c r="X823" s="833"/>
      <c r="Y823" s="833"/>
      <c r="Z823" s="833"/>
      <c r="AA823" s="833"/>
      <c r="AB823" s="833"/>
      <c r="AC823" s="833"/>
      <c r="AD823" s="833"/>
      <c r="AE823" s="833"/>
      <c r="AF823" s="833"/>
      <c r="AG823" s="833"/>
      <c r="AH823" s="833"/>
      <c r="AI823" s="833"/>
      <c r="AJ823" s="834"/>
      <c r="AK823" s="834"/>
      <c r="AL823" s="797"/>
      <c r="AM823" s="834"/>
      <c r="AN823" s="835"/>
      <c r="AO823" s="836"/>
    </row>
    <row r="824" spans="1:42" s="967" customFormat="1" ht="41.25" customHeight="1" thickBot="1">
      <c r="A824" s="1965" t="s">
        <v>84</v>
      </c>
      <c r="B824" s="1966"/>
      <c r="C824" s="1966"/>
      <c r="D824" s="1990"/>
      <c r="E824" s="1991" t="s">
        <v>801</v>
      </c>
      <c r="F824" s="1966"/>
      <c r="G824" s="1967"/>
      <c r="H824" s="1992" t="str">
        <f>[15]PRESUPUESTO!C32</f>
        <v xml:space="preserve">RELLENO EN RECEBO COMUN (Suministro, Extendido, Humedecimiento y Compactación)  </v>
      </c>
      <c r="I824" s="1993"/>
      <c r="J824" s="1993"/>
      <c r="K824" s="1993"/>
      <c r="L824" s="1993"/>
      <c r="M824" s="1993"/>
      <c r="N824" s="1993"/>
      <c r="O824" s="1993"/>
      <c r="P824" s="1993"/>
      <c r="Q824" s="1993"/>
      <c r="R824" s="1993"/>
      <c r="S824" s="1993"/>
      <c r="T824" s="1993"/>
      <c r="U824" s="1965" t="s">
        <v>515</v>
      </c>
      <c r="V824" s="1966"/>
      <c r="W824" s="1966"/>
      <c r="X824" s="1967"/>
      <c r="Y824" s="1968">
        <v>4</v>
      </c>
      <c r="Z824" s="1994"/>
      <c r="AA824" s="1965" t="s">
        <v>516</v>
      </c>
      <c r="AB824" s="1966"/>
      <c r="AC824" s="1966"/>
      <c r="AD824" s="1967"/>
      <c r="AE824" s="1968" t="s">
        <v>107</v>
      </c>
      <c r="AF824" s="1968"/>
      <c r="AG824" s="1965" t="s">
        <v>517</v>
      </c>
      <c r="AH824" s="1966"/>
      <c r="AI824" s="1967"/>
      <c r="AJ824" s="1969"/>
      <c r="AK824" s="1970"/>
      <c r="AL824" s="1971"/>
      <c r="AM824" s="800" t="s">
        <v>518</v>
      </c>
      <c r="AN824" s="1969">
        <f>+AN296</f>
        <v>0</v>
      </c>
      <c r="AO824" s="1971"/>
    </row>
    <row r="825" spans="1:42" s="967" customFormat="1" ht="32.25" customHeight="1">
      <c r="A825" s="801"/>
      <c r="B825" s="802"/>
      <c r="C825" s="802"/>
      <c r="D825" s="802"/>
      <c r="E825" s="802"/>
      <c r="F825" s="802"/>
      <c r="G825" s="802"/>
      <c r="H825" s="802"/>
      <c r="I825" s="802"/>
      <c r="J825" s="802"/>
      <c r="K825" s="802"/>
      <c r="L825" s="802"/>
      <c r="M825" s="802"/>
      <c r="N825" s="802"/>
      <c r="O825" s="802"/>
      <c r="P825" s="802"/>
      <c r="Q825" s="802"/>
      <c r="R825" s="802"/>
      <c r="S825" s="802"/>
      <c r="T825" s="802"/>
      <c r="U825" s="802"/>
      <c r="V825" s="802"/>
      <c r="W825" s="802"/>
      <c r="X825" s="802"/>
      <c r="Y825" s="802"/>
      <c r="Z825" s="802"/>
      <c r="AA825" s="802"/>
      <c r="AB825" s="802"/>
      <c r="AC825" s="802"/>
      <c r="AD825" s="802"/>
      <c r="AE825" s="802"/>
      <c r="AF825" s="802"/>
      <c r="AG825" s="802"/>
      <c r="AH825" s="802"/>
      <c r="AI825" s="803"/>
      <c r="AJ825" s="1972" t="s">
        <v>520</v>
      </c>
      <c r="AK825" s="1974" t="s">
        <v>521</v>
      </c>
      <c r="AL825" s="1975"/>
      <c r="AM825" s="1976"/>
      <c r="AN825" s="1977" t="s">
        <v>522</v>
      </c>
      <c r="AO825" s="1979" t="s">
        <v>665</v>
      </c>
    </row>
    <row r="826" spans="1:42" s="967" customFormat="1" ht="13.5" thickBot="1">
      <c r="A826" s="804"/>
      <c r="B826" s="805"/>
      <c r="C826" s="805"/>
      <c r="D826" s="805"/>
      <c r="E826" s="805"/>
      <c r="F826" s="805"/>
      <c r="G826" s="805"/>
      <c r="H826" s="805"/>
      <c r="I826" s="805"/>
      <c r="J826" s="805"/>
      <c r="K826" s="805"/>
      <c r="L826" s="805"/>
      <c r="M826" s="805"/>
      <c r="N826" s="805"/>
      <c r="O826" s="805"/>
      <c r="P826" s="805"/>
      <c r="Q826" s="805"/>
      <c r="R826" s="805"/>
      <c r="S826" s="805"/>
      <c r="T826" s="805"/>
      <c r="U826" s="805"/>
      <c r="V826" s="805"/>
      <c r="W826" s="805"/>
      <c r="X826" s="805"/>
      <c r="Y826" s="805"/>
      <c r="Z826" s="805"/>
      <c r="AA826" s="805"/>
      <c r="AB826" s="805"/>
      <c r="AC826" s="805"/>
      <c r="AD826" s="805"/>
      <c r="AE826" s="805"/>
      <c r="AF826" s="805"/>
      <c r="AG826" s="805"/>
      <c r="AH826" s="805"/>
      <c r="AI826" s="805"/>
      <c r="AJ826" s="2024"/>
      <c r="AK826" s="806" t="s">
        <v>524</v>
      </c>
      <c r="AL826" s="807" t="s">
        <v>525</v>
      </c>
      <c r="AM826" s="808" t="s">
        <v>526</v>
      </c>
      <c r="AN826" s="2025"/>
      <c r="AO826" s="2026"/>
    </row>
    <row r="827" spans="1:42" s="967" customFormat="1">
      <c r="A827" s="804"/>
      <c r="B827" s="805"/>
      <c r="C827" s="805"/>
      <c r="D827" s="805"/>
      <c r="E827" s="805"/>
      <c r="F827" s="805"/>
      <c r="G827" s="805"/>
      <c r="H827" s="805"/>
      <c r="I827" s="805"/>
      <c r="J827" s="805"/>
      <c r="K827" s="805"/>
      <c r="L827" s="805"/>
      <c r="M827" s="805"/>
      <c r="N827" s="837"/>
      <c r="O827" s="805"/>
      <c r="P827" s="805"/>
      <c r="Q827" s="805"/>
      <c r="R827" s="805"/>
      <c r="S827" s="805"/>
      <c r="T827" s="805"/>
      <c r="U827" s="805"/>
      <c r="V827" s="805"/>
      <c r="W827" s="805"/>
      <c r="X827" s="805"/>
      <c r="Y827" s="805"/>
      <c r="Z827" s="805"/>
      <c r="AA827" s="805"/>
      <c r="AB827" s="805"/>
      <c r="AC827" s="805"/>
      <c r="AD827" s="805"/>
      <c r="AE827" s="805"/>
      <c r="AF827" s="805"/>
      <c r="AG827" s="809"/>
      <c r="AH827" s="805"/>
      <c r="AI827" s="810"/>
      <c r="AJ827" s="1028" t="s">
        <v>802</v>
      </c>
      <c r="AK827" s="843"/>
      <c r="AL827" s="844"/>
      <c r="AM827" s="1077">
        <v>0.3</v>
      </c>
      <c r="AN827" s="845">
        <v>42.8</v>
      </c>
      <c r="AO827" s="1060">
        <f>AM827*AN827</f>
        <v>12.839999999999998</v>
      </c>
    </row>
    <row r="828" spans="1:42" s="967" customFormat="1">
      <c r="A828" s="804"/>
      <c r="B828" s="805"/>
      <c r="C828" s="805"/>
      <c r="D828" s="805"/>
      <c r="E828" s="805"/>
      <c r="F828" s="805"/>
      <c r="G828" s="805"/>
      <c r="H828" s="805"/>
      <c r="I828" s="805"/>
      <c r="J828" s="805"/>
      <c r="K828" s="805"/>
      <c r="L828" s="805"/>
      <c r="M828" s="805"/>
      <c r="N828" s="837"/>
      <c r="O828" s="805"/>
      <c r="P828" s="805"/>
      <c r="Q828" s="805"/>
      <c r="R828" s="805"/>
      <c r="S828" s="805"/>
      <c r="T828" s="805"/>
      <c r="U828" s="805"/>
      <c r="V828" s="805"/>
      <c r="W828" s="805"/>
      <c r="X828" s="805"/>
      <c r="Y828" s="805"/>
      <c r="Z828" s="805"/>
      <c r="AA828" s="805"/>
      <c r="AB828" s="805"/>
      <c r="AC828" s="805"/>
      <c r="AD828" s="805"/>
      <c r="AE828" s="805"/>
      <c r="AF828" s="805"/>
      <c r="AG828" s="809"/>
      <c r="AH828" s="805"/>
      <c r="AI828" s="810"/>
      <c r="AJ828" s="998" t="s">
        <v>790</v>
      </c>
      <c r="AK828" s="812"/>
      <c r="AL828" s="813"/>
      <c r="AM828" s="913">
        <v>0.3</v>
      </c>
      <c r="AN828" s="815">
        <v>8.4</v>
      </c>
      <c r="AO828" s="820">
        <f>AM828*AN828</f>
        <v>2.52</v>
      </c>
    </row>
    <row r="829" spans="1:42" s="967" customFormat="1">
      <c r="A829" s="804"/>
      <c r="B829" s="805"/>
      <c r="C829" s="805"/>
      <c r="D829" s="805"/>
      <c r="E829" s="805"/>
      <c r="F829" s="805"/>
      <c r="G829" s="805"/>
      <c r="H829" s="805"/>
      <c r="I829" s="805"/>
      <c r="J829" s="805"/>
      <c r="K829" s="805"/>
      <c r="L829" s="805"/>
      <c r="M829" s="805"/>
      <c r="N829" s="805"/>
      <c r="O829" s="805"/>
      <c r="P829" s="805"/>
      <c r="Q829" s="805"/>
      <c r="R829" s="805"/>
      <c r="S829" s="805"/>
      <c r="T829" s="805"/>
      <c r="U829" s="805"/>
      <c r="V829" s="805"/>
      <c r="W829" s="805"/>
      <c r="X829" s="805"/>
      <c r="Y829" s="805"/>
      <c r="Z829" s="805"/>
      <c r="AA829" s="805"/>
      <c r="AB829" s="805"/>
      <c r="AC829" s="805"/>
      <c r="AD829" s="805"/>
      <c r="AE829" s="805"/>
      <c r="AF829" s="805"/>
      <c r="AG829" s="809"/>
      <c r="AH829" s="805"/>
      <c r="AI829" s="810"/>
      <c r="AJ829" s="998" t="s">
        <v>792</v>
      </c>
      <c r="AK829" s="812"/>
      <c r="AL829" s="813"/>
      <c r="AM829" s="815">
        <v>0.3</v>
      </c>
      <c r="AN829" s="815">
        <v>3.8</v>
      </c>
      <c r="AO829" s="820">
        <f>AM829*AN829</f>
        <v>1.1399999999999999</v>
      </c>
    </row>
    <row r="830" spans="1:42" s="967" customFormat="1">
      <c r="A830" s="804"/>
      <c r="B830" s="805"/>
      <c r="C830" s="805"/>
      <c r="D830" s="805"/>
      <c r="E830" s="805"/>
      <c r="F830" s="805"/>
      <c r="G830" s="805"/>
      <c r="H830" s="805"/>
      <c r="I830" s="805"/>
      <c r="J830" s="805"/>
      <c r="K830" s="805"/>
      <c r="L830" s="805"/>
      <c r="M830" s="805"/>
      <c r="N830" s="805"/>
      <c r="O830" s="805"/>
      <c r="P830" s="805"/>
      <c r="Q830" s="805"/>
      <c r="R830" s="805"/>
      <c r="S830" s="805"/>
      <c r="T830" s="805"/>
      <c r="U830" s="805"/>
      <c r="V830" s="805"/>
      <c r="W830" s="805"/>
      <c r="X830" s="805"/>
      <c r="Y830" s="805"/>
      <c r="Z830" s="805"/>
      <c r="AA830" s="805"/>
      <c r="AB830" s="805"/>
      <c r="AC830" s="805"/>
      <c r="AD830" s="805"/>
      <c r="AE830" s="805"/>
      <c r="AF830" s="805"/>
      <c r="AG830" s="809"/>
      <c r="AH830" s="805"/>
      <c r="AI830" s="810"/>
      <c r="AJ830" s="998" t="s">
        <v>803</v>
      </c>
      <c r="AK830" s="812">
        <f>7.5+7.5+10</f>
        <v>25</v>
      </c>
      <c r="AL830" s="813">
        <v>0.45</v>
      </c>
      <c r="AM830" s="814">
        <v>0.3</v>
      </c>
      <c r="AN830" s="815"/>
      <c r="AO830" s="820">
        <f>AK830*AL830*AM830</f>
        <v>3.375</v>
      </c>
    </row>
    <row r="831" spans="1:42" s="967" customFormat="1">
      <c r="A831" s="804"/>
      <c r="B831" s="805"/>
      <c r="C831" s="805"/>
      <c r="D831" s="805"/>
      <c r="E831" s="805"/>
      <c r="F831" s="805"/>
      <c r="G831" s="805"/>
      <c r="H831" s="805"/>
      <c r="I831" s="805"/>
      <c r="J831" s="805"/>
      <c r="K831" s="805"/>
      <c r="L831" s="805"/>
      <c r="M831" s="805"/>
      <c r="N831" s="805"/>
      <c r="O831" s="805"/>
      <c r="P831" s="805"/>
      <c r="Q831" s="805"/>
      <c r="R831" s="805"/>
      <c r="S831" s="805"/>
      <c r="T831" s="805"/>
      <c r="U831" s="805"/>
      <c r="V831" s="805"/>
      <c r="W831" s="805"/>
      <c r="X831" s="805"/>
      <c r="Y831" s="805"/>
      <c r="Z831" s="805"/>
      <c r="AA831" s="805"/>
      <c r="AB831" s="805"/>
      <c r="AC831" s="805"/>
      <c r="AD831" s="805"/>
      <c r="AE831" s="805"/>
      <c r="AF831" s="805"/>
      <c r="AG831" s="809"/>
      <c r="AH831" s="805"/>
      <c r="AI831" s="810"/>
      <c r="AJ831" s="979" t="s">
        <v>804</v>
      </c>
      <c r="AK831" s="1075">
        <v>10</v>
      </c>
      <c r="AL831" s="937">
        <v>1.05</v>
      </c>
      <c r="AM831" s="814">
        <v>0.3</v>
      </c>
      <c r="AN831" s="815"/>
      <c r="AO831" s="820">
        <f>AK831*AL831*AM831</f>
        <v>3.15</v>
      </c>
      <c r="AP831" s="983"/>
    </row>
    <row r="832" spans="1:42" s="967" customFormat="1">
      <c r="A832" s="804"/>
      <c r="B832" s="805"/>
      <c r="C832" s="805"/>
      <c r="D832" s="805"/>
      <c r="E832" s="805"/>
      <c r="F832" s="805"/>
      <c r="G832" s="805"/>
      <c r="H832" s="805"/>
      <c r="I832" s="805"/>
      <c r="J832" s="805"/>
      <c r="K832" s="805"/>
      <c r="L832" s="805"/>
      <c r="M832" s="805"/>
      <c r="N832" s="805"/>
      <c r="O832" s="805"/>
      <c r="P832" s="805"/>
      <c r="Q832" s="805"/>
      <c r="R832" s="805"/>
      <c r="S832" s="805"/>
      <c r="T832" s="805"/>
      <c r="U832" s="805"/>
      <c r="V832" s="805"/>
      <c r="W832" s="805"/>
      <c r="X832" s="805"/>
      <c r="Y832" s="805"/>
      <c r="Z832" s="805"/>
      <c r="AA832" s="805"/>
      <c r="AB832" s="805"/>
      <c r="AC832" s="805"/>
      <c r="AD832" s="805"/>
      <c r="AE832" s="805"/>
      <c r="AF832" s="805"/>
      <c r="AG832" s="809"/>
      <c r="AH832" s="805"/>
      <c r="AI832" s="810"/>
      <c r="AJ832" s="817"/>
      <c r="AK832" s="937"/>
      <c r="AL832" s="937"/>
      <c r="AM832" s="819"/>
      <c r="AN832" s="815"/>
      <c r="AO832" s="820"/>
    </row>
    <row r="833" spans="1:41" s="967" customFormat="1">
      <c r="A833" s="804"/>
      <c r="B833" s="805"/>
      <c r="C833" s="805"/>
      <c r="D833" s="805"/>
      <c r="E833" s="805"/>
      <c r="F833" s="805"/>
      <c r="G833" s="805"/>
      <c r="H833" s="805"/>
      <c r="I833" s="805"/>
      <c r="J833" s="805"/>
      <c r="K833" s="805"/>
      <c r="L833" s="805"/>
      <c r="M833" s="805"/>
      <c r="N833" s="805"/>
      <c r="O833" s="805"/>
      <c r="P833" s="805"/>
      <c r="Q833" s="805"/>
      <c r="R833" s="805"/>
      <c r="S833" s="805"/>
      <c r="T833" s="805"/>
      <c r="U833" s="805"/>
      <c r="V833" s="805"/>
      <c r="W833" s="805"/>
      <c r="X833" s="805"/>
      <c r="Y833" s="805"/>
      <c r="Z833" s="805"/>
      <c r="AA833" s="805"/>
      <c r="AB833" s="805"/>
      <c r="AC833" s="805"/>
      <c r="AD833" s="805"/>
      <c r="AE833" s="805"/>
      <c r="AF833" s="805"/>
      <c r="AG833" s="809"/>
      <c r="AH833" s="805"/>
      <c r="AI833" s="810"/>
      <c r="AJ833" s="817"/>
      <c r="AK833" s="937"/>
      <c r="AL833" s="937"/>
      <c r="AM833" s="819"/>
      <c r="AN833" s="815"/>
      <c r="AO833" s="820"/>
    </row>
    <row r="834" spans="1:41" s="967" customFormat="1">
      <c r="A834" s="804"/>
      <c r="B834" s="805"/>
      <c r="C834" s="805"/>
      <c r="D834" s="805"/>
      <c r="E834" s="805"/>
      <c r="F834" s="805"/>
      <c r="G834" s="805"/>
      <c r="H834" s="805"/>
      <c r="I834" s="805"/>
      <c r="J834" s="805"/>
      <c r="K834" s="805"/>
      <c r="L834" s="805"/>
      <c r="M834" s="805"/>
      <c r="N834" s="805"/>
      <c r="O834" s="805"/>
      <c r="P834" s="805"/>
      <c r="Q834" s="805"/>
      <c r="R834" s="805"/>
      <c r="S834" s="805"/>
      <c r="T834" s="805"/>
      <c r="U834" s="805"/>
      <c r="V834" s="805"/>
      <c r="W834" s="805"/>
      <c r="X834" s="805"/>
      <c r="Y834" s="805"/>
      <c r="Z834" s="805"/>
      <c r="AA834" s="805"/>
      <c r="AB834" s="805"/>
      <c r="AC834" s="805"/>
      <c r="AD834" s="805"/>
      <c r="AE834" s="805"/>
      <c r="AF834" s="805"/>
      <c r="AG834" s="809"/>
      <c r="AH834" s="805"/>
      <c r="AI834" s="810"/>
      <c r="AJ834" s="817"/>
      <c r="AK834" s="937"/>
      <c r="AL834" s="937"/>
      <c r="AM834" s="819"/>
      <c r="AN834" s="818"/>
      <c r="AO834" s="820"/>
    </row>
    <row r="835" spans="1:41" s="967" customFormat="1">
      <c r="A835" s="804"/>
      <c r="B835" s="805"/>
      <c r="C835" s="805"/>
      <c r="D835" s="805"/>
      <c r="E835" s="805"/>
      <c r="F835" s="805"/>
      <c r="G835" s="805"/>
      <c r="H835" s="805"/>
      <c r="I835" s="805"/>
      <c r="J835" s="805"/>
      <c r="K835" s="805"/>
      <c r="L835" s="805"/>
      <c r="M835" s="805"/>
      <c r="N835" s="805"/>
      <c r="O835" s="805"/>
      <c r="P835" s="805"/>
      <c r="Q835" s="805"/>
      <c r="R835" s="805"/>
      <c r="S835" s="805"/>
      <c r="T835" s="805"/>
      <c r="U835" s="805"/>
      <c r="V835" s="805"/>
      <c r="W835" s="805"/>
      <c r="X835" s="805"/>
      <c r="Y835" s="805"/>
      <c r="Z835" s="805"/>
      <c r="AA835" s="805"/>
      <c r="AB835" s="805"/>
      <c r="AC835" s="805"/>
      <c r="AD835" s="805"/>
      <c r="AE835" s="805"/>
      <c r="AF835" s="805"/>
      <c r="AG835" s="809"/>
      <c r="AH835" s="805"/>
      <c r="AI835" s="810"/>
      <c r="AJ835" s="821"/>
      <c r="AK835" s="937"/>
      <c r="AL835" s="937"/>
      <c r="AM835" s="819"/>
      <c r="AN835" s="818"/>
      <c r="AO835" s="820"/>
    </row>
    <row r="836" spans="1:41" s="967" customFormat="1">
      <c r="A836" s="804"/>
      <c r="B836" s="805"/>
      <c r="C836" s="805"/>
      <c r="D836" s="805"/>
      <c r="E836" s="805"/>
      <c r="F836" s="822"/>
      <c r="G836" s="822"/>
      <c r="H836" s="822"/>
      <c r="I836" s="822"/>
      <c r="J836" s="805"/>
      <c r="K836" s="805"/>
      <c r="L836" s="805"/>
      <c r="M836" s="822"/>
      <c r="N836" s="822"/>
      <c r="O836" s="822"/>
      <c r="P836" s="822"/>
      <c r="Q836" s="822"/>
      <c r="R836" s="822"/>
      <c r="S836" s="822"/>
      <c r="T836" s="822"/>
      <c r="U836" s="822"/>
      <c r="V836" s="822"/>
      <c r="W836" s="822"/>
      <c r="X836" s="822"/>
      <c r="Y836" s="822"/>
      <c r="Z836" s="822"/>
      <c r="AA836" s="822"/>
      <c r="AB836" s="822"/>
      <c r="AC836" s="822"/>
      <c r="AD836" s="822"/>
      <c r="AE836" s="822"/>
      <c r="AF836" s="822"/>
      <c r="AG836" s="805"/>
      <c r="AH836" s="805"/>
      <c r="AI836" s="810"/>
      <c r="AJ836" s="821"/>
      <c r="AK836" s="937"/>
      <c r="AL836" s="937"/>
      <c r="AM836" s="819"/>
      <c r="AN836" s="819"/>
      <c r="AO836" s="823"/>
    </row>
    <row r="837" spans="1:41" s="967" customFormat="1">
      <c r="A837" s="804"/>
      <c r="B837" s="805"/>
      <c r="C837" s="805"/>
      <c r="D837" s="805"/>
      <c r="E837" s="805"/>
      <c r="F837" s="805"/>
      <c r="G837" s="805"/>
      <c r="H837" s="805"/>
      <c r="I837" s="805"/>
      <c r="J837" s="805"/>
      <c r="K837" s="805"/>
      <c r="L837" s="805"/>
      <c r="M837" s="805"/>
      <c r="N837" s="805"/>
      <c r="O837" s="805"/>
      <c r="P837" s="805"/>
      <c r="Q837" s="805"/>
      <c r="R837" s="805"/>
      <c r="S837" s="805"/>
      <c r="T837" s="805"/>
      <c r="U837" s="805"/>
      <c r="V837" s="805"/>
      <c r="W837" s="805"/>
      <c r="X837" s="805"/>
      <c r="Y837" s="805"/>
      <c r="Z837" s="805"/>
      <c r="AA837" s="805"/>
      <c r="AB837" s="805"/>
      <c r="AC837" s="805"/>
      <c r="AD837" s="805"/>
      <c r="AE837" s="805"/>
      <c r="AF837" s="805"/>
      <c r="AG837" s="805"/>
      <c r="AH837" s="805"/>
      <c r="AI837" s="810"/>
      <c r="AJ837" s="821"/>
      <c r="AK837" s="937"/>
      <c r="AL837" s="819"/>
      <c r="AM837" s="819"/>
      <c r="AN837" s="819"/>
      <c r="AO837" s="823"/>
    </row>
    <row r="838" spans="1:41" s="967" customFormat="1">
      <c r="A838" s="804"/>
      <c r="B838" s="805"/>
      <c r="C838" s="805"/>
      <c r="D838" s="805"/>
      <c r="E838" s="805"/>
      <c r="F838" s="805"/>
      <c r="G838" s="805"/>
      <c r="H838" s="805"/>
      <c r="I838" s="805"/>
      <c r="J838" s="805"/>
      <c r="K838" s="805"/>
      <c r="L838" s="805"/>
      <c r="M838" s="805"/>
      <c r="N838" s="805"/>
      <c r="O838" s="805"/>
      <c r="P838" s="805"/>
      <c r="Q838" s="805"/>
      <c r="R838" s="805"/>
      <c r="S838" s="805"/>
      <c r="T838" s="805"/>
      <c r="U838" s="805"/>
      <c r="V838" s="805"/>
      <c r="W838" s="805"/>
      <c r="X838" s="805"/>
      <c r="Y838" s="805"/>
      <c r="Z838" s="805"/>
      <c r="AA838" s="805"/>
      <c r="AB838" s="805"/>
      <c r="AC838" s="805"/>
      <c r="AD838" s="805"/>
      <c r="AE838" s="805"/>
      <c r="AF838" s="805"/>
      <c r="AG838" s="805"/>
      <c r="AH838" s="805"/>
      <c r="AI838" s="810"/>
      <c r="AJ838" s="821" t="s">
        <v>805</v>
      </c>
      <c r="AK838" s="1078">
        <v>1.25</v>
      </c>
      <c r="AL838" s="819"/>
      <c r="AM838" s="819"/>
      <c r="AN838" s="819"/>
      <c r="AO838" s="838">
        <f>SUM(AO827:AO837)</f>
        <v>23.024999999999995</v>
      </c>
    </row>
    <row r="839" spans="1:41" s="967" customFormat="1">
      <c r="A839" s="804"/>
      <c r="B839" s="805"/>
      <c r="C839" s="805"/>
      <c r="D839" s="805"/>
      <c r="E839" s="805"/>
      <c r="F839" s="805"/>
      <c r="G839" s="805"/>
      <c r="H839" s="805"/>
      <c r="I839" s="805"/>
      <c r="J839" s="805"/>
      <c r="K839" s="805"/>
      <c r="L839" s="805"/>
      <c r="M839" s="805"/>
      <c r="N839" s="805"/>
      <c r="O839" s="805"/>
      <c r="P839" s="805"/>
      <c r="Q839" s="805"/>
      <c r="R839" s="805"/>
      <c r="S839" s="805"/>
      <c r="T839" s="805"/>
      <c r="U839" s="805"/>
      <c r="V839" s="805"/>
      <c r="W839" s="805"/>
      <c r="X839" s="805"/>
      <c r="Y839" s="805"/>
      <c r="Z839" s="805"/>
      <c r="AA839" s="805"/>
      <c r="AB839" s="805"/>
      <c r="AC839" s="805"/>
      <c r="AD839" s="805"/>
      <c r="AE839" s="805"/>
      <c r="AF839" s="805"/>
      <c r="AG839" s="805"/>
      <c r="AH839" s="805"/>
      <c r="AI839" s="810"/>
      <c r="AJ839" s="821"/>
      <c r="AK839" s="818"/>
      <c r="AL839" s="824"/>
      <c r="AM839" s="819"/>
      <c r="AN839" s="819"/>
      <c r="AO839" s="823"/>
    </row>
    <row r="840" spans="1:41" s="967" customFormat="1" ht="13.5" thickBot="1">
      <c r="A840" s="804"/>
      <c r="B840" s="805"/>
      <c r="C840" s="805"/>
      <c r="D840" s="805"/>
      <c r="E840" s="805"/>
      <c r="F840" s="805"/>
      <c r="G840" s="805"/>
      <c r="H840" s="805"/>
      <c r="I840" s="805"/>
      <c r="J840" s="805"/>
      <c r="K840" s="805"/>
      <c r="L840" s="805"/>
      <c r="M840" s="805"/>
      <c r="N840" s="805"/>
      <c r="O840" s="805"/>
      <c r="P840" s="805"/>
      <c r="Q840" s="805"/>
      <c r="R840" s="805"/>
      <c r="S840" s="805"/>
      <c r="T840" s="805"/>
      <c r="U840" s="805"/>
      <c r="V840" s="805"/>
      <c r="W840" s="805"/>
      <c r="X840" s="805"/>
      <c r="Y840" s="805"/>
      <c r="Z840" s="805"/>
      <c r="AA840" s="805"/>
      <c r="AB840" s="805"/>
      <c r="AC840" s="805"/>
      <c r="AD840" s="805"/>
      <c r="AE840" s="805"/>
      <c r="AF840" s="805"/>
      <c r="AG840" s="805"/>
      <c r="AH840" s="805"/>
      <c r="AI840" s="810"/>
      <c r="AJ840" s="821"/>
      <c r="AK840" s="818"/>
      <c r="AL840" s="824"/>
      <c r="AM840" s="819"/>
      <c r="AN840" s="819"/>
      <c r="AO840" s="823"/>
    </row>
    <row r="841" spans="1:41" s="967" customFormat="1">
      <c r="A841" s="1944" t="s">
        <v>528</v>
      </c>
      <c r="B841" s="1945"/>
      <c r="C841" s="1945"/>
      <c r="D841" s="1945"/>
      <c r="E841" s="1945"/>
      <c r="F841" s="1945"/>
      <c r="G841" s="1945"/>
      <c r="H841" s="1945"/>
      <c r="I841" s="1945"/>
      <c r="J841" s="1945"/>
      <c r="K841" s="1945"/>
      <c r="L841" s="1945"/>
      <c r="M841" s="1945"/>
      <c r="N841" s="1945"/>
      <c r="O841" s="1945"/>
      <c r="P841" s="1945"/>
      <c r="Q841" s="1945"/>
      <c r="R841" s="1945"/>
      <c r="S841" s="1945"/>
      <c r="T841" s="1945"/>
      <c r="U841" s="1945"/>
      <c r="V841" s="1945"/>
      <c r="W841" s="1945"/>
      <c r="X841" s="1945"/>
      <c r="Y841" s="1945"/>
      <c r="Z841" s="1945"/>
      <c r="AA841" s="1945"/>
      <c r="AB841" s="1945"/>
      <c r="AC841" s="1945"/>
      <c r="AD841" s="1945"/>
      <c r="AE841" s="1945"/>
      <c r="AF841" s="1945"/>
      <c r="AG841" s="1945"/>
      <c r="AH841" s="1945"/>
      <c r="AI841" s="1945"/>
      <c r="AJ841" s="1950" t="s">
        <v>529</v>
      </c>
      <c r="AK841" s="1951"/>
      <c r="AL841" s="1951"/>
      <c r="AM841" s="1951"/>
      <c r="AN841" s="1951"/>
      <c r="AO841" s="825">
        <f>AO838*1.25</f>
        <v>28.781249999999993</v>
      </c>
    </row>
    <row r="842" spans="1:41" s="967" customFormat="1" ht="13.5" thickBot="1">
      <c r="A842" s="1946"/>
      <c r="B842" s="1947"/>
      <c r="C842" s="1947"/>
      <c r="D842" s="1947"/>
      <c r="E842" s="1947"/>
      <c r="F842" s="1947"/>
      <c r="G842" s="1947"/>
      <c r="H842" s="1947"/>
      <c r="I842" s="1947"/>
      <c r="J842" s="1947"/>
      <c r="K842" s="1947"/>
      <c r="L842" s="1947"/>
      <c r="M842" s="1947"/>
      <c r="N842" s="1947"/>
      <c r="O842" s="1947"/>
      <c r="P842" s="1947"/>
      <c r="Q842" s="1947"/>
      <c r="R842" s="1947"/>
      <c r="S842" s="1947"/>
      <c r="T842" s="1947"/>
      <c r="U842" s="1947"/>
      <c r="V842" s="1947"/>
      <c r="W842" s="1947"/>
      <c r="X842" s="1947"/>
      <c r="Y842" s="1947"/>
      <c r="Z842" s="1947"/>
      <c r="AA842" s="1947"/>
      <c r="AB842" s="1947"/>
      <c r="AC842" s="1947"/>
      <c r="AD842" s="1947"/>
      <c r="AE842" s="1947"/>
      <c r="AF842" s="1947"/>
      <c r="AG842" s="1947"/>
      <c r="AH842" s="1947"/>
      <c r="AI842" s="1947"/>
      <c r="AJ842" s="1952"/>
      <c r="AK842" s="1953"/>
      <c r="AL842" s="1953"/>
      <c r="AM842" s="1953"/>
      <c r="AN842" s="1953"/>
      <c r="AO842" s="971"/>
    </row>
    <row r="843" spans="1:41" s="967" customFormat="1" ht="13.5" thickBot="1">
      <c r="A843" s="1948"/>
      <c r="B843" s="1949"/>
      <c r="C843" s="1949"/>
      <c r="D843" s="1949"/>
      <c r="E843" s="1949"/>
      <c r="F843" s="1949"/>
      <c r="G843" s="1949"/>
      <c r="H843" s="1949"/>
      <c r="I843" s="1949"/>
      <c r="J843" s="1949"/>
      <c r="K843" s="1949"/>
      <c r="L843" s="1949"/>
      <c r="M843" s="1949"/>
      <c r="N843" s="1949"/>
      <c r="O843" s="1949"/>
      <c r="P843" s="1949"/>
      <c r="Q843" s="1949"/>
      <c r="R843" s="1949"/>
      <c r="S843" s="1949"/>
      <c r="T843" s="1949"/>
      <c r="U843" s="1949"/>
      <c r="V843" s="1949"/>
      <c r="W843" s="1949"/>
      <c r="X843" s="1949"/>
      <c r="Y843" s="1949"/>
      <c r="Z843" s="1949"/>
      <c r="AA843" s="1949"/>
      <c r="AB843" s="1949"/>
      <c r="AC843" s="1949"/>
      <c r="AD843" s="1949"/>
      <c r="AE843" s="1949"/>
      <c r="AF843" s="1949"/>
      <c r="AG843" s="1949"/>
      <c r="AH843" s="1949"/>
      <c r="AI843" s="1949"/>
      <c r="AJ843" s="1954" t="s">
        <v>530</v>
      </c>
      <c r="AK843" s="1955"/>
      <c r="AL843" s="1955"/>
      <c r="AM843" s="1955"/>
      <c r="AN843" s="1955"/>
      <c r="AO843" s="972">
        <f>+AO841</f>
        <v>28.781249999999993</v>
      </c>
    </row>
    <row r="844" spans="1:41" s="967" customFormat="1"/>
    <row r="845" spans="1:41" s="967" customFormat="1"/>
    <row r="846" spans="1:41" s="967" customFormat="1"/>
    <row r="847" spans="1:41" s="967" customFormat="1"/>
    <row r="848" spans="1:41" s="967" customFormat="1"/>
    <row r="849" spans="1:41" s="967" customFormat="1"/>
    <row r="850" spans="1:41" s="967" customFormat="1" ht="33" customHeight="1">
      <c r="A850" s="1061" t="s">
        <v>806</v>
      </c>
      <c r="B850" s="2076" t="s">
        <v>470</v>
      </c>
      <c r="C850" s="2077"/>
      <c r="D850" s="2077"/>
      <c r="E850" s="2077"/>
      <c r="F850" s="2077"/>
      <c r="G850" s="2077"/>
      <c r="H850" s="2077"/>
      <c r="I850" s="2077"/>
      <c r="J850" s="2077"/>
      <c r="K850" s="2077"/>
      <c r="L850" s="2077"/>
      <c r="M850" s="2077"/>
      <c r="N850" s="2077"/>
      <c r="O850" s="2077"/>
      <c r="P850" s="2077"/>
      <c r="Q850" s="2077"/>
      <c r="R850" s="2077"/>
      <c r="S850" s="2077"/>
      <c r="T850" s="2077"/>
      <c r="U850" s="2077"/>
      <c r="V850" s="2077"/>
      <c r="W850" s="2077"/>
      <c r="X850" s="2077"/>
      <c r="Y850" s="2077"/>
      <c r="Z850" s="2077"/>
      <c r="AA850" s="2077"/>
      <c r="AB850" s="2077"/>
      <c r="AC850" s="2077"/>
      <c r="AD850" s="2077"/>
      <c r="AE850" s="2077"/>
      <c r="AF850" s="2077"/>
      <c r="AG850" s="2077"/>
      <c r="AH850" s="2077"/>
      <c r="AI850" s="2077"/>
      <c r="AJ850" s="2077"/>
      <c r="AK850" s="2077"/>
      <c r="AL850" s="2077"/>
      <c r="AM850" s="2077"/>
      <c r="AN850" s="2077"/>
      <c r="AO850" s="2078"/>
    </row>
    <row r="851" spans="1:41" s="967" customFormat="1" ht="15" customHeight="1" thickBot="1">
      <c r="A851" s="1079"/>
      <c r="B851" s="1080"/>
      <c r="C851" s="1080"/>
      <c r="D851" s="1080"/>
      <c r="E851" s="1080"/>
      <c r="F851" s="1080"/>
      <c r="G851" s="1080"/>
      <c r="H851" s="1080"/>
      <c r="I851" s="1080"/>
      <c r="J851" s="1080"/>
      <c r="K851" s="1080"/>
      <c r="L851" s="1080"/>
      <c r="M851" s="1080"/>
      <c r="N851" s="1080"/>
      <c r="O851" s="1080"/>
      <c r="P851" s="1080"/>
      <c r="Q851" s="1080"/>
      <c r="R851" s="1080"/>
      <c r="S851" s="1080"/>
      <c r="T851" s="1080"/>
      <c r="U851" s="1080"/>
      <c r="V851" s="1080"/>
      <c r="W851" s="1080"/>
      <c r="X851" s="1080"/>
      <c r="Y851" s="1080"/>
      <c r="Z851" s="1080"/>
      <c r="AA851" s="1080"/>
      <c r="AB851" s="1080"/>
      <c r="AC851" s="1080"/>
      <c r="AD851" s="1080"/>
      <c r="AE851" s="1080"/>
      <c r="AF851" s="1080"/>
      <c r="AG851" s="1080"/>
      <c r="AH851" s="1080"/>
      <c r="AI851" s="1080"/>
      <c r="AJ851" s="1080"/>
      <c r="AK851" s="1080"/>
      <c r="AL851" s="1080"/>
      <c r="AM851" s="1080"/>
      <c r="AN851" s="1080"/>
      <c r="AO851" s="1080"/>
    </row>
    <row r="852" spans="1:41" s="967" customFormat="1">
      <c r="A852" s="2013"/>
      <c r="B852" s="2014"/>
      <c r="C852" s="2014"/>
      <c r="D852" s="2014"/>
      <c r="E852" s="2014"/>
      <c r="F852" s="2014"/>
      <c r="G852" s="2014"/>
      <c r="H852" s="2014"/>
      <c r="I852" s="2014"/>
      <c r="J852" s="2014"/>
      <c r="K852" s="2014"/>
      <c r="L852" s="2014"/>
      <c r="M852" s="2014"/>
      <c r="N852" s="2014"/>
      <c r="O852" s="2014"/>
      <c r="P852" s="2014"/>
      <c r="Q852" s="2014"/>
      <c r="R852" s="2014"/>
      <c r="S852" s="2015"/>
      <c r="T852" s="2019" t="s">
        <v>505</v>
      </c>
      <c r="U852" s="2019"/>
      <c r="V852" s="2019"/>
      <c r="W852" s="2019"/>
      <c r="X852" s="2019"/>
      <c r="Y852" s="2019"/>
      <c r="Z852" s="2019"/>
      <c r="AA852" s="2019"/>
      <c r="AB852" s="2019"/>
      <c r="AC852" s="2019"/>
      <c r="AD852" s="2019"/>
      <c r="AE852" s="2019"/>
      <c r="AF852" s="2019"/>
      <c r="AG852" s="2019"/>
      <c r="AH852" s="2019"/>
      <c r="AI852" s="2019"/>
      <c r="AJ852" s="2019"/>
      <c r="AK852" s="2019"/>
      <c r="AL852" s="2019"/>
      <c r="AM852" s="2019"/>
      <c r="AN852" s="2019"/>
      <c r="AO852" s="2020"/>
    </row>
    <row r="853" spans="1:41" s="967" customFormat="1" ht="13.5" thickBot="1">
      <c r="A853" s="2016"/>
      <c r="B853" s="2017"/>
      <c r="C853" s="2017"/>
      <c r="D853" s="2017"/>
      <c r="E853" s="2017"/>
      <c r="F853" s="2017"/>
      <c r="G853" s="2017"/>
      <c r="H853" s="2017"/>
      <c r="I853" s="2017"/>
      <c r="J853" s="2017"/>
      <c r="K853" s="2017"/>
      <c r="L853" s="2017"/>
      <c r="M853" s="2017"/>
      <c r="N853" s="2017"/>
      <c r="O853" s="2017"/>
      <c r="P853" s="2017"/>
      <c r="Q853" s="2017"/>
      <c r="R853" s="2017"/>
      <c r="S853" s="2018"/>
      <c r="T853" s="1982"/>
      <c r="U853" s="1982"/>
      <c r="V853" s="1982"/>
      <c r="W853" s="1982"/>
      <c r="X853" s="1982"/>
      <c r="Y853" s="1982"/>
      <c r="Z853" s="1982"/>
      <c r="AA853" s="1982"/>
      <c r="AB853" s="1982"/>
      <c r="AC853" s="1982"/>
      <c r="AD853" s="1982"/>
      <c r="AE853" s="1982"/>
      <c r="AF853" s="1982"/>
      <c r="AG853" s="1982"/>
      <c r="AH853" s="1982"/>
      <c r="AI853" s="1982"/>
      <c r="AJ853" s="1982"/>
      <c r="AK853" s="1982"/>
      <c r="AL853" s="1982"/>
      <c r="AM853" s="1982"/>
      <c r="AN853" s="1982"/>
      <c r="AO853" s="1983"/>
    </row>
    <row r="854" spans="1:41" s="967" customFormat="1" ht="13.5" thickBot="1">
      <c r="A854" s="1999" t="s">
        <v>506</v>
      </c>
      <c r="B854" s="2000"/>
      <c r="C854" s="2000"/>
      <c r="D854" s="2000"/>
      <c r="E854" s="2000"/>
      <c r="F854" s="2000"/>
      <c r="G854" s="2000"/>
      <c r="H854" s="2001"/>
      <c r="I854" s="2002">
        <f>I786</f>
        <v>44440</v>
      </c>
      <c r="J854" s="1951"/>
      <c r="K854" s="1951"/>
      <c r="L854" s="1951"/>
      <c r="M854" s="1951"/>
      <c r="N854" s="1951"/>
      <c r="O854" s="1951"/>
      <c r="P854" s="1951"/>
      <c r="Q854" s="1951"/>
      <c r="R854" s="1951"/>
      <c r="S854" s="1951"/>
      <c r="T854" s="2003"/>
      <c r="U854" s="2004" t="s">
        <v>507</v>
      </c>
      <c r="V854" s="2005"/>
      <c r="W854" s="2005"/>
      <c r="X854" s="2005"/>
      <c r="Y854" s="2005"/>
      <c r="Z854" s="2005"/>
      <c r="AA854" s="2005"/>
      <c r="AB854" s="2005"/>
      <c r="AC854" s="2005"/>
      <c r="AD854" s="2006"/>
      <c r="AE854" s="2007"/>
      <c r="AF854" s="2008"/>
      <c r="AG854" s="2008"/>
      <c r="AH854" s="2008"/>
      <c r="AI854" s="2008"/>
      <c r="AJ854" s="2008"/>
      <c r="AK854" s="786" t="s">
        <v>508</v>
      </c>
      <c r="AL854" s="787">
        <v>27</v>
      </c>
      <c r="AM854" s="786" t="s">
        <v>509</v>
      </c>
      <c r="AN854" s="2009">
        <f>AN786</f>
        <v>62</v>
      </c>
      <c r="AO854" s="2010"/>
    </row>
    <row r="855" spans="1:41" s="967" customFormat="1">
      <c r="A855" s="828"/>
      <c r="B855" s="805"/>
      <c r="C855" s="805"/>
      <c r="D855" s="805"/>
      <c r="E855" s="805"/>
      <c r="F855" s="805"/>
      <c r="G855" s="805"/>
      <c r="H855" s="805"/>
      <c r="I855" s="805"/>
      <c r="J855" s="805"/>
      <c r="K855" s="805"/>
      <c r="L855" s="805"/>
      <c r="M855" s="805"/>
      <c r="N855" s="805"/>
      <c r="O855" s="805"/>
      <c r="P855" s="805"/>
      <c r="Q855" s="805"/>
      <c r="R855" s="805"/>
      <c r="S855" s="805"/>
      <c r="T855" s="805"/>
      <c r="U855" s="805"/>
      <c r="V855" s="805"/>
      <c r="W855" s="805"/>
      <c r="X855" s="805"/>
      <c r="Y855" s="805"/>
      <c r="Z855" s="805"/>
      <c r="AA855" s="805"/>
      <c r="AB855" s="805"/>
      <c r="AC855" s="805"/>
      <c r="AD855" s="805"/>
      <c r="AE855" s="829"/>
      <c r="AF855" s="829"/>
      <c r="AG855" s="829"/>
      <c r="AH855" s="829"/>
      <c r="AI855" s="829"/>
      <c r="AJ855" s="829"/>
      <c r="AK855" s="805"/>
      <c r="AL855" s="829"/>
      <c r="AM855" s="805"/>
      <c r="AN855" s="2011"/>
      <c r="AO855" s="2012"/>
    </row>
    <row r="856" spans="1:41" s="967" customFormat="1" ht="13.5" thickBot="1">
      <c r="A856" s="804"/>
      <c r="B856" s="805"/>
      <c r="C856" s="805"/>
      <c r="D856" s="805"/>
      <c r="E856" s="805"/>
      <c r="F856" s="805"/>
      <c r="G856" s="805"/>
      <c r="H856" s="805"/>
      <c r="I856" s="805"/>
      <c r="J856" s="805"/>
      <c r="K856" s="805"/>
      <c r="L856" s="805"/>
      <c r="M856" s="805"/>
      <c r="N856" s="805"/>
      <c r="O856" s="805"/>
      <c r="P856" s="805"/>
      <c r="Q856" s="805"/>
      <c r="R856" s="805"/>
      <c r="S856" s="805"/>
      <c r="T856" s="805"/>
      <c r="U856" s="805"/>
      <c r="V856" s="805"/>
      <c r="W856" s="805"/>
      <c r="X856" s="805"/>
      <c r="Y856" s="805"/>
      <c r="Z856" s="805"/>
      <c r="AA856" s="805"/>
      <c r="AB856" s="805"/>
      <c r="AC856" s="805"/>
      <c r="AD856" s="805"/>
      <c r="AE856" s="805"/>
      <c r="AF856" s="805"/>
      <c r="AG856" s="805"/>
      <c r="AH856" s="805"/>
      <c r="AI856" s="805"/>
      <c r="AJ856" s="805"/>
      <c r="AK856" s="805"/>
      <c r="AL856" s="805"/>
      <c r="AM856" s="805"/>
      <c r="AN856" s="810"/>
      <c r="AO856" s="830"/>
    </row>
    <row r="857" spans="1:41" s="967" customFormat="1" ht="43.5" customHeight="1" thickBot="1">
      <c r="A857" s="1995" t="s">
        <v>510</v>
      </c>
      <c r="B857" s="1996"/>
      <c r="C857" s="1996"/>
      <c r="D857" s="1996"/>
      <c r="E857" s="1996"/>
      <c r="F857" s="1996"/>
      <c r="G857" s="1996"/>
      <c r="H857" s="1997"/>
      <c r="I857" s="1985" t="str">
        <f>I789</f>
        <v>CONSTRUCCIÓN DE RESTAURANTE - COCINA ESCOLAR, PARA LA SEDE
 EDUCATIVA EL COMIENZO, VEREDA EL COMIENZO DEL 
MUNICIPIO DE SARDINATA, NORTE DE SANTANDER</v>
      </c>
      <c r="J857" s="1985"/>
      <c r="K857" s="1985"/>
      <c r="L857" s="1985"/>
      <c r="M857" s="1985"/>
      <c r="N857" s="1985"/>
      <c r="O857" s="1985"/>
      <c r="P857" s="1985"/>
      <c r="Q857" s="1985"/>
      <c r="R857" s="1985"/>
      <c r="S857" s="1985"/>
      <c r="T857" s="1985"/>
      <c r="U857" s="1985"/>
      <c r="V857" s="1985"/>
      <c r="W857" s="1985"/>
      <c r="X857" s="1985"/>
      <c r="Y857" s="1985"/>
      <c r="Z857" s="1985"/>
      <c r="AA857" s="1985"/>
      <c r="AB857" s="1985"/>
      <c r="AC857" s="1985"/>
      <c r="AD857" s="1985"/>
      <c r="AE857" s="1998"/>
      <c r="AF857" s="1998"/>
      <c r="AG857" s="1998"/>
      <c r="AH857" s="1998"/>
      <c r="AI857" s="1998"/>
      <c r="AJ857" s="1985"/>
      <c r="AK857" s="1998"/>
      <c r="AL857" s="1998"/>
      <c r="AM857" s="1985"/>
      <c r="AN857" s="1985"/>
      <c r="AO857" s="1986"/>
    </row>
    <row r="858" spans="1:41" s="967" customFormat="1" ht="13.5" thickBot="1">
      <c r="A858" s="1965" t="s">
        <v>511</v>
      </c>
      <c r="B858" s="1966"/>
      <c r="C858" s="1966"/>
      <c r="D858" s="1966"/>
      <c r="E858" s="1966"/>
      <c r="F858" s="1966"/>
      <c r="G858" s="1966"/>
      <c r="H858" s="1967"/>
      <c r="I858" s="1984"/>
      <c r="J858" s="1985"/>
      <c r="K858" s="1985"/>
      <c r="L858" s="1985"/>
      <c r="M858" s="1985"/>
      <c r="N858" s="1985"/>
      <c r="O858" s="1985"/>
      <c r="P858" s="1985"/>
      <c r="Q858" s="1985"/>
      <c r="R858" s="1985"/>
      <c r="S858" s="1985"/>
      <c r="T858" s="1985"/>
      <c r="U858" s="1985"/>
      <c r="V858" s="1985"/>
      <c r="W858" s="1985"/>
      <c r="X858" s="1985"/>
      <c r="Y858" s="1985"/>
      <c r="Z858" s="1985"/>
      <c r="AA858" s="1985"/>
      <c r="AB858" s="1985"/>
      <c r="AC858" s="1985"/>
      <c r="AD858" s="1986"/>
      <c r="AE858" s="1965" t="s">
        <v>512</v>
      </c>
      <c r="AF858" s="1966"/>
      <c r="AG858" s="1966"/>
      <c r="AH858" s="1966"/>
      <c r="AI858" s="1967"/>
      <c r="AJ858" s="831"/>
      <c r="AK858" s="1965" t="s">
        <v>513</v>
      </c>
      <c r="AL858" s="1967"/>
      <c r="AM858" s="1987"/>
      <c r="AN858" s="1988"/>
      <c r="AO858" s="1989"/>
    </row>
    <row r="859" spans="1:41" s="967" customFormat="1" ht="13.5" thickBot="1">
      <c r="A859" s="1981" t="s">
        <v>514</v>
      </c>
      <c r="B859" s="1982"/>
      <c r="C859" s="1982"/>
      <c r="D859" s="1982"/>
      <c r="E859" s="1982"/>
      <c r="F859" s="1982"/>
      <c r="G859" s="1982"/>
      <c r="H859" s="1983"/>
      <c r="I859" s="1984"/>
      <c r="J859" s="1985"/>
      <c r="K859" s="1985"/>
      <c r="L859" s="1985"/>
      <c r="M859" s="1985"/>
      <c r="N859" s="1985"/>
      <c r="O859" s="1985"/>
      <c r="P859" s="1985"/>
      <c r="Q859" s="1985"/>
      <c r="R859" s="1985"/>
      <c r="S859" s="1985"/>
      <c r="T859" s="1985"/>
      <c r="U859" s="1985"/>
      <c r="V859" s="1985"/>
      <c r="W859" s="1985"/>
      <c r="X859" s="1985"/>
      <c r="Y859" s="1985"/>
      <c r="Z859" s="1985"/>
      <c r="AA859" s="1985"/>
      <c r="AB859" s="1985"/>
      <c r="AC859" s="1985"/>
      <c r="AD859" s="1986"/>
      <c r="AE859" s="1965" t="s">
        <v>512</v>
      </c>
      <c r="AF859" s="1966"/>
      <c r="AG859" s="1966"/>
      <c r="AH859" s="1966"/>
      <c r="AI859" s="1967"/>
      <c r="AJ859" s="794"/>
      <c r="AK859" s="1965" t="s">
        <v>513</v>
      </c>
      <c r="AL859" s="1967"/>
      <c r="AM859" s="1987"/>
      <c r="AN859" s="1988"/>
      <c r="AO859" s="1989"/>
    </row>
    <row r="860" spans="1:41" s="967" customFormat="1" ht="13.5" thickBot="1">
      <c r="A860" s="832"/>
      <c r="B860" s="833"/>
      <c r="C860" s="833"/>
      <c r="D860" s="833"/>
      <c r="E860" s="833"/>
      <c r="F860" s="833"/>
      <c r="G860" s="833"/>
      <c r="H860" s="833"/>
      <c r="I860" s="833"/>
      <c r="J860" s="833"/>
      <c r="K860" s="833"/>
      <c r="L860" s="833"/>
      <c r="M860" s="833"/>
      <c r="N860" s="833"/>
      <c r="O860" s="833"/>
      <c r="P860" s="833"/>
      <c r="Q860" s="833"/>
      <c r="R860" s="833"/>
      <c r="S860" s="833"/>
      <c r="T860" s="833"/>
      <c r="U860" s="833"/>
      <c r="V860" s="833"/>
      <c r="W860" s="833"/>
      <c r="X860" s="833"/>
      <c r="Y860" s="833"/>
      <c r="Z860" s="833"/>
      <c r="AA860" s="833"/>
      <c r="AB860" s="833"/>
      <c r="AC860" s="833"/>
      <c r="AD860" s="833"/>
      <c r="AE860" s="833"/>
      <c r="AF860" s="833"/>
      <c r="AG860" s="833"/>
      <c r="AH860" s="833"/>
      <c r="AI860" s="833"/>
      <c r="AJ860" s="834"/>
      <c r="AK860" s="834"/>
      <c r="AL860" s="797"/>
      <c r="AM860" s="834"/>
      <c r="AN860" s="835"/>
      <c r="AO860" s="836"/>
    </row>
    <row r="861" spans="1:41" s="967" customFormat="1" ht="141.75" customHeight="1" thickBot="1">
      <c r="A861" s="1965" t="s">
        <v>84</v>
      </c>
      <c r="B861" s="1966"/>
      <c r="C861" s="1966"/>
      <c r="D861" s="1990"/>
      <c r="E861" s="1991" t="s">
        <v>807</v>
      </c>
      <c r="F861" s="1966"/>
      <c r="G861" s="1967"/>
      <c r="H861" s="1992" t="str">
        <f>[15]PRESUPUESTO!C34</f>
        <v>SUMINISTRO E INSTALACION DE ESTRUCTURA METALICA PARA CUBIERTAS. NORMA NSR10 TITULO F. PERFILERIA ASTM A572 GR50 Y ASTM A37. SOLDADURA E70XX. INC CERCHAS, CORREAS, TENSORES, ANCLAJES Y ACCESORIOS, LIMPIEZA SSPC-SP3, PINTURA ANTICORROSIVA 3 MILS Y ACABADO ESMALTE ALQUIDICO 3 MILS</v>
      </c>
      <c r="I861" s="1993"/>
      <c r="J861" s="1993"/>
      <c r="K861" s="1993"/>
      <c r="L861" s="1993"/>
      <c r="M861" s="1993"/>
      <c r="N861" s="1993"/>
      <c r="O861" s="1993"/>
      <c r="P861" s="1993"/>
      <c r="Q861" s="1993"/>
      <c r="R861" s="1993"/>
      <c r="S861" s="1993"/>
      <c r="T861" s="1993"/>
      <c r="U861" s="1965" t="s">
        <v>515</v>
      </c>
      <c r="V861" s="1966"/>
      <c r="W861" s="1966"/>
      <c r="X861" s="1967"/>
      <c r="Y861" s="1968">
        <v>5</v>
      </c>
      <c r="Z861" s="1994"/>
      <c r="AA861" s="1965" t="s">
        <v>516</v>
      </c>
      <c r="AB861" s="1966"/>
      <c r="AC861" s="1966"/>
      <c r="AD861" s="1967"/>
      <c r="AE861" s="1968" t="s">
        <v>141</v>
      </c>
      <c r="AF861" s="1968"/>
      <c r="AG861" s="1965" t="s">
        <v>517</v>
      </c>
      <c r="AH861" s="1966"/>
      <c r="AI861" s="1967"/>
      <c r="AJ861" s="1969"/>
      <c r="AK861" s="1970"/>
      <c r="AL861" s="1971"/>
      <c r="AM861" s="800" t="s">
        <v>518</v>
      </c>
      <c r="AN861" s="1969" t="str">
        <f>+AN13</f>
        <v>MUNICIPIO SARDINATA (N.D.S)</v>
      </c>
      <c r="AO861" s="1971"/>
    </row>
    <row r="862" spans="1:41" s="967" customFormat="1">
      <c r="A862" s="801"/>
      <c r="B862" s="802"/>
      <c r="C862" s="802"/>
      <c r="D862" s="802"/>
      <c r="E862" s="802"/>
      <c r="F862" s="802"/>
      <c r="G862" s="802"/>
      <c r="H862" s="802"/>
      <c r="I862" s="802"/>
      <c r="J862" s="802"/>
      <c r="K862" s="802"/>
      <c r="L862" s="802"/>
      <c r="M862" s="802"/>
      <c r="N862" s="802"/>
      <c r="O862" s="802"/>
      <c r="P862" s="802"/>
      <c r="Q862" s="802"/>
      <c r="R862" s="802"/>
      <c r="S862" s="802"/>
      <c r="T862" s="802"/>
      <c r="U862" s="802"/>
      <c r="V862" s="802"/>
      <c r="W862" s="802"/>
      <c r="X862" s="802"/>
      <c r="Y862" s="802"/>
      <c r="Z862" s="802"/>
      <c r="AA862" s="802"/>
      <c r="AB862" s="802"/>
      <c r="AC862" s="802"/>
      <c r="AD862" s="802"/>
      <c r="AE862" s="802"/>
      <c r="AF862" s="802"/>
      <c r="AG862" s="802"/>
      <c r="AH862" s="802"/>
      <c r="AI862" s="803"/>
      <c r="AJ862" s="1972" t="s">
        <v>520</v>
      </c>
      <c r="AK862" s="1974" t="s">
        <v>521</v>
      </c>
      <c r="AL862" s="1975"/>
      <c r="AM862" s="1976"/>
      <c r="AN862" s="1977" t="s">
        <v>808</v>
      </c>
      <c r="AO862" s="1979" t="s">
        <v>809</v>
      </c>
    </row>
    <row r="863" spans="1:41" s="967" customFormat="1" ht="13.5" thickBot="1">
      <c r="A863" s="804"/>
      <c r="B863" s="805"/>
      <c r="C863" s="805"/>
      <c r="D863" s="805"/>
      <c r="E863" s="805"/>
      <c r="F863" s="805"/>
      <c r="G863" s="805"/>
      <c r="H863" s="805"/>
      <c r="I863" s="805"/>
      <c r="J863" s="805"/>
      <c r="K863" s="805"/>
      <c r="L863" s="805"/>
      <c r="M863" s="805"/>
      <c r="N863" s="805"/>
      <c r="O863" s="805"/>
      <c r="P863" s="805"/>
      <c r="Q863" s="805"/>
      <c r="R863" s="805"/>
      <c r="S863" s="805"/>
      <c r="T863" s="805"/>
      <c r="U863" s="805"/>
      <c r="V863" s="805"/>
      <c r="W863" s="805"/>
      <c r="X863" s="805"/>
      <c r="Y863" s="805"/>
      <c r="Z863" s="805"/>
      <c r="AA863" s="805"/>
      <c r="AB863" s="805"/>
      <c r="AC863" s="805"/>
      <c r="AD863" s="805"/>
      <c r="AE863" s="805"/>
      <c r="AF863" s="805"/>
      <c r="AG863" s="805"/>
      <c r="AH863" s="805"/>
      <c r="AI863" s="805"/>
      <c r="AJ863" s="2024"/>
      <c r="AK863" s="806" t="s">
        <v>524</v>
      </c>
      <c r="AL863" s="807" t="s">
        <v>525</v>
      </c>
      <c r="AM863" s="808" t="s">
        <v>718</v>
      </c>
      <c r="AN863" s="2025"/>
      <c r="AO863" s="2026"/>
    </row>
    <row r="864" spans="1:41" s="967" customFormat="1">
      <c r="A864" s="804"/>
      <c r="B864" s="805"/>
      <c r="C864" s="805"/>
      <c r="D864" s="805"/>
      <c r="E864" s="805"/>
      <c r="F864" s="805"/>
      <c r="G864" s="805"/>
      <c r="H864" s="805"/>
      <c r="I864" s="805"/>
      <c r="J864" s="805"/>
      <c r="K864" s="805"/>
      <c r="L864" s="805"/>
      <c r="M864" s="805"/>
      <c r="N864" s="837"/>
      <c r="O864" s="805"/>
      <c r="P864" s="805"/>
      <c r="Q864" s="805"/>
      <c r="R864" s="805"/>
      <c r="S864" s="805"/>
      <c r="T864" s="805"/>
      <c r="U864" s="805"/>
      <c r="V864" s="805"/>
      <c r="W864" s="805"/>
      <c r="X864" s="805"/>
      <c r="Y864" s="805"/>
      <c r="Z864" s="805"/>
      <c r="AA864" s="805"/>
      <c r="AB864" s="805"/>
      <c r="AC864" s="805"/>
      <c r="AD864" s="805"/>
      <c r="AE864" s="805"/>
      <c r="AF864" s="805"/>
      <c r="AG864" s="809"/>
      <c r="AH864" s="805"/>
      <c r="AI864" s="810"/>
      <c r="AJ864" s="840" t="s">
        <v>810</v>
      </c>
      <c r="AK864" s="1045">
        <v>6.5</v>
      </c>
      <c r="AL864" s="815"/>
      <c r="AM864" s="1045">
        <v>6.6</v>
      </c>
      <c r="AN864" s="815">
        <v>4</v>
      </c>
      <c r="AO864" s="838">
        <f>SUM(AK864*AM864*AN864)</f>
        <v>171.6</v>
      </c>
    </row>
    <row r="865" spans="1:41" s="967" customFormat="1">
      <c r="A865" s="804"/>
      <c r="B865" s="805"/>
      <c r="C865" s="805"/>
      <c r="D865" s="805"/>
      <c r="E865" s="805"/>
      <c r="F865" s="805"/>
      <c r="G865" s="805"/>
      <c r="H865" s="805"/>
      <c r="I865" s="805"/>
      <c r="J865" s="805"/>
      <c r="K865" s="805"/>
      <c r="L865" s="805"/>
      <c r="M865" s="805"/>
      <c r="N865" s="837"/>
      <c r="O865" s="805"/>
      <c r="P865" s="805"/>
      <c r="Q865" s="805"/>
      <c r="R865" s="805"/>
      <c r="S865" s="805"/>
      <c r="T865" s="805"/>
      <c r="U865" s="805"/>
      <c r="V865" s="805"/>
      <c r="W865" s="805"/>
      <c r="X865" s="805"/>
      <c r="Y865" s="805"/>
      <c r="Z865" s="805"/>
      <c r="AA865" s="805"/>
      <c r="AB865" s="805"/>
      <c r="AC865" s="805"/>
      <c r="AD865" s="805"/>
      <c r="AE865" s="805"/>
      <c r="AF865" s="805"/>
      <c r="AG865" s="809"/>
      <c r="AH865" s="805"/>
      <c r="AI865" s="810"/>
      <c r="AJ865" s="840" t="s">
        <v>811</v>
      </c>
      <c r="AK865" s="815">
        <v>7.75</v>
      </c>
      <c r="AL865" s="815"/>
      <c r="AM865" s="1045">
        <v>6.6</v>
      </c>
      <c r="AN865" s="815">
        <v>4</v>
      </c>
      <c r="AO865" s="838">
        <f t="shared" ref="AO865:AO879" si="4">SUM(AK865*AM865*AN865)</f>
        <v>204.6</v>
      </c>
    </row>
    <row r="866" spans="1:41" s="967" customFormat="1">
      <c r="A866" s="804"/>
      <c r="B866" s="805"/>
      <c r="C866" s="805"/>
      <c r="D866" s="805"/>
      <c r="E866" s="805"/>
      <c r="F866" s="805"/>
      <c r="G866" s="805"/>
      <c r="H866" s="805"/>
      <c r="I866" s="805"/>
      <c r="J866" s="805"/>
      <c r="K866" s="805"/>
      <c r="L866" s="805"/>
      <c r="M866" s="805"/>
      <c r="N866" s="805"/>
      <c r="O866" s="805"/>
      <c r="P866" s="805"/>
      <c r="Q866" s="805"/>
      <c r="R866" s="805"/>
      <c r="S866" s="805"/>
      <c r="T866" s="805"/>
      <c r="U866" s="805"/>
      <c r="V866" s="805"/>
      <c r="W866" s="805"/>
      <c r="X866" s="805"/>
      <c r="Y866" s="805"/>
      <c r="Z866" s="805"/>
      <c r="AA866" s="805"/>
      <c r="AB866" s="805"/>
      <c r="AC866" s="805"/>
      <c r="AD866" s="805"/>
      <c r="AE866" s="805"/>
      <c r="AF866" s="805"/>
      <c r="AG866" s="809"/>
      <c r="AH866" s="805"/>
      <c r="AI866" s="810"/>
      <c r="AJ866" s="817" t="s">
        <v>812</v>
      </c>
      <c r="AK866" s="812">
        <v>0.3</v>
      </c>
      <c r="AL866" s="813"/>
      <c r="AM866" s="1045">
        <v>6.6</v>
      </c>
      <c r="AN866" s="815">
        <v>8</v>
      </c>
      <c r="AO866" s="838">
        <f t="shared" si="4"/>
        <v>15.839999999999998</v>
      </c>
    </row>
    <row r="867" spans="1:41" s="967" customFormat="1">
      <c r="A867" s="804"/>
      <c r="B867" s="805"/>
      <c r="C867" s="805"/>
      <c r="D867" s="805"/>
      <c r="E867" s="805"/>
      <c r="F867" s="805"/>
      <c r="G867" s="805"/>
      <c r="H867" s="805"/>
      <c r="I867" s="805"/>
      <c r="J867" s="805"/>
      <c r="K867" s="805"/>
      <c r="L867" s="805"/>
      <c r="M867" s="805"/>
      <c r="N867" s="805"/>
      <c r="O867" s="805"/>
      <c r="P867" s="805"/>
      <c r="Q867" s="805"/>
      <c r="R867" s="805"/>
      <c r="S867" s="805"/>
      <c r="T867" s="805"/>
      <c r="U867" s="805"/>
      <c r="V867" s="805"/>
      <c r="W867" s="805"/>
      <c r="X867" s="805"/>
      <c r="Y867" s="805"/>
      <c r="Z867" s="805"/>
      <c r="AA867" s="805"/>
      <c r="AB867" s="805"/>
      <c r="AC867" s="805"/>
      <c r="AD867" s="805"/>
      <c r="AE867" s="805"/>
      <c r="AF867" s="805"/>
      <c r="AG867" s="809"/>
      <c r="AH867" s="805"/>
      <c r="AI867" s="810"/>
      <c r="AJ867" s="817" t="s">
        <v>813</v>
      </c>
      <c r="AK867" s="812">
        <v>1.7</v>
      </c>
      <c r="AL867" s="813"/>
      <c r="AM867" s="1045">
        <v>6.6</v>
      </c>
      <c r="AN867" s="815">
        <v>4</v>
      </c>
      <c r="AO867" s="838">
        <f t="shared" si="4"/>
        <v>44.879999999999995</v>
      </c>
    </row>
    <row r="868" spans="1:41" s="967" customFormat="1">
      <c r="A868" s="804"/>
      <c r="B868" s="805"/>
      <c r="C868" s="805"/>
      <c r="D868" s="805"/>
      <c r="E868" s="805"/>
      <c r="F868" s="805"/>
      <c r="G868" s="805"/>
      <c r="H868" s="805"/>
      <c r="I868" s="805"/>
      <c r="J868" s="805"/>
      <c r="K868" s="805"/>
      <c r="L868" s="805"/>
      <c r="M868" s="805"/>
      <c r="N868" s="805"/>
      <c r="O868" s="805"/>
      <c r="P868" s="805"/>
      <c r="Q868" s="805"/>
      <c r="R868" s="805"/>
      <c r="S868" s="805"/>
      <c r="T868" s="805"/>
      <c r="U868" s="805"/>
      <c r="V868" s="805"/>
      <c r="W868" s="805"/>
      <c r="X868" s="805"/>
      <c r="Y868" s="805"/>
      <c r="Z868" s="805"/>
      <c r="AA868" s="805"/>
      <c r="AB868" s="805"/>
      <c r="AC868" s="805"/>
      <c r="AD868" s="805"/>
      <c r="AE868" s="805"/>
      <c r="AF868" s="805"/>
      <c r="AG868" s="809"/>
      <c r="AH868" s="805"/>
      <c r="AI868" s="810"/>
      <c r="AJ868" s="817" t="s">
        <v>814</v>
      </c>
      <c r="AK868" s="937">
        <f>1.15+0.25+0.35+0.5+0.65+0.85+1+0.65</f>
        <v>5.4</v>
      </c>
      <c r="AL868" s="818"/>
      <c r="AM868" s="1045">
        <v>6.6</v>
      </c>
      <c r="AN868" s="815">
        <v>4</v>
      </c>
      <c r="AO868" s="838">
        <f t="shared" si="4"/>
        <v>142.56</v>
      </c>
    </row>
    <row r="869" spans="1:41" s="967" customFormat="1">
      <c r="A869" s="804"/>
      <c r="B869" s="805"/>
      <c r="C869" s="805"/>
      <c r="D869" s="805"/>
      <c r="E869" s="805"/>
      <c r="F869" s="805"/>
      <c r="G869" s="805"/>
      <c r="H869" s="805"/>
      <c r="I869" s="805"/>
      <c r="J869" s="805"/>
      <c r="K869" s="805"/>
      <c r="L869" s="805"/>
      <c r="M869" s="805"/>
      <c r="N869" s="805"/>
      <c r="O869" s="805"/>
      <c r="P869" s="805"/>
      <c r="Q869" s="805"/>
      <c r="R869" s="805"/>
      <c r="S869" s="805"/>
      <c r="T869" s="805"/>
      <c r="U869" s="805"/>
      <c r="V869" s="805"/>
      <c r="W869" s="805"/>
      <c r="X869" s="805"/>
      <c r="Y869" s="805"/>
      <c r="Z869" s="805"/>
      <c r="AA869" s="805"/>
      <c r="AB869" s="805"/>
      <c r="AC869" s="805"/>
      <c r="AD869" s="805"/>
      <c r="AE869" s="805"/>
      <c r="AF869" s="805"/>
      <c r="AG869" s="809"/>
      <c r="AH869" s="805"/>
      <c r="AI869" s="810"/>
      <c r="AJ869" s="817" t="s">
        <v>815</v>
      </c>
      <c r="AK869" s="937">
        <f>0.55+0.72+0.95+1.1+1.1+1.32+1.33+0.85</f>
        <v>7.92</v>
      </c>
      <c r="AL869" s="818"/>
      <c r="AM869" s="1045">
        <v>6.6</v>
      </c>
      <c r="AN869" s="815">
        <v>4</v>
      </c>
      <c r="AO869" s="838">
        <f t="shared" si="4"/>
        <v>209.08799999999999</v>
      </c>
    </row>
    <row r="870" spans="1:41" s="967" customFormat="1">
      <c r="A870" s="804"/>
      <c r="B870" s="805"/>
      <c r="C870" s="805"/>
      <c r="D870" s="805"/>
      <c r="E870" s="805"/>
      <c r="F870" s="805"/>
      <c r="G870" s="805"/>
      <c r="H870" s="805"/>
      <c r="I870" s="805"/>
      <c r="J870" s="805"/>
      <c r="K870" s="805"/>
      <c r="L870" s="805"/>
      <c r="M870" s="805"/>
      <c r="N870" s="805"/>
      <c r="O870" s="805"/>
      <c r="P870" s="805"/>
      <c r="Q870" s="805"/>
      <c r="R870" s="805"/>
      <c r="S870" s="805"/>
      <c r="T870" s="805"/>
      <c r="U870" s="805"/>
      <c r="V870" s="805"/>
      <c r="W870" s="805"/>
      <c r="X870" s="805"/>
      <c r="Y870" s="805"/>
      <c r="Z870" s="805"/>
      <c r="AA870" s="805"/>
      <c r="AB870" s="805"/>
      <c r="AC870" s="805"/>
      <c r="AD870" s="805"/>
      <c r="AE870" s="805"/>
      <c r="AF870" s="805"/>
      <c r="AG870" s="809"/>
      <c r="AH870" s="805"/>
      <c r="AI870" s="810"/>
      <c r="AJ870" s="817" t="s">
        <v>816</v>
      </c>
      <c r="AK870" s="937">
        <v>0.7</v>
      </c>
      <c r="AL870" s="937">
        <v>0.3</v>
      </c>
      <c r="AM870" s="1045">
        <v>21.07</v>
      </c>
      <c r="AN870" s="937">
        <v>8</v>
      </c>
      <c r="AO870" s="838">
        <f>AK870*AL870*AM870*AN870</f>
        <v>35.397599999999997</v>
      </c>
    </row>
    <row r="871" spans="1:41" s="967" customFormat="1">
      <c r="A871" s="804"/>
      <c r="B871" s="805"/>
      <c r="C871" s="805"/>
      <c r="D871" s="805"/>
      <c r="E871" s="805"/>
      <c r="F871" s="805"/>
      <c r="G871" s="805"/>
      <c r="H871" s="805"/>
      <c r="I871" s="805"/>
      <c r="J871" s="805"/>
      <c r="K871" s="805"/>
      <c r="L871" s="805"/>
      <c r="M871" s="805"/>
      <c r="N871" s="805"/>
      <c r="O871" s="805"/>
      <c r="P871" s="805"/>
      <c r="Q871" s="805"/>
      <c r="R871" s="805"/>
      <c r="S871" s="805"/>
      <c r="T871" s="805"/>
      <c r="U871" s="805"/>
      <c r="V871" s="805"/>
      <c r="W871" s="805"/>
      <c r="X871" s="805"/>
      <c r="Y871" s="805"/>
      <c r="Z871" s="805"/>
      <c r="AA871" s="805"/>
      <c r="AB871" s="805"/>
      <c r="AC871" s="805"/>
      <c r="AD871" s="805"/>
      <c r="AE871" s="805"/>
      <c r="AF871" s="805"/>
      <c r="AG871" s="809"/>
      <c r="AH871" s="805"/>
      <c r="AI871" s="810"/>
      <c r="AJ871" s="817" t="s">
        <v>817</v>
      </c>
      <c r="AK871" s="937">
        <v>0.6</v>
      </c>
      <c r="AL871" s="818"/>
      <c r="AM871" s="1045">
        <v>2.25</v>
      </c>
      <c r="AN871" s="937">
        <v>32</v>
      </c>
      <c r="AO871" s="838">
        <f t="shared" si="4"/>
        <v>43.199999999999996</v>
      </c>
    </row>
    <row r="872" spans="1:41" s="967" customFormat="1">
      <c r="A872" s="804"/>
      <c r="B872" s="805"/>
      <c r="C872" s="805"/>
      <c r="D872" s="805"/>
      <c r="E872" s="805"/>
      <c r="F872" s="805"/>
      <c r="G872" s="805"/>
      <c r="H872" s="805"/>
      <c r="I872" s="805"/>
      <c r="J872" s="805"/>
      <c r="K872" s="805"/>
      <c r="L872" s="805"/>
      <c r="M872" s="805"/>
      <c r="N872" s="805"/>
      <c r="O872" s="805"/>
      <c r="P872" s="805"/>
      <c r="Q872" s="805"/>
      <c r="R872" s="805"/>
      <c r="S872" s="805"/>
      <c r="T872" s="805"/>
      <c r="U872" s="805"/>
      <c r="V872" s="805"/>
      <c r="W872" s="805"/>
      <c r="X872" s="805"/>
      <c r="Y872" s="805"/>
      <c r="Z872" s="805"/>
      <c r="AA872" s="805"/>
      <c r="AB872" s="805"/>
      <c r="AC872" s="805"/>
      <c r="AD872" s="805"/>
      <c r="AE872" s="805"/>
      <c r="AF872" s="805"/>
      <c r="AG872" s="809"/>
      <c r="AH872" s="805"/>
      <c r="AI872" s="810"/>
      <c r="AJ872" s="817" t="s">
        <v>818</v>
      </c>
      <c r="AK872" s="937">
        <v>8.6999999999999993</v>
      </c>
      <c r="AL872" s="818"/>
      <c r="AM872" s="1045">
        <v>6.6</v>
      </c>
      <c r="AN872" s="937">
        <v>12</v>
      </c>
      <c r="AO872" s="838">
        <f t="shared" si="4"/>
        <v>689.04</v>
      </c>
    </row>
    <row r="873" spans="1:41" s="967" customFormat="1">
      <c r="A873" s="804"/>
      <c r="B873" s="805"/>
      <c r="C873" s="805"/>
      <c r="D873" s="805"/>
      <c r="E873" s="805"/>
      <c r="F873" s="805"/>
      <c r="G873" s="805"/>
      <c r="H873" s="805"/>
      <c r="I873" s="805"/>
      <c r="J873" s="805"/>
      <c r="K873" s="805"/>
      <c r="L873" s="805"/>
      <c r="M873" s="805"/>
      <c r="N873" s="805"/>
      <c r="O873" s="805"/>
      <c r="P873" s="805"/>
      <c r="Q873" s="805"/>
      <c r="R873" s="805"/>
      <c r="S873" s="805"/>
      <c r="T873" s="805"/>
      <c r="U873" s="805"/>
      <c r="V873" s="805"/>
      <c r="W873" s="805"/>
      <c r="X873" s="805"/>
      <c r="Y873" s="805"/>
      <c r="Z873" s="805"/>
      <c r="AA873" s="805"/>
      <c r="AB873" s="805"/>
      <c r="AC873" s="805"/>
      <c r="AD873" s="805"/>
      <c r="AE873" s="805"/>
      <c r="AF873" s="805"/>
      <c r="AG873" s="809"/>
      <c r="AH873" s="805"/>
      <c r="AI873" s="810"/>
      <c r="AJ873" s="817" t="s">
        <v>819</v>
      </c>
      <c r="AK873" s="937">
        <v>11.1</v>
      </c>
      <c r="AL873" s="818"/>
      <c r="AM873" s="1045">
        <v>6.6</v>
      </c>
      <c r="AN873" s="937">
        <v>8</v>
      </c>
      <c r="AO873" s="838">
        <f t="shared" si="4"/>
        <v>586.07999999999993</v>
      </c>
    </row>
    <row r="874" spans="1:41" s="967" customFormat="1">
      <c r="A874" s="804"/>
      <c r="B874" s="805"/>
      <c r="C874" s="805"/>
      <c r="D874" s="805"/>
      <c r="E874" s="805"/>
      <c r="F874" s="822"/>
      <c r="G874" s="822"/>
      <c r="H874" s="822"/>
      <c r="I874" s="822"/>
      <c r="J874" s="805"/>
      <c r="K874" s="805"/>
      <c r="L874" s="805"/>
      <c r="M874" s="822"/>
      <c r="N874" s="822"/>
      <c r="O874" s="822"/>
      <c r="P874" s="822"/>
      <c r="Q874" s="822"/>
      <c r="R874" s="822"/>
      <c r="S874" s="822"/>
      <c r="T874" s="822"/>
      <c r="U874" s="822"/>
      <c r="V874" s="822"/>
      <c r="W874" s="822"/>
      <c r="X874" s="822"/>
      <c r="Y874" s="822"/>
      <c r="Z874" s="822"/>
      <c r="AA874" s="822"/>
      <c r="AB874" s="822"/>
      <c r="AC874" s="822"/>
      <c r="AD874" s="822"/>
      <c r="AE874" s="822"/>
      <c r="AF874" s="822"/>
      <c r="AG874" s="805"/>
      <c r="AH874" s="805"/>
      <c r="AI874" s="810"/>
      <c r="AJ874" s="817" t="s">
        <v>820</v>
      </c>
      <c r="AK874" s="937">
        <v>8.1999999999999993</v>
      </c>
      <c r="AL874" s="818"/>
      <c r="AM874" s="1045">
        <v>6.6</v>
      </c>
      <c r="AN874" s="913">
        <v>4</v>
      </c>
      <c r="AO874" s="838">
        <f t="shared" si="4"/>
        <v>216.47999999999996</v>
      </c>
    </row>
    <row r="875" spans="1:41" s="967" customFormat="1">
      <c r="A875" s="804"/>
      <c r="B875" s="805"/>
      <c r="C875" s="805"/>
      <c r="D875" s="805"/>
      <c r="E875" s="805"/>
      <c r="F875" s="805"/>
      <c r="G875" s="805"/>
      <c r="H875" s="805"/>
      <c r="I875" s="805"/>
      <c r="J875" s="805"/>
      <c r="K875" s="805"/>
      <c r="L875" s="805"/>
      <c r="M875" s="805"/>
      <c r="N875" s="805"/>
      <c r="O875" s="805"/>
      <c r="P875" s="805"/>
      <c r="Q875" s="805"/>
      <c r="R875" s="805"/>
      <c r="S875" s="805"/>
      <c r="T875" s="805"/>
      <c r="U875" s="805"/>
      <c r="V875" s="805"/>
      <c r="W875" s="805"/>
      <c r="X875" s="805"/>
      <c r="Y875" s="805"/>
      <c r="Z875" s="805"/>
      <c r="AA875" s="805"/>
      <c r="AB875" s="805"/>
      <c r="AC875" s="805"/>
      <c r="AD875" s="805"/>
      <c r="AE875" s="805"/>
      <c r="AF875" s="805"/>
      <c r="AG875" s="805"/>
      <c r="AH875" s="805"/>
      <c r="AI875" s="810"/>
      <c r="AJ875" s="817" t="s">
        <v>821</v>
      </c>
      <c r="AK875" s="937">
        <v>0.3</v>
      </c>
      <c r="AL875" s="819">
        <v>0.25</v>
      </c>
      <c r="AM875" s="1045">
        <v>10.5</v>
      </c>
      <c r="AN875" s="913">
        <v>4</v>
      </c>
      <c r="AO875" s="838">
        <f>AK875*AL875*AM875*AN875</f>
        <v>3.15</v>
      </c>
    </row>
    <row r="876" spans="1:41" s="967" customFormat="1">
      <c r="A876" s="804"/>
      <c r="B876" s="805"/>
      <c r="C876" s="805"/>
      <c r="D876" s="805"/>
      <c r="E876" s="805"/>
      <c r="F876" s="805"/>
      <c r="G876" s="805"/>
      <c r="H876" s="805"/>
      <c r="I876" s="805"/>
      <c r="J876" s="805"/>
      <c r="K876" s="805"/>
      <c r="L876" s="805"/>
      <c r="M876" s="805"/>
      <c r="N876" s="805"/>
      <c r="O876" s="805"/>
      <c r="P876" s="805"/>
      <c r="Q876" s="805"/>
      <c r="R876" s="805"/>
      <c r="S876" s="805"/>
      <c r="T876" s="805"/>
      <c r="U876" s="805"/>
      <c r="V876" s="805"/>
      <c r="W876" s="805"/>
      <c r="X876" s="805"/>
      <c r="Y876" s="805"/>
      <c r="Z876" s="805"/>
      <c r="AA876" s="805"/>
      <c r="AB876" s="805"/>
      <c r="AC876" s="805"/>
      <c r="AD876" s="805"/>
      <c r="AE876" s="805"/>
      <c r="AF876" s="805"/>
      <c r="AG876" s="805"/>
      <c r="AH876" s="805"/>
      <c r="AI876" s="810"/>
      <c r="AJ876" s="817" t="s">
        <v>822</v>
      </c>
      <c r="AK876" s="937">
        <v>0.3</v>
      </c>
      <c r="AL876" s="824"/>
      <c r="AM876" s="1045">
        <v>2.25</v>
      </c>
      <c r="AN876" s="913">
        <v>12</v>
      </c>
      <c r="AO876" s="838">
        <f t="shared" si="4"/>
        <v>8.1</v>
      </c>
    </row>
    <row r="877" spans="1:41" s="967" customFormat="1">
      <c r="A877" s="804"/>
      <c r="B877" s="805"/>
      <c r="C877" s="805"/>
      <c r="D877" s="805"/>
      <c r="E877" s="805"/>
      <c r="F877" s="805"/>
      <c r="G877" s="805"/>
      <c r="H877" s="805"/>
      <c r="I877" s="805"/>
      <c r="J877" s="805"/>
      <c r="K877" s="805"/>
      <c r="L877" s="805"/>
      <c r="M877" s="805"/>
      <c r="N877" s="805"/>
      <c r="O877" s="805"/>
      <c r="P877" s="805"/>
      <c r="Q877" s="805"/>
      <c r="R877" s="805"/>
      <c r="S877" s="805"/>
      <c r="T877" s="805"/>
      <c r="U877" s="805"/>
      <c r="V877" s="805"/>
      <c r="W877" s="805"/>
      <c r="X877" s="805"/>
      <c r="Y877" s="805"/>
      <c r="Z877" s="805"/>
      <c r="AA877" s="805"/>
      <c r="AB877" s="805"/>
      <c r="AC877" s="805"/>
      <c r="AD877" s="805"/>
      <c r="AE877" s="805"/>
      <c r="AF877" s="805"/>
      <c r="AG877" s="805"/>
      <c r="AH877" s="805"/>
      <c r="AI877" s="810"/>
      <c r="AJ877" s="817" t="s">
        <v>823</v>
      </c>
      <c r="AK877" s="937">
        <v>0.1</v>
      </c>
      <c r="AL877" s="824"/>
      <c r="AM877" s="1045">
        <v>2.46</v>
      </c>
      <c r="AN877" s="819">
        <v>20</v>
      </c>
      <c r="AO877" s="838">
        <f t="shared" si="4"/>
        <v>4.92</v>
      </c>
    </row>
    <row r="878" spans="1:41" s="967" customFormat="1">
      <c r="A878" s="804"/>
      <c r="B878" s="805"/>
      <c r="C878" s="805"/>
      <c r="D878" s="805"/>
      <c r="E878" s="805"/>
      <c r="F878" s="805"/>
      <c r="G878" s="805"/>
      <c r="H878" s="805"/>
      <c r="I878" s="805"/>
      <c r="J878" s="805"/>
      <c r="K878" s="805"/>
      <c r="L878" s="805"/>
      <c r="M878" s="805"/>
      <c r="N878" s="805"/>
      <c r="O878" s="805"/>
      <c r="P878" s="805"/>
      <c r="Q878" s="805"/>
      <c r="R878" s="805"/>
      <c r="S878" s="805"/>
      <c r="T878" s="805"/>
      <c r="U878" s="805"/>
      <c r="V878" s="805"/>
      <c r="W878" s="805"/>
      <c r="X878" s="805"/>
      <c r="Y878" s="805"/>
      <c r="Z878" s="805"/>
      <c r="AA878" s="805"/>
      <c r="AB878" s="805"/>
      <c r="AC878" s="805"/>
      <c r="AD878" s="805"/>
      <c r="AE878" s="805"/>
      <c r="AF878" s="805"/>
      <c r="AG878" s="805"/>
      <c r="AH878" s="805"/>
      <c r="AI878" s="810"/>
      <c r="AJ878" s="817" t="s">
        <v>824</v>
      </c>
      <c r="AK878" s="937">
        <v>0.1</v>
      </c>
      <c r="AL878" s="824"/>
      <c r="AM878" s="1045">
        <v>0.1</v>
      </c>
      <c r="AN878" s="819">
        <v>20</v>
      </c>
      <c r="AO878" s="838">
        <f t="shared" si="4"/>
        <v>0.20000000000000004</v>
      </c>
    </row>
    <row r="879" spans="1:41" s="967" customFormat="1" ht="13.5" thickBot="1">
      <c r="A879" s="804"/>
      <c r="B879" s="805"/>
      <c r="C879" s="805"/>
      <c r="D879" s="805"/>
      <c r="E879" s="805"/>
      <c r="F879" s="805"/>
      <c r="G879" s="805"/>
      <c r="H879" s="805"/>
      <c r="I879" s="805"/>
      <c r="J879" s="805"/>
      <c r="K879" s="805"/>
      <c r="L879" s="805"/>
      <c r="M879" s="805"/>
      <c r="N879" s="805"/>
      <c r="O879" s="805"/>
      <c r="P879" s="805"/>
      <c r="Q879" s="805"/>
      <c r="R879" s="805"/>
      <c r="S879" s="805"/>
      <c r="T879" s="805"/>
      <c r="U879" s="805"/>
      <c r="V879" s="805"/>
      <c r="W879" s="805"/>
      <c r="X879" s="805"/>
      <c r="Y879" s="805"/>
      <c r="Z879" s="805"/>
      <c r="AA879" s="805"/>
      <c r="AB879" s="805"/>
      <c r="AC879" s="805"/>
      <c r="AD879" s="805"/>
      <c r="AE879" s="805"/>
      <c r="AF879" s="805"/>
      <c r="AG879" s="805"/>
      <c r="AH879" s="805"/>
      <c r="AI879" s="810"/>
      <c r="AJ879" s="817" t="s">
        <v>825</v>
      </c>
      <c r="AK879" s="937">
        <v>0.2</v>
      </c>
      <c r="AL879" s="824"/>
      <c r="AM879" s="1045">
        <v>6.6</v>
      </c>
      <c r="AN879" s="819">
        <v>10</v>
      </c>
      <c r="AO879" s="838">
        <f t="shared" si="4"/>
        <v>13.200000000000001</v>
      </c>
    </row>
    <row r="880" spans="1:41" s="967" customFormat="1">
      <c r="A880" s="1944" t="s">
        <v>528</v>
      </c>
      <c r="B880" s="1945"/>
      <c r="C880" s="1945"/>
      <c r="D880" s="1945"/>
      <c r="E880" s="1945"/>
      <c r="F880" s="1945"/>
      <c r="G880" s="1945"/>
      <c r="H880" s="1945"/>
      <c r="I880" s="1945"/>
      <c r="J880" s="1945"/>
      <c r="K880" s="1945"/>
      <c r="L880" s="1945"/>
      <c r="M880" s="1945"/>
      <c r="N880" s="1945"/>
      <c r="O880" s="1945"/>
      <c r="P880" s="1945"/>
      <c r="Q880" s="1945"/>
      <c r="R880" s="1945"/>
      <c r="S880" s="1945"/>
      <c r="T880" s="1945"/>
      <c r="U880" s="1945"/>
      <c r="V880" s="1945"/>
      <c r="W880" s="1945"/>
      <c r="X880" s="1945"/>
      <c r="Y880" s="1945"/>
      <c r="Z880" s="1945"/>
      <c r="AA880" s="1945"/>
      <c r="AB880" s="1945"/>
      <c r="AC880" s="1945"/>
      <c r="AD880" s="1945"/>
      <c r="AE880" s="1945"/>
      <c r="AF880" s="1945"/>
      <c r="AG880" s="1945"/>
      <c r="AH880" s="1945"/>
      <c r="AI880" s="2028"/>
      <c r="AJ880" s="1950" t="s">
        <v>529</v>
      </c>
      <c r="AK880" s="1951"/>
      <c r="AL880" s="1951"/>
      <c r="AM880" s="1951"/>
      <c r="AN880" s="1951"/>
      <c r="AO880" s="825">
        <f>SUM(AO864:AO879)</f>
        <v>2388.3355999999999</v>
      </c>
    </row>
    <row r="881" spans="1:41" s="967" customFormat="1" ht="13.5" thickBot="1">
      <c r="A881" s="1946"/>
      <c r="B881" s="1947"/>
      <c r="C881" s="1947"/>
      <c r="D881" s="1947"/>
      <c r="E881" s="1947"/>
      <c r="F881" s="1947"/>
      <c r="G881" s="1947"/>
      <c r="H881" s="1947"/>
      <c r="I881" s="1947"/>
      <c r="J881" s="1947"/>
      <c r="K881" s="1947"/>
      <c r="L881" s="1947"/>
      <c r="M881" s="1947"/>
      <c r="N881" s="1947"/>
      <c r="O881" s="1947"/>
      <c r="P881" s="1947"/>
      <c r="Q881" s="1947"/>
      <c r="R881" s="1947"/>
      <c r="S881" s="1947"/>
      <c r="T881" s="1947"/>
      <c r="U881" s="1947"/>
      <c r="V881" s="1947"/>
      <c r="W881" s="1947"/>
      <c r="X881" s="1947"/>
      <c r="Y881" s="1947"/>
      <c r="Z881" s="1947"/>
      <c r="AA881" s="1947"/>
      <c r="AB881" s="1947"/>
      <c r="AC881" s="1947"/>
      <c r="AD881" s="1947"/>
      <c r="AE881" s="1947"/>
      <c r="AF881" s="1947"/>
      <c r="AG881" s="1947"/>
      <c r="AH881" s="1947"/>
      <c r="AI881" s="2029"/>
      <c r="AJ881" s="1952"/>
      <c r="AK881" s="1953"/>
      <c r="AL881" s="1953"/>
      <c r="AM881" s="1953"/>
      <c r="AN881" s="1953"/>
      <c r="AO881" s="971"/>
    </row>
    <row r="882" spans="1:41" s="967" customFormat="1" ht="13.5" thickBot="1">
      <c r="A882" s="1948"/>
      <c r="B882" s="1949"/>
      <c r="C882" s="1949"/>
      <c r="D882" s="1949"/>
      <c r="E882" s="1949"/>
      <c r="F882" s="1949"/>
      <c r="G882" s="1949"/>
      <c r="H882" s="1949"/>
      <c r="I882" s="1949"/>
      <c r="J882" s="1949"/>
      <c r="K882" s="1949"/>
      <c r="L882" s="1949"/>
      <c r="M882" s="1949"/>
      <c r="N882" s="1949"/>
      <c r="O882" s="1949"/>
      <c r="P882" s="1949"/>
      <c r="Q882" s="1949"/>
      <c r="R882" s="1949"/>
      <c r="S882" s="1949"/>
      <c r="T882" s="1949"/>
      <c r="U882" s="1949"/>
      <c r="V882" s="1949"/>
      <c r="W882" s="1949"/>
      <c r="X882" s="1949"/>
      <c r="Y882" s="1949"/>
      <c r="Z882" s="1949"/>
      <c r="AA882" s="1949"/>
      <c r="AB882" s="1949"/>
      <c r="AC882" s="1949"/>
      <c r="AD882" s="1949"/>
      <c r="AE882" s="1949"/>
      <c r="AF882" s="1949"/>
      <c r="AG882" s="1949"/>
      <c r="AH882" s="1949"/>
      <c r="AI882" s="2030"/>
      <c r="AJ882" s="1954" t="s">
        <v>530</v>
      </c>
      <c r="AK882" s="1955"/>
      <c r="AL882" s="1955"/>
      <c r="AM882" s="1955"/>
      <c r="AN882" s="1955"/>
      <c r="AO882" s="972">
        <f>+AO880</f>
        <v>2388.3355999999999</v>
      </c>
    </row>
    <row r="883" spans="1:41" s="967" customFormat="1"/>
    <row r="884" spans="1:41" s="967" customFormat="1" ht="13.5" thickBot="1"/>
    <row r="885" spans="1:41" s="967" customFormat="1" ht="16.5" customHeight="1">
      <c r="A885" s="2013"/>
      <c r="B885" s="2014"/>
      <c r="C885" s="2014"/>
      <c r="D885" s="2014"/>
      <c r="E885" s="2014"/>
      <c r="F885" s="2014"/>
      <c r="G885" s="2014"/>
      <c r="H885" s="2014"/>
      <c r="I885" s="2014"/>
      <c r="J885" s="2014"/>
      <c r="K885" s="2014"/>
      <c r="L885" s="2014"/>
      <c r="M885" s="2014"/>
      <c r="N885" s="2014"/>
      <c r="O885" s="2014"/>
      <c r="P885" s="2014"/>
      <c r="Q885" s="2014"/>
      <c r="R885" s="2014"/>
      <c r="S885" s="2015"/>
      <c r="T885" s="2019" t="s">
        <v>505</v>
      </c>
      <c r="U885" s="2019"/>
      <c r="V885" s="2019"/>
      <c r="W885" s="2019"/>
      <c r="X885" s="2019"/>
      <c r="Y885" s="2019"/>
      <c r="Z885" s="2019"/>
      <c r="AA885" s="2019"/>
      <c r="AB885" s="2019"/>
      <c r="AC885" s="2019"/>
      <c r="AD885" s="2019"/>
      <c r="AE885" s="2019"/>
      <c r="AF885" s="2019"/>
      <c r="AG885" s="2019"/>
      <c r="AH885" s="2019"/>
      <c r="AI885" s="2019"/>
      <c r="AJ885" s="2019"/>
      <c r="AK885" s="2019"/>
      <c r="AL885" s="2019"/>
      <c r="AM885" s="2019"/>
      <c r="AN885" s="2019"/>
      <c r="AO885" s="2020"/>
    </row>
    <row r="886" spans="1:41" s="967" customFormat="1" ht="17.25" customHeight="1" thickBot="1">
      <c r="A886" s="2016"/>
      <c r="B886" s="2017"/>
      <c r="C886" s="2017"/>
      <c r="D886" s="2017"/>
      <c r="E886" s="2017"/>
      <c r="F886" s="2017"/>
      <c r="G886" s="2017"/>
      <c r="H886" s="2017"/>
      <c r="I886" s="2017"/>
      <c r="J886" s="2017"/>
      <c r="K886" s="2017"/>
      <c r="L886" s="2017"/>
      <c r="M886" s="2017"/>
      <c r="N886" s="2017"/>
      <c r="O886" s="2017"/>
      <c r="P886" s="2017"/>
      <c r="Q886" s="2017"/>
      <c r="R886" s="2017"/>
      <c r="S886" s="2018"/>
      <c r="T886" s="1982"/>
      <c r="U886" s="1982"/>
      <c r="V886" s="1982"/>
      <c r="W886" s="1982"/>
      <c r="X886" s="1982"/>
      <c r="Y886" s="1982"/>
      <c r="Z886" s="1982"/>
      <c r="AA886" s="1982"/>
      <c r="AB886" s="1982"/>
      <c r="AC886" s="1982"/>
      <c r="AD886" s="1982"/>
      <c r="AE886" s="1982"/>
      <c r="AF886" s="1982"/>
      <c r="AG886" s="1982"/>
      <c r="AH886" s="1982"/>
      <c r="AI886" s="1982"/>
      <c r="AJ886" s="1982"/>
      <c r="AK886" s="1982"/>
      <c r="AL886" s="1982"/>
      <c r="AM886" s="1982"/>
      <c r="AN886" s="1982"/>
      <c r="AO886" s="1983"/>
    </row>
    <row r="887" spans="1:41" s="967" customFormat="1" ht="13.5" thickBot="1">
      <c r="A887" s="1999" t="s">
        <v>506</v>
      </c>
      <c r="B887" s="2000"/>
      <c r="C887" s="2000"/>
      <c r="D887" s="2000"/>
      <c r="E887" s="2000"/>
      <c r="F887" s="2000"/>
      <c r="G887" s="2000"/>
      <c r="H887" s="2001"/>
      <c r="I887" s="2002">
        <f>I786</f>
        <v>44440</v>
      </c>
      <c r="J887" s="1951"/>
      <c r="K887" s="1951"/>
      <c r="L887" s="1951"/>
      <c r="M887" s="1951"/>
      <c r="N887" s="1951"/>
      <c r="O887" s="1951"/>
      <c r="P887" s="1951"/>
      <c r="Q887" s="1951"/>
      <c r="R887" s="1951"/>
      <c r="S887" s="1951"/>
      <c r="T887" s="2003"/>
      <c r="U887" s="2004" t="s">
        <v>507</v>
      </c>
      <c r="V887" s="2005"/>
      <c r="W887" s="2005"/>
      <c r="X887" s="2005"/>
      <c r="Y887" s="2005"/>
      <c r="Z887" s="2005"/>
      <c r="AA887" s="2005"/>
      <c r="AB887" s="2005"/>
      <c r="AC887" s="2005"/>
      <c r="AD887" s="2006"/>
      <c r="AE887" s="2007"/>
      <c r="AF887" s="2008"/>
      <c r="AG887" s="2008"/>
      <c r="AH887" s="2008"/>
      <c r="AI887" s="2008"/>
      <c r="AJ887" s="2008"/>
      <c r="AK887" s="786" t="s">
        <v>508</v>
      </c>
      <c r="AL887" s="787">
        <v>28</v>
      </c>
      <c r="AM887" s="786" t="s">
        <v>509</v>
      </c>
      <c r="AN887" s="2009">
        <f>AN786</f>
        <v>62</v>
      </c>
      <c r="AO887" s="2010"/>
    </row>
    <row r="888" spans="1:41" s="967" customFormat="1" ht="18.75" customHeight="1" thickBot="1">
      <c r="A888" s="828"/>
      <c r="B888" s="805"/>
      <c r="C888" s="805"/>
      <c r="D888" s="805"/>
      <c r="E888" s="805"/>
      <c r="F888" s="805"/>
      <c r="G888" s="805"/>
      <c r="H888" s="805"/>
      <c r="I888" s="805"/>
      <c r="J888" s="805"/>
      <c r="K888" s="805"/>
      <c r="L888" s="805"/>
      <c r="M888" s="805"/>
      <c r="N888" s="805"/>
      <c r="O888" s="805"/>
      <c r="P888" s="805"/>
      <c r="Q888" s="805"/>
      <c r="R888" s="805"/>
      <c r="S888" s="805"/>
      <c r="T888" s="805"/>
      <c r="U888" s="805"/>
      <c r="V888" s="805"/>
      <c r="W888" s="805"/>
      <c r="X888" s="805"/>
      <c r="Y888" s="805"/>
      <c r="Z888" s="805"/>
      <c r="AA888" s="805"/>
      <c r="AB888" s="805"/>
      <c r="AC888" s="805"/>
      <c r="AD888" s="805"/>
      <c r="AE888" s="829"/>
      <c r="AF888" s="829"/>
      <c r="AG888" s="829"/>
      <c r="AH888" s="829"/>
      <c r="AI888" s="829"/>
      <c r="AJ888" s="829"/>
      <c r="AK888" s="805"/>
      <c r="AL888" s="829"/>
      <c r="AM888" s="805"/>
      <c r="AN888" s="2011"/>
      <c r="AO888" s="2012"/>
    </row>
    <row r="889" spans="1:41" s="967" customFormat="1" ht="43.5" customHeight="1" thickBot="1">
      <c r="A889" s="1995" t="s">
        <v>510</v>
      </c>
      <c r="B889" s="1996"/>
      <c r="C889" s="1996"/>
      <c r="D889" s="1996"/>
      <c r="E889" s="1996"/>
      <c r="F889" s="1996"/>
      <c r="G889" s="1996"/>
      <c r="H889" s="1997"/>
      <c r="I889" s="1985" t="str">
        <f>I789</f>
        <v>CONSTRUCCIÓN DE RESTAURANTE - COCINA ESCOLAR, PARA LA SEDE
 EDUCATIVA EL COMIENZO, VEREDA EL COMIENZO DEL 
MUNICIPIO DE SARDINATA, NORTE DE SANTANDER</v>
      </c>
      <c r="J889" s="1985"/>
      <c r="K889" s="1985"/>
      <c r="L889" s="1985"/>
      <c r="M889" s="1985"/>
      <c r="N889" s="1985"/>
      <c r="O889" s="1985"/>
      <c r="P889" s="1985"/>
      <c r="Q889" s="1985"/>
      <c r="R889" s="1985"/>
      <c r="S889" s="1985"/>
      <c r="T889" s="1985"/>
      <c r="U889" s="1985"/>
      <c r="V889" s="1985"/>
      <c r="W889" s="1985"/>
      <c r="X889" s="1985"/>
      <c r="Y889" s="1985"/>
      <c r="Z889" s="1985"/>
      <c r="AA889" s="1985"/>
      <c r="AB889" s="1985"/>
      <c r="AC889" s="1985"/>
      <c r="AD889" s="1985"/>
      <c r="AE889" s="1998"/>
      <c r="AF889" s="1998"/>
      <c r="AG889" s="1998"/>
      <c r="AH889" s="1998"/>
      <c r="AI889" s="1998"/>
      <c r="AJ889" s="1985"/>
      <c r="AK889" s="1998"/>
      <c r="AL889" s="1998"/>
      <c r="AM889" s="1985"/>
      <c r="AN889" s="1985"/>
      <c r="AO889" s="1986"/>
    </row>
    <row r="890" spans="1:41" s="967" customFormat="1" ht="13.5" thickBot="1">
      <c r="A890" s="1965" t="s">
        <v>511</v>
      </c>
      <c r="B890" s="1966"/>
      <c r="C890" s="1966"/>
      <c r="D890" s="1966"/>
      <c r="E890" s="1966"/>
      <c r="F890" s="1966"/>
      <c r="G890" s="1966"/>
      <c r="H890" s="1967"/>
      <c r="I890" s="1984"/>
      <c r="J890" s="1985"/>
      <c r="K890" s="1985"/>
      <c r="L890" s="1985"/>
      <c r="M890" s="1985"/>
      <c r="N890" s="1985"/>
      <c r="O890" s="1985"/>
      <c r="P890" s="1985"/>
      <c r="Q890" s="1985"/>
      <c r="R890" s="1985"/>
      <c r="S890" s="1985"/>
      <c r="T890" s="1985"/>
      <c r="U890" s="1985"/>
      <c r="V890" s="1985"/>
      <c r="W890" s="1985"/>
      <c r="X890" s="1985"/>
      <c r="Y890" s="1985"/>
      <c r="Z890" s="1985"/>
      <c r="AA890" s="1985"/>
      <c r="AB890" s="1985"/>
      <c r="AC890" s="1985"/>
      <c r="AD890" s="1986"/>
      <c r="AE890" s="1965" t="s">
        <v>512</v>
      </c>
      <c r="AF890" s="1966"/>
      <c r="AG890" s="1966"/>
      <c r="AH890" s="1966"/>
      <c r="AI890" s="1967"/>
      <c r="AJ890" s="831"/>
      <c r="AK890" s="1965" t="s">
        <v>513</v>
      </c>
      <c r="AL890" s="1967"/>
      <c r="AM890" s="1987"/>
      <c r="AN890" s="1988"/>
      <c r="AO890" s="1989"/>
    </row>
    <row r="891" spans="1:41" s="967" customFormat="1" ht="13.5" thickBot="1">
      <c r="A891" s="1981" t="s">
        <v>514</v>
      </c>
      <c r="B891" s="1982"/>
      <c r="C891" s="1982"/>
      <c r="D891" s="1982"/>
      <c r="E891" s="1982"/>
      <c r="F891" s="1982"/>
      <c r="G891" s="1982"/>
      <c r="H891" s="1983"/>
      <c r="I891" s="1984"/>
      <c r="J891" s="1985"/>
      <c r="K891" s="1985"/>
      <c r="L891" s="1985"/>
      <c r="M891" s="1985"/>
      <c r="N891" s="1985"/>
      <c r="O891" s="1985"/>
      <c r="P891" s="1985"/>
      <c r="Q891" s="1985"/>
      <c r="R891" s="1985"/>
      <c r="S891" s="1985"/>
      <c r="T891" s="1985"/>
      <c r="U891" s="1985"/>
      <c r="V891" s="1985"/>
      <c r="W891" s="1985"/>
      <c r="X891" s="1985"/>
      <c r="Y891" s="1985"/>
      <c r="Z891" s="1985"/>
      <c r="AA891" s="1985"/>
      <c r="AB891" s="1985"/>
      <c r="AC891" s="1985"/>
      <c r="AD891" s="1986"/>
      <c r="AE891" s="1965" t="s">
        <v>512</v>
      </c>
      <c r="AF891" s="1966"/>
      <c r="AG891" s="1966"/>
      <c r="AH891" s="1966"/>
      <c r="AI891" s="1967"/>
      <c r="AJ891" s="794"/>
      <c r="AK891" s="1965" t="s">
        <v>513</v>
      </c>
      <c r="AL891" s="1967"/>
      <c r="AM891" s="1987"/>
      <c r="AN891" s="1988"/>
      <c r="AO891" s="1989"/>
    </row>
    <row r="892" spans="1:41" s="967" customFormat="1" ht="13.5" thickBot="1">
      <c r="A892" s="832"/>
      <c r="B892" s="833"/>
      <c r="C892" s="833"/>
      <c r="D892" s="833"/>
      <c r="E892" s="833"/>
      <c r="F892" s="833"/>
      <c r="G892" s="833"/>
      <c r="H892" s="833"/>
      <c r="I892" s="833"/>
      <c r="J892" s="833"/>
      <c r="K892" s="833"/>
      <c r="L892" s="833"/>
      <c r="M892" s="833"/>
      <c r="N892" s="833"/>
      <c r="O892" s="833"/>
      <c r="P892" s="833"/>
      <c r="Q892" s="833"/>
      <c r="R892" s="833"/>
      <c r="S892" s="833"/>
      <c r="T892" s="833"/>
      <c r="U892" s="833"/>
      <c r="V892" s="833"/>
      <c r="W892" s="833"/>
      <c r="X892" s="833"/>
      <c r="Y892" s="833"/>
      <c r="Z892" s="833"/>
      <c r="AA892" s="833"/>
      <c r="AB892" s="833"/>
      <c r="AC892" s="833"/>
      <c r="AD892" s="833"/>
      <c r="AE892" s="833"/>
      <c r="AF892" s="833"/>
      <c r="AG892" s="833"/>
      <c r="AH892" s="833"/>
      <c r="AI892" s="833"/>
      <c r="AJ892" s="834"/>
      <c r="AK892" s="834"/>
      <c r="AL892" s="797"/>
      <c r="AM892" s="834"/>
      <c r="AN892" s="835"/>
      <c r="AO892" s="836"/>
    </row>
    <row r="893" spans="1:41" s="967" customFormat="1" ht="65.25" customHeight="1" thickBot="1">
      <c r="A893" s="1965" t="s">
        <v>84</v>
      </c>
      <c r="B893" s="1966"/>
      <c r="C893" s="1966"/>
      <c r="D893" s="1990"/>
      <c r="E893" s="1991"/>
      <c r="F893" s="1966"/>
      <c r="G893" s="1967"/>
      <c r="H893" s="1992"/>
      <c r="I893" s="1993"/>
      <c r="J893" s="1993"/>
      <c r="K893" s="1993"/>
      <c r="L893" s="1993"/>
      <c r="M893" s="1993"/>
      <c r="N893" s="1993"/>
      <c r="O893" s="1993"/>
      <c r="P893" s="1993"/>
      <c r="Q893" s="1993"/>
      <c r="R893" s="1993"/>
      <c r="S893" s="1993"/>
      <c r="T893" s="1993"/>
      <c r="U893" s="1965" t="s">
        <v>515</v>
      </c>
      <c r="V893" s="1966"/>
      <c r="W893" s="1966"/>
      <c r="X893" s="1967"/>
      <c r="Y893" s="1968">
        <v>5</v>
      </c>
      <c r="Z893" s="1994"/>
      <c r="AA893" s="1965" t="s">
        <v>516</v>
      </c>
      <c r="AB893" s="1966"/>
      <c r="AC893" s="1966"/>
      <c r="AD893" s="1967"/>
      <c r="AE893" s="1968" t="s">
        <v>218</v>
      </c>
      <c r="AF893" s="1968"/>
      <c r="AG893" s="1965" t="s">
        <v>517</v>
      </c>
      <c r="AH893" s="1966"/>
      <c r="AI893" s="1967"/>
      <c r="AJ893" s="1969"/>
      <c r="AK893" s="1970"/>
      <c r="AL893" s="1971"/>
      <c r="AM893" s="800" t="s">
        <v>518</v>
      </c>
      <c r="AN893" s="1969" t="str">
        <f>+AN13</f>
        <v>MUNICIPIO SARDINATA (N.D.S)</v>
      </c>
      <c r="AO893" s="1971"/>
    </row>
    <row r="894" spans="1:41" s="967" customFormat="1">
      <c r="A894" s="801"/>
      <c r="B894" s="802"/>
      <c r="C894" s="802"/>
      <c r="D894" s="802"/>
      <c r="E894" s="802"/>
      <c r="F894" s="802"/>
      <c r="G894" s="802"/>
      <c r="H894" s="802"/>
      <c r="I894" s="802"/>
      <c r="J894" s="802"/>
      <c r="K894" s="802"/>
      <c r="L894" s="802"/>
      <c r="M894" s="802"/>
      <c r="N894" s="802"/>
      <c r="O894" s="802"/>
      <c r="P894" s="802"/>
      <c r="Q894" s="802"/>
      <c r="R894" s="802"/>
      <c r="S894" s="802"/>
      <c r="T894" s="802"/>
      <c r="U894" s="802"/>
      <c r="V894" s="802"/>
      <c r="W894" s="802"/>
      <c r="X894" s="802"/>
      <c r="Y894" s="802"/>
      <c r="Z894" s="802"/>
      <c r="AA894" s="802"/>
      <c r="AB894" s="802"/>
      <c r="AC894" s="802"/>
      <c r="AD894" s="802"/>
      <c r="AE894" s="802"/>
      <c r="AF894" s="802"/>
      <c r="AG894" s="802"/>
      <c r="AH894" s="802"/>
      <c r="AI894" s="803"/>
      <c r="AJ894" s="1972" t="s">
        <v>520</v>
      </c>
      <c r="AK894" s="1974" t="s">
        <v>521</v>
      </c>
      <c r="AL894" s="1975"/>
      <c r="AM894" s="1976"/>
      <c r="AN894" s="1977" t="s">
        <v>87</v>
      </c>
      <c r="AO894" s="1979" t="s">
        <v>809</v>
      </c>
    </row>
    <row r="895" spans="1:41" s="967" customFormat="1" ht="13.5" thickBot="1">
      <c r="A895" s="804"/>
      <c r="B895" s="805"/>
      <c r="C895" s="805"/>
      <c r="D895" s="805"/>
      <c r="E895" s="805"/>
      <c r="F895" s="805"/>
      <c r="G895" s="805"/>
      <c r="H895" s="805"/>
      <c r="I895" s="805"/>
      <c r="J895" s="805"/>
      <c r="K895" s="805"/>
      <c r="L895" s="805"/>
      <c r="M895" s="805"/>
      <c r="N895" s="805"/>
      <c r="O895" s="805"/>
      <c r="P895" s="805"/>
      <c r="Q895" s="805"/>
      <c r="R895" s="805"/>
      <c r="S895" s="805"/>
      <c r="T895" s="805"/>
      <c r="U895" s="805"/>
      <c r="V895" s="805"/>
      <c r="W895" s="805"/>
      <c r="X895" s="805"/>
      <c r="Y895" s="805"/>
      <c r="Z895" s="805"/>
      <c r="AA895" s="805"/>
      <c r="AB895" s="805"/>
      <c r="AC895" s="805"/>
      <c r="AD895" s="805"/>
      <c r="AE895" s="805"/>
      <c r="AF895" s="805"/>
      <c r="AG895" s="805"/>
      <c r="AH895" s="805"/>
      <c r="AI895" s="805"/>
      <c r="AJ895" s="2024"/>
      <c r="AK895" s="806" t="s">
        <v>524</v>
      </c>
      <c r="AL895" s="808" t="s">
        <v>526</v>
      </c>
      <c r="AM895" s="808" t="s">
        <v>718</v>
      </c>
      <c r="AN895" s="2025"/>
      <c r="AO895" s="2026"/>
    </row>
    <row r="896" spans="1:41" s="967" customFormat="1">
      <c r="A896" s="804"/>
      <c r="B896" s="805"/>
      <c r="C896" s="805"/>
      <c r="D896" s="805"/>
      <c r="E896" s="805"/>
      <c r="F896" s="805"/>
      <c r="G896" s="805"/>
      <c r="H896" s="805"/>
      <c r="I896" s="805"/>
      <c r="J896" s="805"/>
      <c r="K896" s="805"/>
      <c r="L896" s="805"/>
      <c r="M896" s="805"/>
      <c r="N896" s="837"/>
      <c r="O896" s="805"/>
      <c r="P896" s="805"/>
      <c r="Q896" s="805"/>
      <c r="R896" s="805"/>
      <c r="S896" s="805"/>
      <c r="T896" s="805"/>
      <c r="U896" s="805"/>
      <c r="V896" s="805"/>
      <c r="W896" s="805"/>
      <c r="X896" s="805"/>
      <c r="Y896" s="805"/>
      <c r="Z896" s="805"/>
      <c r="AA896" s="805"/>
      <c r="AB896" s="805"/>
      <c r="AC896" s="805"/>
      <c r="AD896" s="805"/>
      <c r="AE896" s="805"/>
      <c r="AF896" s="805"/>
      <c r="AG896" s="809"/>
      <c r="AH896" s="805"/>
      <c r="AI896" s="810"/>
      <c r="AJ896" s="1081"/>
      <c r="AK896" s="1082"/>
      <c r="AL896" s="1082"/>
      <c r="AM896" s="815"/>
      <c r="AN896" s="1082"/>
      <c r="AO896" s="1082"/>
    </row>
    <row r="897" spans="1:42" s="967" customFormat="1">
      <c r="A897" s="804"/>
      <c r="B897" s="805"/>
      <c r="C897" s="805"/>
      <c r="D897" s="805"/>
      <c r="E897" s="805"/>
      <c r="F897" s="805"/>
      <c r="G897" s="805"/>
      <c r="H897" s="805"/>
      <c r="I897" s="805"/>
      <c r="J897" s="805"/>
      <c r="K897" s="805"/>
      <c r="L897" s="805"/>
      <c r="M897" s="805"/>
      <c r="N897" s="837"/>
      <c r="O897" s="805"/>
      <c r="P897" s="805"/>
      <c r="Q897" s="805"/>
      <c r="R897" s="805"/>
      <c r="S897" s="805"/>
      <c r="T897" s="805"/>
      <c r="U897" s="805"/>
      <c r="V897" s="805"/>
      <c r="W897" s="805"/>
      <c r="X897" s="805"/>
      <c r="Y897" s="805"/>
      <c r="Z897" s="805"/>
      <c r="AA897" s="805"/>
      <c r="AB897" s="805"/>
      <c r="AC897" s="805"/>
      <c r="AD897" s="805"/>
      <c r="AE897" s="805"/>
      <c r="AF897" s="805"/>
      <c r="AG897" s="809"/>
      <c r="AH897" s="805"/>
      <c r="AI897" s="810"/>
      <c r="AJ897" s="1081"/>
      <c r="AK897" s="1082"/>
      <c r="AL897" s="1082"/>
      <c r="AM897" s="815"/>
      <c r="AN897" s="1082"/>
      <c r="AO897" s="1082"/>
    </row>
    <row r="898" spans="1:42" s="967" customFormat="1">
      <c r="A898" s="804"/>
      <c r="B898" s="805"/>
      <c r="C898" s="805"/>
      <c r="D898" s="805"/>
      <c r="E898" s="805"/>
      <c r="F898" s="805"/>
      <c r="G898" s="805"/>
      <c r="H898" s="805"/>
      <c r="I898" s="805"/>
      <c r="J898" s="805"/>
      <c r="K898" s="805"/>
      <c r="L898" s="805"/>
      <c r="M898" s="805"/>
      <c r="N898" s="805"/>
      <c r="O898" s="805"/>
      <c r="P898" s="805"/>
      <c r="Q898" s="805"/>
      <c r="R898" s="805"/>
      <c r="S898" s="805"/>
      <c r="T898" s="805"/>
      <c r="U898" s="805"/>
      <c r="V898" s="805"/>
      <c r="W898" s="805"/>
      <c r="X898" s="805"/>
      <c r="Y898" s="805"/>
      <c r="Z898" s="805"/>
      <c r="AA898" s="805"/>
      <c r="AB898" s="805"/>
      <c r="AC898" s="805"/>
      <c r="AD898" s="805"/>
      <c r="AE898" s="805"/>
      <c r="AF898" s="805"/>
      <c r="AG898" s="809"/>
      <c r="AH898" s="805"/>
      <c r="AI898" s="810"/>
      <c r="AJ898" s="1081"/>
      <c r="AK898" s="1082"/>
      <c r="AL898" s="1082"/>
      <c r="AM898" s="814"/>
      <c r="AN898" s="1082"/>
      <c r="AO898" s="1082"/>
    </row>
    <row r="899" spans="1:42" s="967" customFormat="1">
      <c r="A899" s="804"/>
      <c r="B899" s="805"/>
      <c r="C899" s="805"/>
      <c r="D899" s="805"/>
      <c r="E899" s="805"/>
      <c r="F899" s="805"/>
      <c r="G899" s="805"/>
      <c r="H899" s="805"/>
      <c r="I899" s="805"/>
      <c r="J899" s="805"/>
      <c r="K899" s="805"/>
      <c r="L899" s="805"/>
      <c r="M899" s="805"/>
      <c r="N899" s="805"/>
      <c r="O899" s="805"/>
      <c r="P899" s="805"/>
      <c r="Q899" s="805"/>
      <c r="R899" s="805"/>
      <c r="S899" s="805"/>
      <c r="T899" s="805"/>
      <c r="U899" s="805"/>
      <c r="V899" s="805"/>
      <c r="W899" s="805"/>
      <c r="X899" s="805"/>
      <c r="Y899" s="805"/>
      <c r="Z899" s="805"/>
      <c r="AA899" s="805"/>
      <c r="AB899" s="805"/>
      <c r="AC899" s="805"/>
      <c r="AD899" s="805"/>
      <c r="AE899" s="805"/>
      <c r="AF899" s="805"/>
      <c r="AG899" s="809"/>
      <c r="AH899" s="805"/>
      <c r="AI899" s="810"/>
      <c r="AJ899" s="811"/>
      <c r="AK899" s="912"/>
      <c r="AL899" s="912"/>
      <c r="AM899" s="912"/>
      <c r="AN899" s="912"/>
      <c r="AO899" s="944"/>
    </row>
    <row r="900" spans="1:42" s="967" customFormat="1">
      <c r="A900" s="804"/>
      <c r="B900" s="805"/>
      <c r="C900" s="805"/>
      <c r="D900" s="805"/>
      <c r="E900" s="805"/>
      <c r="F900" s="805"/>
      <c r="G900" s="805"/>
      <c r="H900" s="805"/>
      <c r="I900" s="805"/>
      <c r="J900" s="805"/>
      <c r="K900" s="805"/>
      <c r="L900" s="805"/>
      <c r="M900" s="805"/>
      <c r="N900" s="805"/>
      <c r="O900" s="805"/>
      <c r="P900" s="805"/>
      <c r="Q900" s="805"/>
      <c r="R900" s="805"/>
      <c r="S900" s="805"/>
      <c r="T900" s="805"/>
      <c r="U900" s="805"/>
      <c r="V900" s="805"/>
      <c r="W900" s="805"/>
      <c r="X900" s="805"/>
      <c r="Y900" s="805"/>
      <c r="Z900" s="805"/>
      <c r="AA900" s="805"/>
      <c r="AB900" s="805"/>
      <c r="AC900" s="805"/>
      <c r="AD900" s="805"/>
      <c r="AE900" s="805"/>
      <c r="AF900" s="805"/>
      <c r="AG900" s="809"/>
      <c r="AH900" s="805"/>
      <c r="AI900" s="810"/>
      <c r="AJ900" s="817"/>
      <c r="AK900" s="818"/>
      <c r="AL900" s="818"/>
      <c r="AM900" s="912"/>
      <c r="AN900" s="912"/>
      <c r="AO900" s="944"/>
    </row>
    <row r="901" spans="1:42" s="967" customFormat="1">
      <c r="A901" s="804"/>
      <c r="B901" s="805"/>
      <c r="C901" s="805"/>
      <c r="D901" s="805"/>
      <c r="E901" s="805"/>
      <c r="F901" s="805"/>
      <c r="G901" s="805"/>
      <c r="H901" s="805"/>
      <c r="I901" s="805"/>
      <c r="J901" s="805"/>
      <c r="K901" s="805"/>
      <c r="L901" s="805"/>
      <c r="M901" s="805"/>
      <c r="N901" s="805"/>
      <c r="O901" s="805"/>
      <c r="P901" s="805"/>
      <c r="Q901" s="805"/>
      <c r="R901" s="805"/>
      <c r="S901" s="805"/>
      <c r="T901" s="805"/>
      <c r="U901" s="805"/>
      <c r="V901" s="805"/>
      <c r="W901" s="805"/>
      <c r="X901" s="805"/>
      <c r="Y901" s="805"/>
      <c r="Z901" s="805"/>
      <c r="AA901" s="805"/>
      <c r="AB901" s="805"/>
      <c r="AC901" s="805"/>
      <c r="AD901" s="805"/>
      <c r="AE901" s="805"/>
      <c r="AF901" s="805"/>
      <c r="AG901" s="809"/>
      <c r="AH901" s="805"/>
      <c r="AI901" s="810"/>
      <c r="AJ901" s="817"/>
      <c r="AK901" s="937"/>
      <c r="AL901" s="818"/>
      <c r="AM901" s="912"/>
      <c r="AN901" s="913"/>
      <c r="AO901" s="838"/>
      <c r="AP901" s="2086"/>
    </row>
    <row r="902" spans="1:42" s="967" customFormat="1">
      <c r="A902" s="945"/>
      <c r="B902" s="946"/>
      <c r="C902" s="946"/>
      <c r="D902" s="946"/>
      <c r="E902" s="946"/>
      <c r="F902" s="946"/>
      <c r="G902" s="946"/>
      <c r="H902" s="946"/>
      <c r="I902" s="946"/>
      <c r="J902" s="946"/>
      <c r="K902" s="946"/>
      <c r="L902" s="946"/>
      <c r="M902" s="946"/>
      <c r="N902" s="946"/>
      <c r="O902" s="946"/>
      <c r="P902" s="946"/>
      <c r="Q902" s="946"/>
      <c r="R902" s="946"/>
      <c r="S902" s="946"/>
      <c r="T902" s="946"/>
      <c r="U902" s="946"/>
      <c r="V902" s="805"/>
      <c r="W902" s="805"/>
      <c r="X902" s="805"/>
      <c r="Y902" s="805"/>
      <c r="Z902" s="805"/>
      <c r="AA902" s="805"/>
      <c r="AB902" s="805"/>
      <c r="AC902" s="805"/>
      <c r="AD902" s="805"/>
      <c r="AE902" s="805"/>
      <c r="AF902" s="805"/>
      <c r="AG902" s="947"/>
      <c r="AH902" s="946"/>
      <c r="AI902" s="948"/>
      <c r="AJ902" s="817"/>
      <c r="AK902" s="949"/>
      <c r="AL902" s="950"/>
      <c r="AM902" s="819"/>
      <c r="AN902" s="815"/>
      <c r="AO902" s="838"/>
      <c r="AP902" s="2087"/>
    </row>
    <row r="903" spans="1:42" s="967" customFormat="1">
      <c r="A903" s="804"/>
      <c r="B903" s="805"/>
      <c r="C903" s="805"/>
      <c r="D903" s="805"/>
      <c r="E903" s="805"/>
      <c r="F903" s="805"/>
      <c r="G903" s="805"/>
      <c r="H903" s="805"/>
      <c r="I903" s="805"/>
      <c r="J903" s="805"/>
      <c r="K903" s="805"/>
      <c r="L903" s="805"/>
      <c r="M903" s="805"/>
      <c r="N903" s="805"/>
      <c r="O903" s="805"/>
      <c r="P903" s="805"/>
      <c r="Q903" s="805"/>
      <c r="R903" s="805"/>
      <c r="S903" s="805"/>
      <c r="T903" s="805"/>
      <c r="U903" s="805"/>
      <c r="V903" s="805"/>
      <c r="W903" s="805"/>
      <c r="X903" s="805"/>
      <c r="Y903" s="805"/>
      <c r="Z903" s="805"/>
      <c r="AA903" s="805"/>
      <c r="AB903" s="805"/>
      <c r="AC903" s="805"/>
      <c r="AD903" s="805"/>
      <c r="AE903" s="805"/>
      <c r="AF903" s="805"/>
      <c r="AG903" s="809"/>
      <c r="AH903" s="805"/>
      <c r="AI903" s="810"/>
      <c r="AJ903" s="817"/>
      <c r="AK903" s="937"/>
      <c r="AL903" s="818"/>
      <c r="AM903" s="819"/>
      <c r="AN903" s="937"/>
      <c r="AO903" s="820"/>
    </row>
    <row r="904" spans="1:42" s="967" customFormat="1">
      <c r="A904" s="804"/>
      <c r="B904" s="805"/>
      <c r="C904" s="805"/>
      <c r="D904" s="805"/>
      <c r="E904" s="805"/>
      <c r="F904" s="805"/>
      <c r="G904" s="805"/>
      <c r="H904" s="805"/>
      <c r="I904" s="805"/>
      <c r="J904" s="805"/>
      <c r="K904" s="805"/>
      <c r="L904" s="805"/>
      <c r="M904" s="805"/>
      <c r="N904" s="805"/>
      <c r="O904" s="805"/>
      <c r="P904" s="805"/>
      <c r="Q904" s="805"/>
      <c r="R904" s="805"/>
      <c r="S904" s="805"/>
      <c r="T904" s="805"/>
      <c r="U904" s="805"/>
      <c r="V904" s="805"/>
      <c r="W904" s="805"/>
      <c r="X904" s="805"/>
      <c r="Y904" s="805"/>
      <c r="Z904" s="805"/>
      <c r="AA904" s="805"/>
      <c r="AB904" s="805"/>
      <c r="AC904" s="805"/>
      <c r="AD904" s="805"/>
      <c r="AE904" s="805"/>
      <c r="AF904" s="805"/>
      <c r="AG904" s="809"/>
      <c r="AH904" s="805"/>
      <c r="AI904" s="810"/>
      <c r="AJ904" s="821"/>
      <c r="AK904" s="818"/>
      <c r="AL904" s="818"/>
      <c r="AM904" s="819"/>
      <c r="AN904" s="818"/>
      <c r="AO904" s="820"/>
    </row>
    <row r="905" spans="1:42" s="967" customFormat="1">
      <c r="A905" s="804"/>
      <c r="B905" s="805"/>
      <c r="C905" s="805"/>
      <c r="D905" s="805"/>
      <c r="E905" s="805"/>
      <c r="F905" s="822"/>
      <c r="G905" s="822"/>
      <c r="H905" s="822"/>
      <c r="I905" s="822"/>
      <c r="J905" s="805"/>
      <c r="K905" s="805"/>
      <c r="L905" s="805"/>
      <c r="M905" s="822"/>
      <c r="N905" s="822"/>
      <c r="O905" s="822"/>
      <c r="P905" s="822"/>
      <c r="Q905" s="822"/>
      <c r="R905" s="822"/>
      <c r="S905" s="822"/>
      <c r="T905" s="822"/>
      <c r="U905" s="822"/>
      <c r="V905" s="822"/>
      <c r="W905" s="822"/>
      <c r="X905" s="822"/>
      <c r="Y905" s="822"/>
      <c r="Z905" s="822"/>
      <c r="AA905" s="822"/>
      <c r="AB905" s="822"/>
      <c r="AC905" s="822"/>
      <c r="AD905" s="822"/>
      <c r="AE905" s="822"/>
      <c r="AF905" s="822"/>
      <c r="AG905" s="805"/>
      <c r="AH905" s="805"/>
      <c r="AI905" s="810"/>
      <c r="AJ905" s="821"/>
      <c r="AK905" s="818"/>
      <c r="AL905" s="818"/>
      <c r="AM905" s="819"/>
      <c r="AN905" s="819"/>
      <c r="AO905" s="823"/>
    </row>
    <row r="906" spans="1:42" s="967" customFormat="1">
      <c r="A906" s="804"/>
      <c r="B906" s="805"/>
      <c r="C906" s="805"/>
      <c r="D906" s="805"/>
      <c r="E906" s="805"/>
      <c r="F906" s="805"/>
      <c r="G906" s="805"/>
      <c r="H906" s="805"/>
      <c r="I906" s="805"/>
      <c r="J906" s="805"/>
      <c r="K906" s="805"/>
      <c r="L906" s="805"/>
      <c r="M906" s="805"/>
      <c r="N906" s="805"/>
      <c r="O906" s="805"/>
      <c r="P906" s="805"/>
      <c r="Q906" s="805"/>
      <c r="R906" s="805"/>
      <c r="S906" s="805"/>
      <c r="T906" s="805"/>
      <c r="U906" s="805"/>
      <c r="V906" s="805"/>
      <c r="W906" s="805"/>
      <c r="X906" s="805"/>
      <c r="Y906" s="805"/>
      <c r="Z906" s="805"/>
      <c r="AA906" s="805"/>
      <c r="AB906" s="805"/>
      <c r="AC906" s="805"/>
      <c r="AD906" s="805"/>
      <c r="AE906" s="805"/>
      <c r="AF906" s="805"/>
      <c r="AG906" s="805"/>
      <c r="AH906" s="805"/>
      <c r="AI906" s="810"/>
      <c r="AJ906" s="821"/>
      <c r="AK906" s="818"/>
      <c r="AL906" s="824"/>
      <c r="AM906" s="819"/>
      <c r="AN906" s="819"/>
      <c r="AO906" s="823"/>
    </row>
    <row r="907" spans="1:42" s="967" customFormat="1">
      <c r="A907" s="804"/>
      <c r="B907" s="805"/>
      <c r="C907" s="805"/>
      <c r="D907" s="805"/>
      <c r="E907" s="805"/>
      <c r="F907" s="805"/>
      <c r="G907" s="805"/>
      <c r="H907" s="805"/>
      <c r="I907" s="805"/>
      <c r="J907" s="805"/>
      <c r="K907" s="805"/>
      <c r="L907" s="805"/>
      <c r="M907" s="805"/>
      <c r="N907" s="805"/>
      <c r="O907" s="805"/>
      <c r="P907" s="805"/>
      <c r="Q907" s="805"/>
      <c r="R907" s="805"/>
      <c r="S907" s="805"/>
      <c r="T907" s="805"/>
      <c r="U907" s="805"/>
      <c r="V907" s="805"/>
      <c r="W907" s="805"/>
      <c r="X907" s="805"/>
      <c r="Y907" s="805"/>
      <c r="Z907" s="805"/>
      <c r="AA907" s="805"/>
      <c r="AB907" s="805"/>
      <c r="AC907" s="805"/>
      <c r="AD907" s="805"/>
      <c r="AE907" s="805"/>
      <c r="AF907" s="805"/>
      <c r="AG907" s="805"/>
      <c r="AH907" s="805"/>
      <c r="AI907" s="810"/>
      <c r="AJ907" s="821"/>
      <c r="AK907" s="818"/>
      <c r="AL907" s="824"/>
      <c r="AM907" s="819"/>
      <c r="AN907" s="819"/>
      <c r="AO907" s="823"/>
    </row>
    <row r="908" spans="1:42" s="967" customFormat="1">
      <c r="A908" s="804"/>
      <c r="B908" s="805"/>
      <c r="C908" s="805"/>
      <c r="D908" s="805"/>
      <c r="E908" s="805"/>
      <c r="F908" s="805"/>
      <c r="G908" s="805"/>
      <c r="H908" s="805"/>
      <c r="I908" s="805"/>
      <c r="J908" s="805"/>
      <c r="K908" s="805"/>
      <c r="L908" s="805"/>
      <c r="M908" s="805"/>
      <c r="N908" s="805"/>
      <c r="O908" s="805"/>
      <c r="P908" s="805"/>
      <c r="Q908" s="805"/>
      <c r="R908" s="805"/>
      <c r="S908" s="805"/>
      <c r="T908" s="805"/>
      <c r="U908" s="805"/>
      <c r="V908" s="805"/>
      <c r="W908" s="805"/>
      <c r="X908" s="805"/>
      <c r="Y908" s="805"/>
      <c r="Z908" s="805"/>
      <c r="AA908" s="805"/>
      <c r="AB908" s="805"/>
      <c r="AC908" s="805"/>
      <c r="AD908" s="805"/>
      <c r="AE908" s="805"/>
      <c r="AF908" s="805"/>
      <c r="AG908" s="805"/>
      <c r="AH908" s="805"/>
      <c r="AI908" s="810"/>
      <c r="AJ908" s="821"/>
      <c r="AK908" s="818"/>
      <c r="AL908" s="824"/>
      <c r="AM908" s="819"/>
      <c r="AN908" s="819"/>
      <c r="AO908" s="823"/>
    </row>
    <row r="909" spans="1:42" s="967" customFormat="1" ht="13.5" thickBot="1">
      <c r="A909" s="804"/>
      <c r="B909" s="805"/>
      <c r="C909" s="805"/>
      <c r="D909" s="805"/>
      <c r="E909" s="805"/>
      <c r="F909" s="805"/>
      <c r="G909" s="805"/>
      <c r="H909" s="805"/>
      <c r="I909" s="805"/>
      <c r="J909" s="805"/>
      <c r="K909" s="805"/>
      <c r="L909" s="805"/>
      <c r="M909" s="805"/>
      <c r="N909" s="805"/>
      <c r="O909" s="805"/>
      <c r="P909" s="805"/>
      <c r="Q909" s="805"/>
      <c r="R909" s="805"/>
      <c r="S909" s="805"/>
      <c r="T909" s="805"/>
      <c r="U909" s="805"/>
      <c r="V909" s="805"/>
      <c r="W909" s="805"/>
      <c r="X909" s="805"/>
      <c r="Y909" s="805"/>
      <c r="Z909" s="805"/>
      <c r="AA909" s="805"/>
      <c r="AB909" s="805"/>
      <c r="AC909" s="805"/>
      <c r="AD909" s="805"/>
      <c r="AE909" s="805"/>
      <c r="AF909" s="805"/>
      <c r="AG909" s="805"/>
      <c r="AH909" s="805"/>
      <c r="AI909" s="810"/>
      <c r="AJ909" s="821"/>
      <c r="AK909" s="818"/>
      <c r="AL909" s="824"/>
      <c r="AM909" s="819"/>
      <c r="AN909" s="819"/>
      <c r="AO909" s="823"/>
    </row>
    <row r="910" spans="1:42" s="967" customFormat="1">
      <c r="A910" s="1944" t="s">
        <v>528</v>
      </c>
      <c r="B910" s="1945"/>
      <c r="C910" s="1945"/>
      <c r="D910" s="1945"/>
      <c r="E910" s="1945"/>
      <c r="F910" s="1945"/>
      <c r="G910" s="1945"/>
      <c r="H910" s="1945"/>
      <c r="I910" s="1945"/>
      <c r="J910" s="1945"/>
      <c r="K910" s="1945"/>
      <c r="L910" s="1945"/>
      <c r="M910" s="1945"/>
      <c r="N910" s="1945"/>
      <c r="O910" s="1945"/>
      <c r="P910" s="1945"/>
      <c r="Q910" s="1945"/>
      <c r="R910" s="1945"/>
      <c r="S910" s="1945"/>
      <c r="T910" s="1945"/>
      <c r="U910" s="1945"/>
      <c r="V910" s="1945"/>
      <c r="W910" s="1945"/>
      <c r="X910" s="1945"/>
      <c r="Y910" s="1945"/>
      <c r="Z910" s="1945"/>
      <c r="AA910" s="1945"/>
      <c r="AB910" s="1945"/>
      <c r="AC910" s="1945"/>
      <c r="AD910" s="1945"/>
      <c r="AE910" s="1945"/>
      <c r="AF910" s="1945"/>
      <c r="AG910" s="1945"/>
      <c r="AH910" s="1945"/>
      <c r="AI910" s="1945"/>
      <c r="AJ910" s="1950"/>
      <c r="AK910" s="1951"/>
      <c r="AL910" s="1951"/>
      <c r="AM910" s="1951"/>
      <c r="AN910" s="1951"/>
      <c r="AO910" s="825"/>
    </row>
    <row r="911" spans="1:42" s="967" customFormat="1" ht="13.5" thickBot="1">
      <c r="A911" s="1946"/>
      <c r="B911" s="1947"/>
      <c r="C911" s="1947"/>
      <c r="D911" s="1947"/>
      <c r="E911" s="1947"/>
      <c r="F911" s="1947"/>
      <c r="G911" s="1947"/>
      <c r="H911" s="1947"/>
      <c r="I911" s="1947"/>
      <c r="J911" s="1947"/>
      <c r="K911" s="1947"/>
      <c r="L911" s="1947"/>
      <c r="M911" s="1947"/>
      <c r="N911" s="1947"/>
      <c r="O911" s="1947"/>
      <c r="P911" s="1947"/>
      <c r="Q911" s="1947"/>
      <c r="R911" s="1947"/>
      <c r="S911" s="1947"/>
      <c r="T911" s="1947"/>
      <c r="U911" s="1947"/>
      <c r="V911" s="1947"/>
      <c r="W911" s="1947"/>
      <c r="X911" s="1947"/>
      <c r="Y911" s="1947"/>
      <c r="Z911" s="1947"/>
      <c r="AA911" s="1947"/>
      <c r="AB911" s="1947"/>
      <c r="AC911" s="1947"/>
      <c r="AD911" s="1947"/>
      <c r="AE911" s="1947"/>
      <c r="AF911" s="1947"/>
      <c r="AG911" s="1947"/>
      <c r="AH911" s="1947"/>
      <c r="AI911" s="1947"/>
      <c r="AJ911" s="1952"/>
      <c r="AK911" s="1953"/>
      <c r="AL911" s="1953"/>
      <c r="AM911" s="1953"/>
      <c r="AN911" s="1953"/>
    </row>
    <row r="912" spans="1:42" s="967" customFormat="1" ht="13.5" thickBot="1">
      <c r="A912" s="1948"/>
      <c r="B912" s="1949"/>
      <c r="C912" s="1949"/>
      <c r="D912" s="1949"/>
      <c r="E912" s="1949"/>
      <c r="F912" s="1949"/>
      <c r="G912" s="1949"/>
      <c r="H912" s="1949"/>
      <c r="I912" s="1949"/>
      <c r="J912" s="1949"/>
      <c r="K912" s="1949"/>
      <c r="L912" s="1949"/>
      <c r="M912" s="1949"/>
      <c r="N912" s="1949"/>
      <c r="O912" s="1949"/>
      <c r="P912" s="1949"/>
      <c r="Q912" s="1949"/>
      <c r="R912" s="1949"/>
      <c r="S912" s="1949"/>
      <c r="T912" s="1949"/>
      <c r="U912" s="1949"/>
      <c r="V912" s="1949"/>
      <c r="W912" s="1949"/>
      <c r="X912" s="1949"/>
      <c r="Y912" s="1949"/>
      <c r="Z912" s="1949"/>
      <c r="AA912" s="1949"/>
      <c r="AB912" s="1949"/>
      <c r="AC912" s="1949"/>
      <c r="AD912" s="1949"/>
      <c r="AE912" s="1949"/>
      <c r="AF912" s="1949"/>
      <c r="AG912" s="1949"/>
      <c r="AH912" s="1949"/>
      <c r="AI912" s="1949"/>
      <c r="AJ912" s="1954"/>
      <c r="AK912" s="1955"/>
      <c r="AL912" s="1955"/>
      <c r="AM912" s="1955"/>
      <c r="AN912" s="1955"/>
      <c r="AO912" s="972"/>
    </row>
    <row r="913" spans="1:41" s="967" customFormat="1"/>
    <row r="914" spans="1:41" s="967" customFormat="1"/>
    <row r="915" spans="1:41" s="967" customFormat="1" ht="13.5" thickBot="1"/>
    <row r="916" spans="1:41" s="967" customFormat="1">
      <c r="A916" s="2013"/>
      <c r="B916" s="2014"/>
      <c r="C916" s="2014"/>
      <c r="D916" s="2014"/>
      <c r="E916" s="2014"/>
      <c r="F916" s="2014"/>
      <c r="G916" s="2014"/>
      <c r="H916" s="2014"/>
      <c r="I916" s="2014"/>
      <c r="J916" s="2014"/>
      <c r="K916" s="2014"/>
      <c r="L916" s="2014"/>
      <c r="M916" s="2014"/>
      <c r="N916" s="2014"/>
      <c r="O916" s="2014"/>
      <c r="P916" s="2014"/>
      <c r="Q916" s="2014"/>
      <c r="R916" s="2014"/>
      <c r="S916" s="2015"/>
      <c r="T916" s="2019" t="s">
        <v>505</v>
      </c>
      <c r="U916" s="2019"/>
      <c r="V916" s="2019"/>
      <c r="W916" s="2019"/>
      <c r="X916" s="2019"/>
      <c r="Y916" s="2019"/>
      <c r="Z916" s="2019"/>
      <c r="AA916" s="2019"/>
      <c r="AB916" s="2019"/>
      <c r="AC916" s="2019"/>
      <c r="AD916" s="2019"/>
      <c r="AE916" s="2019"/>
      <c r="AF916" s="2019"/>
      <c r="AG916" s="2019"/>
      <c r="AH916" s="2019"/>
      <c r="AI916" s="2019"/>
      <c r="AJ916" s="2019"/>
      <c r="AK916" s="2019"/>
      <c r="AL916" s="2019"/>
      <c r="AM916" s="2019"/>
      <c r="AN916" s="2019"/>
      <c r="AO916" s="2020"/>
    </row>
    <row r="917" spans="1:41" s="967" customFormat="1" ht="13.5" thickBot="1">
      <c r="A917" s="2016"/>
      <c r="B917" s="2017"/>
      <c r="C917" s="2017"/>
      <c r="D917" s="2017"/>
      <c r="E917" s="2017"/>
      <c r="F917" s="2017"/>
      <c r="G917" s="2017"/>
      <c r="H917" s="2017"/>
      <c r="I917" s="2017"/>
      <c r="J917" s="2017"/>
      <c r="K917" s="2017"/>
      <c r="L917" s="2017"/>
      <c r="M917" s="2017"/>
      <c r="N917" s="2017"/>
      <c r="O917" s="2017"/>
      <c r="P917" s="2017"/>
      <c r="Q917" s="2017"/>
      <c r="R917" s="2017"/>
      <c r="S917" s="2018"/>
      <c r="T917" s="1982"/>
      <c r="U917" s="1982"/>
      <c r="V917" s="1982"/>
      <c r="W917" s="1982"/>
      <c r="X917" s="1982"/>
      <c r="Y917" s="1982"/>
      <c r="Z917" s="1982"/>
      <c r="AA917" s="1982"/>
      <c r="AB917" s="1982"/>
      <c r="AC917" s="1982"/>
      <c r="AD917" s="1982"/>
      <c r="AE917" s="1982"/>
      <c r="AF917" s="1982"/>
      <c r="AG917" s="1982"/>
      <c r="AH917" s="1982"/>
      <c r="AI917" s="1982"/>
      <c r="AJ917" s="1982"/>
      <c r="AK917" s="1982"/>
      <c r="AL917" s="1982"/>
      <c r="AM917" s="1982"/>
      <c r="AN917" s="1982"/>
      <c r="AO917" s="1983"/>
    </row>
    <row r="918" spans="1:41" s="967" customFormat="1" ht="13.5" thickBot="1">
      <c r="A918" s="1999" t="s">
        <v>506</v>
      </c>
      <c r="B918" s="2000"/>
      <c r="C918" s="2000"/>
      <c r="D918" s="2000"/>
      <c r="E918" s="2000"/>
      <c r="F918" s="2000"/>
      <c r="G918" s="2000"/>
      <c r="H918" s="2001"/>
      <c r="I918" s="2002">
        <f>I887</f>
        <v>44440</v>
      </c>
      <c r="J918" s="1951"/>
      <c r="K918" s="1951"/>
      <c r="L918" s="1951"/>
      <c r="M918" s="1951"/>
      <c r="N918" s="1951"/>
      <c r="O918" s="1951"/>
      <c r="P918" s="1951"/>
      <c r="Q918" s="1951"/>
      <c r="R918" s="1951"/>
      <c r="S918" s="1951"/>
      <c r="T918" s="2003"/>
      <c r="U918" s="2004" t="s">
        <v>507</v>
      </c>
      <c r="V918" s="2005"/>
      <c r="W918" s="2005"/>
      <c r="X918" s="2005"/>
      <c r="Y918" s="2005"/>
      <c r="Z918" s="2005"/>
      <c r="AA918" s="2005"/>
      <c r="AB918" s="2005"/>
      <c r="AC918" s="2005"/>
      <c r="AD918" s="2006"/>
      <c r="AE918" s="2007"/>
      <c r="AF918" s="2008"/>
      <c r="AG918" s="2008"/>
      <c r="AH918" s="2008"/>
      <c r="AI918" s="2008"/>
      <c r="AJ918" s="2008"/>
      <c r="AK918" s="786" t="s">
        <v>508</v>
      </c>
      <c r="AL918" s="787">
        <v>29</v>
      </c>
      <c r="AM918" s="786" t="s">
        <v>509</v>
      </c>
      <c r="AN918" s="2009">
        <f>AN887</f>
        <v>62</v>
      </c>
      <c r="AO918" s="2010"/>
    </row>
    <row r="919" spans="1:41" s="967" customFormat="1">
      <c r="A919" s="828"/>
      <c r="B919" s="805"/>
      <c r="C919" s="805"/>
      <c r="D919" s="805"/>
      <c r="E919" s="805"/>
      <c r="F919" s="805"/>
      <c r="G919" s="805"/>
      <c r="H919" s="805"/>
      <c r="I919" s="805"/>
      <c r="J919" s="805"/>
      <c r="K919" s="805"/>
      <c r="L919" s="805"/>
      <c r="M919" s="805"/>
      <c r="N919" s="805"/>
      <c r="O919" s="805"/>
      <c r="P919" s="805"/>
      <c r="Q919" s="805"/>
      <c r="R919" s="805"/>
      <c r="S919" s="805"/>
      <c r="T919" s="805"/>
      <c r="U919" s="805"/>
      <c r="V919" s="805"/>
      <c r="W919" s="805"/>
      <c r="X919" s="805"/>
      <c r="Y919" s="805"/>
      <c r="Z919" s="805"/>
      <c r="AA919" s="805"/>
      <c r="AB919" s="805"/>
      <c r="AC919" s="805"/>
      <c r="AD919" s="805"/>
      <c r="AE919" s="829"/>
      <c r="AF919" s="829"/>
      <c r="AG919" s="829"/>
      <c r="AH919" s="829"/>
      <c r="AI919" s="829"/>
      <c r="AJ919" s="829"/>
      <c r="AK919" s="805"/>
      <c r="AL919" s="829"/>
      <c r="AM919" s="805"/>
      <c r="AN919" s="2011"/>
      <c r="AO919" s="2012"/>
    </row>
    <row r="920" spans="1:41" s="967" customFormat="1" ht="13.5" thickBot="1">
      <c r="A920" s="804"/>
      <c r="B920" s="805"/>
      <c r="C920" s="805"/>
      <c r="D920" s="805"/>
      <c r="E920" s="805"/>
      <c r="F920" s="805"/>
      <c r="G920" s="805"/>
      <c r="H920" s="805"/>
      <c r="I920" s="805"/>
      <c r="J920" s="805"/>
      <c r="K920" s="805"/>
      <c r="L920" s="805"/>
      <c r="M920" s="805"/>
      <c r="N920" s="805"/>
      <c r="O920" s="805"/>
      <c r="P920" s="805"/>
      <c r="Q920" s="805"/>
      <c r="R920" s="805"/>
      <c r="S920" s="805"/>
      <c r="T920" s="805"/>
      <c r="U920" s="805"/>
      <c r="V920" s="805"/>
      <c r="W920" s="805"/>
      <c r="X920" s="805"/>
      <c r="Y920" s="805"/>
      <c r="Z920" s="805"/>
      <c r="AA920" s="805"/>
      <c r="AB920" s="805"/>
      <c r="AC920" s="805"/>
      <c r="AD920" s="805"/>
      <c r="AE920" s="805"/>
      <c r="AF920" s="805"/>
      <c r="AG920" s="805"/>
      <c r="AH920" s="805"/>
      <c r="AI920" s="805"/>
      <c r="AJ920" s="805"/>
      <c r="AK920" s="805"/>
      <c r="AL920" s="805"/>
      <c r="AM920" s="805"/>
      <c r="AN920" s="810"/>
      <c r="AO920" s="830"/>
    </row>
    <row r="921" spans="1:41" s="967" customFormat="1" ht="43.5" customHeight="1" thickBot="1">
      <c r="A921" s="1995" t="s">
        <v>510</v>
      </c>
      <c r="B921" s="1996"/>
      <c r="C921" s="1996"/>
      <c r="D921" s="1996"/>
      <c r="E921" s="1996"/>
      <c r="F921" s="1996"/>
      <c r="G921" s="1996"/>
      <c r="H921" s="1997"/>
      <c r="I921" s="1985" t="str">
        <f>I889</f>
        <v>CONSTRUCCIÓN DE RESTAURANTE - COCINA ESCOLAR, PARA LA SEDE
 EDUCATIVA EL COMIENZO, VEREDA EL COMIENZO DEL 
MUNICIPIO DE SARDINATA, NORTE DE SANTANDER</v>
      </c>
      <c r="J921" s="1985"/>
      <c r="K921" s="1985"/>
      <c r="L921" s="1985"/>
      <c r="M921" s="1985"/>
      <c r="N921" s="1985"/>
      <c r="O921" s="1985"/>
      <c r="P921" s="1985"/>
      <c r="Q921" s="1985"/>
      <c r="R921" s="1985"/>
      <c r="S921" s="1985"/>
      <c r="T921" s="1985"/>
      <c r="U921" s="1985"/>
      <c r="V921" s="1985"/>
      <c r="W921" s="1985"/>
      <c r="X921" s="1985"/>
      <c r="Y921" s="1985"/>
      <c r="Z921" s="1985"/>
      <c r="AA921" s="1985"/>
      <c r="AB921" s="1985"/>
      <c r="AC921" s="1985"/>
      <c r="AD921" s="1985"/>
      <c r="AE921" s="1998"/>
      <c r="AF921" s="1998"/>
      <c r="AG921" s="1998"/>
      <c r="AH921" s="1998"/>
      <c r="AI921" s="1998"/>
      <c r="AJ921" s="1985"/>
      <c r="AK921" s="1998"/>
      <c r="AL921" s="1998"/>
      <c r="AM921" s="1985"/>
      <c r="AN921" s="1985"/>
      <c r="AO921" s="1986"/>
    </row>
    <row r="922" spans="1:41" s="967" customFormat="1" ht="13.5" thickBot="1">
      <c r="A922" s="1965" t="s">
        <v>511</v>
      </c>
      <c r="B922" s="1966"/>
      <c r="C922" s="1966"/>
      <c r="D922" s="1966"/>
      <c r="E922" s="1966"/>
      <c r="F922" s="1966"/>
      <c r="G922" s="1966"/>
      <c r="H922" s="1967"/>
      <c r="I922" s="1984"/>
      <c r="J922" s="1985"/>
      <c r="K922" s="1985"/>
      <c r="L922" s="1985"/>
      <c r="M922" s="1985"/>
      <c r="N922" s="1985"/>
      <c r="O922" s="1985"/>
      <c r="P922" s="1985"/>
      <c r="Q922" s="1985"/>
      <c r="R922" s="1985"/>
      <c r="S922" s="1985"/>
      <c r="T922" s="1985"/>
      <c r="U922" s="1985"/>
      <c r="V922" s="1985"/>
      <c r="W922" s="1985"/>
      <c r="X922" s="1985"/>
      <c r="Y922" s="1985"/>
      <c r="Z922" s="1985"/>
      <c r="AA922" s="1985"/>
      <c r="AB922" s="1985"/>
      <c r="AC922" s="1985"/>
      <c r="AD922" s="1986"/>
      <c r="AE922" s="1965" t="s">
        <v>512</v>
      </c>
      <c r="AF922" s="1966"/>
      <c r="AG922" s="1966"/>
      <c r="AH922" s="1966"/>
      <c r="AI922" s="1967"/>
      <c r="AJ922" s="831"/>
      <c r="AK922" s="1965" t="s">
        <v>513</v>
      </c>
      <c r="AL922" s="1967"/>
      <c r="AM922" s="1987"/>
      <c r="AN922" s="1988"/>
      <c r="AO922" s="1989"/>
    </row>
    <row r="923" spans="1:41" s="967" customFormat="1" ht="13.5" thickBot="1">
      <c r="A923" s="1981" t="s">
        <v>514</v>
      </c>
      <c r="B923" s="1982"/>
      <c r="C923" s="1982"/>
      <c r="D923" s="1982"/>
      <c r="E923" s="1982"/>
      <c r="F923" s="1982"/>
      <c r="G923" s="1982"/>
      <c r="H923" s="1983"/>
      <c r="I923" s="1984"/>
      <c r="J923" s="1985"/>
      <c r="K923" s="1985"/>
      <c r="L923" s="1985"/>
      <c r="M923" s="1985"/>
      <c r="N923" s="1985"/>
      <c r="O923" s="1985"/>
      <c r="P923" s="1985"/>
      <c r="Q923" s="1985"/>
      <c r="R923" s="1985"/>
      <c r="S923" s="1985"/>
      <c r="T923" s="1985"/>
      <c r="U923" s="1985"/>
      <c r="V923" s="1985"/>
      <c r="W923" s="1985"/>
      <c r="X923" s="1985"/>
      <c r="Y923" s="1985"/>
      <c r="Z923" s="1985"/>
      <c r="AA923" s="1985"/>
      <c r="AB923" s="1985"/>
      <c r="AC923" s="1985"/>
      <c r="AD923" s="1986"/>
      <c r="AE923" s="1965" t="s">
        <v>512</v>
      </c>
      <c r="AF923" s="1966"/>
      <c r="AG923" s="1966"/>
      <c r="AH923" s="1966"/>
      <c r="AI923" s="1967"/>
      <c r="AJ923" s="794"/>
      <c r="AK923" s="1965" t="s">
        <v>513</v>
      </c>
      <c r="AL923" s="1967"/>
      <c r="AM923" s="1987"/>
      <c r="AN923" s="1988"/>
      <c r="AO923" s="1989"/>
    </row>
    <row r="924" spans="1:41" s="967" customFormat="1" ht="18" customHeight="1" thickBot="1">
      <c r="A924" s="832"/>
      <c r="B924" s="833"/>
      <c r="C924" s="833"/>
      <c r="D924" s="833"/>
      <c r="E924" s="833"/>
      <c r="F924" s="833"/>
      <c r="G924" s="833"/>
      <c r="H924" s="833"/>
      <c r="I924" s="833"/>
      <c r="J924" s="833"/>
      <c r="K924" s="833"/>
      <c r="L924" s="833"/>
      <c r="M924" s="833"/>
      <c r="N924" s="833"/>
      <c r="O924" s="833"/>
      <c r="P924" s="833"/>
      <c r="Q924" s="833"/>
      <c r="R924" s="833"/>
      <c r="S924" s="833"/>
      <c r="T924" s="833"/>
      <c r="U924" s="833"/>
      <c r="V924" s="833"/>
      <c r="W924" s="833"/>
      <c r="X924" s="833"/>
      <c r="Y924" s="833"/>
      <c r="Z924" s="833"/>
      <c r="AA924" s="833"/>
      <c r="AB924" s="833"/>
      <c r="AC924" s="833"/>
      <c r="AD924" s="833"/>
      <c r="AE924" s="833"/>
      <c r="AF924" s="833"/>
      <c r="AG924" s="833"/>
      <c r="AH924" s="833"/>
      <c r="AI924" s="833"/>
      <c r="AJ924" s="834"/>
      <c r="AK924" s="834"/>
      <c r="AL924" s="797"/>
      <c r="AM924" s="834"/>
      <c r="AN924" s="835"/>
      <c r="AO924" s="836"/>
    </row>
    <row r="925" spans="1:41" s="967" customFormat="1" ht="92.25" customHeight="1" thickBot="1">
      <c r="A925" s="1965" t="s">
        <v>84</v>
      </c>
      <c r="B925" s="1966"/>
      <c r="C925" s="1966"/>
      <c r="D925" s="1990"/>
      <c r="E925" s="1991">
        <f>[15]PRESUPUESTO!A35</f>
        <v>5.2</v>
      </c>
      <c r="F925" s="1966"/>
      <c r="G925" s="1967"/>
      <c r="H925" s="1992" t="str">
        <f>[15]PRESUPUESTO!C35</f>
        <v>SUMINISTRO E INSTALACION DE CUBIERTA TERMOACUSTICA UPVC BLANCO - BLANCO CON FIBRA DE CARBONO DE 2,5 MM COLOR A DEFINIR</v>
      </c>
      <c r="I925" s="1993"/>
      <c r="J925" s="1993"/>
      <c r="K925" s="1993"/>
      <c r="L925" s="1993"/>
      <c r="M925" s="1993"/>
      <c r="N925" s="1993"/>
      <c r="O925" s="1993"/>
      <c r="P925" s="1993"/>
      <c r="Q925" s="1993"/>
      <c r="R925" s="1993"/>
      <c r="S925" s="1993"/>
      <c r="T925" s="1993"/>
      <c r="U925" s="1965" t="s">
        <v>515</v>
      </c>
      <c r="V925" s="1966"/>
      <c r="W925" s="1966"/>
      <c r="X925" s="1967"/>
      <c r="Y925" s="1968">
        <v>5</v>
      </c>
      <c r="Z925" s="1994"/>
      <c r="AA925" s="1965" t="s">
        <v>516</v>
      </c>
      <c r="AB925" s="1966"/>
      <c r="AC925" s="1966"/>
      <c r="AD925" s="1967"/>
      <c r="AE925" s="1968" t="s">
        <v>102</v>
      </c>
      <c r="AF925" s="1968"/>
      <c r="AG925" s="1965" t="s">
        <v>517</v>
      </c>
      <c r="AH925" s="1966"/>
      <c r="AI925" s="1967"/>
      <c r="AJ925" s="1969"/>
      <c r="AK925" s="1970"/>
      <c r="AL925" s="1971"/>
      <c r="AM925" s="800" t="s">
        <v>518</v>
      </c>
      <c r="AN925" s="1969" t="str">
        <f>+AN13</f>
        <v>MUNICIPIO SARDINATA (N.D.S)</v>
      </c>
      <c r="AO925" s="1971"/>
    </row>
    <row r="926" spans="1:41" s="967" customFormat="1">
      <c r="A926" s="801"/>
      <c r="B926" s="802"/>
      <c r="C926" s="802"/>
      <c r="D926" s="802"/>
      <c r="E926" s="802"/>
      <c r="F926" s="802"/>
      <c r="G926" s="802"/>
      <c r="H926" s="802"/>
      <c r="I926" s="802"/>
      <c r="J926" s="802"/>
      <c r="K926" s="802"/>
      <c r="L926" s="802"/>
      <c r="M926" s="802"/>
      <c r="N926" s="802"/>
      <c r="O926" s="802"/>
      <c r="P926" s="802"/>
      <c r="Q926" s="802"/>
      <c r="R926" s="802"/>
      <c r="S926" s="802"/>
      <c r="T926" s="802"/>
      <c r="U926" s="802"/>
      <c r="V926" s="802"/>
      <c r="W926" s="802"/>
      <c r="X926" s="802"/>
      <c r="Y926" s="802"/>
      <c r="Z926" s="802"/>
      <c r="AA926" s="802"/>
      <c r="AB926" s="802"/>
      <c r="AC926" s="802"/>
      <c r="AD926" s="802"/>
      <c r="AE926" s="802"/>
      <c r="AF926" s="802"/>
      <c r="AG926" s="802"/>
      <c r="AH926" s="802"/>
      <c r="AI926" s="803"/>
      <c r="AJ926" s="1972" t="s">
        <v>520</v>
      </c>
      <c r="AK926" s="1974" t="s">
        <v>521</v>
      </c>
      <c r="AL926" s="1975"/>
      <c r="AM926" s="1976"/>
      <c r="AN926" s="1977" t="s">
        <v>522</v>
      </c>
      <c r="AO926" s="1979" t="s">
        <v>642</v>
      </c>
    </row>
    <row r="927" spans="1:41" s="967" customFormat="1" ht="13.5" thickBot="1">
      <c r="A927" s="804"/>
      <c r="B927" s="805"/>
      <c r="C927" s="805"/>
      <c r="D927" s="805"/>
      <c r="E927" s="805"/>
      <c r="F927" s="805"/>
      <c r="G927" s="805"/>
      <c r="H927" s="805"/>
      <c r="I927" s="805"/>
      <c r="J927" s="805"/>
      <c r="K927" s="805"/>
      <c r="L927" s="805"/>
      <c r="M927" s="805"/>
      <c r="N927" s="805"/>
      <c r="O927" s="805"/>
      <c r="P927" s="805"/>
      <c r="Q927" s="805"/>
      <c r="R927" s="805"/>
      <c r="S927" s="805"/>
      <c r="T927" s="805"/>
      <c r="U927" s="805"/>
      <c r="V927" s="805"/>
      <c r="W927" s="805"/>
      <c r="X927" s="805"/>
      <c r="Y927" s="805"/>
      <c r="Z927" s="805"/>
      <c r="AA927" s="805"/>
      <c r="AB927" s="805"/>
      <c r="AC927" s="805"/>
      <c r="AD927" s="805"/>
      <c r="AE927" s="805"/>
      <c r="AF927" s="805"/>
      <c r="AG927" s="805"/>
      <c r="AH927" s="805"/>
      <c r="AI927" s="805"/>
      <c r="AJ927" s="2024"/>
      <c r="AK927" s="806" t="s">
        <v>524</v>
      </c>
      <c r="AL927" s="807" t="s">
        <v>525</v>
      </c>
      <c r="AM927" s="808" t="s">
        <v>526</v>
      </c>
      <c r="AN927" s="2025"/>
      <c r="AO927" s="2026"/>
    </row>
    <row r="928" spans="1:41" s="967" customFormat="1">
      <c r="A928" s="804"/>
      <c r="B928" s="805"/>
      <c r="C928" s="805"/>
      <c r="D928" s="805"/>
      <c r="E928" s="805"/>
      <c r="F928" s="805"/>
      <c r="G928" s="805"/>
      <c r="H928" s="805"/>
      <c r="I928" s="805"/>
      <c r="J928" s="805"/>
      <c r="K928" s="805"/>
      <c r="L928" s="805"/>
      <c r="M928" s="805"/>
      <c r="N928" s="837"/>
      <c r="O928" s="805"/>
      <c r="P928" s="805"/>
      <c r="Q928" s="805"/>
      <c r="R928" s="805"/>
      <c r="S928" s="805"/>
      <c r="T928" s="805"/>
      <c r="U928" s="805"/>
      <c r="V928" s="805"/>
      <c r="W928" s="805"/>
      <c r="X928" s="805"/>
      <c r="Y928" s="805"/>
      <c r="Z928" s="805"/>
      <c r="AA928" s="805"/>
      <c r="AB928" s="805"/>
      <c r="AC928" s="805"/>
      <c r="AD928" s="805"/>
      <c r="AE928" s="805"/>
      <c r="AF928" s="805"/>
      <c r="AG928" s="809"/>
      <c r="AH928" s="805"/>
      <c r="AI928" s="810"/>
      <c r="AJ928" s="1083" t="s">
        <v>826</v>
      </c>
      <c r="AK928" s="1082">
        <v>8.6999999999999993</v>
      </c>
      <c r="AL928" s="1082">
        <v>1.7</v>
      </c>
      <c r="AM928" s="815"/>
      <c r="AN928" s="1082">
        <v>1</v>
      </c>
      <c r="AO928" s="1082">
        <f>AK928*AL928*AN928</f>
        <v>14.79</v>
      </c>
    </row>
    <row r="929" spans="1:41" s="967" customFormat="1">
      <c r="A929" s="804"/>
      <c r="B929" s="805"/>
      <c r="C929" s="805"/>
      <c r="D929" s="805"/>
      <c r="E929" s="805"/>
      <c r="F929" s="805"/>
      <c r="G929" s="805"/>
      <c r="H929" s="805"/>
      <c r="I929" s="805"/>
      <c r="J929" s="805"/>
      <c r="K929" s="805"/>
      <c r="L929" s="805"/>
      <c r="M929" s="805"/>
      <c r="N929" s="837"/>
      <c r="O929" s="805"/>
      <c r="P929" s="805"/>
      <c r="Q929" s="805"/>
      <c r="R929" s="805"/>
      <c r="S929" s="805"/>
      <c r="T929" s="805"/>
      <c r="U929" s="805"/>
      <c r="V929" s="805"/>
      <c r="W929" s="805"/>
      <c r="X929" s="805"/>
      <c r="Y929" s="805"/>
      <c r="Z929" s="805"/>
      <c r="AA929" s="805"/>
      <c r="AB929" s="805"/>
      <c r="AC929" s="805"/>
      <c r="AD929" s="805"/>
      <c r="AE929" s="805"/>
      <c r="AF929" s="805"/>
      <c r="AG929" s="809"/>
      <c r="AH929" s="805"/>
      <c r="AI929" s="810"/>
      <c r="AJ929" s="1083" t="s">
        <v>827</v>
      </c>
      <c r="AK929" s="1082">
        <v>8.6999999999999993</v>
      </c>
      <c r="AL929" s="1082">
        <v>3</v>
      </c>
      <c r="AM929" s="815"/>
      <c r="AN929" s="1082">
        <v>1</v>
      </c>
      <c r="AO929" s="1082">
        <f>AK929*AL929*AN929</f>
        <v>26.099999999999998</v>
      </c>
    </row>
    <row r="930" spans="1:41" s="967" customFormat="1">
      <c r="A930" s="804"/>
      <c r="B930" s="805"/>
      <c r="C930" s="805"/>
      <c r="D930" s="805"/>
      <c r="E930" s="805"/>
      <c r="F930" s="805"/>
      <c r="G930" s="805"/>
      <c r="H930" s="805"/>
      <c r="I930" s="805"/>
      <c r="J930" s="805"/>
      <c r="K930" s="805"/>
      <c r="L930" s="805"/>
      <c r="M930" s="805"/>
      <c r="N930" s="805"/>
      <c r="O930" s="805"/>
      <c r="P930" s="805"/>
      <c r="Q930" s="805"/>
      <c r="R930" s="805"/>
      <c r="S930" s="805"/>
      <c r="T930" s="805"/>
      <c r="U930" s="805"/>
      <c r="V930" s="805"/>
      <c r="W930" s="805"/>
      <c r="X930" s="805"/>
      <c r="Y930" s="805"/>
      <c r="Z930" s="805"/>
      <c r="AA930" s="805"/>
      <c r="AB930" s="805"/>
      <c r="AC930" s="805"/>
      <c r="AD930" s="805"/>
      <c r="AE930" s="805"/>
      <c r="AF930" s="805"/>
      <c r="AG930" s="809"/>
      <c r="AH930" s="805"/>
      <c r="AI930" s="810"/>
      <c r="AJ930" s="1040" t="s">
        <v>828</v>
      </c>
      <c r="AK930" s="1082">
        <v>11.1</v>
      </c>
      <c r="AL930" s="1082">
        <v>3.55</v>
      </c>
      <c r="AM930" s="814"/>
      <c r="AN930" s="1082">
        <v>1</v>
      </c>
      <c r="AO930" s="1082">
        <f>AK930*AL930*AN930</f>
        <v>39.404999999999994</v>
      </c>
    </row>
    <row r="931" spans="1:41" s="967" customFormat="1">
      <c r="A931" s="804"/>
      <c r="B931" s="805"/>
      <c r="C931" s="805"/>
      <c r="D931" s="805"/>
      <c r="E931" s="805"/>
      <c r="F931" s="805"/>
      <c r="G931" s="805"/>
      <c r="H931" s="805"/>
      <c r="I931" s="805"/>
      <c r="J931" s="805"/>
      <c r="K931" s="805"/>
      <c r="L931" s="805"/>
      <c r="M931" s="805"/>
      <c r="N931" s="805"/>
      <c r="O931" s="805"/>
      <c r="P931" s="805"/>
      <c r="Q931" s="805"/>
      <c r="R931" s="805"/>
      <c r="S931" s="805"/>
      <c r="T931" s="805"/>
      <c r="U931" s="805"/>
      <c r="V931" s="805"/>
      <c r="W931" s="805"/>
      <c r="X931" s="805"/>
      <c r="Y931" s="805"/>
      <c r="Z931" s="805"/>
      <c r="AA931" s="805"/>
      <c r="AB931" s="805"/>
      <c r="AC931" s="805"/>
      <c r="AD931" s="805"/>
      <c r="AE931" s="805"/>
      <c r="AF931" s="805"/>
      <c r="AG931" s="809"/>
      <c r="AH931" s="805"/>
      <c r="AI931" s="810"/>
      <c r="AJ931" s="817"/>
      <c r="AK931" s="812"/>
      <c r="AL931" s="813"/>
      <c r="AM931" s="814"/>
      <c r="AN931" s="815"/>
      <c r="AO931" s="816"/>
    </row>
    <row r="932" spans="1:41" s="967" customFormat="1">
      <c r="A932" s="804"/>
      <c r="B932" s="805"/>
      <c r="C932" s="805"/>
      <c r="D932" s="805"/>
      <c r="E932" s="805"/>
      <c r="F932" s="805"/>
      <c r="G932" s="805"/>
      <c r="H932" s="805"/>
      <c r="I932" s="805"/>
      <c r="J932" s="805"/>
      <c r="K932" s="805"/>
      <c r="L932" s="805"/>
      <c r="M932" s="805"/>
      <c r="N932" s="805"/>
      <c r="O932" s="805"/>
      <c r="P932" s="805"/>
      <c r="Q932" s="805"/>
      <c r="R932" s="805"/>
      <c r="S932" s="805"/>
      <c r="T932" s="805"/>
      <c r="U932" s="805"/>
      <c r="V932" s="805"/>
      <c r="W932" s="805"/>
      <c r="X932" s="805"/>
      <c r="Y932" s="805"/>
      <c r="Z932" s="805"/>
      <c r="AA932" s="805"/>
      <c r="AB932" s="805"/>
      <c r="AC932" s="805"/>
      <c r="AD932" s="805"/>
      <c r="AE932" s="805"/>
      <c r="AF932" s="805"/>
      <c r="AG932" s="809"/>
      <c r="AH932" s="805"/>
      <c r="AI932" s="810"/>
      <c r="AJ932" s="817" t="s">
        <v>829</v>
      </c>
      <c r="AK932" s="818">
        <v>9</v>
      </c>
      <c r="AL932" s="818"/>
      <c r="AM932" s="819"/>
      <c r="AN932" s="815">
        <v>1</v>
      </c>
      <c r="AO932" s="820">
        <f>AK932*AN932</f>
        <v>9</v>
      </c>
    </row>
    <row r="933" spans="1:41" s="967" customFormat="1">
      <c r="A933" s="804"/>
      <c r="B933" s="805"/>
      <c r="C933" s="805"/>
      <c r="D933" s="805"/>
      <c r="E933" s="805"/>
      <c r="F933" s="805"/>
      <c r="G933" s="805"/>
      <c r="H933" s="805"/>
      <c r="I933" s="805"/>
      <c r="J933" s="805"/>
      <c r="K933" s="805"/>
      <c r="L933" s="805"/>
      <c r="M933" s="805"/>
      <c r="N933" s="805"/>
      <c r="O933" s="805"/>
      <c r="P933" s="805"/>
      <c r="Q933" s="805"/>
      <c r="R933" s="805"/>
      <c r="S933" s="805"/>
      <c r="T933" s="805"/>
      <c r="U933" s="805"/>
      <c r="V933" s="805"/>
      <c r="W933" s="805"/>
      <c r="X933" s="805"/>
      <c r="Y933" s="805"/>
      <c r="Z933" s="805"/>
      <c r="AA933" s="805"/>
      <c r="AB933" s="805"/>
      <c r="AC933" s="805"/>
      <c r="AD933" s="805"/>
      <c r="AE933" s="805"/>
      <c r="AF933" s="805"/>
      <c r="AG933" s="809"/>
      <c r="AH933" s="805"/>
      <c r="AI933" s="810"/>
      <c r="AJ933" s="817"/>
      <c r="AK933" s="818"/>
      <c r="AL933" s="818"/>
      <c r="AM933" s="819"/>
      <c r="AN933" s="815"/>
      <c r="AO933" s="820"/>
    </row>
    <row r="934" spans="1:41" s="967" customFormat="1">
      <c r="A934" s="804"/>
      <c r="B934" s="805"/>
      <c r="C934" s="805"/>
      <c r="D934" s="805"/>
      <c r="E934" s="805"/>
      <c r="F934" s="805"/>
      <c r="G934" s="805"/>
      <c r="H934" s="805"/>
      <c r="I934" s="805"/>
      <c r="J934" s="805"/>
      <c r="K934" s="805"/>
      <c r="L934" s="805"/>
      <c r="M934" s="805"/>
      <c r="N934" s="805"/>
      <c r="O934" s="805"/>
      <c r="P934" s="805"/>
      <c r="Q934" s="805"/>
      <c r="R934" s="805"/>
      <c r="S934" s="805"/>
      <c r="T934" s="805"/>
      <c r="U934" s="805"/>
      <c r="V934" s="805"/>
      <c r="W934" s="805"/>
      <c r="X934" s="805"/>
      <c r="Y934" s="805"/>
      <c r="Z934" s="805"/>
      <c r="AA934" s="805"/>
      <c r="AB934" s="805"/>
      <c r="AC934" s="805"/>
      <c r="AD934" s="805"/>
      <c r="AE934" s="805"/>
      <c r="AF934" s="805"/>
      <c r="AG934" s="809"/>
      <c r="AH934" s="805"/>
      <c r="AI934" s="810"/>
      <c r="AJ934" s="817"/>
      <c r="AK934" s="818"/>
      <c r="AL934" s="818"/>
      <c r="AM934" s="819"/>
      <c r="AN934" s="818"/>
      <c r="AO934" s="820"/>
    </row>
    <row r="935" spans="1:41" s="967" customFormat="1">
      <c r="A935" s="804"/>
      <c r="B935" s="805"/>
      <c r="C935" s="805"/>
      <c r="D935" s="805"/>
      <c r="E935" s="805"/>
      <c r="F935" s="805"/>
      <c r="G935" s="805"/>
      <c r="H935" s="805"/>
      <c r="I935" s="805"/>
      <c r="J935" s="805"/>
      <c r="K935" s="805"/>
      <c r="L935" s="805"/>
      <c r="M935" s="805"/>
      <c r="N935" s="805"/>
      <c r="O935" s="805"/>
      <c r="P935" s="805"/>
      <c r="Q935" s="805"/>
      <c r="R935" s="805"/>
      <c r="S935" s="805"/>
      <c r="T935" s="805"/>
      <c r="U935" s="805"/>
      <c r="V935" s="805"/>
      <c r="W935" s="805"/>
      <c r="X935" s="805"/>
      <c r="Y935" s="805"/>
      <c r="Z935" s="805"/>
      <c r="AA935" s="805"/>
      <c r="AB935" s="805"/>
      <c r="AC935" s="805"/>
      <c r="AD935" s="805"/>
      <c r="AE935" s="805"/>
      <c r="AF935" s="805"/>
      <c r="AG935" s="809"/>
      <c r="AH935" s="805"/>
      <c r="AI935" s="810"/>
      <c r="AJ935" s="821"/>
      <c r="AK935" s="818"/>
      <c r="AL935" s="818"/>
      <c r="AM935" s="819"/>
      <c r="AN935" s="818"/>
      <c r="AO935" s="820"/>
    </row>
    <row r="936" spans="1:41" s="967" customFormat="1">
      <c r="A936" s="804"/>
      <c r="B936" s="805"/>
      <c r="C936" s="805"/>
      <c r="D936" s="805"/>
      <c r="E936" s="805"/>
      <c r="F936" s="822"/>
      <c r="G936" s="822"/>
      <c r="H936" s="822"/>
      <c r="I936" s="822"/>
      <c r="J936" s="805"/>
      <c r="K936" s="805"/>
      <c r="L936" s="805"/>
      <c r="M936" s="822"/>
      <c r="N936" s="822"/>
      <c r="O936" s="822"/>
      <c r="P936" s="822"/>
      <c r="Q936" s="822"/>
      <c r="R936" s="822"/>
      <c r="S936" s="822"/>
      <c r="T936" s="822"/>
      <c r="U936" s="822"/>
      <c r="V936" s="822"/>
      <c r="W936" s="822"/>
      <c r="X936" s="822"/>
      <c r="Y936" s="822"/>
      <c r="Z936" s="822"/>
      <c r="AA936" s="822"/>
      <c r="AB936" s="822"/>
      <c r="AC936" s="822"/>
      <c r="AD936" s="822"/>
      <c r="AE936" s="822"/>
      <c r="AF936" s="822"/>
      <c r="AG936" s="805"/>
      <c r="AH936" s="805"/>
      <c r="AI936" s="810"/>
      <c r="AJ936" s="821"/>
      <c r="AK936" s="818"/>
      <c r="AL936" s="818"/>
      <c r="AM936" s="819"/>
      <c r="AN936" s="819"/>
      <c r="AO936" s="823"/>
    </row>
    <row r="937" spans="1:41" s="967" customFormat="1">
      <c r="A937" s="804"/>
      <c r="B937" s="805"/>
      <c r="C937" s="805"/>
      <c r="D937" s="805"/>
      <c r="E937" s="805"/>
      <c r="F937" s="805"/>
      <c r="G937" s="805"/>
      <c r="H937" s="805"/>
      <c r="I937" s="805"/>
      <c r="J937" s="805"/>
      <c r="K937" s="805"/>
      <c r="L937" s="805"/>
      <c r="M937" s="805"/>
      <c r="N937" s="805"/>
      <c r="O937" s="805"/>
      <c r="P937" s="805"/>
      <c r="Q937" s="805"/>
      <c r="R937" s="805"/>
      <c r="S937" s="805"/>
      <c r="T937" s="805"/>
      <c r="U937" s="805"/>
      <c r="V937" s="805"/>
      <c r="W937" s="805"/>
      <c r="X937" s="805"/>
      <c r="Y937" s="805"/>
      <c r="Z937" s="805"/>
      <c r="AA937" s="805"/>
      <c r="AB937" s="805"/>
      <c r="AC937" s="805"/>
      <c r="AD937" s="805"/>
      <c r="AE937" s="805"/>
      <c r="AF937" s="805"/>
      <c r="AG937" s="805"/>
      <c r="AH937" s="805"/>
      <c r="AI937" s="810"/>
      <c r="AJ937" s="821"/>
      <c r="AK937" s="818"/>
      <c r="AL937" s="824"/>
      <c r="AM937" s="819"/>
      <c r="AN937" s="819"/>
      <c r="AO937" s="823"/>
    </row>
    <row r="938" spans="1:41" s="967" customFormat="1">
      <c r="A938" s="804"/>
      <c r="B938" s="805"/>
      <c r="C938" s="805"/>
      <c r="D938" s="805"/>
      <c r="E938" s="805"/>
      <c r="F938" s="805"/>
      <c r="G938" s="805"/>
      <c r="H938" s="805"/>
      <c r="I938" s="805"/>
      <c r="J938" s="805"/>
      <c r="K938" s="805"/>
      <c r="L938" s="805"/>
      <c r="M938" s="805"/>
      <c r="N938" s="805"/>
      <c r="O938" s="805"/>
      <c r="P938" s="805"/>
      <c r="Q938" s="805"/>
      <c r="R938" s="805"/>
      <c r="S938" s="805"/>
      <c r="T938" s="805"/>
      <c r="U938" s="805"/>
      <c r="V938" s="805"/>
      <c r="W938" s="805"/>
      <c r="X938" s="805"/>
      <c r="Y938" s="805"/>
      <c r="Z938" s="805"/>
      <c r="AA938" s="805"/>
      <c r="AB938" s="805"/>
      <c r="AC938" s="805"/>
      <c r="AD938" s="805"/>
      <c r="AE938" s="805"/>
      <c r="AF938" s="805"/>
      <c r="AG938" s="805"/>
      <c r="AH938" s="805"/>
      <c r="AI938" s="810"/>
      <c r="AJ938" s="821"/>
      <c r="AK938" s="818"/>
      <c r="AL938" s="824"/>
      <c r="AM938" s="819"/>
      <c r="AN938" s="819"/>
      <c r="AO938" s="823"/>
    </row>
    <row r="939" spans="1:41" s="967" customFormat="1">
      <c r="A939" s="804"/>
      <c r="B939" s="805"/>
      <c r="C939" s="805"/>
      <c r="D939" s="805"/>
      <c r="E939" s="805"/>
      <c r="F939" s="805"/>
      <c r="G939" s="805"/>
      <c r="H939" s="805"/>
      <c r="I939" s="805"/>
      <c r="J939" s="805"/>
      <c r="K939" s="805"/>
      <c r="L939" s="805"/>
      <c r="M939" s="805"/>
      <c r="N939" s="805"/>
      <c r="O939" s="805"/>
      <c r="P939" s="805"/>
      <c r="Q939" s="805"/>
      <c r="R939" s="805"/>
      <c r="S939" s="805"/>
      <c r="T939" s="805"/>
      <c r="U939" s="805"/>
      <c r="V939" s="805"/>
      <c r="W939" s="805"/>
      <c r="X939" s="805"/>
      <c r="Y939" s="805"/>
      <c r="Z939" s="805"/>
      <c r="AA939" s="805"/>
      <c r="AB939" s="805"/>
      <c r="AC939" s="805"/>
      <c r="AD939" s="805"/>
      <c r="AE939" s="805"/>
      <c r="AF939" s="805"/>
      <c r="AG939" s="805"/>
      <c r="AH939" s="805"/>
      <c r="AI939" s="810"/>
      <c r="AJ939" s="821"/>
      <c r="AK939" s="818"/>
      <c r="AL939" s="824"/>
      <c r="AM939" s="819"/>
      <c r="AN939" s="819"/>
      <c r="AO939" s="823"/>
    </row>
    <row r="940" spans="1:41" s="967" customFormat="1" ht="13.5" thickBot="1">
      <c r="A940" s="804"/>
      <c r="B940" s="805"/>
      <c r="C940" s="805"/>
      <c r="D940" s="805"/>
      <c r="E940" s="805"/>
      <c r="F940" s="805"/>
      <c r="G940" s="805"/>
      <c r="H940" s="805"/>
      <c r="I940" s="805"/>
      <c r="J940" s="805"/>
      <c r="K940" s="805"/>
      <c r="L940" s="805"/>
      <c r="M940" s="805"/>
      <c r="N940" s="805"/>
      <c r="O940" s="805"/>
      <c r="P940" s="805"/>
      <c r="Q940" s="805"/>
      <c r="R940" s="805"/>
      <c r="S940" s="805"/>
      <c r="T940" s="805"/>
      <c r="U940" s="805"/>
      <c r="V940" s="805"/>
      <c r="W940" s="805"/>
      <c r="X940" s="805"/>
      <c r="Y940" s="805"/>
      <c r="Z940" s="805"/>
      <c r="AA940" s="805"/>
      <c r="AB940" s="805"/>
      <c r="AC940" s="805"/>
      <c r="AD940" s="805"/>
      <c r="AE940" s="805"/>
      <c r="AF940" s="805"/>
      <c r="AG940" s="805"/>
      <c r="AH940" s="805"/>
      <c r="AI940" s="810"/>
      <c r="AJ940" s="821"/>
      <c r="AK940" s="818"/>
      <c r="AL940" s="824"/>
      <c r="AM940" s="819"/>
      <c r="AN940" s="819"/>
      <c r="AO940" s="823"/>
    </row>
    <row r="941" spans="1:41" s="967" customFormat="1">
      <c r="A941" s="1944" t="s">
        <v>528</v>
      </c>
      <c r="B941" s="1945"/>
      <c r="C941" s="1945"/>
      <c r="D941" s="1945"/>
      <c r="E941" s="1945"/>
      <c r="F941" s="1945"/>
      <c r="G941" s="1945"/>
      <c r="H941" s="1945"/>
      <c r="I941" s="1945"/>
      <c r="J941" s="1945"/>
      <c r="K941" s="1945"/>
      <c r="L941" s="1945"/>
      <c r="M941" s="1945"/>
      <c r="N941" s="1945"/>
      <c r="O941" s="1945"/>
      <c r="P941" s="1945"/>
      <c r="Q941" s="1945"/>
      <c r="R941" s="1945"/>
      <c r="S941" s="1945"/>
      <c r="T941" s="1945"/>
      <c r="U941" s="1945"/>
      <c r="V941" s="1945"/>
      <c r="W941" s="1945"/>
      <c r="X941" s="1945"/>
      <c r="Y941" s="1945"/>
      <c r="Z941" s="1945"/>
      <c r="AA941" s="1945"/>
      <c r="AB941" s="1945"/>
      <c r="AC941" s="1945"/>
      <c r="AD941" s="1945"/>
      <c r="AE941" s="1945"/>
      <c r="AF941" s="1945"/>
      <c r="AG941" s="1945"/>
      <c r="AH941" s="1945"/>
      <c r="AI941" s="2028"/>
      <c r="AJ941" s="1950" t="s">
        <v>529</v>
      </c>
      <c r="AK941" s="1951"/>
      <c r="AL941" s="1951"/>
      <c r="AM941" s="1951"/>
      <c r="AN941" s="1951"/>
      <c r="AO941" s="825">
        <f>SUM(AO928:AO940)</f>
        <v>89.294999999999987</v>
      </c>
    </row>
    <row r="942" spans="1:41" s="967" customFormat="1" ht="13.5" thickBot="1">
      <c r="A942" s="1946"/>
      <c r="B942" s="1947"/>
      <c r="C942" s="1947"/>
      <c r="D942" s="1947"/>
      <c r="E942" s="1947"/>
      <c r="F942" s="1947"/>
      <c r="G942" s="1947"/>
      <c r="H942" s="1947"/>
      <c r="I942" s="1947"/>
      <c r="J942" s="1947"/>
      <c r="K942" s="1947"/>
      <c r="L942" s="1947"/>
      <c r="M942" s="1947"/>
      <c r="N942" s="1947"/>
      <c r="O942" s="1947"/>
      <c r="P942" s="1947"/>
      <c r="Q942" s="1947"/>
      <c r="R942" s="1947"/>
      <c r="S942" s="1947"/>
      <c r="T942" s="1947"/>
      <c r="U942" s="1947"/>
      <c r="V942" s="1947"/>
      <c r="W942" s="1947"/>
      <c r="X942" s="1947"/>
      <c r="Y942" s="1947"/>
      <c r="Z942" s="1947"/>
      <c r="AA942" s="1947"/>
      <c r="AB942" s="1947"/>
      <c r="AC942" s="1947"/>
      <c r="AD942" s="1947"/>
      <c r="AE942" s="1947"/>
      <c r="AF942" s="1947"/>
      <c r="AG942" s="1947"/>
      <c r="AH942" s="1947"/>
      <c r="AI942" s="2029"/>
      <c r="AJ942" s="1952"/>
      <c r="AK942" s="1953"/>
      <c r="AL942" s="1953"/>
      <c r="AM942" s="1953"/>
      <c r="AN942" s="1953"/>
      <c r="AO942" s="971"/>
    </row>
    <row r="943" spans="1:41" s="967" customFormat="1" ht="13.5" thickBot="1">
      <c r="A943" s="1948"/>
      <c r="B943" s="1949"/>
      <c r="C943" s="1949"/>
      <c r="D943" s="1949"/>
      <c r="E943" s="1949"/>
      <c r="F943" s="1949"/>
      <c r="G943" s="1949"/>
      <c r="H943" s="1949"/>
      <c r="I943" s="1949"/>
      <c r="J943" s="1949"/>
      <c r="K943" s="1949"/>
      <c r="L943" s="1949"/>
      <c r="M943" s="1949"/>
      <c r="N943" s="1949"/>
      <c r="O943" s="1949"/>
      <c r="P943" s="1949"/>
      <c r="Q943" s="1949"/>
      <c r="R943" s="1949"/>
      <c r="S943" s="1949"/>
      <c r="T943" s="1949"/>
      <c r="U943" s="1949"/>
      <c r="V943" s="1949"/>
      <c r="W943" s="1949"/>
      <c r="X943" s="1949"/>
      <c r="Y943" s="1949"/>
      <c r="Z943" s="1949"/>
      <c r="AA943" s="1949"/>
      <c r="AB943" s="1949"/>
      <c r="AC943" s="1949"/>
      <c r="AD943" s="1949"/>
      <c r="AE943" s="1949"/>
      <c r="AF943" s="1949"/>
      <c r="AG943" s="1949"/>
      <c r="AH943" s="1949"/>
      <c r="AI943" s="2030"/>
      <c r="AJ943" s="1954" t="s">
        <v>530</v>
      </c>
      <c r="AK943" s="1955"/>
      <c r="AL943" s="1955"/>
      <c r="AM943" s="1955"/>
      <c r="AN943" s="1955"/>
      <c r="AO943" s="972">
        <f>+AO941</f>
        <v>89.294999999999987</v>
      </c>
    </row>
    <row r="944" spans="1:41" s="967" customFormat="1"/>
    <row r="945" spans="1:41" s="967" customFormat="1" ht="13.5" thickBot="1"/>
    <row r="946" spans="1:41" s="967" customFormat="1">
      <c r="A946" s="2013"/>
      <c r="B946" s="2014"/>
      <c r="C946" s="2014"/>
      <c r="D946" s="2014"/>
      <c r="E946" s="2014"/>
      <c r="F946" s="2014"/>
      <c r="G946" s="2014"/>
      <c r="H946" s="2014"/>
      <c r="I946" s="2014"/>
      <c r="J946" s="2014"/>
      <c r="K946" s="2014"/>
      <c r="L946" s="2014"/>
      <c r="M946" s="2014"/>
      <c r="N946" s="2014"/>
      <c r="O946" s="2014"/>
      <c r="P946" s="2014"/>
      <c r="Q946" s="2014"/>
      <c r="R946" s="2014"/>
      <c r="S946" s="2015"/>
      <c r="T946" s="2019" t="s">
        <v>505</v>
      </c>
      <c r="U946" s="2019"/>
      <c r="V946" s="2019"/>
      <c r="W946" s="2019"/>
      <c r="X946" s="2019"/>
      <c r="Y946" s="2019"/>
      <c r="Z946" s="2019"/>
      <c r="AA946" s="2019"/>
      <c r="AB946" s="2019"/>
      <c r="AC946" s="2019"/>
      <c r="AD946" s="2019"/>
      <c r="AE946" s="2019"/>
      <c r="AF946" s="2019"/>
      <c r="AG946" s="2019"/>
      <c r="AH946" s="2019"/>
      <c r="AI946" s="2019"/>
      <c r="AJ946" s="2019"/>
      <c r="AK946" s="2019"/>
      <c r="AL946" s="2019"/>
      <c r="AM946" s="2019"/>
      <c r="AN946" s="2019"/>
      <c r="AO946" s="2020"/>
    </row>
    <row r="947" spans="1:41" s="967" customFormat="1" ht="13.5" thickBot="1">
      <c r="A947" s="2016"/>
      <c r="B947" s="2017"/>
      <c r="C947" s="2017"/>
      <c r="D947" s="2017"/>
      <c r="E947" s="2017"/>
      <c r="F947" s="2017"/>
      <c r="G947" s="2017"/>
      <c r="H947" s="2017"/>
      <c r="I947" s="2017"/>
      <c r="J947" s="2017"/>
      <c r="K947" s="2017"/>
      <c r="L947" s="2017"/>
      <c r="M947" s="2017"/>
      <c r="N947" s="2017"/>
      <c r="O947" s="2017"/>
      <c r="P947" s="2017"/>
      <c r="Q947" s="2017"/>
      <c r="R947" s="2017"/>
      <c r="S947" s="2018"/>
      <c r="T947" s="1982"/>
      <c r="U947" s="1982"/>
      <c r="V947" s="1982"/>
      <c r="W947" s="1982"/>
      <c r="X947" s="1982"/>
      <c r="Y947" s="1982"/>
      <c r="Z947" s="1982"/>
      <c r="AA947" s="1982"/>
      <c r="AB947" s="1982"/>
      <c r="AC947" s="1982"/>
      <c r="AD947" s="1982"/>
      <c r="AE947" s="1982"/>
      <c r="AF947" s="1982"/>
      <c r="AG947" s="1982"/>
      <c r="AH947" s="1982"/>
      <c r="AI947" s="1982"/>
      <c r="AJ947" s="1982"/>
      <c r="AK947" s="1982"/>
      <c r="AL947" s="1982"/>
      <c r="AM947" s="1982"/>
      <c r="AN947" s="1982"/>
      <c r="AO947" s="1983"/>
    </row>
    <row r="948" spans="1:41" s="967" customFormat="1" ht="21.75" customHeight="1" thickBot="1">
      <c r="A948" s="1999" t="s">
        <v>506</v>
      </c>
      <c r="B948" s="2000"/>
      <c r="C948" s="2000"/>
      <c r="D948" s="2000"/>
      <c r="E948" s="2000"/>
      <c r="F948" s="2000"/>
      <c r="G948" s="2000"/>
      <c r="H948" s="2001"/>
      <c r="I948" s="2002">
        <f>I918</f>
        <v>44440</v>
      </c>
      <c r="J948" s="1951"/>
      <c r="K948" s="1951"/>
      <c r="L948" s="1951"/>
      <c r="M948" s="1951"/>
      <c r="N948" s="1951"/>
      <c r="O948" s="1951"/>
      <c r="P948" s="1951"/>
      <c r="Q948" s="1951"/>
      <c r="R948" s="1951"/>
      <c r="S948" s="1951"/>
      <c r="T948" s="2003"/>
      <c r="U948" s="2004" t="s">
        <v>507</v>
      </c>
      <c r="V948" s="2005"/>
      <c r="W948" s="2005"/>
      <c r="X948" s="2005"/>
      <c r="Y948" s="2005"/>
      <c r="Z948" s="2005"/>
      <c r="AA948" s="2005"/>
      <c r="AB948" s="2005"/>
      <c r="AC948" s="2005"/>
      <c r="AD948" s="2006"/>
      <c r="AE948" s="2007"/>
      <c r="AF948" s="2008"/>
      <c r="AG948" s="2008"/>
      <c r="AH948" s="2008"/>
      <c r="AI948" s="2008"/>
      <c r="AJ948" s="2008"/>
      <c r="AK948" s="786" t="s">
        <v>508</v>
      </c>
      <c r="AL948" s="787">
        <v>30</v>
      </c>
      <c r="AM948" s="786" t="s">
        <v>509</v>
      </c>
      <c r="AN948" s="2009">
        <f>AN918</f>
        <v>62</v>
      </c>
      <c r="AO948" s="2010"/>
    </row>
    <row r="949" spans="1:41" s="967" customFormat="1">
      <c r="A949" s="828"/>
      <c r="B949" s="805"/>
      <c r="C949" s="805"/>
      <c r="D949" s="805"/>
      <c r="E949" s="805"/>
      <c r="F949" s="805"/>
      <c r="G949" s="805"/>
      <c r="H949" s="805"/>
      <c r="I949" s="805"/>
      <c r="J949" s="805"/>
      <c r="K949" s="805"/>
      <c r="L949" s="805"/>
      <c r="M949" s="805"/>
      <c r="N949" s="805"/>
      <c r="O949" s="805"/>
      <c r="P949" s="805"/>
      <c r="Q949" s="805"/>
      <c r="R949" s="805"/>
      <c r="S949" s="805"/>
      <c r="T949" s="805"/>
      <c r="U949" s="805"/>
      <c r="V949" s="805"/>
      <c r="W949" s="805"/>
      <c r="X949" s="805"/>
      <c r="Y949" s="805"/>
      <c r="Z949" s="805"/>
      <c r="AA949" s="805"/>
      <c r="AB949" s="805"/>
      <c r="AC949" s="805"/>
      <c r="AD949" s="805"/>
      <c r="AE949" s="829"/>
      <c r="AF949" s="829"/>
      <c r="AG949" s="829"/>
      <c r="AH949" s="829"/>
      <c r="AI949" s="829"/>
      <c r="AJ949" s="829"/>
      <c r="AK949" s="805"/>
      <c r="AL949" s="829"/>
      <c r="AM949" s="805"/>
      <c r="AN949" s="2011"/>
      <c r="AO949" s="2012"/>
    </row>
    <row r="950" spans="1:41" s="967" customFormat="1" ht="13.5" thickBot="1">
      <c r="A950" s="804"/>
      <c r="B950" s="805"/>
      <c r="C950" s="805"/>
      <c r="D950" s="805"/>
      <c r="E950" s="805"/>
      <c r="F950" s="805"/>
      <c r="G950" s="805"/>
      <c r="H950" s="805"/>
      <c r="I950" s="805"/>
      <c r="J950" s="805"/>
      <c r="K950" s="805"/>
      <c r="L950" s="805"/>
      <c r="M950" s="805"/>
      <c r="N950" s="805"/>
      <c r="O950" s="805"/>
      <c r="P950" s="805"/>
      <c r="Q950" s="805"/>
      <c r="R950" s="805"/>
      <c r="S950" s="805"/>
      <c r="T950" s="805"/>
      <c r="U950" s="805"/>
      <c r="V950" s="805"/>
      <c r="W950" s="805"/>
      <c r="X950" s="805"/>
      <c r="Y950" s="805"/>
      <c r="Z950" s="805"/>
      <c r="AA950" s="805"/>
      <c r="AB950" s="805"/>
      <c r="AC950" s="805"/>
      <c r="AD950" s="805"/>
      <c r="AE950" s="805"/>
      <c r="AF950" s="805"/>
      <c r="AG950" s="805"/>
      <c r="AH950" s="805"/>
      <c r="AI950" s="805"/>
      <c r="AJ950" s="805"/>
      <c r="AK950" s="805"/>
      <c r="AL950" s="805"/>
      <c r="AM950" s="805"/>
      <c r="AN950" s="810"/>
      <c r="AO950" s="830"/>
    </row>
    <row r="951" spans="1:41" s="967" customFormat="1" ht="43.5" customHeight="1" thickBot="1">
      <c r="A951" s="1995" t="s">
        <v>510</v>
      </c>
      <c r="B951" s="1996"/>
      <c r="C951" s="1996"/>
      <c r="D951" s="1996"/>
      <c r="E951" s="1996"/>
      <c r="F951" s="1996"/>
      <c r="G951" s="1996"/>
      <c r="H951" s="1997"/>
      <c r="I951" s="1985" t="str">
        <f>I921</f>
        <v>CONSTRUCCIÓN DE RESTAURANTE - COCINA ESCOLAR, PARA LA SEDE
 EDUCATIVA EL COMIENZO, VEREDA EL COMIENZO DEL 
MUNICIPIO DE SARDINATA, NORTE DE SANTANDER</v>
      </c>
      <c r="J951" s="1985"/>
      <c r="K951" s="1985"/>
      <c r="L951" s="1985"/>
      <c r="M951" s="1985"/>
      <c r="N951" s="1985"/>
      <c r="O951" s="1985"/>
      <c r="P951" s="1985"/>
      <c r="Q951" s="1985"/>
      <c r="R951" s="1985"/>
      <c r="S951" s="1985"/>
      <c r="T951" s="1985"/>
      <c r="U951" s="1985"/>
      <c r="V951" s="1985"/>
      <c r="W951" s="1985"/>
      <c r="X951" s="1985"/>
      <c r="Y951" s="1985"/>
      <c r="Z951" s="1985"/>
      <c r="AA951" s="1985"/>
      <c r="AB951" s="1985"/>
      <c r="AC951" s="1985"/>
      <c r="AD951" s="1985"/>
      <c r="AE951" s="1998"/>
      <c r="AF951" s="1998"/>
      <c r="AG951" s="1998"/>
      <c r="AH951" s="1998"/>
      <c r="AI951" s="1998"/>
      <c r="AJ951" s="1985"/>
      <c r="AK951" s="1998"/>
      <c r="AL951" s="1998"/>
      <c r="AM951" s="1985"/>
      <c r="AN951" s="1985"/>
      <c r="AO951" s="1986"/>
    </row>
    <row r="952" spans="1:41" s="967" customFormat="1" ht="13.5" thickBot="1">
      <c r="A952" s="1965" t="s">
        <v>511</v>
      </c>
      <c r="B952" s="1966"/>
      <c r="C952" s="1966"/>
      <c r="D952" s="1966"/>
      <c r="E952" s="1966"/>
      <c r="F952" s="1966"/>
      <c r="G952" s="1966"/>
      <c r="H952" s="1967"/>
      <c r="I952" s="1984"/>
      <c r="J952" s="1985"/>
      <c r="K952" s="1985"/>
      <c r="L952" s="1985"/>
      <c r="M952" s="1985"/>
      <c r="N952" s="1985"/>
      <c r="O952" s="1985"/>
      <c r="P952" s="1985"/>
      <c r="Q952" s="1985"/>
      <c r="R952" s="1985"/>
      <c r="S952" s="1985"/>
      <c r="T952" s="1985"/>
      <c r="U952" s="1985"/>
      <c r="V952" s="1985"/>
      <c r="W952" s="1985"/>
      <c r="X952" s="1985"/>
      <c r="Y952" s="1985"/>
      <c r="Z952" s="1985"/>
      <c r="AA952" s="1985"/>
      <c r="AB952" s="1985"/>
      <c r="AC952" s="1985"/>
      <c r="AD952" s="1986"/>
      <c r="AE952" s="1965" t="s">
        <v>512</v>
      </c>
      <c r="AF952" s="1966"/>
      <c r="AG952" s="1966"/>
      <c r="AH952" s="1966"/>
      <c r="AI952" s="1967"/>
      <c r="AJ952" s="831"/>
      <c r="AK952" s="1965" t="s">
        <v>513</v>
      </c>
      <c r="AL952" s="1967"/>
      <c r="AM952" s="1987"/>
      <c r="AN952" s="1988"/>
      <c r="AO952" s="1989"/>
    </row>
    <row r="953" spans="1:41" s="967" customFormat="1" ht="13.5" thickBot="1">
      <c r="A953" s="1981" t="s">
        <v>514</v>
      </c>
      <c r="B953" s="1982"/>
      <c r="C953" s="1982"/>
      <c r="D953" s="1982"/>
      <c r="E953" s="1982"/>
      <c r="F953" s="1982"/>
      <c r="G953" s="1982"/>
      <c r="H953" s="1983"/>
      <c r="I953" s="1984"/>
      <c r="J953" s="1985"/>
      <c r="K953" s="1985"/>
      <c r="L953" s="1985"/>
      <c r="M953" s="1985"/>
      <c r="N953" s="1985"/>
      <c r="O953" s="1985"/>
      <c r="P953" s="1985"/>
      <c r="Q953" s="1985"/>
      <c r="R953" s="1985"/>
      <c r="S953" s="1985"/>
      <c r="T953" s="1985"/>
      <c r="U953" s="1985"/>
      <c r="V953" s="1985"/>
      <c r="W953" s="1985"/>
      <c r="X953" s="1985"/>
      <c r="Y953" s="1985"/>
      <c r="Z953" s="1985"/>
      <c r="AA953" s="1985"/>
      <c r="AB953" s="1985"/>
      <c r="AC953" s="1985"/>
      <c r="AD953" s="1986"/>
      <c r="AE953" s="1965" t="s">
        <v>512</v>
      </c>
      <c r="AF953" s="1966"/>
      <c r="AG953" s="1966"/>
      <c r="AH953" s="1966"/>
      <c r="AI953" s="1967"/>
      <c r="AJ953" s="794"/>
      <c r="AK953" s="1965" t="s">
        <v>513</v>
      </c>
      <c r="AL953" s="1967"/>
      <c r="AM953" s="1987"/>
      <c r="AN953" s="1988"/>
      <c r="AO953" s="1989"/>
    </row>
    <row r="954" spans="1:41" s="967" customFormat="1" ht="9" customHeight="1" thickBot="1">
      <c r="A954" s="832"/>
      <c r="B954" s="833"/>
      <c r="C954" s="833"/>
      <c r="D954" s="833"/>
      <c r="E954" s="833"/>
      <c r="F954" s="833"/>
      <c r="G954" s="833"/>
      <c r="H954" s="833"/>
      <c r="I954" s="833"/>
      <c r="J954" s="833"/>
      <c r="K954" s="833"/>
      <c r="L954" s="833"/>
      <c r="M954" s="833"/>
      <c r="N954" s="833"/>
      <c r="O954" s="833"/>
      <c r="P954" s="833"/>
      <c r="Q954" s="833"/>
      <c r="R954" s="833"/>
      <c r="S954" s="833"/>
      <c r="T954" s="833"/>
      <c r="U954" s="833"/>
      <c r="V954" s="833"/>
      <c r="W954" s="833"/>
      <c r="X954" s="833"/>
      <c r="Y954" s="833"/>
      <c r="Z954" s="833"/>
      <c r="AA954" s="833"/>
      <c r="AB954" s="833"/>
      <c r="AC954" s="833"/>
      <c r="AD954" s="833"/>
      <c r="AE954" s="833"/>
      <c r="AF954" s="833"/>
      <c r="AG954" s="833"/>
      <c r="AH954" s="833"/>
      <c r="AI954" s="833"/>
      <c r="AJ954" s="834"/>
      <c r="AK954" s="834"/>
      <c r="AL954" s="797"/>
      <c r="AM954" s="834"/>
      <c r="AN954" s="835"/>
      <c r="AO954" s="836"/>
    </row>
    <row r="955" spans="1:41" s="967" customFormat="1" ht="73.5" customHeight="1" thickBot="1">
      <c r="A955" s="1965" t="s">
        <v>84</v>
      </c>
      <c r="B955" s="1966"/>
      <c r="C955" s="1966"/>
      <c r="D955" s="1990"/>
      <c r="E955" s="1991"/>
      <c r="F955" s="1966"/>
      <c r="G955" s="1967"/>
      <c r="H955" s="1992"/>
      <c r="I955" s="1993"/>
      <c r="J955" s="1993"/>
      <c r="K955" s="1993"/>
      <c r="L955" s="1993"/>
      <c r="M955" s="1993"/>
      <c r="N955" s="1993"/>
      <c r="O955" s="1993"/>
      <c r="P955" s="1993"/>
      <c r="Q955" s="1993"/>
      <c r="R955" s="1993"/>
      <c r="S955" s="1993"/>
      <c r="T955" s="1993"/>
      <c r="U955" s="1965" t="s">
        <v>515</v>
      </c>
      <c r="V955" s="1966"/>
      <c r="W955" s="1966"/>
      <c r="X955" s="1967"/>
      <c r="Y955" s="1968">
        <v>5</v>
      </c>
      <c r="Z955" s="1994"/>
      <c r="AA955" s="1965" t="s">
        <v>516</v>
      </c>
      <c r="AB955" s="1966"/>
      <c r="AC955" s="1966"/>
      <c r="AD955" s="1967"/>
      <c r="AE955" s="1968" t="s">
        <v>95</v>
      </c>
      <c r="AF955" s="1968"/>
      <c r="AG955" s="1965" t="s">
        <v>517</v>
      </c>
      <c r="AH955" s="1966"/>
      <c r="AI955" s="1967"/>
      <c r="AJ955" s="1969"/>
      <c r="AK955" s="1970"/>
      <c r="AL955" s="1971"/>
      <c r="AM955" s="800" t="s">
        <v>518</v>
      </c>
      <c r="AN955" s="1969" t="str">
        <f>+AN13</f>
        <v>MUNICIPIO SARDINATA (N.D.S)</v>
      </c>
      <c r="AO955" s="1971"/>
    </row>
    <row r="956" spans="1:41" s="967" customFormat="1">
      <c r="A956" s="801"/>
      <c r="B956" s="802"/>
      <c r="C956" s="802"/>
      <c r="D956" s="802"/>
      <c r="E956" s="802"/>
      <c r="F956" s="802"/>
      <c r="G956" s="802"/>
      <c r="H956" s="802"/>
      <c r="I956" s="802"/>
      <c r="J956" s="802"/>
      <c r="K956" s="802"/>
      <c r="L956" s="802"/>
      <c r="M956" s="802"/>
      <c r="N956" s="802"/>
      <c r="O956" s="802"/>
      <c r="P956" s="802"/>
      <c r="Q956" s="802"/>
      <c r="R956" s="802"/>
      <c r="S956" s="802"/>
      <c r="T956" s="802"/>
      <c r="U956" s="802"/>
      <c r="V956" s="802"/>
      <c r="W956" s="802"/>
      <c r="X956" s="802"/>
      <c r="Y956" s="802"/>
      <c r="Z956" s="802"/>
      <c r="AA956" s="802"/>
      <c r="AB956" s="802"/>
      <c r="AC956" s="802"/>
      <c r="AD956" s="802"/>
      <c r="AE956" s="802"/>
      <c r="AF956" s="802"/>
      <c r="AG956" s="802"/>
      <c r="AH956" s="802"/>
      <c r="AI956" s="803"/>
      <c r="AJ956" s="1972" t="s">
        <v>520</v>
      </c>
      <c r="AK956" s="1974" t="s">
        <v>521</v>
      </c>
      <c r="AL956" s="1975"/>
      <c r="AM956" s="1976"/>
      <c r="AN956" s="1977" t="s">
        <v>522</v>
      </c>
      <c r="AO956" s="1979" t="s">
        <v>830</v>
      </c>
    </row>
    <row r="957" spans="1:41" s="967" customFormat="1" ht="13.5" thickBot="1">
      <c r="A957" s="804"/>
      <c r="B957" s="805"/>
      <c r="C957" s="805"/>
      <c r="D957" s="805"/>
      <c r="E957" s="805"/>
      <c r="F957" s="805"/>
      <c r="G957" s="805"/>
      <c r="H957" s="805"/>
      <c r="I957" s="805"/>
      <c r="J957" s="805"/>
      <c r="K957" s="805"/>
      <c r="L957" s="805"/>
      <c r="M957" s="805"/>
      <c r="N957" s="805"/>
      <c r="O957" s="805"/>
      <c r="P957" s="805"/>
      <c r="Q957" s="805"/>
      <c r="R957" s="805"/>
      <c r="S957" s="805"/>
      <c r="T957" s="805"/>
      <c r="U957" s="805"/>
      <c r="V957" s="805"/>
      <c r="W957" s="805"/>
      <c r="X957" s="805"/>
      <c r="Y957" s="805"/>
      <c r="Z957" s="805"/>
      <c r="AA957" s="805"/>
      <c r="AB957" s="805"/>
      <c r="AC957" s="805"/>
      <c r="AD957" s="805"/>
      <c r="AE957" s="805"/>
      <c r="AF957" s="805"/>
      <c r="AG957" s="805"/>
      <c r="AH957" s="805"/>
      <c r="AI957" s="805"/>
      <c r="AJ957" s="2024"/>
      <c r="AK957" s="806" t="s">
        <v>524</v>
      </c>
      <c r="AL957" s="807" t="s">
        <v>525</v>
      </c>
      <c r="AM957" s="808" t="s">
        <v>526</v>
      </c>
      <c r="AN957" s="2025"/>
      <c r="AO957" s="2026"/>
    </row>
    <row r="958" spans="1:41" s="967" customFormat="1">
      <c r="A958" s="804"/>
      <c r="B958" s="805"/>
      <c r="C958" s="805"/>
      <c r="D958" s="805"/>
      <c r="E958" s="805"/>
      <c r="F958" s="805"/>
      <c r="G958" s="805"/>
      <c r="H958" s="805"/>
      <c r="I958" s="805"/>
      <c r="J958" s="805"/>
      <c r="K958" s="805"/>
      <c r="L958" s="805"/>
      <c r="M958" s="805"/>
      <c r="N958" s="837"/>
      <c r="O958" s="805"/>
      <c r="P958" s="805"/>
      <c r="Q958" s="805"/>
      <c r="R958" s="805"/>
      <c r="S958" s="805"/>
      <c r="T958" s="805"/>
      <c r="U958" s="805"/>
      <c r="V958" s="805"/>
      <c r="W958" s="805"/>
      <c r="X958" s="805"/>
      <c r="Y958" s="805"/>
      <c r="Z958" s="805"/>
      <c r="AA958" s="805"/>
      <c r="AB958" s="805"/>
      <c r="AC958" s="805"/>
      <c r="AD958" s="805"/>
      <c r="AE958" s="805"/>
      <c r="AF958" s="805"/>
      <c r="AG958" s="809"/>
      <c r="AH958" s="805"/>
      <c r="AI958" s="810"/>
      <c r="AJ958" s="840"/>
      <c r="AK958" s="812"/>
      <c r="AL958" s="813"/>
      <c r="AM958" s="815"/>
      <c r="AN958" s="815"/>
      <c r="AO958" s="816"/>
    </row>
    <row r="959" spans="1:41" s="967" customFormat="1">
      <c r="A959" s="804"/>
      <c r="B959" s="805"/>
      <c r="C959" s="805"/>
      <c r="D959" s="805"/>
      <c r="E959" s="805"/>
      <c r="F959" s="805"/>
      <c r="G959" s="805"/>
      <c r="H959" s="805"/>
      <c r="I959" s="805"/>
      <c r="J959" s="805"/>
      <c r="K959" s="805"/>
      <c r="L959" s="805"/>
      <c r="M959" s="805"/>
      <c r="N959" s="837"/>
      <c r="O959" s="805"/>
      <c r="P959" s="805"/>
      <c r="Q959" s="805"/>
      <c r="R959" s="805"/>
      <c r="S959" s="805"/>
      <c r="T959" s="805"/>
      <c r="U959" s="805"/>
      <c r="V959" s="805"/>
      <c r="W959" s="805"/>
      <c r="X959" s="805"/>
      <c r="Y959" s="805"/>
      <c r="Z959" s="805"/>
      <c r="AA959" s="805"/>
      <c r="AB959" s="805"/>
      <c r="AC959" s="805"/>
      <c r="AD959" s="805"/>
      <c r="AE959" s="805"/>
      <c r="AF959" s="805"/>
      <c r="AG959" s="809"/>
      <c r="AH959" s="805"/>
      <c r="AI959" s="810"/>
      <c r="AJ959" s="840"/>
      <c r="AK959" s="812"/>
      <c r="AL959" s="813"/>
      <c r="AM959" s="815"/>
      <c r="AN959" s="815"/>
      <c r="AO959" s="816"/>
    </row>
    <row r="960" spans="1:41" s="967" customFormat="1">
      <c r="A960" s="804"/>
      <c r="B960" s="805"/>
      <c r="C960" s="805"/>
      <c r="D960" s="805"/>
      <c r="E960" s="805"/>
      <c r="F960" s="805"/>
      <c r="G960" s="805"/>
      <c r="H960" s="805"/>
      <c r="I960" s="805"/>
      <c r="J960" s="805"/>
      <c r="K960" s="805"/>
      <c r="L960" s="805"/>
      <c r="M960" s="805"/>
      <c r="N960" s="805"/>
      <c r="O960" s="805"/>
      <c r="P960" s="805"/>
      <c r="Q960" s="805"/>
      <c r="R960" s="805"/>
      <c r="S960" s="805"/>
      <c r="T960" s="805"/>
      <c r="U960" s="805"/>
      <c r="V960" s="805"/>
      <c r="W960" s="805"/>
      <c r="X960" s="805"/>
      <c r="Y960" s="805"/>
      <c r="Z960" s="805"/>
      <c r="AA960" s="805"/>
      <c r="AB960" s="805"/>
      <c r="AC960" s="805"/>
      <c r="AD960" s="805"/>
      <c r="AE960" s="805"/>
      <c r="AF960" s="805"/>
      <c r="AG960" s="809"/>
      <c r="AH960" s="805"/>
      <c r="AI960" s="810"/>
      <c r="AJ960" s="817"/>
      <c r="AK960" s="812"/>
      <c r="AL960" s="813"/>
      <c r="AM960" s="814"/>
      <c r="AN960" s="815"/>
      <c r="AO960" s="816"/>
    </row>
    <row r="961" spans="1:41" s="967" customFormat="1">
      <c r="A961" s="804"/>
      <c r="B961" s="805"/>
      <c r="C961" s="805"/>
      <c r="D961" s="805"/>
      <c r="E961" s="805"/>
      <c r="F961" s="805"/>
      <c r="G961" s="805"/>
      <c r="H961" s="805"/>
      <c r="I961" s="805"/>
      <c r="J961" s="805"/>
      <c r="K961" s="805"/>
      <c r="L961" s="805"/>
      <c r="M961" s="805"/>
      <c r="N961" s="805"/>
      <c r="O961" s="805"/>
      <c r="P961" s="805"/>
      <c r="Q961" s="805"/>
      <c r="R961" s="805"/>
      <c r="S961" s="805"/>
      <c r="T961" s="805"/>
      <c r="U961" s="805"/>
      <c r="V961" s="805"/>
      <c r="W961" s="805"/>
      <c r="X961" s="805"/>
      <c r="Y961" s="805"/>
      <c r="Z961" s="805"/>
      <c r="AA961" s="805"/>
      <c r="AB961" s="805"/>
      <c r="AC961" s="805"/>
      <c r="AD961" s="805"/>
      <c r="AE961" s="805"/>
      <c r="AF961" s="805"/>
      <c r="AG961" s="809"/>
      <c r="AH961" s="805"/>
      <c r="AI961" s="810"/>
      <c r="AJ961" s="817"/>
      <c r="AK961" s="812"/>
      <c r="AL961" s="813"/>
      <c r="AM961" s="814"/>
      <c r="AN961" s="815"/>
      <c r="AO961" s="816"/>
    </row>
    <row r="962" spans="1:41" s="967" customFormat="1">
      <c r="A962" s="804"/>
      <c r="B962" s="805"/>
      <c r="C962" s="805"/>
      <c r="D962" s="805"/>
      <c r="E962" s="805"/>
      <c r="F962" s="805"/>
      <c r="G962" s="805"/>
      <c r="H962" s="805"/>
      <c r="I962" s="805"/>
      <c r="J962" s="805"/>
      <c r="K962" s="805"/>
      <c r="L962" s="805"/>
      <c r="M962" s="805"/>
      <c r="N962" s="805"/>
      <c r="O962" s="805"/>
      <c r="P962" s="805"/>
      <c r="Q962" s="805"/>
      <c r="R962" s="805"/>
      <c r="S962" s="805"/>
      <c r="T962" s="805"/>
      <c r="U962" s="805"/>
      <c r="V962" s="805"/>
      <c r="W962" s="805"/>
      <c r="X962" s="805"/>
      <c r="Y962" s="805"/>
      <c r="Z962" s="805"/>
      <c r="AA962" s="805"/>
      <c r="AB962" s="805"/>
      <c r="AC962" s="805"/>
      <c r="AD962" s="805"/>
      <c r="AE962" s="805"/>
      <c r="AF962" s="805"/>
      <c r="AG962" s="809"/>
      <c r="AH962" s="805"/>
      <c r="AI962" s="810"/>
      <c r="AJ962" s="817"/>
      <c r="AK962" s="818"/>
      <c r="AL962" s="818"/>
      <c r="AM962" s="819"/>
      <c r="AN962" s="815"/>
      <c r="AO962" s="820"/>
    </row>
    <row r="963" spans="1:41" s="967" customFormat="1">
      <c r="A963" s="804"/>
      <c r="B963" s="805"/>
      <c r="C963" s="805"/>
      <c r="D963" s="805"/>
      <c r="E963" s="805"/>
      <c r="F963" s="805"/>
      <c r="G963" s="805"/>
      <c r="H963" s="805"/>
      <c r="I963" s="805"/>
      <c r="J963" s="805"/>
      <c r="K963" s="805"/>
      <c r="L963" s="805"/>
      <c r="M963" s="805"/>
      <c r="N963" s="805"/>
      <c r="O963" s="805"/>
      <c r="P963" s="805"/>
      <c r="Q963" s="805"/>
      <c r="R963" s="805"/>
      <c r="S963" s="805"/>
      <c r="T963" s="805"/>
      <c r="U963" s="805"/>
      <c r="V963" s="805"/>
      <c r="W963" s="805"/>
      <c r="X963" s="805"/>
      <c r="Y963" s="805"/>
      <c r="Z963" s="805"/>
      <c r="AA963" s="805"/>
      <c r="AB963" s="805"/>
      <c r="AC963" s="805"/>
      <c r="AD963" s="805"/>
      <c r="AE963" s="805"/>
      <c r="AF963" s="805"/>
      <c r="AG963" s="809"/>
      <c r="AH963" s="805"/>
      <c r="AI963" s="810"/>
      <c r="AJ963" s="817"/>
      <c r="AK963" s="818"/>
      <c r="AL963" s="818"/>
      <c r="AM963" s="819"/>
      <c r="AN963" s="815"/>
      <c r="AO963" s="820"/>
    </row>
    <row r="964" spans="1:41" s="967" customFormat="1">
      <c r="A964" s="804"/>
      <c r="B964" s="805"/>
      <c r="C964" s="805"/>
      <c r="D964" s="805"/>
      <c r="E964" s="805"/>
      <c r="F964" s="805"/>
      <c r="G964" s="805"/>
      <c r="H964" s="805"/>
      <c r="I964" s="805"/>
      <c r="J964" s="805"/>
      <c r="K964" s="805"/>
      <c r="L964" s="805"/>
      <c r="M964" s="805"/>
      <c r="N964" s="805"/>
      <c r="O964" s="805"/>
      <c r="P964" s="805"/>
      <c r="Q964" s="805"/>
      <c r="R964" s="805"/>
      <c r="S964" s="805"/>
      <c r="T964" s="805"/>
      <c r="U964" s="805"/>
      <c r="V964" s="805"/>
      <c r="W964" s="805"/>
      <c r="X964" s="805"/>
      <c r="Y964" s="805"/>
      <c r="Z964" s="805"/>
      <c r="AA964" s="805"/>
      <c r="AB964" s="805"/>
      <c r="AC964" s="805"/>
      <c r="AD964" s="805"/>
      <c r="AE964" s="805"/>
      <c r="AF964" s="805"/>
      <c r="AG964" s="809"/>
      <c r="AH964" s="805"/>
      <c r="AI964" s="810"/>
      <c r="AJ964" s="817"/>
      <c r="AK964" s="818"/>
      <c r="AL964" s="818"/>
      <c r="AM964" s="819"/>
      <c r="AN964" s="818"/>
      <c r="AO964" s="820"/>
    </row>
    <row r="965" spans="1:41" s="967" customFormat="1">
      <c r="A965" s="804"/>
      <c r="B965" s="805"/>
      <c r="C965" s="805"/>
      <c r="D965" s="805"/>
      <c r="E965" s="805"/>
      <c r="F965" s="805"/>
      <c r="G965" s="805"/>
      <c r="H965" s="805"/>
      <c r="I965" s="805"/>
      <c r="J965" s="805"/>
      <c r="K965" s="805"/>
      <c r="L965" s="805"/>
      <c r="M965" s="805"/>
      <c r="N965" s="805"/>
      <c r="O965" s="805"/>
      <c r="P965" s="805"/>
      <c r="Q965" s="805"/>
      <c r="R965" s="805"/>
      <c r="S965" s="805"/>
      <c r="T965" s="805"/>
      <c r="U965" s="805"/>
      <c r="V965" s="805"/>
      <c r="W965" s="805"/>
      <c r="X965" s="805"/>
      <c r="Y965" s="805"/>
      <c r="Z965" s="805"/>
      <c r="AA965" s="805"/>
      <c r="AB965" s="805"/>
      <c r="AC965" s="805"/>
      <c r="AD965" s="805"/>
      <c r="AE965" s="805"/>
      <c r="AF965" s="805"/>
      <c r="AG965" s="809"/>
      <c r="AH965" s="805"/>
      <c r="AI965" s="810"/>
      <c r="AJ965" s="821"/>
      <c r="AK965" s="818"/>
      <c r="AL965" s="818"/>
      <c r="AM965" s="819"/>
      <c r="AN965" s="818"/>
      <c r="AO965" s="820"/>
    </row>
    <row r="966" spans="1:41" s="967" customFormat="1">
      <c r="A966" s="804"/>
      <c r="B966" s="805"/>
      <c r="C966" s="805"/>
      <c r="D966" s="805"/>
      <c r="E966" s="805"/>
      <c r="F966" s="822"/>
      <c r="G966" s="822"/>
      <c r="H966" s="822"/>
      <c r="I966" s="822"/>
      <c r="J966" s="805"/>
      <c r="K966" s="805"/>
      <c r="L966" s="805"/>
      <c r="M966" s="822"/>
      <c r="N966" s="822"/>
      <c r="O966" s="822"/>
      <c r="P966" s="822"/>
      <c r="Q966" s="822"/>
      <c r="R966" s="822"/>
      <c r="S966" s="822"/>
      <c r="T966" s="822"/>
      <c r="U966" s="822"/>
      <c r="V966" s="822"/>
      <c r="W966" s="822"/>
      <c r="X966" s="822"/>
      <c r="Y966" s="822"/>
      <c r="Z966" s="822"/>
      <c r="AA966" s="822"/>
      <c r="AB966" s="822"/>
      <c r="AC966" s="822"/>
      <c r="AD966" s="822"/>
      <c r="AE966" s="822"/>
      <c r="AF966" s="822"/>
      <c r="AG966" s="805"/>
      <c r="AH966" s="805"/>
      <c r="AI966" s="810"/>
      <c r="AJ966" s="821"/>
      <c r="AK966" s="818"/>
      <c r="AL966" s="818"/>
      <c r="AM966" s="819"/>
      <c r="AN966" s="819"/>
      <c r="AO966" s="823"/>
    </row>
    <row r="967" spans="1:41" s="967" customFormat="1">
      <c r="A967" s="804"/>
      <c r="B967" s="805"/>
      <c r="C967" s="805"/>
      <c r="D967" s="805"/>
      <c r="E967" s="805"/>
      <c r="F967" s="805"/>
      <c r="G967" s="805"/>
      <c r="H967" s="805"/>
      <c r="I967" s="805"/>
      <c r="J967" s="805"/>
      <c r="K967" s="805"/>
      <c r="L967" s="805"/>
      <c r="M967" s="805"/>
      <c r="N967" s="805"/>
      <c r="O967" s="805"/>
      <c r="P967" s="805"/>
      <c r="Q967" s="805"/>
      <c r="R967" s="805"/>
      <c r="S967" s="805"/>
      <c r="T967" s="805"/>
      <c r="U967" s="805"/>
      <c r="V967" s="805"/>
      <c r="W967" s="805"/>
      <c r="X967" s="805"/>
      <c r="Y967" s="805"/>
      <c r="Z967" s="805"/>
      <c r="AA967" s="805"/>
      <c r="AB967" s="805"/>
      <c r="AC967" s="805"/>
      <c r="AD967" s="805"/>
      <c r="AE967" s="805"/>
      <c r="AF967" s="805"/>
      <c r="AG967" s="805"/>
      <c r="AH967" s="805"/>
      <c r="AI967" s="810"/>
      <c r="AJ967" s="821"/>
      <c r="AK967" s="818"/>
      <c r="AL967" s="824"/>
      <c r="AM967" s="819"/>
      <c r="AN967" s="819"/>
      <c r="AO967" s="823"/>
    </row>
    <row r="968" spans="1:41" s="967" customFormat="1">
      <c r="A968" s="804"/>
      <c r="B968" s="805"/>
      <c r="C968" s="805"/>
      <c r="D968" s="805"/>
      <c r="E968" s="805"/>
      <c r="F968" s="805"/>
      <c r="G968" s="805"/>
      <c r="H968" s="805"/>
      <c r="I968" s="805"/>
      <c r="J968" s="805"/>
      <c r="K968" s="805"/>
      <c r="L968" s="805"/>
      <c r="M968" s="805"/>
      <c r="N968" s="805"/>
      <c r="O968" s="805"/>
      <c r="P968" s="805"/>
      <c r="Q968" s="805"/>
      <c r="R968" s="805"/>
      <c r="S968" s="805"/>
      <c r="T968" s="805"/>
      <c r="U968" s="805"/>
      <c r="V968" s="805"/>
      <c r="W968" s="805"/>
      <c r="X968" s="805"/>
      <c r="Y968" s="805"/>
      <c r="Z968" s="805"/>
      <c r="AA968" s="805"/>
      <c r="AB968" s="805"/>
      <c r="AC968" s="805"/>
      <c r="AD968" s="805"/>
      <c r="AE968" s="805"/>
      <c r="AF968" s="805"/>
      <c r="AG968" s="805"/>
      <c r="AH968" s="805"/>
      <c r="AI968" s="810"/>
      <c r="AJ968" s="821"/>
      <c r="AK968" s="818"/>
      <c r="AL968" s="824"/>
      <c r="AM968" s="819"/>
      <c r="AN968" s="819"/>
      <c r="AO968" s="823"/>
    </row>
    <row r="969" spans="1:41" s="967" customFormat="1">
      <c r="A969" s="804"/>
      <c r="B969" s="805"/>
      <c r="C969" s="805"/>
      <c r="D969" s="805"/>
      <c r="E969" s="805"/>
      <c r="F969" s="805"/>
      <c r="G969" s="805"/>
      <c r="H969" s="805"/>
      <c r="I969" s="805"/>
      <c r="J969" s="805"/>
      <c r="K969" s="805"/>
      <c r="L969" s="805"/>
      <c r="M969" s="805"/>
      <c r="N969" s="805"/>
      <c r="O969" s="805"/>
      <c r="P969" s="805"/>
      <c r="Q969" s="805"/>
      <c r="R969" s="805"/>
      <c r="S969" s="805"/>
      <c r="T969" s="805"/>
      <c r="U969" s="805"/>
      <c r="V969" s="805"/>
      <c r="W969" s="805"/>
      <c r="X969" s="805"/>
      <c r="Y969" s="805"/>
      <c r="Z969" s="805"/>
      <c r="AA969" s="805"/>
      <c r="AB969" s="805"/>
      <c r="AC969" s="805"/>
      <c r="AD969" s="805"/>
      <c r="AE969" s="805"/>
      <c r="AF969" s="805"/>
      <c r="AG969" s="805"/>
      <c r="AH969" s="805"/>
      <c r="AI969" s="810"/>
      <c r="AJ969" s="821"/>
      <c r="AK969" s="818"/>
      <c r="AL969" s="824"/>
      <c r="AM969" s="819"/>
      <c r="AN969" s="819"/>
      <c r="AO969" s="823"/>
    </row>
    <row r="970" spans="1:41" s="967" customFormat="1" ht="13.5" thickBot="1">
      <c r="A970" s="804"/>
      <c r="B970" s="805"/>
      <c r="C970" s="805"/>
      <c r="D970" s="805"/>
      <c r="E970" s="805"/>
      <c r="F970" s="805"/>
      <c r="G970" s="805"/>
      <c r="H970" s="805"/>
      <c r="I970" s="805"/>
      <c r="J970" s="805"/>
      <c r="K970" s="805"/>
      <c r="L970" s="805"/>
      <c r="M970" s="805"/>
      <c r="N970" s="805"/>
      <c r="O970" s="805"/>
      <c r="P970" s="805"/>
      <c r="Q970" s="805"/>
      <c r="R970" s="805"/>
      <c r="S970" s="805"/>
      <c r="T970" s="805"/>
      <c r="U970" s="805"/>
      <c r="V970" s="805"/>
      <c r="W970" s="805"/>
      <c r="X970" s="805"/>
      <c r="Y970" s="805"/>
      <c r="Z970" s="805"/>
      <c r="AA970" s="805"/>
      <c r="AB970" s="805"/>
      <c r="AC970" s="805"/>
      <c r="AD970" s="805"/>
      <c r="AE970" s="805"/>
      <c r="AF970" s="805"/>
      <c r="AG970" s="805"/>
      <c r="AH970" s="805"/>
      <c r="AI970" s="810"/>
      <c r="AJ970" s="821"/>
      <c r="AK970" s="818"/>
      <c r="AL970" s="824"/>
      <c r="AM970" s="819"/>
      <c r="AN970" s="819"/>
      <c r="AO970" s="823"/>
    </row>
    <row r="971" spans="1:41" s="967" customFormat="1">
      <c r="A971" s="1944" t="s">
        <v>528</v>
      </c>
      <c r="B971" s="1945"/>
      <c r="C971" s="1945"/>
      <c r="D971" s="1945"/>
      <c r="E971" s="1945"/>
      <c r="F971" s="1945"/>
      <c r="G971" s="1945"/>
      <c r="H971" s="1945"/>
      <c r="I971" s="1945"/>
      <c r="J971" s="1945"/>
      <c r="K971" s="1945"/>
      <c r="L971" s="1945"/>
      <c r="M971" s="1945"/>
      <c r="N971" s="1945"/>
      <c r="O971" s="1945"/>
      <c r="P971" s="1945"/>
      <c r="Q971" s="1945"/>
      <c r="R971" s="1945"/>
      <c r="S971" s="1945"/>
      <c r="T971" s="1945"/>
      <c r="U971" s="1945"/>
      <c r="V971" s="1945"/>
      <c r="W971" s="1945"/>
      <c r="X971" s="1945"/>
      <c r="Y971" s="1945"/>
      <c r="Z971" s="1945"/>
      <c r="AA971" s="1945"/>
      <c r="AB971" s="1945"/>
      <c r="AC971" s="1945"/>
      <c r="AD971" s="1945"/>
      <c r="AE971" s="1945"/>
      <c r="AF971" s="1945"/>
      <c r="AG971" s="1945"/>
      <c r="AH971" s="1945"/>
      <c r="AI971" s="2028"/>
      <c r="AJ971" s="1950"/>
      <c r="AK971" s="1951"/>
      <c r="AL971" s="1951"/>
      <c r="AM971" s="1951"/>
      <c r="AN971" s="1951"/>
      <c r="AO971" s="825"/>
    </row>
    <row r="972" spans="1:41" s="967" customFormat="1" ht="13.5" thickBot="1">
      <c r="A972" s="1946"/>
      <c r="B972" s="1947"/>
      <c r="C972" s="1947"/>
      <c r="D972" s="1947"/>
      <c r="E972" s="1947"/>
      <c r="F972" s="1947"/>
      <c r="G972" s="1947"/>
      <c r="H972" s="1947"/>
      <c r="I972" s="1947"/>
      <c r="J972" s="1947"/>
      <c r="K972" s="1947"/>
      <c r="L972" s="1947"/>
      <c r="M972" s="1947"/>
      <c r="N972" s="1947"/>
      <c r="O972" s="1947"/>
      <c r="P972" s="1947"/>
      <c r="Q972" s="1947"/>
      <c r="R972" s="1947"/>
      <c r="S972" s="1947"/>
      <c r="T972" s="1947"/>
      <c r="U972" s="1947"/>
      <c r="V972" s="1947"/>
      <c r="W972" s="1947"/>
      <c r="X972" s="1947"/>
      <c r="Y972" s="1947"/>
      <c r="Z972" s="1947"/>
      <c r="AA972" s="1947"/>
      <c r="AB972" s="1947"/>
      <c r="AC972" s="1947"/>
      <c r="AD972" s="1947"/>
      <c r="AE972" s="1947"/>
      <c r="AF972" s="1947"/>
      <c r="AG972" s="1947"/>
      <c r="AH972" s="1947"/>
      <c r="AI972" s="2029"/>
      <c r="AJ972" s="1952"/>
      <c r="AK972" s="1953"/>
      <c r="AL972" s="1953"/>
      <c r="AM972" s="1953"/>
      <c r="AN972" s="1953"/>
      <c r="AO972" s="971"/>
    </row>
    <row r="973" spans="1:41" s="967" customFormat="1" ht="13.5" thickBot="1">
      <c r="A973" s="1948"/>
      <c r="B973" s="1949"/>
      <c r="C973" s="1949"/>
      <c r="D973" s="1949"/>
      <c r="E973" s="1949"/>
      <c r="F973" s="1949"/>
      <c r="G973" s="1949"/>
      <c r="H973" s="1949"/>
      <c r="I973" s="1949"/>
      <c r="J973" s="1949"/>
      <c r="K973" s="1949"/>
      <c r="L973" s="1949"/>
      <c r="M973" s="1949"/>
      <c r="N973" s="1949"/>
      <c r="O973" s="1949"/>
      <c r="P973" s="1949"/>
      <c r="Q973" s="1949"/>
      <c r="R973" s="1949"/>
      <c r="S973" s="1949"/>
      <c r="T973" s="1949"/>
      <c r="U973" s="1949"/>
      <c r="V973" s="1949"/>
      <c r="W973" s="1949"/>
      <c r="X973" s="1949"/>
      <c r="Y973" s="1949"/>
      <c r="Z973" s="1949"/>
      <c r="AA973" s="1949"/>
      <c r="AB973" s="1949"/>
      <c r="AC973" s="1949"/>
      <c r="AD973" s="1949"/>
      <c r="AE973" s="1949"/>
      <c r="AF973" s="1949"/>
      <c r="AG973" s="1949"/>
      <c r="AH973" s="1949"/>
      <c r="AI973" s="2030"/>
      <c r="AJ973" s="1954"/>
      <c r="AK973" s="1955"/>
      <c r="AL973" s="1955"/>
      <c r="AM973" s="1955"/>
      <c r="AN973" s="1955"/>
      <c r="AO973" s="972"/>
    </row>
    <row r="974" spans="1:41" s="967" customFormat="1"/>
    <row r="975" spans="1:41" s="967" customFormat="1" ht="13.5" thickBot="1"/>
    <row r="976" spans="1:41" s="967" customFormat="1">
      <c r="A976" s="2013"/>
      <c r="B976" s="2014"/>
      <c r="C976" s="2014"/>
      <c r="D976" s="2014"/>
      <c r="E976" s="2014"/>
      <c r="F976" s="2014"/>
      <c r="G976" s="2014"/>
      <c r="H976" s="2014"/>
      <c r="I976" s="2014"/>
      <c r="J976" s="2014"/>
      <c r="K976" s="2014"/>
      <c r="L976" s="2014"/>
      <c r="M976" s="2014"/>
      <c r="N976" s="2014"/>
      <c r="O976" s="2014"/>
      <c r="P976" s="2014"/>
      <c r="Q976" s="2014"/>
      <c r="R976" s="2014"/>
      <c r="S976" s="2015"/>
      <c r="T976" s="2019" t="s">
        <v>505</v>
      </c>
      <c r="U976" s="2019"/>
      <c r="V976" s="2019"/>
      <c r="W976" s="2019"/>
      <c r="X976" s="2019"/>
      <c r="Y976" s="2019"/>
      <c r="Z976" s="2019"/>
      <c r="AA976" s="2019"/>
      <c r="AB976" s="2019"/>
      <c r="AC976" s="2019"/>
      <c r="AD976" s="2019"/>
      <c r="AE976" s="2019"/>
      <c r="AF976" s="2019"/>
      <c r="AG976" s="2019"/>
      <c r="AH976" s="2019"/>
      <c r="AI976" s="2019"/>
      <c r="AJ976" s="2019"/>
      <c r="AK976" s="2019"/>
      <c r="AL976" s="2019"/>
      <c r="AM976" s="2019"/>
      <c r="AN976" s="2019"/>
      <c r="AO976" s="2020"/>
    </row>
    <row r="977" spans="1:41" s="967" customFormat="1" ht="13.5" thickBot="1">
      <c r="A977" s="2016"/>
      <c r="B977" s="2017"/>
      <c r="C977" s="2017"/>
      <c r="D977" s="2017"/>
      <c r="E977" s="2017"/>
      <c r="F977" s="2017"/>
      <c r="G977" s="2017"/>
      <c r="H977" s="2017"/>
      <c r="I977" s="2017"/>
      <c r="J977" s="2017"/>
      <c r="K977" s="2017"/>
      <c r="L977" s="2017"/>
      <c r="M977" s="2017"/>
      <c r="N977" s="2017"/>
      <c r="O977" s="2017"/>
      <c r="P977" s="2017"/>
      <c r="Q977" s="2017"/>
      <c r="R977" s="2017"/>
      <c r="S977" s="2018"/>
      <c r="T977" s="1982"/>
      <c r="U977" s="1982"/>
      <c r="V977" s="1982"/>
      <c r="W977" s="1982"/>
      <c r="X977" s="1982"/>
      <c r="Y977" s="1982"/>
      <c r="Z977" s="1982"/>
      <c r="AA977" s="1982"/>
      <c r="AB977" s="1982"/>
      <c r="AC977" s="1982"/>
      <c r="AD977" s="1982"/>
      <c r="AE977" s="1982"/>
      <c r="AF977" s="1982"/>
      <c r="AG977" s="1982"/>
      <c r="AH977" s="1982"/>
      <c r="AI977" s="1982"/>
      <c r="AJ977" s="1982"/>
      <c r="AK977" s="1982"/>
      <c r="AL977" s="1982"/>
      <c r="AM977" s="1982"/>
      <c r="AN977" s="1982"/>
      <c r="AO977" s="1983"/>
    </row>
    <row r="978" spans="1:41" s="967" customFormat="1" ht="13.5" thickBot="1">
      <c r="A978" s="1999" t="s">
        <v>506</v>
      </c>
      <c r="B978" s="2000"/>
      <c r="C978" s="2000"/>
      <c r="D978" s="2000"/>
      <c r="E978" s="2000"/>
      <c r="F978" s="2000"/>
      <c r="G978" s="2000"/>
      <c r="H978" s="2001"/>
      <c r="I978" s="2002">
        <f>I948</f>
        <v>44440</v>
      </c>
      <c r="J978" s="1951"/>
      <c r="K978" s="1951"/>
      <c r="L978" s="1951"/>
      <c r="M978" s="1951"/>
      <c r="N978" s="1951"/>
      <c r="O978" s="1951"/>
      <c r="P978" s="1951"/>
      <c r="Q978" s="1951"/>
      <c r="R978" s="1951"/>
      <c r="S978" s="1951"/>
      <c r="T978" s="2003"/>
      <c r="U978" s="2004" t="s">
        <v>507</v>
      </c>
      <c r="V978" s="2005"/>
      <c r="W978" s="2005"/>
      <c r="X978" s="2005"/>
      <c r="Y978" s="2005"/>
      <c r="Z978" s="2005"/>
      <c r="AA978" s="2005"/>
      <c r="AB978" s="2005"/>
      <c r="AC978" s="2005"/>
      <c r="AD978" s="2006"/>
      <c r="AE978" s="2007"/>
      <c r="AF978" s="2008"/>
      <c r="AG978" s="2008"/>
      <c r="AH978" s="2008"/>
      <c r="AI978" s="2008"/>
      <c r="AJ978" s="2008"/>
      <c r="AK978" s="786" t="s">
        <v>508</v>
      </c>
      <c r="AL978" s="787">
        <v>31</v>
      </c>
      <c r="AM978" s="786" t="s">
        <v>509</v>
      </c>
      <c r="AN978" s="2009">
        <f>AN948</f>
        <v>62</v>
      </c>
      <c r="AO978" s="2010"/>
    </row>
    <row r="979" spans="1:41" s="967" customFormat="1">
      <c r="A979" s="828"/>
      <c r="B979" s="805"/>
      <c r="C979" s="805"/>
      <c r="D979" s="805"/>
      <c r="E979" s="805"/>
      <c r="F979" s="805"/>
      <c r="G979" s="805"/>
      <c r="H979" s="805"/>
      <c r="I979" s="805"/>
      <c r="J979" s="805"/>
      <c r="K979" s="805"/>
      <c r="L979" s="805"/>
      <c r="M979" s="805"/>
      <c r="N979" s="805"/>
      <c r="O979" s="805"/>
      <c r="P979" s="805"/>
      <c r="Q979" s="805"/>
      <c r="R979" s="805"/>
      <c r="S979" s="805"/>
      <c r="T979" s="805"/>
      <c r="U979" s="805"/>
      <c r="V979" s="805"/>
      <c r="W979" s="805"/>
      <c r="X979" s="805"/>
      <c r="Y979" s="805"/>
      <c r="Z979" s="805"/>
      <c r="AA979" s="805"/>
      <c r="AB979" s="805"/>
      <c r="AC979" s="805"/>
      <c r="AD979" s="805"/>
      <c r="AE979" s="829"/>
      <c r="AF979" s="829"/>
      <c r="AG979" s="829"/>
      <c r="AH979" s="829"/>
      <c r="AI979" s="829"/>
      <c r="AJ979" s="829"/>
      <c r="AK979" s="805"/>
      <c r="AL979" s="829"/>
      <c r="AM979" s="805"/>
      <c r="AN979" s="2011"/>
      <c r="AO979" s="2012"/>
    </row>
    <row r="980" spans="1:41" s="967" customFormat="1" ht="13.5" thickBot="1">
      <c r="A980" s="804"/>
      <c r="B980" s="805"/>
      <c r="C980" s="805"/>
      <c r="D980" s="805"/>
      <c r="E980" s="805"/>
      <c r="F980" s="805"/>
      <c r="G980" s="805"/>
      <c r="H980" s="805"/>
      <c r="I980" s="805"/>
      <c r="J980" s="805"/>
      <c r="K980" s="805"/>
      <c r="L980" s="805"/>
      <c r="M980" s="805"/>
      <c r="N980" s="805"/>
      <c r="O980" s="805"/>
      <c r="P980" s="805"/>
      <c r="Q980" s="805"/>
      <c r="R980" s="805"/>
      <c r="S980" s="805"/>
      <c r="T980" s="805"/>
      <c r="U980" s="805"/>
      <c r="V980" s="805"/>
      <c r="W980" s="805"/>
      <c r="X980" s="805"/>
      <c r="Y980" s="805"/>
      <c r="Z980" s="805"/>
      <c r="AA980" s="805"/>
      <c r="AB980" s="805"/>
      <c r="AC980" s="805"/>
      <c r="AD980" s="805"/>
      <c r="AE980" s="805"/>
      <c r="AF980" s="805"/>
      <c r="AG980" s="805"/>
      <c r="AH980" s="805"/>
      <c r="AI980" s="805"/>
      <c r="AJ980" s="805"/>
      <c r="AK980" s="805"/>
      <c r="AL980" s="805"/>
      <c r="AM980" s="805"/>
      <c r="AN980" s="810"/>
      <c r="AO980" s="830"/>
    </row>
    <row r="981" spans="1:41" s="967" customFormat="1" ht="43.5" customHeight="1" thickBot="1">
      <c r="A981" s="1995" t="s">
        <v>510</v>
      </c>
      <c r="B981" s="1996"/>
      <c r="C981" s="1996"/>
      <c r="D981" s="1996"/>
      <c r="E981" s="1996"/>
      <c r="F981" s="1996"/>
      <c r="G981" s="1996"/>
      <c r="H981" s="1997"/>
      <c r="I981" s="1985" t="str">
        <f>I951</f>
        <v>CONSTRUCCIÓN DE RESTAURANTE - COCINA ESCOLAR, PARA LA SEDE
 EDUCATIVA EL COMIENZO, VEREDA EL COMIENZO DEL 
MUNICIPIO DE SARDINATA, NORTE DE SANTANDER</v>
      </c>
      <c r="J981" s="1985"/>
      <c r="K981" s="1985"/>
      <c r="L981" s="1985"/>
      <c r="M981" s="1985"/>
      <c r="N981" s="1985"/>
      <c r="O981" s="1985"/>
      <c r="P981" s="1985"/>
      <c r="Q981" s="1985"/>
      <c r="R981" s="1985"/>
      <c r="S981" s="1985"/>
      <c r="T981" s="1985"/>
      <c r="U981" s="1985"/>
      <c r="V981" s="1985"/>
      <c r="W981" s="1985"/>
      <c r="X981" s="1985"/>
      <c r="Y981" s="1985"/>
      <c r="Z981" s="1985"/>
      <c r="AA981" s="1985"/>
      <c r="AB981" s="1985"/>
      <c r="AC981" s="1985"/>
      <c r="AD981" s="1985"/>
      <c r="AE981" s="1998"/>
      <c r="AF981" s="1998"/>
      <c r="AG981" s="1998"/>
      <c r="AH981" s="1998"/>
      <c r="AI981" s="1998"/>
      <c r="AJ981" s="1985"/>
      <c r="AK981" s="1998"/>
      <c r="AL981" s="1998"/>
      <c r="AM981" s="1985"/>
      <c r="AN981" s="1985"/>
      <c r="AO981" s="1986"/>
    </row>
    <row r="982" spans="1:41" s="967" customFormat="1" ht="13.5" thickBot="1">
      <c r="A982" s="1965" t="s">
        <v>511</v>
      </c>
      <c r="B982" s="1966"/>
      <c r="C982" s="1966"/>
      <c r="D982" s="1966"/>
      <c r="E982" s="1966"/>
      <c r="F982" s="1966"/>
      <c r="G982" s="1966"/>
      <c r="H982" s="1967"/>
      <c r="I982" s="1984"/>
      <c r="J982" s="1985"/>
      <c r="K982" s="1985"/>
      <c r="L982" s="1985"/>
      <c r="M982" s="1985"/>
      <c r="N982" s="1985"/>
      <c r="O982" s="1985"/>
      <c r="P982" s="1985"/>
      <c r="Q982" s="1985"/>
      <c r="R982" s="1985"/>
      <c r="S982" s="1985"/>
      <c r="T982" s="1985"/>
      <c r="U982" s="1985"/>
      <c r="V982" s="1985"/>
      <c r="W982" s="1985"/>
      <c r="X982" s="1985"/>
      <c r="Y982" s="1985"/>
      <c r="Z982" s="1985"/>
      <c r="AA982" s="1985"/>
      <c r="AB982" s="1985"/>
      <c r="AC982" s="1985"/>
      <c r="AD982" s="1986"/>
      <c r="AE982" s="1965" t="s">
        <v>512</v>
      </c>
      <c r="AF982" s="1966"/>
      <c r="AG982" s="1966"/>
      <c r="AH982" s="1966"/>
      <c r="AI982" s="1967"/>
      <c r="AJ982" s="831"/>
      <c r="AK982" s="1965" t="s">
        <v>513</v>
      </c>
      <c r="AL982" s="1967"/>
      <c r="AM982" s="1987"/>
      <c r="AN982" s="1988"/>
      <c r="AO982" s="1989"/>
    </row>
    <row r="983" spans="1:41" s="967" customFormat="1" ht="13.5" thickBot="1">
      <c r="A983" s="1981" t="s">
        <v>514</v>
      </c>
      <c r="B983" s="1982"/>
      <c r="C983" s="1982"/>
      <c r="D983" s="1982"/>
      <c r="E983" s="1982"/>
      <c r="F983" s="1982"/>
      <c r="G983" s="1982"/>
      <c r="H983" s="1983"/>
      <c r="I983" s="1984"/>
      <c r="J983" s="1985"/>
      <c r="K983" s="1985"/>
      <c r="L983" s="1985"/>
      <c r="M983" s="1985"/>
      <c r="N983" s="1985"/>
      <c r="O983" s="1985"/>
      <c r="P983" s="1985"/>
      <c r="Q983" s="1985"/>
      <c r="R983" s="1985"/>
      <c r="S983" s="1985"/>
      <c r="T983" s="1985"/>
      <c r="U983" s="1985"/>
      <c r="V983" s="1985"/>
      <c r="W983" s="1985"/>
      <c r="X983" s="1985"/>
      <c r="Y983" s="1985"/>
      <c r="Z983" s="1985"/>
      <c r="AA983" s="1985"/>
      <c r="AB983" s="1985"/>
      <c r="AC983" s="1985"/>
      <c r="AD983" s="1986"/>
      <c r="AE983" s="1965" t="s">
        <v>512</v>
      </c>
      <c r="AF983" s="1966"/>
      <c r="AG983" s="1966"/>
      <c r="AH983" s="1966"/>
      <c r="AI983" s="1967"/>
      <c r="AJ983" s="794"/>
      <c r="AK983" s="1965" t="s">
        <v>513</v>
      </c>
      <c r="AL983" s="1967"/>
      <c r="AM983" s="1987"/>
      <c r="AN983" s="1988"/>
      <c r="AO983" s="1989"/>
    </row>
    <row r="984" spans="1:41" s="967" customFormat="1" ht="9" customHeight="1" thickBot="1">
      <c r="A984" s="832"/>
      <c r="B984" s="833"/>
      <c r="C984" s="833"/>
      <c r="D984" s="833"/>
      <c r="E984" s="833"/>
      <c r="F984" s="833"/>
      <c r="G984" s="833"/>
      <c r="H984" s="833"/>
      <c r="I984" s="833"/>
      <c r="J984" s="833"/>
      <c r="K984" s="833"/>
      <c r="L984" s="833"/>
      <c r="M984" s="833"/>
      <c r="N984" s="833"/>
      <c r="O984" s="833"/>
      <c r="P984" s="833"/>
      <c r="Q984" s="833"/>
      <c r="R984" s="833"/>
      <c r="S984" s="833"/>
      <c r="T984" s="833"/>
      <c r="U984" s="833"/>
      <c r="V984" s="833"/>
      <c r="W984" s="833"/>
      <c r="X984" s="833"/>
      <c r="Y984" s="833"/>
      <c r="Z984" s="833"/>
      <c r="AA984" s="833"/>
      <c r="AB984" s="833"/>
      <c r="AC984" s="833"/>
      <c r="AD984" s="833"/>
      <c r="AE984" s="833"/>
      <c r="AF984" s="833"/>
      <c r="AG984" s="833"/>
      <c r="AH984" s="833"/>
      <c r="AI984" s="833"/>
      <c r="AJ984" s="834"/>
      <c r="AK984" s="834"/>
      <c r="AL984" s="797"/>
      <c r="AM984" s="834"/>
      <c r="AN984" s="835"/>
      <c r="AO984" s="836"/>
    </row>
    <row r="985" spans="1:41" s="967" customFormat="1" ht="87" customHeight="1" thickBot="1">
      <c r="A985" s="1965" t="s">
        <v>84</v>
      </c>
      <c r="B985" s="1966"/>
      <c r="C985" s="1966"/>
      <c r="D985" s="1990"/>
      <c r="E985" s="1991" t="e">
        <f>[15]PRESUPUESTO!#REF!</f>
        <v>#REF!</v>
      </c>
      <c r="F985" s="1966"/>
      <c r="G985" s="1967"/>
      <c r="H985" s="1992"/>
      <c r="I985" s="1993"/>
      <c r="J985" s="1993"/>
      <c r="K985" s="1993"/>
      <c r="L985" s="1993"/>
      <c r="M985" s="1993"/>
      <c r="N985" s="1993"/>
      <c r="O985" s="1993"/>
      <c r="P985" s="1993"/>
      <c r="Q985" s="1993"/>
      <c r="R985" s="1993"/>
      <c r="S985" s="1993"/>
      <c r="T985" s="1993"/>
      <c r="U985" s="1965" t="s">
        <v>515</v>
      </c>
      <c r="V985" s="1966"/>
      <c r="W985" s="1966"/>
      <c r="X985" s="1967"/>
      <c r="Y985" s="1968">
        <v>5</v>
      </c>
      <c r="Z985" s="1994"/>
      <c r="AA985" s="1965" t="s">
        <v>516</v>
      </c>
      <c r="AB985" s="1966"/>
      <c r="AC985" s="1966"/>
      <c r="AD985" s="1967"/>
      <c r="AE985" s="1968" t="s">
        <v>218</v>
      </c>
      <c r="AF985" s="1968"/>
      <c r="AG985" s="1965" t="s">
        <v>517</v>
      </c>
      <c r="AH985" s="1966"/>
      <c r="AI985" s="1967"/>
      <c r="AJ985" s="1969"/>
      <c r="AK985" s="1970"/>
      <c r="AL985" s="1971"/>
      <c r="AM985" s="800" t="s">
        <v>518</v>
      </c>
      <c r="AN985" s="1969" t="str">
        <f>+AN43</f>
        <v>CANTI</v>
      </c>
      <c r="AO985" s="1971"/>
    </row>
    <row r="986" spans="1:41" s="967" customFormat="1">
      <c r="A986" s="801"/>
      <c r="B986" s="802"/>
      <c r="C986" s="802"/>
      <c r="D986" s="802"/>
      <c r="E986" s="802"/>
      <c r="F986" s="802"/>
      <c r="G986" s="802"/>
      <c r="H986" s="802"/>
      <c r="I986" s="802"/>
      <c r="J986" s="802"/>
      <c r="K986" s="802"/>
      <c r="L986" s="802"/>
      <c r="M986" s="802"/>
      <c r="N986" s="802"/>
      <c r="O986" s="802"/>
      <c r="P986" s="802"/>
      <c r="Q986" s="802"/>
      <c r="R986" s="802"/>
      <c r="S986" s="802"/>
      <c r="T986" s="802"/>
      <c r="U986" s="802"/>
      <c r="V986" s="802"/>
      <c r="W986" s="802"/>
      <c r="X986" s="802"/>
      <c r="Y986" s="802"/>
      <c r="Z986" s="802"/>
      <c r="AA986" s="802"/>
      <c r="AB986" s="802"/>
      <c r="AC986" s="802"/>
      <c r="AD986" s="802"/>
      <c r="AE986" s="802"/>
      <c r="AF986" s="802"/>
      <c r="AG986" s="802"/>
      <c r="AH986" s="802"/>
      <c r="AI986" s="803"/>
      <c r="AJ986" s="1972" t="s">
        <v>520</v>
      </c>
      <c r="AK986" s="1974" t="s">
        <v>521</v>
      </c>
      <c r="AL986" s="1975"/>
      <c r="AM986" s="1976"/>
      <c r="AN986" s="1977" t="s">
        <v>522</v>
      </c>
      <c r="AO986" s="1979" t="s">
        <v>830</v>
      </c>
    </row>
    <row r="987" spans="1:41" s="967" customFormat="1" ht="13.5" thickBot="1">
      <c r="A987" s="804"/>
      <c r="B987" s="805"/>
      <c r="C987" s="805"/>
      <c r="D987" s="805"/>
      <c r="E987" s="805"/>
      <c r="F987" s="805"/>
      <c r="G987" s="805"/>
      <c r="H987" s="805"/>
      <c r="I987" s="805"/>
      <c r="J987" s="805"/>
      <c r="K987" s="805"/>
      <c r="L987" s="805"/>
      <c r="M987" s="805"/>
      <c r="N987" s="805"/>
      <c r="O987" s="805"/>
      <c r="P987" s="805"/>
      <c r="Q987" s="805"/>
      <c r="R987" s="805"/>
      <c r="S987" s="805"/>
      <c r="T987" s="805"/>
      <c r="U987" s="805"/>
      <c r="V987" s="805"/>
      <c r="W987" s="805"/>
      <c r="X987" s="805"/>
      <c r="Y987" s="805"/>
      <c r="Z987" s="805"/>
      <c r="AA987" s="805"/>
      <c r="AB987" s="805"/>
      <c r="AC987" s="805"/>
      <c r="AD987" s="805"/>
      <c r="AE987" s="805"/>
      <c r="AF987" s="805"/>
      <c r="AG987" s="805"/>
      <c r="AH987" s="805"/>
      <c r="AI987" s="805"/>
      <c r="AJ987" s="2024"/>
      <c r="AK987" s="806" t="s">
        <v>524</v>
      </c>
      <c r="AL987" s="807" t="s">
        <v>525</v>
      </c>
      <c r="AM987" s="808" t="s">
        <v>526</v>
      </c>
      <c r="AN987" s="2025"/>
      <c r="AO987" s="2026"/>
    </row>
    <row r="988" spans="1:41" s="967" customFormat="1">
      <c r="A988" s="804"/>
      <c r="B988" s="805"/>
      <c r="C988" s="805"/>
      <c r="D988" s="805"/>
      <c r="E988" s="805"/>
      <c r="F988" s="805"/>
      <c r="G988" s="805"/>
      <c r="H988" s="805"/>
      <c r="I988" s="805"/>
      <c r="J988" s="805"/>
      <c r="K988" s="805"/>
      <c r="L988" s="805"/>
      <c r="M988" s="805"/>
      <c r="N988" s="837"/>
      <c r="O988" s="805"/>
      <c r="P988" s="805"/>
      <c r="Q988" s="805"/>
      <c r="R988" s="805"/>
      <c r="S988" s="805"/>
      <c r="T988" s="805"/>
      <c r="U988" s="805"/>
      <c r="V988" s="805"/>
      <c r="W988" s="805"/>
      <c r="X988" s="805"/>
      <c r="Y988" s="805"/>
      <c r="Z988" s="805"/>
      <c r="AA988" s="805"/>
      <c r="AB988" s="805"/>
      <c r="AC988" s="805"/>
      <c r="AD988" s="805"/>
      <c r="AE988" s="805"/>
      <c r="AF988" s="805"/>
      <c r="AG988" s="809"/>
      <c r="AH988" s="805"/>
      <c r="AI988" s="810"/>
      <c r="AJ988" s="840" t="s">
        <v>831</v>
      </c>
      <c r="AK988" s="812">
        <v>8.8800000000000008</v>
      </c>
      <c r="AL988" s="813"/>
      <c r="AM988" s="815"/>
      <c r="AN988" s="815">
        <v>1</v>
      </c>
      <c r="AO988" s="816">
        <f>AK988*AN988</f>
        <v>8.8800000000000008</v>
      </c>
    </row>
    <row r="989" spans="1:41" s="967" customFormat="1">
      <c r="A989" s="804"/>
      <c r="B989" s="805"/>
      <c r="C989" s="805"/>
      <c r="D989" s="805"/>
      <c r="E989" s="805"/>
      <c r="F989" s="805"/>
      <c r="G989" s="805"/>
      <c r="H989" s="805"/>
      <c r="I989" s="805"/>
      <c r="J989" s="805"/>
      <c r="K989" s="805"/>
      <c r="L989" s="805"/>
      <c r="M989" s="805"/>
      <c r="N989" s="837"/>
      <c r="O989" s="805"/>
      <c r="P989" s="805"/>
      <c r="Q989" s="805"/>
      <c r="R989" s="805"/>
      <c r="S989" s="805"/>
      <c r="T989" s="805"/>
      <c r="U989" s="805"/>
      <c r="V989" s="805"/>
      <c r="W989" s="805"/>
      <c r="X989" s="805"/>
      <c r="Y989" s="805"/>
      <c r="Z989" s="805"/>
      <c r="AA989" s="805"/>
      <c r="AB989" s="805"/>
      <c r="AC989" s="805"/>
      <c r="AD989" s="805"/>
      <c r="AE989" s="805"/>
      <c r="AF989" s="805"/>
      <c r="AG989" s="809"/>
      <c r="AH989" s="805"/>
      <c r="AI989" s="810"/>
      <c r="AJ989" s="840"/>
      <c r="AK989" s="812"/>
      <c r="AL989" s="813"/>
      <c r="AM989" s="815"/>
      <c r="AN989" s="815"/>
      <c r="AO989" s="816"/>
    </row>
    <row r="990" spans="1:41" s="967" customFormat="1">
      <c r="A990" s="804"/>
      <c r="B990" s="805"/>
      <c r="C990" s="805"/>
      <c r="D990" s="805"/>
      <c r="E990" s="805"/>
      <c r="F990" s="805"/>
      <c r="G990" s="805"/>
      <c r="H990" s="805"/>
      <c r="I990" s="805"/>
      <c r="J990" s="805"/>
      <c r="K990" s="805"/>
      <c r="L990" s="805"/>
      <c r="M990" s="805"/>
      <c r="N990" s="805"/>
      <c r="O990" s="805"/>
      <c r="P990" s="805"/>
      <c r="Q990" s="805"/>
      <c r="R990" s="805"/>
      <c r="S990" s="805"/>
      <c r="T990" s="805"/>
      <c r="U990" s="805"/>
      <c r="V990" s="805"/>
      <c r="W990" s="805"/>
      <c r="X990" s="805"/>
      <c r="Y990" s="805"/>
      <c r="Z990" s="805"/>
      <c r="AA990" s="805"/>
      <c r="AB990" s="805"/>
      <c r="AC990" s="805"/>
      <c r="AD990" s="805"/>
      <c r="AE990" s="805"/>
      <c r="AF990" s="805"/>
      <c r="AG990" s="809"/>
      <c r="AH990" s="805"/>
      <c r="AI990" s="810"/>
      <c r="AJ990" s="817"/>
      <c r="AK990" s="812"/>
      <c r="AL990" s="813"/>
      <c r="AM990" s="814"/>
      <c r="AN990" s="815"/>
      <c r="AO990" s="816"/>
    </row>
    <row r="991" spans="1:41" s="967" customFormat="1">
      <c r="A991" s="804"/>
      <c r="B991" s="805"/>
      <c r="C991" s="805"/>
      <c r="D991" s="805"/>
      <c r="E991" s="805"/>
      <c r="F991" s="805"/>
      <c r="G991" s="805"/>
      <c r="H991" s="805"/>
      <c r="I991" s="805"/>
      <c r="J991" s="805"/>
      <c r="K991" s="805"/>
      <c r="L991" s="805"/>
      <c r="M991" s="805"/>
      <c r="N991" s="805"/>
      <c r="O991" s="805"/>
      <c r="P991" s="805"/>
      <c r="Q991" s="805"/>
      <c r="R991" s="805"/>
      <c r="S991" s="805"/>
      <c r="T991" s="805"/>
      <c r="U991" s="805"/>
      <c r="V991" s="805"/>
      <c r="W991" s="805"/>
      <c r="X991" s="805"/>
      <c r="Y991" s="805"/>
      <c r="Z991" s="805"/>
      <c r="AA991" s="805"/>
      <c r="AB991" s="805"/>
      <c r="AC991" s="805"/>
      <c r="AD991" s="805"/>
      <c r="AE991" s="805"/>
      <c r="AF991" s="805"/>
      <c r="AG991" s="809"/>
      <c r="AH991" s="805"/>
      <c r="AI991" s="810"/>
      <c r="AJ991" s="817"/>
      <c r="AK991" s="812"/>
      <c r="AL991" s="813"/>
      <c r="AM991" s="814"/>
      <c r="AN991" s="815"/>
      <c r="AO991" s="816"/>
    </row>
    <row r="992" spans="1:41" s="967" customFormat="1">
      <c r="A992" s="804"/>
      <c r="B992" s="805"/>
      <c r="C992" s="805"/>
      <c r="D992" s="805"/>
      <c r="E992" s="805"/>
      <c r="F992" s="805"/>
      <c r="G992" s="805"/>
      <c r="H992" s="805"/>
      <c r="I992" s="805"/>
      <c r="J992" s="805"/>
      <c r="K992" s="805"/>
      <c r="L992" s="805"/>
      <c r="M992" s="805"/>
      <c r="N992" s="805"/>
      <c r="O992" s="805"/>
      <c r="P992" s="805"/>
      <c r="Q992" s="805"/>
      <c r="R992" s="805"/>
      <c r="S992" s="805"/>
      <c r="T992" s="805"/>
      <c r="U992" s="805"/>
      <c r="V992" s="805"/>
      <c r="W992" s="805"/>
      <c r="X992" s="805"/>
      <c r="Y992" s="805"/>
      <c r="Z992" s="805"/>
      <c r="AA992" s="805"/>
      <c r="AB992" s="805"/>
      <c r="AC992" s="805"/>
      <c r="AD992" s="805"/>
      <c r="AE992" s="805"/>
      <c r="AF992" s="805"/>
      <c r="AG992" s="809"/>
      <c r="AH992" s="805"/>
      <c r="AI992" s="810"/>
      <c r="AJ992" s="817"/>
      <c r="AK992" s="818"/>
      <c r="AL992" s="818"/>
      <c r="AM992" s="819"/>
      <c r="AN992" s="815"/>
      <c r="AO992" s="820"/>
    </row>
    <row r="993" spans="1:41" s="967" customFormat="1">
      <c r="A993" s="804"/>
      <c r="B993" s="805"/>
      <c r="C993" s="805"/>
      <c r="D993" s="805"/>
      <c r="E993" s="805"/>
      <c r="F993" s="805"/>
      <c r="G993" s="805"/>
      <c r="H993" s="805"/>
      <c r="I993" s="805"/>
      <c r="J993" s="805"/>
      <c r="K993" s="805"/>
      <c r="L993" s="805"/>
      <c r="M993" s="805"/>
      <c r="N993" s="805"/>
      <c r="O993" s="805"/>
      <c r="P993" s="805"/>
      <c r="Q993" s="805"/>
      <c r="R993" s="805"/>
      <c r="S993" s="805"/>
      <c r="T993" s="805"/>
      <c r="U993" s="805"/>
      <c r="V993" s="805"/>
      <c r="W993" s="805"/>
      <c r="X993" s="805"/>
      <c r="Y993" s="805"/>
      <c r="Z993" s="805"/>
      <c r="AA993" s="805"/>
      <c r="AB993" s="805"/>
      <c r="AC993" s="805"/>
      <c r="AD993" s="805"/>
      <c r="AE993" s="805"/>
      <c r="AF993" s="805"/>
      <c r="AG993" s="809"/>
      <c r="AH993" s="805"/>
      <c r="AI993" s="810"/>
      <c r="AJ993" s="817"/>
      <c r="AK993" s="818"/>
      <c r="AL993" s="818"/>
      <c r="AM993" s="819"/>
      <c r="AN993" s="815"/>
      <c r="AO993" s="820"/>
    </row>
    <row r="994" spans="1:41" s="967" customFormat="1">
      <c r="A994" s="804"/>
      <c r="B994" s="805"/>
      <c r="C994" s="805"/>
      <c r="D994" s="805"/>
      <c r="E994" s="805"/>
      <c r="F994" s="805"/>
      <c r="G994" s="805"/>
      <c r="H994" s="805"/>
      <c r="I994" s="805"/>
      <c r="J994" s="805"/>
      <c r="K994" s="805"/>
      <c r="L994" s="805"/>
      <c r="M994" s="805"/>
      <c r="N994" s="805"/>
      <c r="O994" s="805"/>
      <c r="P994" s="805"/>
      <c r="Q994" s="805"/>
      <c r="R994" s="805"/>
      <c r="S994" s="805"/>
      <c r="T994" s="805"/>
      <c r="U994" s="805"/>
      <c r="V994" s="805"/>
      <c r="W994" s="805"/>
      <c r="X994" s="805"/>
      <c r="Y994" s="805"/>
      <c r="Z994" s="805"/>
      <c r="AA994" s="805"/>
      <c r="AB994" s="805"/>
      <c r="AC994" s="805"/>
      <c r="AD994" s="805"/>
      <c r="AE994" s="805"/>
      <c r="AF994" s="805"/>
      <c r="AG994" s="809"/>
      <c r="AH994" s="805"/>
      <c r="AI994" s="810"/>
      <c r="AJ994" s="817"/>
      <c r="AK994" s="818"/>
      <c r="AL994" s="818"/>
      <c r="AM994" s="819"/>
      <c r="AN994" s="818"/>
      <c r="AO994" s="820"/>
    </row>
    <row r="995" spans="1:41" s="967" customFormat="1">
      <c r="A995" s="804"/>
      <c r="B995" s="805"/>
      <c r="C995" s="805"/>
      <c r="D995" s="805"/>
      <c r="E995" s="805"/>
      <c r="F995" s="805"/>
      <c r="G995" s="805"/>
      <c r="H995" s="805"/>
      <c r="I995" s="805"/>
      <c r="J995" s="805"/>
      <c r="K995" s="805"/>
      <c r="L995" s="805"/>
      <c r="M995" s="805"/>
      <c r="N995" s="805"/>
      <c r="O995" s="805"/>
      <c r="P995" s="805"/>
      <c r="Q995" s="805"/>
      <c r="R995" s="805"/>
      <c r="S995" s="805"/>
      <c r="T995" s="805"/>
      <c r="U995" s="805"/>
      <c r="V995" s="805"/>
      <c r="W995" s="805"/>
      <c r="X995" s="805"/>
      <c r="Y995" s="805"/>
      <c r="Z995" s="805"/>
      <c r="AA995" s="805"/>
      <c r="AB995" s="805"/>
      <c r="AC995" s="805"/>
      <c r="AD995" s="805"/>
      <c r="AE995" s="805"/>
      <c r="AF995" s="805"/>
      <c r="AG995" s="809"/>
      <c r="AH995" s="805"/>
      <c r="AI995" s="810"/>
      <c r="AJ995" s="821"/>
      <c r="AK995" s="818"/>
      <c r="AL995" s="818"/>
      <c r="AM995" s="819"/>
      <c r="AN995" s="818"/>
      <c r="AO995" s="820"/>
    </row>
    <row r="996" spans="1:41" s="967" customFormat="1">
      <c r="A996" s="804"/>
      <c r="B996" s="805"/>
      <c r="C996" s="805"/>
      <c r="D996" s="805"/>
      <c r="E996" s="805"/>
      <c r="F996" s="822"/>
      <c r="G996" s="822"/>
      <c r="H996" s="822"/>
      <c r="I996" s="822"/>
      <c r="J996" s="805"/>
      <c r="K996" s="805"/>
      <c r="L996" s="805"/>
      <c r="M996" s="822"/>
      <c r="N996" s="822"/>
      <c r="O996" s="822"/>
      <c r="P996" s="822"/>
      <c r="Q996" s="822"/>
      <c r="R996" s="822"/>
      <c r="S996" s="822"/>
      <c r="T996" s="822"/>
      <c r="U996" s="822"/>
      <c r="V996" s="822"/>
      <c r="W996" s="822"/>
      <c r="X996" s="822"/>
      <c r="Y996" s="822"/>
      <c r="Z996" s="822"/>
      <c r="AA996" s="822"/>
      <c r="AB996" s="822"/>
      <c r="AC996" s="822"/>
      <c r="AD996" s="822"/>
      <c r="AE996" s="822"/>
      <c r="AF996" s="822"/>
      <c r="AG996" s="805"/>
      <c r="AH996" s="805"/>
      <c r="AI996" s="810"/>
      <c r="AJ996" s="821"/>
      <c r="AK996" s="818"/>
      <c r="AL996" s="818"/>
      <c r="AM996" s="819"/>
      <c r="AN996" s="819"/>
      <c r="AO996" s="823"/>
    </row>
    <row r="997" spans="1:41" s="967" customFormat="1">
      <c r="A997" s="804"/>
      <c r="B997" s="805"/>
      <c r="C997" s="805"/>
      <c r="D997" s="805"/>
      <c r="E997" s="805"/>
      <c r="F997" s="805"/>
      <c r="G997" s="805"/>
      <c r="H997" s="805"/>
      <c r="I997" s="805"/>
      <c r="J997" s="805"/>
      <c r="K997" s="805"/>
      <c r="L997" s="805"/>
      <c r="M997" s="805"/>
      <c r="N997" s="805"/>
      <c r="O997" s="805"/>
      <c r="P997" s="805"/>
      <c r="Q997" s="805"/>
      <c r="R997" s="805"/>
      <c r="S997" s="805"/>
      <c r="T997" s="805"/>
      <c r="U997" s="805"/>
      <c r="V997" s="805"/>
      <c r="W997" s="805"/>
      <c r="X997" s="805"/>
      <c r="Y997" s="805"/>
      <c r="Z997" s="805"/>
      <c r="AA997" s="805"/>
      <c r="AB997" s="805"/>
      <c r="AC997" s="805"/>
      <c r="AD997" s="805"/>
      <c r="AE997" s="805"/>
      <c r="AF997" s="805"/>
      <c r="AG997" s="805"/>
      <c r="AH997" s="805"/>
      <c r="AI997" s="810"/>
      <c r="AJ997" s="821"/>
      <c r="AK997" s="818"/>
      <c r="AL997" s="824"/>
      <c r="AM997" s="819"/>
      <c r="AN997" s="819"/>
      <c r="AO997" s="823"/>
    </row>
    <row r="998" spans="1:41" s="967" customFormat="1">
      <c r="A998" s="804"/>
      <c r="B998" s="805"/>
      <c r="C998" s="805"/>
      <c r="D998" s="805"/>
      <c r="E998" s="805"/>
      <c r="F998" s="805"/>
      <c r="G998" s="805"/>
      <c r="H998" s="805"/>
      <c r="I998" s="805"/>
      <c r="J998" s="805"/>
      <c r="K998" s="805"/>
      <c r="L998" s="805"/>
      <c r="M998" s="805"/>
      <c r="N998" s="805"/>
      <c r="O998" s="805"/>
      <c r="P998" s="805"/>
      <c r="Q998" s="805"/>
      <c r="R998" s="805"/>
      <c r="S998" s="805"/>
      <c r="T998" s="805"/>
      <c r="U998" s="805"/>
      <c r="V998" s="805"/>
      <c r="W998" s="805"/>
      <c r="X998" s="805"/>
      <c r="Y998" s="805"/>
      <c r="Z998" s="805"/>
      <c r="AA998" s="805"/>
      <c r="AB998" s="805"/>
      <c r="AC998" s="805"/>
      <c r="AD998" s="805"/>
      <c r="AE998" s="805"/>
      <c r="AF998" s="805"/>
      <c r="AG998" s="805"/>
      <c r="AH998" s="805"/>
      <c r="AI998" s="810"/>
      <c r="AJ998" s="821"/>
      <c r="AK998" s="818"/>
      <c r="AL998" s="824"/>
      <c r="AM998" s="819"/>
      <c r="AN998" s="819"/>
      <c r="AO998" s="823"/>
    </row>
    <row r="999" spans="1:41" s="967" customFormat="1">
      <c r="A999" s="804"/>
      <c r="B999" s="805"/>
      <c r="C999" s="805"/>
      <c r="D999" s="805"/>
      <c r="E999" s="805"/>
      <c r="F999" s="805"/>
      <c r="G999" s="805"/>
      <c r="H999" s="805"/>
      <c r="I999" s="805"/>
      <c r="J999" s="805"/>
      <c r="K999" s="805"/>
      <c r="L999" s="805"/>
      <c r="M999" s="805"/>
      <c r="N999" s="805"/>
      <c r="O999" s="805"/>
      <c r="P999" s="805"/>
      <c r="Q999" s="805"/>
      <c r="R999" s="805"/>
      <c r="S999" s="805"/>
      <c r="T999" s="805"/>
      <c r="U999" s="805"/>
      <c r="V999" s="805"/>
      <c r="W999" s="805"/>
      <c r="X999" s="805"/>
      <c r="Y999" s="805"/>
      <c r="Z999" s="805"/>
      <c r="AA999" s="805"/>
      <c r="AB999" s="805"/>
      <c r="AC999" s="805"/>
      <c r="AD999" s="805"/>
      <c r="AE999" s="805"/>
      <c r="AF999" s="805"/>
      <c r="AG999" s="805"/>
      <c r="AH999" s="805"/>
      <c r="AI999" s="810"/>
      <c r="AJ999" s="821"/>
      <c r="AK999" s="818"/>
      <c r="AL999" s="824"/>
      <c r="AM999" s="819"/>
      <c r="AN999" s="819"/>
      <c r="AO999" s="823"/>
    </row>
    <row r="1000" spans="1:41" s="967" customFormat="1" ht="13.5" thickBot="1">
      <c r="A1000" s="804"/>
      <c r="B1000" s="805"/>
      <c r="C1000" s="805"/>
      <c r="D1000" s="805"/>
      <c r="E1000" s="805"/>
      <c r="F1000" s="805"/>
      <c r="G1000" s="805"/>
      <c r="H1000" s="805"/>
      <c r="I1000" s="805"/>
      <c r="J1000" s="805"/>
      <c r="K1000" s="805"/>
      <c r="L1000" s="805"/>
      <c r="M1000" s="805"/>
      <c r="N1000" s="805"/>
      <c r="O1000" s="805"/>
      <c r="P1000" s="805"/>
      <c r="Q1000" s="805"/>
      <c r="R1000" s="805"/>
      <c r="S1000" s="805"/>
      <c r="T1000" s="805"/>
      <c r="U1000" s="805"/>
      <c r="V1000" s="805"/>
      <c r="W1000" s="805"/>
      <c r="X1000" s="805"/>
      <c r="Y1000" s="805"/>
      <c r="Z1000" s="805"/>
      <c r="AA1000" s="805"/>
      <c r="AB1000" s="805"/>
      <c r="AC1000" s="805"/>
      <c r="AD1000" s="805"/>
      <c r="AE1000" s="805"/>
      <c r="AF1000" s="805"/>
      <c r="AG1000" s="805"/>
      <c r="AH1000" s="805"/>
      <c r="AI1000" s="810"/>
      <c r="AJ1000" s="821"/>
      <c r="AK1000" s="818"/>
      <c r="AL1000" s="824"/>
      <c r="AM1000" s="819"/>
      <c r="AN1000" s="819"/>
      <c r="AO1000" s="823"/>
    </row>
    <row r="1001" spans="1:41" s="967" customFormat="1">
      <c r="A1001" s="1944" t="s">
        <v>528</v>
      </c>
      <c r="B1001" s="1945"/>
      <c r="C1001" s="1945"/>
      <c r="D1001" s="1945"/>
      <c r="E1001" s="1945"/>
      <c r="F1001" s="1945"/>
      <c r="G1001" s="1945"/>
      <c r="H1001" s="1945"/>
      <c r="I1001" s="1945"/>
      <c r="J1001" s="1945"/>
      <c r="K1001" s="1945"/>
      <c r="L1001" s="1945"/>
      <c r="M1001" s="1945"/>
      <c r="N1001" s="1945"/>
      <c r="O1001" s="1945"/>
      <c r="P1001" s="1945"/>
      <c r="Q1001" s="1945"/>
      <c r="R1001" s="1945"/>
      <c r="S1001" s="1945"/>
      <c r="T1001" s="1945"/>
      <c r="U1001" s="1945"/>
      <c r="V1001" s="1945"/>
      <c r="W1001" s="1945"/>
      <c r="X1001" s="1945"/>
      <c r="Y1001" s="1945"/>
      <c r="Z1001" s="1945"/>
      <c r="AA1001" s="1945"/>
      <c r="AB1001" s="1945"/>
      <c r="AC1001" s="1945"/>
      <c r="AD1001" s="1945"/>
      <c r="AE1001" s="1945"/>
      <c r="AF1001" s="1945"/>
      <c r="AG1001" s="1945"/>
      <c r="AH1001" s="1945"/>
      <c r="AI1001" s="2028"/>
      <c r="AJ1001" s="1950" t="s">
        <v>529</v>
      </c>
      <c r="AK1001" s="1951"/>
      <c r="AL1001" s="1951"/>
      <c r="AM1001" s="1951"/>
      <c r="AN1001" s="1951"/>
      <c r="AO1001" s="825">
        <f>ROUND(SUM(AO988:AO1000),1)</f>
        <v>8.9</v>
      </c>
    </row>
    <row r="1002" spans="1:41" s="967" customFormat="1" ht="13.5" thickBot="1">
      <c r="A1002" s="1946"/>
      <c r="B1002" s="1947"/>
      <c r="C1002" s="1947"/>
      <c r="D1002" s="1947"/>
      <c r="E1002" s="1947"/>
      <c r="F1002" s="1947"/>
      <c r="G1002" s="1947"/>
      <c r="H1002" s="1947"/>
      <c r="I1002" s="1947"/>
      <c r="J1002" s="1947"/>
      <c r="K1002" s="1947"/>
      <c r="L1002" s="1947"/>
      <c r="M1002" s="1947"/>
      <c r="N1002" s="1947"/>
      <c r="O1002" s="1947"/>
      <c r="P1002" s="1947"/>
      <c r="Q1002" s="1947"/>
      <c r="R1002" s="1947"/>
      <c r="S1002" s="1947"/>
      <c r="T1002" s="1947"/>
      <c r="U1002" s="1947"/>
      <c r="V1002" s="1947"/>
      <c r="W1002" s="1947"/>
      <c r="X1002" s="1947"/>
      <c r="Y1002" s="1947"/>
      <c r="Z1002" s="1947"/>
      <c r="AA1002" s="1947"/>
      <c r="AB1002" s="1947"/>
      <c r="AC1002" s="1947"/>
      <c r="AD1002" s="1947"/>
      <c r="AE1002" s="1947"/>
      <c r="AF1002" s="1947"/>
      <c r="AG1002" s="1947"/>
      <c r="AH1002" s="1947"/>
      <c r="AI1002" s="2029"/>
      <c r="AJ1002" s="1952"/>
      <c r="AK1002" s="1953"/>
      <c r="AL1002" s="1953"/>
      <c r="AM1002" s="1953"/>
      <c r="AN1002" s="1953"/>
      <c r="AO1002" s="971"/>
    </row>
    <row r="1003" spans="1:41" s="967" customFormat="1" ht="13.5" thickBot="1">
      <c r="A1003" s="1948"/>
      <c r="B1003" s="1949"/>
      <c r="C1003" s="1949"/>
      <c r="D1003" s="1949"/>
      <c r="E1003" s="1949"/>
      <c r="F1003" s="1949"/>
      <c r="G1003" s="1949"/>
      <c r="H1003" s="1949"/>
      <c r="I1003" s="1949"/>
      <c r="J1003" s="1949"/>
      <c r="K1003" s="1949"/>
      <c r="L1003" s="1949"/>
      <c r="M1003" s="1949"/>
      <c r="N1003" s="1949"/>
      <c r="O1003" s="1949"/>
      <c r="P1003" s="1949"/>
      <c r="Q1003" s="1949"/>
      <c r="R1003" s="1949"/>
      <c r="S1003" s="1949"/>
      <c r="T1003" s="1949"/>
      <c r="U1003" s="1949"/>
      <c r="V1003" s="1949"/>
      <c r="W1003" s="1949"/>
      <c r="X1003" s="1949"/>
      <c r="Y1003" s="1949"/>
      <c r="Z1003" s="1949"/>
      <c r="AA1003" s="1949"/>
      <c r="AB1003" s="1949"/>
      <c r="AC1003" s="1949"/>
      <c r="AD1003" s="1949"/>
      <c r="AE1003" s="1949"/>
      <c r="AF1003" s="1949"/>
      <c r="AG1003" s="1949"/>
      <c r="AH1003" s="1949"/>
      <c r="AI1003" s="2030"/>
      <c r="AJ1003" s="1954" t="s">
        <v>530</v>
      </c>
      <c r="AK1003" s="1955"/>
      <c r="AL1003" s="1955"/>
      <c r="AM1003" s="1955"/>
      <c r="AN1003" s="1955"/>
      <c r="AO1003" s="972">
        <f>+AO1001</f>
        <v>8.9</v>
      </c>
    </row>
    <row r="1004" spans="1:41" s="967" customFormat="1" ht="33" customHeight="1">
      <c r="A1004" s="1084" t="s">
        <v>832</v>
      </c>
      <c r="B1004" s="2083" t="s">
        <v>392</v>
      </c>
      <c r="C1004" s="2084"/>
      <c r="D1004" s="2084"/>
      <c r="E1004" s="2084"/>
      <c r="F1004" s="2084"/>
      <c r="G1004" s="2084"/>
      <c r="H1004" s="2084"/>
      <c r="I1004" s="2084"/>
      <c r="J1004" s="2084"/>
      <c r="K1004" s="2084"/>
      <c r="L1004" s="2084"/>
      <c r="M1004" s="2084"/>
      <c r="N1004" s="2084"/>
      <c r="O1004" s="2084"/>
      <c r="P1004" s="2084"/>
      <c r="Q1004" s="2084"/>
      <c r="R1004" s="2084"/>
      <c r="S1004" s="2084"/>
      <c r="T1004" s="2084"/>
      <c r="U1004" s="2084"/>
      <c r="V1004" s="2084"/>
      <c r="W1004" s="2084"/>
      <c r="X1004" s="2084"/>
      <c r="Y1004" s="2084"/>
      <c r="Z1004" s="2084"/>
      <c r="AA1004" s="2084"/>
      <c r="AB1004" s="2084"/>
      <c r="AC1004" s="2084"/>
      <c r="AD1004" s="2084"/>
      <c r="AE1004" s="2084"/>
      <c r="AF1004" s="2084"/>
      <c r="AG1004" s="2084"/>
      <c r="AH1004" s="2084"/>
      <c r="AI1004" s="2084"/>
      <c r="AJ1004" s="2084"/>
      <c r="AK1004" s="2084"/>
      <c r="AL1004" s="2084"/>
      <c r="AM1004" s="2084"/>
      <c r="AN1004" s="2084"/>
      <c r="AO1004" s="2085"/>
    </row>
    <row r="1005" spans="1:41" s="967" customFormat="1">
      <c r="A1005" s="1085"/>
      <c r="B1005" s="1066"/>
      <c r="C1005" s="1066"/>
      <c r="D1005" s="1066"/>
      <c r="E1005" s="1066"/>
      <c r="F1005" s="1066"/>
      <c r="G1005" s="1066"/>
      <c r="H1005" s="1066"/>
      <c r="I1005" s="1066"/>
      <c r="J1005" s="1066"/>
      <c r="K1005" s="1066"/>
      <c r="L1005" s="1066"/>
      <c r="M1005" s="1066"/>
      <c r="N1005" s="1066"/>
      <c r="O1005" s="1066"/>
      <c r="P1005" s="1066"/>
      <c r="Q1005" s="1066"/>
      <c r="R1005" s="1066"/>
      <c r="S1005" s="1066"/>
      <c r="T1005" s="1066"/>
      <c r="U1005" s="1066"/>
      <c r="V1005" s="1066"/>
      <c r="W1005" s="1066"/>
      <c r="X1005" s="1066"/>
      <c r="Y1005" s="1066"/>
      <c r="Z1005" s="1066"/>
      <c r="AA1005" s="1066"/>
      <c r="AB1005" s="1066"/>
      <c r="AC1005" s="1066"/>
      <c r="AD1005" s="1066"/>
      <c r="AE1005" s="1066"/>
      <c r="AF1005" s="1066"/>
      <c r="AG1005" s="1066"/>
      <c r="AH1005" s="1066"/>
      <c r="AI1005" s="1066"/>
      <c r="AJ1005" s="1023"/>
      <c r="AK1005" s="1024"/>
      <c r="AL1005" s="1024"/>
      <c r="AM1005" s="1024"/>
      <c r="AN1005" s="1024"/>
      <c r="AO1005" s="1086"/>
    </row>
    <row r="1006" spans="1:41" s="967" customFormat="1" ht="13.5" thickBot="1">
      <c r="A1006" s="1085"/>
      <c r="B1006" s="1066"/>
      <c r="C1006" s="1066"/>
      <c r="D1006" s="1066"/>
      <c r="E1006" s="1066"/>
      <c r="F1006" s="1066"/>
      <c r="G1006" s="1066"/>
      <c r="H1006" s="1066"/>
      <c r="I1006" s="1066"/>
      <c r="J1006" s="1066"/>
      <c r="K1006" s="1066"/>
      <c r="L1006" s="1066"/>
      <c r="M1006" s="1066"/>
      <c r="N1006" s="1066"/>
      <c r="O1006" s="1066"/>
      <c r="P1006" s="1066"/>
      <c r="Q1006" s="1066"/>
      <c r="R1006" s="1066"/>
      <c r="S1006" s="1066"/>
      <c r="T1006" s="1066"/>
      <c r="U1006" s="1066"/>
      <c r="V1006" s="1066"/>
      <c r="W1006" s="1066"/>
      <c r="X1006" s="1066"/>
      <c r="Y1006" s="1066"/>
      <c r="Z1006" s="1066"/>
      <c r="AA1006" s="1066"/>
      <c r="AB1006" s="1066"/>
      <c r="AC1006" s="1066"/>
      <c r="AD1006" s="1066"/>
      <c r="AE1006" s="1066"/>
      <c r="AF1006" s="1066"/>
      <c r="AG1006" s="1066"/>
      <c r="AH1006" s="1066"/>
      <c r="AI1006" s="1066"/>
      <c r="AJ1006" s="1023"/>
      <c r="AK1006" s="1024"/>
      <c r="AL1006" s="1024"/>
      <c r="AM1006" s="1024"/>
      <c r="AN1006" s="1024"/>
      <c r="AO1006" s="1086"/>
    </row>
    <row r="1007" spans="1:41" s="967" customFormat="1">
      <c r="A1007" s="2013"/>
      <c r="B1007" s="2014"/>
      <c r="C1007" s="2014"/>
      <c r="D1007" s="2014"/>
      <c r="E1007" s="2014"/>
      <c r="F1007" s="2014"/>
      <c r="G1007" s="2014"/>
      <c r="H1007" s="2014"/>
      <c r="I1007" s="2014"/>
      <c r="J1007" s="2014"/>
      <c r="K1007" s="2014"/>
      <c r="L1007" s="2014"/>
      <c r="M1007" s="2014"/>
      <c r="N1007" s="2014"/>
      <c r="O1007" s="2014"/>
      <c r="P1007" s="2014"/>
      <c r="Q1007" s="2014"/>
      <c r="R1007" s="2014"/>
      <c r="S1007" s="2015"/>
      <c r="T1007" s="2019" t="s">
        <v>505</v>
      </c>
      <c r="U1007" s="2019"/>
      <c r="V1007" s="2019"/>
      <c r="W1007" s="2019"/>
      <c r="X1007" s="2019"/>
      <c r="Y1007" s="2019"/>
      <c r="Z1007" s="2019"/>
      <c r="AA1007" s="2019"/>
      <c r="AB1007" s="2019"/>
      <c r="AC1007" s="2019"/>
      <c r="AD1007" s="2019"/>
      <c r="AE1007" s="2019"/>
      <c r="AF1007" s="2019"/>
      <c r="AG1007" s="2019"/>
      <c r="AH1007" s="2019"/>
      <c r="AI1007" s="2019"/>
      <c r="AJ1007" s="2019"/>
      <c r="AK1007" s="2019"/>
      <c r="AL1007" s="2019"/>
      <c r="AM1007" s="2019"/>
      <c r="AN1007" s="2019"/>
      <c r="AO1007" s="2020"/>
    </row>
    <row r="1008" spans="1:41" s="967" customFormat="1" ht="13.5" thickBot="1">
      <c r="A1008" s="2016"/>
      <c r="B1008" s="2017"/>
      <c r="C1008" s="2017"/>
      <c r="D1008" s="2017"/>
      <c r="E1008" s="2017"/>
      <c r="F1008" s="2017"/>
      <c r="G1008" s="2017"/>
      <c r="H1008" s="2017"/>
      <c r="I1008" s="2017"/>
      <c r="J1008" s="2017"/>
      <c r="K1008" s="2017"/>
      <c r="L1008" s="2017"/>
      <c r="M1008" s="2017"/>
      <c r="N1008" s="2017"/>
      <c r="O1008" s="2017"/>
      <c r="P1008" s="2017"/>
      <c r="Q1008" s="2017"/>
      <c r="R1008" s="2017"/>
      <c r="S1008" s="2018"/>
      <c r="T1008" s="1982"/>
      <c r="U1008" s="1982"/>
      <c r="V1008" s="1982"/>
      <c r="W1008" s="1982"/>
      <c r="X1008" s="1982"/>
      <c r="Y1008" s="1982"/>
      <c r="Z1008" s="1982"/>
      <c r="AA1008" s="1982"/>
      <c r="AB1008" s="1982"/>
      <c r="AC1008" s="1982"/>
      <c r="AD1008" s="1982"/>
      <c r="AE1008" s="1982"/>
      <c r="AF1008" s="1982"/>
      <c r="AG1008" s="1982"/>
      <c r="AH1008" s="1982"/>
      <c r="AI1008" s="1982"/>
      <c r="AJ1008" s="1982"/>
      <c r="AK1008" s="1982"/>
      <c r="AL1008" s="1982"/>
      <c r="AM1008" s="1982"/>
      <c r="AN1008" s="1982"/>
      <c r="AO1008" s="1983"/>
    </row>
    <row r="1009" spans="1:41" s="967" customFormat="1" ht="13.5" thickBot="1">
      <c r="A1009" s="1999" t="s">
        <v>506</v>
      </c>
      <c r="B1009" s="2000"/>
      <c r="C1009" s="2000"/>
      <c r="D1009" s="2000"/>
      <c r="E1009" s="2000"/>
      <c r="F1009" s="2000"/>
      <c r="G1009" s="2000"/>
      <c r="H1009" s="2001"/>
      <c r="I1009" s="2002">
        <f>I854</f>
        <v>44440</v>
      </c>
      <c r="J1009" s="1951"/>
      <c r="K1009" s="1951"/>
      <c r="L1009" s="1951"/>
      <c r="M1009" s="1951"/>
      <c r="N1009" s="1951"/>
      <c r="O1009" s="1951"/>
      <c r="P1009" s="1951"/>
      <c r="Q1009" s="1951"/>
      <c r="R1009" s="1951"/>
      <c r="S1009" s="1951"/>
      <c r="T1009" s="2003"/>
      <c r="U1009" s="2004" t="s">
        <v>507</v>
      </c>
      <c r="V1009" s="2005"/>
      <c r="W1009" s="2005"/>
      <c r="X1009" s="2005"/>
      <c r="Y1009" s="2005"/>
      <c r="Z1009" s="2005"/>
      <c r="AA1009" s="2005"/>
      <c r="AB1009" s="2005"/>
      <c r="AC1009" s="2005"/>
      <c r="AD1009" s="2006"/>
      <c r="AE1009" s="2007"/>
      <c r="AF1009" s="2008"/>
      <c r="AG1009" s="2008"/>
      <c r="AH1009" s="2008"/>
      <c r="AI1009" s="2008"/>
      <c r="AJ1009" s="2008"/>
      <c r="AK1009" s="786" t="s">
        <v>508</v>
      </c>
      <c r="AL1009" s="787">
        <v>32</v>
      </c>
      <c r="AM1009" s="786" t="s">
        <v>509</v>
      </c>
      <c r="AN1009" s="2009">
        <f>AN854</f>
        <v>62</v>
      </c>
      <c r="AO1009" s="2010"/>
    </row>
    <row r="1010" spans="1:41" s="967" customFormat="1">
      <c r="A1010" s="828"/>
      <c r="B1010" s="805"/>
      <c r="C1010" s="805"/>
      <c r="D1010" s="805"/>
      <c r="E1010" s="805"/>
      <c r="F1010" s="805"/>
      <c r="G1010" s="805"/>
      <c r="H1010" s="805"/>
      <c r="I1010" s="805"/>
      <c r="J1010" s="805"/>
      <c r="K1010" s="805"/>
      <c r="L1010" s="805"/>
      <c r="M1010" s="805"/>
      <c r="N1010" s="805"/>
      <c r="O1010" s="805"/>
      <c r="P1010" s="805"/>
      <c r="Q1010" s="805"/>
      <c r="R1010" s="805"/>
      <c r="S1010" s="805"/>
      <c r="T1010" s="805"/>
      <c r="U1010" s="805"/>
      <c r="V1010" s="805"/>
      <c r="W1010" s="805"/>
      <c r="X1010" s="805"/>
      <c r="Y1010" s="805"/>
      <c r="Z1010" s="805"/>
      <c r="AA1010" s="805"/>
      <c r="AB1010" s="805"/>
      <c r="AC1010" s="805"/>
      <c r="AD1010" s="805"/>
      <c r="AE1010" s="829"/>
      <c r="AF1010" s="829"/>
      <c r="AG1010" s="829"/>
      <c r="AH1010" s="829"/>
      <c r="AI1010" s="829"/>
      <c r="AJ1010" s="829"/>
      <c r="AK1010" s="805"/>
      <c r="AL1010" s="829"/>
      <c r="AM1010" s="805"/>
      <c r="AN1010" s="2011"/>
      <c r="AO1010" s="2012"/>
    </row>
    <row r="1011" spans="1:41" s="967" customFormat="1" ht="13.5" thickBot="1">
      <c r="A1011" s="804"/>
      <c r="B1011" s="805"/>
      <c r="C1011" s="805"/>
      <c r="D1011" s="805"/>
      <c r="E1011" s="805"/>
      <c r="F1011" s="805"/>
      <c r="G1011" s="805"/>
      <c r="H1011" s="805"/>
      <c r="I1011" s="805"/>
      <c r="J1011" s="805"/>
      <c r="K1011" s="805"/>
      <c r="L1011" s="805"/>
      <c r="M1011" s="805"/>
      <c r="N1011" s="805"/>
      <c r="O1011" s="805"/>
      <c r="P1011" s="805"/>
      <c r="Q1011" s="805"/>
      <c r="R1011" s="805"/>
      <c r="S1011" s="805"/>
      <c r="T1011" s="805"/>
      <c r="U1011" s="805"/>
      <c r="V1011" s="805"/>
      <c r="W1011" s="805"/>
      <c r="X1011" s="805"/>
      <c r="Y1011" s="805"/>
      <c r="Z1011" s="805"/>
      <c r="AA1011" s="805"/>
      <c r="AB1011" s="805"/>
      <c r="AC1011" s="805"/>
      <c r="AD1011" s="805"/>
      <c r="AE1011" s="805"/>
      <c r="AF1011" s="805"/>
      <c r="AG1011" s="805"/>
      <c r="AH1011" s="805"/>
      <c r="AI1011" s="805"/>
      <c r="AJ1011" s="805"/>
      <c r="AK1011" s="805"/>
      <c r="AL1011" s="805"/>
      <c r="AM1011" s="805"/>
      <c r="AN1011" s="810"/>
      <c r="AO1011" s="830"/>
    </row>
    <row r="1012" spans="1:41" s="967" customFormat="1" ht="43.5" customHeight="1" thickBot="1">
      <c r="A1012" s="1995" t="s">
        <v>510</v>
      </c>
      <c r="B1012" s="1996"/>
      <c r="C1012" s="1996"/>
      <c r="D1012" s="1996"/>
      <c r="E1012" s="1996"/>
      <c r="F1012" s="1996"/>
      <c r="G1012" s="1996"/>
      <c r="H1012" s="1997"/>
      <c r="I1012" s="1985" t="str">
        <f>I857</f>
        <v>CONSTRUCCIÓN DE RESTAURANTE - COCINA ESCOLAR, PARA LA SEDE
 EDUCATIVA EL COMIENZO, VEREDA EL COMIENZO DEL 
MUNICIPIO DE SARDINATA, NORTE DE SANTANDER</v>
      </c>
      <c r="J1012" s="1985"/>
      <c r="K1012" s="1985"/>
      <c r="L1012" s="1985"/>
      <c r="M1012" s="1985"/>
      <c r="N1012" s="1985"/>
      <c r="O1012" s="1985"/>
      <c r="P1012" s="1985"/>
      <c r="Q1012" s="1985"/>
      <c r="R1012" s="1985"/>
      <c r="S1012" s="1985"/>
      <c r="T1012" s="1985"/>
      <c r="U1012" s="1985"/>
      <c r="V1012" s="1985"/>
      <c r="W1012" s="1985"/>
      <c r="X1012" s="1985"/>
      <c r="Y1012" s="1985"/>
      <c r="Z1012" s="1985"/>
      <c r="AA1012" s="1985"/>
      <c r="AB1012" s="1985"/>
      <c r="AC1012" s="1985"/>
      <c r="AD1012" s="1985"/>
      <c r="AE1012" s="1998"/>
      <c r="AF1012" s="1998"/>
      <c r="AG1012" s="1998"/>
      <c r="AH1012" s="1998"/>
      <c r="AI1012" s="1998"/>
      <c r="AJ1012" s="1985"/>
      <c r="AK1012" s="1998"/>
      <c r="AL1012" s="1998"/>
      <c r="AM1012" s="1985"/>
      <c r="AN1012" s="1985"/>
      <c r="AO1012" s="1986"/>
    </row>
    <row r="1013" spans="1:41" s="967" customFormat="1" ht="13.5" thickBot="1">
      <c r="A1013" s="1965" t="s">
        <v>511</v>
      </c>
      <c r="B1013" s="1966"/>
      <c r="C1013" s="1966"/>
      <c r="D1013" s="1966"/>
      <c r="E1013" s="1966"/>
      <c r="F1013" s="1966"/>
      <c r="G1013" s="1966"/>
      <c r="H1013" s="1967"/>
      <c r="I1013" s="1984"/>
      <c r="J1013" s="1985"/>
      <c r="K1013" s="1985"/>
      <c r="L1013" s="1985"/>
      <c r="M1013" s="1985"/>
      <c r="N1013" s="1985"/>
      <c r="O1013" s="1985"/>
      <c r="P1013" s="1985"/>
      <c r="Q1013" s="1985"/>
      <c r="R1013" s="1985"/>
      <c r="S1013" s="1985"/>
      <c r="T1013" s="1985"/>
      <c r="U1013" s="1985"/>
      <c r="V1013" s="1985"/>
      <c r="W1013" s="1985"/>
      <c r="X1013" s="1985"/>
      <c r="Y1013" s="1985"/>
      <c r="Z1013" s="1985"/>
      <c r="AA1013" s="1985"/>
      <c r="AB1013" s="1985"/>
      <c r="AC1013" s="1985"/>
      <c r="AD1013" s="1986"/>
      <c r="AE1013" s="1965" t="s">
        <v>512</v>
      </c>
      <c r="AF1013" s="1966"/>
      <c r="AG1013" s="1966"/>
      <c r="AH1013" s="1966"/>
      <c r="AI1013" s="1967"/>
      <c r="AJ1013" s="831"/>
      <c r="AK1013" s="1965" t="s">
        <v>513</v>
      </c>
      <c r="AL1013" s="1967"/>
      <c r="AM1013" s="1987"/>
      <c r="AN1013" s="1988"/>
      <c r="AO1013" s="1989"/>
    </row>
    <row r="1014" spans="1:41" s="967" customFormat="1" ht="13.5" thickBot="1">
      <c r="A1014" s="1981" t="s">
        <v>514</v>
      </c>
      <c r="B1014" s="1982"/>
      <c r="C1014" s="1982"/>
      <c r="D1014" s="1982"/>
      <c r="E1014" s="1982"/>
      <c r="F1014" s="1982"/>
      <c r="G1014" s="1982"/>
      <c r="H1014" s="1983"/>
      <c r="I1014" s="1984"/>
      <c r="J1014" s="1985"/>
      <c r="K1014" s="1985"/>
      <c r="L1014" s="1985"/>
      <c r="M1014" s="1985"/>
      <c r="N1014" s="1985"/>
      <c r="O1014" s="1985"/>
      <c r="P1014" s="1985"/>
      <c r="Q1014" s="1985"/>
      <c r="R1014" s="1985"/>
      <c r="S1014" s="1985"/>
      <c r="T1014" s="1985"/>
      <c r="U1014" s="1985"/>
      <c r="V1014" s="1985"/>
      <c r="W1014" s="1985"/>
      <c r="X1014" s="1985"/>
      <c r="Y1014" s="1985"/>
      <c r="Z1014" s="1985"/>
      <c r="AA1014" s="1985"/>
      <c r="AB1014" s="1985"/>
      <c r="AC1014" s="1985"/>
      <c r="AD1014" s="1986"/>
      <c r="AE1014" s="1965" t="s">
        <v>512</v>
      </c>
      <c r="AF1014" s="1966"/>
      <c r="AG1014" s="1966"/>
      <c r="AH1014" s="1966"/>
      <c r="AI1014" s="1967"/>
      <c r="AJ1014" s="794"/>
      <c r="AK1014" s="1965" t="s">
        <v>513</v>
      </c>
      <c r="AL1014" s="1967"/>
      <c r="AM1014" s="1987"/>
      <c r="AN1014" s="1988"/>
      <c r="AO1014" s="1989"/>
    </row>
    <row r="1015" spans="1:41" s="967" customFormat="1" ht="13.5" thickBot="1">
      <c r="A1015" s="832"/>
      <c r="B1015" s="833"/>
      <c r="C1015" s="833"/>
      <c r="D1015" s="833"/>
      <c r="E1015" s="833"/>
      <c r="F1015" s="833"/>
      <c r="G1015" s="833"/>
      <c r="H1015" s="833"/>
      <c r="I1015" s="833"/>
      <c r="J1015" s="833"/>
      <c r="K1015" s="833"/>
      <c r="L1015" s="833"/>
      <c r="M1015" s="833"/>
      <c r="N1015" s="833"/>
      <c r="O1015" s="833"/>
      <c r="P1015" s="833"/>
      <c r="Q1015" s="833"/>
      <c r="R1015" s="833"/>
      <c r="S1015" s="833"/>
      <c r="T1015" s="833"/>
      <c r="U1015" s="833"/>
      <c r="V1015" s="833"/>
      <c r="W1015" s="833"/>
      <c r="X1015" s="833"/>
      <c r="Y1015" s="833"/>
      <c r="Z1015" s="833"/>
      <c r="AA1015" s="833"/>
      <c r="AB1015" s="833"/>
      <c r="AC1015" s="833"/>
      <c r="AD1015" s="833"/>
      <c r="AE1015" s="833"/>
      <c r="AF1015" s="833"/>
      <c r="AG1015" s="833"/>
      <c r="AH1015" s="833"/>
      <c r="AI1015" s="833"/>
      <c r="AJ1015" s="834"/>
      <c r="AK1015" s="834"/>
      <c r="AL1015" s="797"/>
      <c r="AM1015" s="834"/>
      <c r="AN1015" s="835"/>
      <c r="AO1015" s="836"/>
    </row>
    <row r="1016" spans="1:41" s="967" customFormat="1" ht="93.75" customHeight="1" thickBot="1">
      <c r="A1016" s="1965" t="s">
        <v>84</v>
      </c>
      <c r="B1016" s="1966"/>
      <c r="C1016" s="1966"/>
      <c r="D1016" s="1990"/>
      <c r="E1016" s="1991" t="s">
        <v>833</v>
      </c>
      <c r="F1016" s="1966"/>
      <c r="G1016" s="1967"/>
      <c r="H1016" s="1992" t="s">
        <v>834</v>
      </c>
      <c r="I1016" s="1993"/>
      <c r="J1016" s="1993"/>
      <c r="K1016" s="1993"/>
      <c r="L1016" s="1993"/>
      <c r="M1016" s="1993"/>
      <c r="N1016" s="1993"/>
      <c r="O1016" s="1993"/>
      <c r="P1016" s="1993"/>
      <c r="Q1016" s="1993"/>
      <c r="R1016" s="1993"/>
      <c r="S1016" s="1993"/>
      <c r="T1016" s="1993"/>
      <c r="U1016" s="1965" t="s">
        <v>515</v>
      </c>
      <c r="V1016" s="1966"/>
      <c r="W1016" s="1966"/>
      <c r="X1016" s="1967"/>
      <c r="Y1016" s="1968">
        <v>6</v>
      </c>
      <c r="Z1016" s="1994"/>
      <c r="AA1016" s="1965" t="s">
        <v>516</v>
      </c>
      <c r="AB1016" s="1966"/>
      <c r="AC1016" s="1966"/>
      <c r="AD1016" s="1967"/>
      <c r="AE1016" s="1968" t="s">
        <v>218</v>
      </c>
      <c r="AF1016" s="1968"/>
      <c r="AG1016" s="1965" t="s">
        <v>517</v>
      </c>
      <c r="AH1016" s="1966"/>
      <c r="AI1016" s="1967"/>
      <c r="AJ1016" s="1969"/>
      <c r="AK1016" s="1970"/>
      <c r="AL1016" s="1971"/>
      <c r="AM1016" s="800" t="s">
        <v>518</v>
      </c>
      <c r="AN1016" s="1969" t="str">
        <f>+AN13</f>
        <v>MUNICIPIO SARDINATA (N.D.S)</v>
      </c>
      <c r="AO1016" s="1971"/>
    </row>
    <row r="1017" spans="1:41" s="967" customFormat="1">
      <c r="A1017" s="801"/>
      <c r="B1017" s="802"/>
      <c r="C1017" s="802"/>
      <c r="D1017" s="802"/>
      <c r="E1017" s="802"/>
      <c r="F1017" s="802"/>
      <c r="G1017" s="802"/>
      <c r="H1017" s="802"/>
      <c r="I1017" s="802"/>
      <c r="J1017" s="802"/>
      <c r="K1017" s="802"/>
      <c r="L1017" s="802"/>
      <c r="M1017" s="802"/>
      <c r="N1017" s="802"/>
      <c r="O1017" s="802"/>
      <c r="P1017" s="802"/>
      <c r="Q1017" s="802"/>
      <c r="R1017" s="802"/>
      <c r="S1017" s="802"/>
      <c r="T1017" s="802"/>
      <c r="U1017" s="802"/>
      <c r="V1017" s="802"/>
      <c r="W1017" s="802"/>
      <c r="X1017" s="802"/>
      <c r="Y1017" s="802"/>
      <c r="Z1017" s="802"/>
      <c r="AA1017" s="802"/>
      <c r="AB1017" s="802"/>
      <c r="AC1017" s="802"/>
      <c r="AD1017" s="802"/>
      <c r="AE1017" s="802"/>
      <c r="AF1017" s="802"/>
      <c r="AG1017" s="802"/>
      <c r="AH1017" s="802"/>
      <c r="AI1017" s="803"/>
      <c r="AJ1017" s="1972" t="s">
        <v>520</v>
      </c>
      <c r="AK1017" s="1974" t="s">
        <v>521</v>
      </c>
      <c r="AL1017" s="1975"/>
      <c r="AM1017" s="1976"/>
      <c r="AN1017" s="1977" t="s">
        <v>522</v>
      </c>
      <c r="AO1017" s="1979" t="s">
        <v>710</v>
      </c>
    </row>
    <row r="1018" spans="1:41" s="967" customFormat="1" ht="13.5" thickBot="1">
      <c r="A1018" s="804"/>
      <c r="B1018" s="805"/>
      <c r="C1018" s="805"/>
      <c r="D1018" s="805"/>
      <c r="E1018" s="805"/>
      <c r="F1018" s="805"/>
      <c r="G1018" s="805"/>
      <c r="H1018" s="805"/>
      <c r="I1018" s="805"/>
      <c r="J1018" s="805"/>
      <c r="K1018" s="805"/>
      <c r="L1018" s="805"/>
      <c r="M1018" s="805"/>
      <c r="N1018" s="805"/>
      <c r="O1018" s="805"/>
      <c r="P1018" s="805"/>
      <c r="Q1018" s="805"/>
      <c r="R1018" s="805"/>
      <c r="S1018" s="805"/>
      <c r="T1018" s="805"/>
      <c r="U1018" s="805"/>
      <c r="V1018" s="805"/>
      <c r="W1018" s="805"/>
      <c r="X1018" s="805"/>
      <c r="Y1018" s="805"/>
      <c r="Z1018" s="805"/>
      <c r="AA1018" s="805"/>
      <c r="AB1018" s="805"/>
      <c r="AC1018" s="805"/>
      <c r="AD1018" s="805"/>
      <c r="AE1018" s="805"/>
      <c r="AF1018" s="805"/>
      <c r="AG1018" s="805"/>
      <c r="AH1018" s="805"/>
      <c r="AI1018" s="805"/>
      <c r="AJ1018" s="2024"/>
      <c r="AK1018" s="806" t="s">
        <v>524</v>
      </c>
      <c r="AL1018" s="807" t="s">
        <v>525</v>
      </c>
      <c r="AM1018" s="808" t="s">
        <v>526</v>
      </c>
      <c r="AN1018" s="2025"/>
      <c r="AO1018" s="2026"/>
    </row>
    <row r="1019" spans="1:41" s="967" customFormat="1">
      <c r="A1019" s="804"/>
      <c r="B1019" s="805"/>
      <c r="C1019" s="805"/>
      <c r="D1019" s="805"/>
      <c r="E1019" s="805"/>
      <c r="F1019" s="805"/>
      <c r="G1019" s="805"/>
      <c r="H1019" s="805"/>
      <c r="I1019" s="805"/>
      <c r="J1019" s="805"/>
      <c r="K1019" s="805"/>
      <c r="L1019" s="805"/>
      <c r="M1019" s="805"/>
      <c r="N1019" s="837"/>
      <c r="O1019" s="805"/>
      <c r="P1019" s="805"/>
      <c r="Q1019" s="805"/>
      <c r="R1019" s="805"/>
      <c r="S1019" s="805"/>
      <c r="T1019" s="805"/>
      <c r="U1019" s="805"/>
      <c r="V1019" s="805"/>
      <c r="W1019" s="805"/>
      <c r="X1019" s="805"/>
      <c r="Y1019" s="805"/>
      <c r="Z1019" s="805"/>
      <c r="AA1019" s="805"/>
      <c r="AB1019" s="805"/>
      <c r="AC1019" s="805"/>
      <c r="AD1019" s="805"/>
      <c r="AE1019" s="805"/>
      <c r="AF1019" s="805"/>
      <c r="AG1019" s="809"/>
      <c r="AH1019" s="805"/>
      <c r="AI1019" s="810"/>
      <c r="AJ1019" s="840" t="s">
        <v>630</v>
      </c>
      <c r="AK1019" s="812">
        <v>11.2</v>
      </c>
      <c r="AL1019" s="813"/>
      <c r="AM1019" s="815"/>
      <c r="AN1019" s="815">
        <v>2</v>
      </c>
      <c r="AO1019" s="816">
        <f>SUM(AK1019*AN1019)</f>
        <v>22.4</v>
      </c>
    </row>
    <row r="1020" spans="1:41" s="967" customFormat="1">
      <c r="A1020" s="804"/>
      <c r="B1020" s="805"/>
      <c r="C1020" s="805"/>
      <c r="D1020" s="805"/>
      <c r="E1020" s="805"/>
      <c r="F1020" s="805"/>
      <c r="G1020" s="805"/>
      <c r="H1020" s="805"/>
      <c r="I1020" s="805"/>
      <c r="J1020" s="805"/>
      <c r="K1020" s="805"/>
      <c r="L1020" s="805"/>
      <c r="M1020" s="805"/>
      <c r="N1020" s="837"/>
      <c r="O1020" s="805"/>
      <c r="P1020" s="805"/>
      <c r="Q1020" s="805"/>
      <c r="R1020" s="805"/>
      <c r="S1020" s="805"/>
      <c r="T1020" s="805"/>
      <c r="U1020" s="805"/>
      <c r="V1020" s="805"/>
      <c r="W1020" s="805"/>
      <c r="X1020" s="805"/>
      <c r="Y1020" s="805"/>
      <c r="Z1020" s="805"/>
      <c r="AA1020" s="805"/>
      <c r="AB1020" s="805"/>
      <c r="AC1020" s="805"/>
      <c r="AD1020" s="805"/>
      <c r="AE1020" s="805"/>
      <c r="AF1020" s="805"/>
      <c r="AG1020" s="809"/>
      <c r="AH1020" s="805"/>
      <c r="AI1020" s="810"/>
      <c r="AJ1020" s="840"/>
      <c r="AK1020" s="812"/>
      <c r="AL1020" s="813"/>
      <c r="AM1020" s="815"/>
      <c r="AN1020" s="815"/>
      <c r="AO1020" s="816"/>
    </row>
    <row r="1021" spans="1:41" s="967" customFormat="1">
      <c r="A1021" s="804"/>
      <c r="B1021" s="805"/>
      <c r="C1021" s="805"/>
      <c r="D1021" s="805"/>
      <c r="E1021" s="805"/>
      <c r="F1021" s="805"/>
      <c r="G1021" s="805"/>
      <c r="H1021" s="805"/>
      <c r="I1021" s="805"/>
      <c r="J1021" s="805"/>
      <c r="K1021" s="805"/>
      <c r="L1021" s="805"/>
      <c r="M1021" s="805"/>
      <c r="N1021" s="805"/>
      <c r="O1021" s="805"/>
      <c r="P1021" s="805"/>
      <c r="Q1021" s="805"/>
      <c r="R1021" s="805"/>
      <c r="S1021" s="805"/>
      <c r="T1021" s="805"/>
      <c r="U1021" s="805"/>
      <c r="V1021" s="805"/>
      <c r="W1021" s="805"/>
      <c r="X1021" s="805"/>
      <c r="Y1021" s="805"/>
      <c r="Z1021" s="805"/>
      <c r="AA1021" s="805"/>
      <c r="AB1021" s="805"/>
      <c r="AC1021" s="805"/>
      <c r="AD1021" s="805"/>
      <c r="AE1021" s="805"/>
      <c r="AF1021" s="805"/>
      <c r="AG1021" s="809"/>
      <c r="AH1021" s="805"/>
      <c r="AI1021" s="810"/>
      <c r="AJ1021" s="817"/>
      <c r="AK1021" s="812"/>
      <c r="AL1021" s="813"/>
      <c r="AM1021" s="814"/>
      <c r="AN1021" s="815"/>
      <c r="AO1021" s="816"/>
    </row>
    <row r="1022" spans="1:41" s="967" customFormat="1">
      <c r="A1022" s="804"/>
      <c r="B1022" s="805"/>
      <c r="C1022" s="805"/>
      <c r="D1022" s="805"/>
      <c r="E1022" s="805"/>
      <c r="F1022" s="805"/>
      <c r="G1022" s="805"/>
      <c r="H1022" s="805"/>
      <c r="I1022" s="805"/>
      <c r="J1022" s="805"/>
      <c r="K1022" s="805"/>
      <c r="L1022" s="805"/>
      <c r="M1022" s="805"/>
      <c r="N1022" s="805"/>
      <c r="O1022" s="805"/>
      <c r="P1022" s="805"/>
      <c r="Q1022" s="805"/>
      <c r="R1022" s="805"/>
      <c r="S1022" s="805"/>
      <c r="T1022" s="805"/>
      <c r="U1022" s="805"/>
      <c r="V1022" s="805"/>
      <c r="W1022" s="805"/>
      <c r="X1022" s="805"/>
      <c r="Y1022" s="805"/>
      <c r="Z1022" s="805"/>
      <c r="AA1022" s="805"/>
      <c r="AB1022" s="805"/>
      <c r="AC1022" s="805"/>
      <c r="AD1022" s="805"/>
      <c r="AE1022" s="805"/>
      <c r="AF1022" s="805"/>
      <c r="AG1022" s="809"/>
      <c r="AH1022" s="805"/>
      <c r="AI1022" s="810"/>
      <c r="AJ1022" s="817"/>
      <c r="AK1022" s="812"/>
      <c r="AL1022" s="813"/>
      <c r="AM1022" s="814"/>
      <c r="AN1022" s="815"/>
      <c r="AO1022" s="816"/>
    </row>
    <row r="1023" spans="1:41" s="967" customFormat="1">
      <c r="A1023" s="804"/>
      <c r="B1023" s="805"/>
      <c r="C1023" s="805"/>
      <c r="D1023" s="805"/>
      <c r="E1023" s="805"/>
      <c r="F1023" s="805"/>
      <c r="G1023" s="805"/>
      <c r="H1023" s="805"/>
      <c r="I1023" s="805"/>
      <c r="J1023" s="805"/>
      <c r="K1023" s="805"/>
      <c r="L1023" s="805"/>
      <c r="M1023" s="805"/>
      <c r="N1023" s="805"/>
      <c r="O1023" s="805"/>
      <c r="P1023" s="805"/>
      <c r="Q1023" s="805"/>
      <c r="R1023" s="805"/>
      <c r="S1023" s="805"/>
      <c r="T1023" s="805"/>
      <c r="U1023" s="805"/>
      <c r="V1023" s="805"/>
      <c r="W1023" s="805"/>
      <c r="X1023" s="805"/>
      <c r="Y1023" s="805"/>
      <c r="Z1023" s="805"/>
      <c r="AA1023" s="805"/>
      <c r="AB1023" s="805"/>
      <c r="AC1023" s="805"/>
      <c r="AD1023" s="805"/>
      <c r="AE1023" s="805"/>
      <c r="AF1023" s="805"/>
      <c r="AG1023" s="809"/>
      <c r="AH1023" s="805"/>
      <c r="AI1023" s="810"/>
      <c r="AJ1023" s="817"/>
      <c r="AK1023" s="818"/>
      <c r="AL1023" s="818"/>
      <c r="AM1023" s="819"/>
      <c r="AN1023" s="815"/>
      <c r="AO1023" s="816"/>
    </row>
    <row r="1024" spans="1:41" s="967" customFormat="1">
      <c r="A1024" s="804"/>
      <c r="B1024" s="805"/>
      <c r="C1024" s="805"/>
      <c r="D1024" s="805"/>
      <c r="E1024" s="805"/>
      <c r="F1024" s="805"/>
      <c r="G1024" s="805"/>
      <c r="H1024" s="805"/>
      <c r="I1024" s="805"/>
      <c r="J1024" s="805"/>
      <c r="K1024" s="805"/>
      <c r="L1024" s="805"/>
      <c r="M1024" s="805"/>
      <c r="N1024" s="805"/>
      <c r="O1024" s="805"/>
      <c r="P1024" s="805"/>
      <c r="Q1024" s="805"/>
      <c r="R1024" s="805"/>
      <c r="S1024" s="805"/>
      <c r="T1024" s="805"/>
      <c r="U1024" s="805"/>
      <c r="V1024" s="805"/>
      <c r="W1024" s="805"/>
      <c r="X1024" s="805"/>
      <c r="Y1024" s="805"/>
      <c r="Z1024" s="805"/>
      <c r="AA1024" s="805"/>
      <c r="AB1024" s="805"/>
      <c r="AC1024" s="805"/>
      <c r="AD1024" s="805"/>
      <c r="AE1024" s="805"/>
      <c r="AF1024" s="805"/>
      <c r="AG1024" s="809"/>
      <c r="AH1024" s="805"/>
      <c r="AI1024" s="810"/>
      <c r="AJ1024" s="817"/>
      <c r="AK1024" s="818"/>
      <c r="AL1024" s="818"/>
      <c r="AM1024" s="819"/>
      <c r="AN1024" s="815"/>
      <c r="AO1024" s="820"/>
    </row>
    <row r="1025" spans="1:41" s="967" customFormat="1">
      <c r="A1025" s="804"/>
      <c r="B1025" s="805"/>
      <c r="C1025" s="805"/>
      <c r="D1025" s="805"/>
      <c r="E1025" s="805"/>
      <c r="F1025" s="805"/>
      <c r="G1025" s="805"/>
      <c r="H1025" s="805"/>
      <c r="I1025" s="805"/>
      <c r="J1025" s="805"/>
      <c r="K1025" s="805"/>
      <c r="L1025" s="805"/>
      <c r="M1025" s="805"/>
      <c r="N1025" s="805"/>
      <c r="O1025" s="805"/>
      <c r="P1025" s="805"/>
      <c r="Q1025" s="805"/>
      <c r="R1025" s="805"/>
      <c r="S1025" s="805"/>
      <c r="T1025" s="805"/>
      <c r="U1025" s="805"/>
      <c r="V1025" s="805"/>
      <c r="W1025" s="805"/>
      <c r="X1025" s="805"/>
      <c r="Y1025" s="805"/>
      <c r="Z1025" s="805"/>
      <c r="AA1025" s="805"/>
      <c r="AB1025" s="805"/>
      <c r="AC1025" s="805"/>
      <c r="AD1025" s="805"/>
      <c r="AE1025" s="805"/>
      <c r="AF1025" s="805"/>
      <c r="AG1025" s="809"/>
      <c r="AH1025" s="805"/>
      <c r="AI1025" s="810"/>
      <c r="AJ1025" s="817"/>
      <c r="AK1025" s="818"/>
      <c r="AL1025" s="818"/>
      <c r="AM1025" s="819"/>
      <c r="AN1025" s="818"/>
      <c r="AO1025" s="820"/>
    </row>
    <row r="1026" spans="1:41" s="967" customFormat="1">
      <c r="A1026" s="804"/>
      <c r="B1026" s="805"/>
      <c r="C1026" s="805"/>
      <c r="D1026" s="805"/>
      <c r="E1026" s="805"/>
      <c r="F1026" s="805"/>
      <c r="G1026" s="805"/>
      <c r="H1026" s="805"/>
      <c r="I1026" s="805"/>
      <c r="J1026" s="805"/>
      <c r="K1026" s="805"/>
      <c r="L1026" s="805"/>
      <c r="M1026" s="805"/>
      <c r="N1026" s="805"/>
      <c r="O1026" s="805"/>
      <c r="P1026" s="805"/>
      <c r="Q1026" s="805"/>
      <c r="R1026" s="805"/>
      <c r="S1026" s="805"/>
      <c r="T1026" s="805"/>
      <c r="U1026" s="805"/>
      <c r="V1026" s="805"/>
      <c r="W1026" s="805"/>
      <c r="X1026" s="805"/>
      <c r="Y1026" s="805"/>
      <c r="Z1026" s="805"/>
      <c r="AA1026" s="805"/>
      <c r="AB1026" s="805"/>
      <c r="AC1026" s="805"/>
      <c r="AD1026" s="805"/>
      <c r="AE1026" s="805"/>
      <c r="AF1026" s="805"/>
      <c r="AG1026" s="809"/>
      <c r="AH1026" s="805"/>
      <c r="AI1026" s="810"/>
      <c r="AJ1026" s="821"/>
      <c r="AK1026" s="818"/>
      <c r="AL1026" s="818"/>
      <c r="AM1026" s="819"/>
      <c r="AN1026" s="818"/>
      <c r="AO1026" s="820"/>
    </row>
    <row r="1027" spans="1:41" s="967" customFormat="1">
      <c r="A1027" s="804"/>
      <c r="B1027" s="805"/>
      <c r="C1027" s="805"/>
      <c r="D1027" s="805"/>
      <c r="E1027" s="805"/>
      <c r="F1027" s="822"/>
      <c r="G1027" s="822"/>
      <c r="H1027" s="822"/>
      <c r="I1027" s="822"/>
      <c r="J1027" s="805"/>
      <c r="K1027" s="805"/>
      <c r="L1027" s="805"/>
      <c r="M1027" s="822"/>
      <c r="N1027" s="822"/>
      <c r="O1027" s="822"/>
      <c r="P1027" s="822"/>
      <c r="Q1027" s="822"/>
      <c r="R1027" s="822"/>
      <c r="S1027" s="822"/>
      <c r="T1027" s="822"/>
      <c r="U1027" s="822"/>
      <c r="V1027" s="822"/>
      <c r="W1027" s="822"/>
      <c r="X1027" s="822"/>
      <c r="Y1027" s="822"/>
      <c r="Z1027" s="822"/>
      <c r="AA1027" s="822"/>
      <c r="AB1027" s="822"/>
      <c r="AC1027" s="822"/>
      <c r="AD1027" s="822"/>
      <c r="AE1027" s="822"/>
      <c r="AF1027" s="822"/>
      <c r="AG1027" s="805"/>
      <c r="AH1027" s="805"/>
      <c r="AI1027" s="810"/>
      <c r="AJ1027" s="821"/>
      <c r="AK1027" s="818"/>
      <c r="AL1027" s="818"/>
      <c r="AM1027" s="819"/>
      <c r="AN1027" s="819"/>
      <c r="AO1027" s="823"/>
    </row>
    <row r="1028" spans="1:41" s="967" customFormat="1">
      <c r="A1028" s="804"/>
      <c r="B1028" s="805"/>
      <c r="C1028" s="805"/>
      <c r="D1028" s="805"/>
      <c r="E1028" s="805"/>
      <c r="F1028" s="805"/>
      <c r="G1028" s="805"/>
      <c r="H1028" s="805"/>
      <c r="I1028" s="805"/>
      <c r="J1028" s="805"/>
      <c r="K1028" s="805"/>
      <c r="L1028" s="805"/>
      <c r="M1028" s="805"/>
      <c r="N1028" s="805"/>
      <c r="O1028" s="805"/>
      <c r="P1028" s="805"/>
      <c r="Q1028" s="805"/>
      <c r="R1028" s="805"/>
      <c r="S1028" s="805"/>
      <c r="T1028" s="805"/>
      <c r="U1028" s="805"/>
      <c r="V1028" s="805"/>
      <c r="W1028" s="805"/>
      <c r="X1028" s="805"/>
      <c r="Y1028" s="805"/>
      <c r="Z1028" s="805"/>
      <c r="AA1028" s="805"/>
      <c r="AB1028" s="805"/>
      <c r="AC1028" s="805"/>
      <c r="AD1028" s="805"/>
      <c r="AE1028" s="805"/>
      <c r="AF1028" s="805"/>
      <c r="AG1028" s="805"/>
      <c r="AH1028" s="805"/>
      <c r="AI1028" s="810"/>
      <c r="AJ1028" s="821"/>
      <c r="AK1028" s="818"/>
      <c r="AL1028" s="824"/>
      <c r="AM1028" s="819"/>
      <c r="AN1028" s="819"/>
      <c r="AO1028" s="823"/>
    </row>
    <row r="1029" spans="1:41" s="967" customFormat="1">
      <c r="A1029" s="804"/>
      <c r="B1029" s="805"/>
      <c r="C1029" s="805"/>
      <c r="D1029" s="805"/>
      <c r="E1029" s="805"/>
      <c r="F1029" s="805"/>
      <c r="G1029" s="805"/>
      <c r="H1029" s="805"/>
      <c r="I1029" s="805"/>
      <c r="J1029" s="805"/>
      <c r="K1029" s="805"/>
      <c r="L1029" s="805"/>
      <c r="M1029" s="805"/>
      <c r="N1029" s="805"/>
      <c r="O1029" s="805"/>
      <c r="P1029" s="805"/>
      <c r="Q1029" s="805"/>
      <c r="R1029" s="805"/>
      <c r="S1029" s="805"/>
      <c r="T1029" s="805"/>
      <c r="U1029" s="805"/>
      <c r="V1029" s="805"/>
      <c r="W1029" s="805"/>
      <c r="X1029" s="805"/>
      <c r="Y1029" s="805"/>
      <c r="Z1029" s="805"/>
      <c r="AA1029" s="805"/>
      <c r="AB1029" s="805"/>
      <c r="AC1029" s="805"/>
      <c r="AD1029" s="805"/>
      <c r="AE1029" s="805"/>
      <c r="AF1029" s="805"/>
      <c r="AG1029" s="805"/>
      <c r="AH1029" s="805"/>
      <c r="AI1029" s="810"/>
      <c r="AJ1029" s="821"/>
      <c r="AK1029" s="818"/>
      <c r="AL1029" s="824"/>
      <c r="AM1029" s="819"/>
      <c r="AN1029" s="819"/>
      <c r="AO1029" s="823"/>
    </row>
    <row r="1030" spans="1:41" s="967" customFormat="1">
      <c r="A1030" s="804"/>
      <c r="B1030" s="805"/>
      <c r="C1030" s="805"/>
      <c r="D1030" s="805"/>
      <c r="E1030" s="805"/>
      <c r="F1030" s="805"/>
      <c r="G1030" s="805"/>
      <c r="H1030" s="805"/>
      <c r="I1030" s="805"/>
      <c r="J1030" s="805"/>
      <c r="K1030" s="805"/>
      <c r="L1030" s="805"/>
      <c r="M1030" s="805"/>
      <c r="N1030" s="805"/>
      <c r="O1030" s="805"/>
      <c r="P1030" s="805"/>
      <c r="Q1030" s="805"/>
      <c r="R1030" s="805"/>
      <c r="S1030" s="805"/>
      <c r="T1030" s="805"/>
      <c r="U1030" s="805"/>
      <c r="V1030" s="805"/>
      <c r="W1030" s="805"/>
      <c r="X1030" s="805"/>
      <c r="Y1030" s="805"/>
      <c r="Z1030" s="805"/>
      <c r="AA1030" s="805"/>
      <c r="AB1030" s="805"/>
      <c r="AC1030" s="805"/>
      <c r="AD1030" s="805"/>
      <c r="AE1030" s="805"/>
      <c r="AF1030" s="805"/>
      <c r="AG1030" s="805"/>
      <c r="AH1030" s="805"/>
      <c r="AI1030" s="810"/>
      <c r="AJ1030" s="821"/>
      <c r="AK1030" s="818"/>
      <c r="AL1030" s="824"/>
      <c r="AM1030" s="819"/>
      <c r="AN1030" s="819"/>
      <c r="AO1030" s="823"/>
    </row>
    <row r="1031" spans="1:41" s="967" customFormat="1" ht="13.5" thickBot="1">
      <c r="A1031" s="804"/>
      <c r="B1031" s="805"/>
      <c r="C1031" s="805"/>
      <c r="D1031" s="805"/>
      <c r="E1031" s="805"/>
      <c r="F1031" s="805"/>
      <c r="G1031" s="805"/>
      <c r="H1031" s="805"/>
      <c r="I1031" s="805"/>
      <c r="J1031" s="805"/>
      <c r="K1031" s="805"/>
      <c r="L1031" s="805"/>
      <c r="M1031" s="805"/>
      <c r="N1031" s="805"/>
      <c r="O1031" s="805"/>
      <c r="P1031" s="805"/>
      <c r="Q1031" s="805"/>
      <c r="R1031" s="805"/>
      <c r="S1031" s="805"/>
      <c r="T1031" s="805"/>
      <c r="U1031" s="805"/>
      <c r="V1031" s="805"/>
      <c r="W1031" s="805"/>
      <c r="X1031" s="805"/>
      <c r="Y1031" s="805"/>
      <c r="Z1031" s="805"/>
      <c r="AA1031" s="805"/>
      <c r="AB1031" s="805"/>
      <c r="AC1031" s="805"/>
      <c r="AD1031" s="805"/>
      <c r="AE1031" s="805"/>
      <c r="AF1031" s="805"/>
      <c r="AG1031" s="805"/>
      <c r="AH1031" s="805"/>
      <c r="AI1031" s="810"/>
      <c r="AJ1031" s="821"/>
      <c r="AK1031" s="818"/>
      <c r="AL1031" s="824"/>
      <c r="AM1031" s="819"/>
      <c r="AN1031" s="819"/>
      <c r="AO1031" s="823"/>
    </row>
    <row r="1032" spans="1:41" s="967" customFormat="1">
      <c r="A1032" s="1944" t="s">
        <v>528</v>
      </c>
      <c r="B1032" s="1945"/>
      <c r="C1032" s="1945"/>
      <c r="D1032" s="1945"/>
      <c r="E1032" s="1945"/>
      <c r="F1032" s="1945"/>
      <c r="G1032" s="1945"/>
      <c r="H1032" s="1945"/>
      <c r="I1032" s="1945"/>
      <c r="J1032" s="1945"/>
      <c r="K1032" s="1945"/>
      <c r="L1032" s="1945"/>
      <c r="M1032" s="1945"/>
      <c r="N1032" s="1945"/>
      <c r="O1032" s="1945"/>
      <c r="P1032" s="1945"/>
      <c r="Q1032" s="1945"/>
      <c r="R1032" s="1945"/>
      <c r="S1032" s="1945"/>
      <c r="T1032" s="1945"/>
      <c r="U1032" s="1945"/>
      <c r="V1032" s="1945"/>
      <c r="W1032" s="1945"/>
      <c r="X1032" s="1945"/>
      <c r="Y1032" s="1945"/>
      <c r="Z1032" s="1945"/>
      <c r="AA1032" s="1945"/>
      <c r="AB1032" s="1945"/>
      <c r="AC1032" s="1945"/>
      <c r="AD1032" s="1945"/>
      <c r="AE1032" s="1945"/>
      <c r="AF1032" s="1945"/>
      <c r="AG1032" s="1945"/>
      <c r="AH1032" s="1945"/>
      <c r="AI1032" s="2028"/>
      <c r="AJ1032" s="1950" t="s">
        <v>529</v>
      </c>
      <c r="AK1032" s="1951"/>
      <c r="AL1032" s="1951"/>
      <c r="AM1032" s="1951"/>
      <c r="AN1032" s="1951"/>
      <c r="AO1032" s="825">
        <f>SUM(AO1019:AO1031)</f>
        <v>22.4</v>
      </c>
    </row>
    <row r="1033" spans="1:41" s="967" customFormat="1" ht="13.5" thickBot="1">
      <c r="A1033" s="1946"/>
      <c r="B1033" s="1947"/>
      <c r="C1033" s="1947"/>
      <c r="D1033" s="1947"/>
      <c r="E1033" s="1947"/>
      <c r="F1033" s="1947"/>
      <c r="G1033" s="1947"/>
      <c r="H1033" s="1947"/>
      <c r="I1033" s="1947"/>
      <c r="J1033" s="1947"/>
      <c r="K1033" s="1947"/>
      <c r="L1033" s="1947"/>
      <c r="M1033" s="1947"/>
      <c r="N1033" s="1947"/>
      <c r="O1033" s="1947"/>
      <c r="P1033" s="1947"/>
      <c r="Q1033" s="1947"/>
      <c r="R1033" s="1947"/>
      <c r="S1033" s="1947"/>
      <c r="T1033" s="1947"/>
      <c r="U1033" s="1947"/>
      <c r="V1033" s="1947"/>
      <c r="W1033" s="1947"/>
      <c r="X1033" s="1947"/>
      <c r="Y1033" s="1947"/>
      <c r="Z1033" s="1947"/>
      <c r="AA1033" s="1947"/>
      <c r="AB1033" s="1947"/>
      <c r="AC1033" s="1947"/>
      <c r="AD1033" s="1947"/>
      <c r="AE1033" s="1947"/>
      <c r="AF1033" s="1947"/>
      <c r="AG1033" s="1947"/>
      <c r="AH1033" s="1947"/>
      <c r="AI1033" s="2029"/>
      <c r="AJ1033" s="1952"/>
      <c r="AK1033" s="1953"/>
      <c r="AL1033" s="1953"/>
      <c r="AM1033" s="1953"/>
      <c r="AN1033" s="1953"/>
      <c r="AO1033" s="971"/>
    </row>
    <row r="1034" spans="1:41" s="967" customFormat="1" ht="13.5" thickBot="1">
      <c r="A1034" s="1948"/>
      <c r="B1034" s="1949"/>
      <c r="C1034" s="1949"/>
      <c r="D1034" s="1949"/>
      <c r="E1034" s="1949"/>
      <c r="F1034" s="1949"/>
      <c r="G1034" s="1949"/>
      <c r="H1034" s="1949"/>
      <c r="I1034" s="1949"/>
      <c r="J1034" s="1949"/>
      <c r="K1034" s="1949"/>
      <c r="L1034" s="1949"/>
      <c r="M1034" s="1949"/>
      <c r="N1034" s="1949"/>
      <c r="O1034" s="1949"/>
      <c r="P1034" s="1949"/>
      <c r="Q1034" s="1949"/>
      <c r="R1034" s="1949"/>
      <c r="S1034" s="1949"/>
      <c r="T1034" s="1949"/>
      <c r="U1034" s="1949"/>
      <c r="V1034" s="1949"/>
      <c r="W1034" s="1949"/>
      <c r="X1034" s="1949"/>
      <c r="Y1034" s="1949"/>
      <c r="Z1034" s="1949"/>
      <c r="AA1034" s="1949"/>
      <c r="AB1034" s="1949"/>
      <c r="AC1034" s="1949"/>
      <c r="AD1034" s="1949"/>
      <c r="AE1034" s="1949"/>
      <c r="AF1034" s="1949"/>
      <c r="AG1034" s="1949"/>
      <c r="AH1034" s="1949"/>
      <c r="AI1034" s="2030"/>
      <c r="AJ1034" s="1954" t="s">
        <v>530</v>
      </c>
      <c r="AK1034" s="1955"/>
      <c r="AL1034" s="1955"/>
      <c r="AM1034" s="1955"/>
      <c r="AN1034" s="1955"/>
      <c r="AO1034" s="972">
        <f>+AO1032</f>
        <v>22.4</v>
      </c>
    </row>
    <row r="1035" spans="1:41" s="967" customFormat="1"/>
    <row r="1036" spans="1:41" s="967" customFormat="1" ht="13.5" thickBot="1"/>
    <row r="1037" spans="1:41" s="967" customFormat="1">
      <c r="A1037" s="2013"/>
      <c r="B1037" s="2014"/>
      <c r="C1037" s="2014"/>
      <c r="D1037" s="2014"/>
      <c r="E1037" s="2014"/>
      <c r="F1037" s="2014"/>
      <c r="G1037" s="2014"/>
      <c r="H1037" s="2014"/>
      <c r="I1037" s="2014"/>
      <c r="J1037" s="2014"/>
      <c r="K1037" s="2014"/>
      <c r="L1037" s="2014"/>
      <c r="M1037" s="2014"/>
      <c r="N1037" s="2014"/>
      <c r="O1037" s="2014"/>
      <c r="P1037" s="2014"/>
      <c r="Q1037" s="2014"/>
      <c r="R1037" s="2014"/>
      <c r="S1037" s="2015"/>
      <c r="T1037" s="2019" t="s">
        <v>505</v>
      </c>
      <c r="U1037" s="2019"/>
      <c r="V1037" s="2019"/>
      <c r="W1037" s="2019"/>
      <c r="X1037" s="2019"/>
      <c r="Y1037" s="2019"/>
      <c r="Z1037" s="2019"/>
      <c r="AA1037" s="2019"/>
      <c r="AB1037" s="2019"/>
      <c r="AC1037" s="2019"/>
      <c r="AD1037" s="2019"/>
      <c r="AE1037" s="2019"/>
      <c r="AF1037" s="2019"/>
      <c r="AG1037" s="2019"/>
      <c r="AH1037" s="2019"/>
      <c r="AI1037" s="2019"/>
      <c r="AJ1037" s="2019"/>
      <c r="AK1037" s="2019"/>
      <c r="AL1037" s="2019"/>
      <c r="AM1037" s="2019"/>
      <c r="AN1037" s="2019"/>
      <c r="AO1037" s="2020"/>
    </row>
    <row r="1038" spans="1:41" s="967" customFormat="1" ht="13.5" thickBot="1">
      <c r="A1038" s="2016"/>
      <c r="B1038" s="2017"/>
      <c r="C1038" s="2017"/>
      <c r="D1038" s="2017"/>
      <c r="E1038" s="2017"/>
      <c r="F1038" s="2017"/>
      <c r="G1038" s="2017"/>
      <c r="H1038" s="2017"/>
      <c r="I1038" s="2017"/>
      <c r="J1038" s="2017"/>
      <c r="K1038" s="2017"/>
      <c r="L1038" s="2017"/>
      <c r="M1038" s="2017"/>
      <c r="N1038" s="2017"/>
      <c r="O1038" s="2017"/>
      <c r="P1038" s="2017"/>
      <c r="Q1038" s="2017"/>
      <c r="R1038" s="2017"/>
      <c r="S1038" s="2018"/>
      <c r="T1038" s="1982"/>
      <c r="U1038" s="1982"/>
      <c r="V1038" s="1982"/>
      <c r="W1038" s="1982"/>
      <c r="X1038" s="1982"/>
      <c r="Y1038" s="1982"/>
      <c r="Z1038" s="1982"/>
      <c r="AA1038" s="1982"/>
      <c r="AB1038" s="1982"/>
      <c r="AC1038" s="1982"/>
      <c r="AD1038" s="1982"/>
      <c r="AE1038" s="1982"/>
      <c r="AF1038" s="1982"/>
      <c r="AG1038" s="1982"/>
      <c r="AH1038" s="1982"/>
      <c r="AI1038" s="1982"/>
      <c r="AJ1038" s="1982"/>
      <c r="AK1038" s="1982"/>
      <c r="AL1038" s="1982"/>
      <c r="AM1038" s="1982"/>
      <c r="AN1038" s="1982"/>
      <c r="AO1038" s="1983"/>
    </row>
    <row r="1039" spans="1:41" s="967" customFormat="1" ht="13.5" thickBot="1">
      <c r="A1039" s="1999" t="s">
        <v>506</v>
      </c>
      <c r="B1039" s="2000"/>
      <c r="C1039" s="2000"/>
      <c r="D1039" s="2000"/>
      <c r="E1039" s="2000"/>
      <c r="F1039" s="2000"/>
      <c r="G1039" s="2000"/>
      <c r="H1039" s="2001"/>
      <c r="I1039" s="2002">
        <f>I1009</f>
        <v>44440</v>
      </c>
      <c r="J1039" s="1951"/>
      <c r="K1039" s="1951"/>
      <c r="L1039" s="1951"/>
      <c r="M1039" s="1951"/>
      <c r="N1039" s="1951"/>
      <c r="O1039" s="1951"/>
      <c r="P1039" s="1951"/>
      <c r="Q1039" s="1951"/>
      <c r="R1039" s="1951"/>
      <c r="S1039" s="1951"/>
      <c r="T1039" s="2003"/>
      <c r="U1039" s="2004" t="s">
        <v>507</v>
      </c>
      <c r="V1039" s="2005"/>
      <c r="W1039" s="2005"/>
      <c r="X1039" s="2005"/>
      <c r="Y1039" s="2005"/>
      <c r="Z1039" s="2005"/>
      <c r="AA1039" s="2005"/>
      <c r="AB1039" s="2005"/>
      <c r="AC1039" s="2005"/>
      <c r="AD1039" s="2006"/>
      <c r="AE1039" s="2007"/>
      <c r="AF1039" s="2008"/>
      <c r="AG1039" s="2008"/>
      <c r="AH1039" s="2008"/>
      <c r="AI1039" s="2008"/>
      <c r="AJ1039" s="2008"/>
      <c r="AK1039" s="786" t="s">
        <v>508</v>
      </c>
      <c r="AL1039" s="787">
        <v>33</v>
      </c>
      <c r="AM1039" s="786" t="s">
        <v>509</v>
      </c>
      <c r="AN1039" s="2009">
        <f>AN1009</f>
        <v>62</v>
      </c>
      <c r="AO1039" s="2010"/>
    </row>
    <row r="1040" spans="1:41" s="967" customFormat="1">
      <c r="A1040" s="828"/>
      <c r="B1040" s="805"/>
      <c r="C1040" s="805"/>
      <c r="D1040" s="805"/>
      <c r="E1040" s="805"/>
      <c r="F1040" s="805"/>
      <c r="G1040" s="805"/>
      <c r="H1040" s="805"/>
      <c r="I1040" s="805"/>
      <c r="J1040" s="805"/>
      <c r="K1040" s="805"/>
      <c r="L1040" s="805"/>
      <c r="M1040" s="805"/>
      <c r="N1040" s="805"/>
      <c r="O1040" s="805"/>
      <c r="P1040" s="805"/>
      <c r="Q1040" s="805"/>
      <c r="R1040" s="805"/>
      <c r="S1040" s="805"/>
      <c r="T1040" s="805"/>
      <c r="U1040" s="805"/>
      <c r="V1040" s="805"/>
      <c r="W1040" s="805"/>
      <c r="X1040" s="805"/>
      <c r="Y1040" s="805"/>
      <c r="Z1040" s="805"/>
      <c r="AA1040" s="805"/>
      <c r="AB1040" s="805"/>
      <c r="AC1040" s="805"/>
      <c r="AD1040" s="805"/>
      <c r="AE1040" s="829"/>
      <c r="AF1040" s="829"/>
      <c r="AG1040" s="829"/>
      <c r="AH1040" s="829"/>
      <c r="AI1040" s="829"/>
      <c r="AJ1040" s="829"/>
      <c r="AK1040" s="805"/>
      <c r="AL1040" s="829"/>
      <c r="AM1040" s="805"/>
      <c r="AN1040" s="2011"/>
      <c r="AO1040" s="2012"/>
    </row>
    <row r="1041" spans="1:41" s="967" customFormat="1" ht="13.5" thickBot="1">
      <c r="A1041" s="804"/>
      <c r="B1041" s="805"/>
      <c r="C1041" s="805"/>
      <c r="D1041" s="805"/>
      <c r="E1041" s="805"/>
      <c r="F1041" s="805"/>
      <c r="G1041" s="805"/>
      <c r="H1041" s="805"/>
      <c r="I1041" s="805"/>
      <c r="J1041" s="805"/>
      <c r="K1041" s="805"/>
      <c r="L1041" s="805"/>
      <c r="M1041" s="805"/>
      <c r="N1041" s="805"/>
      <c r="O1041" s="805"/>
      <c r="P1041" s="805"/>
      <c r="Q1041" s="805"/>
      <c r="R1041" s="805"/>
      <c r="S1041" s="805"/>
      <c r="T1041" s="805"/>
      <c r="U1041" s="805"/>
      <c r="V1041" s="805"/>
      <c r="W1041" s="805"/>
      <c r="X1041" s="805"/>
      <c r="Y1041" s="805"/>
      <c r="Z1041" s="805"/>
      <c r="AA1041" s="805"/>
      <c r="AB1041" s="805"/>
      <c r="AC1041" s="805"/>
      <c r="AD1041" s="805"/>
      <c r="AE1041" s="805"/>
      <c r="AF1041" s="805"/>
      <c r="AG1041" s="805"/>
      <c r="AH1041" s="805"/>
      <c r="AI1041" s="805"/>
      <c r="AJ1041" s="805"/>
      <c r="AK1041" s="805"/>
      <c r="AL1041" s="805"/>
      <c r="AM1041" s="805"/>
      <c r="AN1041" s="810"/>
      <c r="AO1041" s="830"/>
    </row>
    <row r="1042" spans="1:41" s="967" customFormat="1" ht="43.5" customHeight="1" thickBot="1">
      <c r="A1042" s="1995" t="s">
        <v>510</v>
      </c>
      <c r="B1042" s="1996"/>
      <c r="C1042" s="1996"/>
      <c r="D1042" s="1996"/>
      <c r="E1042" s="1996"/>
      <c r="F1042" s="1996"/>
      <c r="G1042" s="1996"/>
      <c r="H1042" s="1997"/>
      <c r="I1042" s="1985" t="str">
        <f>I1012</f>
        <v>CONSTRUCCIÓN DE RESTAURANTE - COCINA ESCOLAR, PARA LA SEDE
 EDUCATIVA EL COMIENZO, VEREDA EL COMIENZO DEL 
MUNICIPIO DE SARDINATA, NORTE DE SANTANDER</v>
      </c>
      <c r="J1042" s="1985"/>
      <c r="K1042" s="1985"/>
      <c r="L1042" s="1985"/>
      <c r="M1042" s="1985"/>
      <c r="N1042" s="1985"/>
      <c r="O1042" s="1985"/>
      <c r="P1042" s="1985"/>
      <c r="Q1042" s="1985"/>
      <c r="R1042" s="1985"/>
      <c r="S1042" s="1985"/>
      <c r="T1042" s="1985"/>
      <c r="U1042" s="1985"/>
      <c r="V1042" s="1985"/>
      <c r="W1042" s="1985"/>
      <c r="X1042" s="1985"/>
      <c r="Y1042" s="1985"/>
      <c r="Z1042" s="1985"/>
      <c r="AA1042" s="1985"/>
      <c r="AB1042" s="1985"/>
      <c r="AC1042" s="1985"/>
      <c r="AD1042" s="1985"/>
      <c r="AE1042" s="1998"/>
      <c r="AF1042" s="1998"/>
      <c r="AG1042" s="1998"/>
      <c r="AH1042" s="1998"/>
      <c r="AI1042" s="1998"/>
      <c r="AJ1042" s="1985"/>
      <c r="AK1042" s="1998"/>
      <c r="AL1042" s="1998"/>
      <c r="AM1042" s="1985"/>
      <c r="AN1042" s="1985"/>
      <c r="AO1042" s="1986"/>
    </row>
    <row r="1043" spans="1:41" s="967" customFormat="1" ht="13.5" thickBot="1">
      <c r="A1043" s="1965" t="s">
        <v>511</v>
      </c>
      <c r="B1043" s="1966"/>
      <c r="C1043" s="1966"/>
      <c r="D1043" s="1966"/>
      <c r="E1043" s="1966"/>
      <c r="F1043" s="1966"/>
      <c r="G1043" s="1966"/>
      <c r="H1043" s="1967"/>
      <c r="I1043" s="1984"/>
      <c r="J1043" s="1985"/>
      <c r="K1043" s="1985"/>
      <c r="L1043" s="1985"/>
      <c r="M1043" s="1985"/>
      <c r="N1043" s="1985"/>
      <c r="O1043" s="1985"/>
      <c r="P1043" s="1985"/>
      <c r="Q1043" s="1985"/>
      <c r="R1043" s="1985"/>
      <c r="S1043" s="1985"/>
      <c r="T1043" s="1985"/>
      <c r="U1043" s="1985"/>
      <c r="V1043" s="1985"/>
      <c r="W1043" s="1985"/>
      <c r="X1043" s="1985"/>
      <c r="Y1043" s="1985"/>
      <c r="Z1043" s="1985"/>
      <c r="AA1043" s="1985"/>
      <c r="AB1043" s="1985"/>
      <c r="AC1043" s="1985"/>
      <c r="AD1043" s="1986"/>
      <c r="AE1043" s="1965" t="s">
        <v>512</v>
      </c>
      <c r="AF1043" s="1966"/>
      <c r="AG1043" s="1966"/>
      <c r="AH1043" s="1966"/>
      <c r="AI1043" s="1967"/>
      <c r="AJ1043" s="831"/>
      <c r="AK1043" s="1965" t="s">
        <v>513</v>
      </c>
      <c r="AL1043" s="1967"/>
      <c r="AM1043" s="1987"/>
      <c r="AN1043" s="1988"/>
      <c r="AO1043" s="1989"/>
    </row>
    <row r="1044" spans="1:41" s="967" customFormat="1" ht="13.5" thickBot="1">
      <c r="A1044" s="1981" t="s">
        <v>514</v>
      </c>
      <c r="B1044" s="1982"/>
      <c r="C1044" s="1982"/>
      <c r="D1044" s="1982"/>
      <c r="E1044" s="1982"/>
      <c r="F1044" s="1982"/>
      <c r="G1044" s="1982"/>
      <c r="H1044" s="1983"/>
      <c r="I1044" s="1984"/>
      <c r="J1044" s="1985"/>
      <c r="K1044" s="1985"/>
      <c r="L1044" s="1985"/>
      <c r="M1044" s="1985"/>
      <c r="N1044" s="1985"/>
      <c r="O1044" s="1985"/>
      <c r="P1044" s="1985"/>
      <c r="Q1044" s="1985"/>
      <c r="R1044" s="1985"/>
      <c r="S1044" s="1985"/>
      <c r="T1044" s="1985"/>
      <c r="U1044" s="1985"/>
      <c r="V1044" s="1985"/>
      <c r="W1044" s="1985"/>
      <c r="X1044" s="1985"/>
      <c r="Y1044" s="1985"/>
      <c r="Z1044" s="1985"/>
      <c r="AA1044" s="1985"/>
      <c r="AB1044" s="1985"/>
      <c r="AC1044" s="1985"/>
      <c r="AD1044" s="1986"/>
      <c r="AE1044" s="1965" t="s">
        <v>512</v>
      </c>
      <c r="AF1044" s="1966"/>
      <c r="AG1044" s="1966"/>
      <c r="AH1044" s="1966"/>
      <c r="AI1044" s="1967"/>
      <c r="AJ1044" s="794"/>
      <c r="AK1044" s="1965" t="s">
        <v>513</v>
      </c>
      <c r="AL1044" s="1967"/>
      <c r="AM1044" s="1987"/>
      <c r="AN1044" s="1988"/>
      <c r="AO1044" s="1989"/>
    </row>
    <row r="1045" spans="1:41" s="967" customFormat="1" ht="13.5" thickBot="1">
      <c r="A1045" s="832"/>
      <c r="B1045" s="833"/>
      <c r="C1045" s="833"/>
      <c r="D1045" s="833"/>
      <c r="E1045" s="833"/>
      <c r="F1045" s="833"/>
      <c r="G1045" s="833"/>
      <c r="H1045" s="833"/>
      <c r="I1045" s="833"/>
      <c r="J1045" s="833"/>
      <c r="K1045" s="833"/>
      <c r="L1045" s="833"/>
      <c r="M1045" s="833"/>
      <c r="N1045" s="833"/>
      <c r="O1045" s="833"/>
      <c r="P1045" s="833"/>
      <c r="Q1045" s="833"/>
      <c r="R1045" s="833"/>
      <c r="S1045" s="833"/>
      <c r="T1045" s="833"/>
      <c r="U1045" s="833"/>
      <c r="V1045" s="833"/>
      <c r="W1045" s="833"/>
      <c r="X1045" s="833"/>
      <c r="Y1045" s="833"/>
      <c r="Z1045" s="833"/>
      <c r="AA1045" s="833"/>
      <c r="AB1045" s="833"/>
      <c r="AC1045" s="833"/>
      <c r="AD1045" s="833"/>
      <c r="AE1045" s="833"/>
      <c r="AF1045" s="833"/>
      <c r="AG1045" s="833"/>
      <c r="AH1045" s="833"/>
      <c r="AI1045" s="833"/>
      <c r="AJ1045" s="834"/>
      <c r="AK1045" s="834"/>
      <c r="AL1045" s="797"/>
      <c r="AM1045" s="834"/>
      <c r="AN1045" s="835"/>
      <c r="AO1045" s="836"/>
    </row>
    <row r="1046" spans="1:41" s="967" customFormat="1" ht="39" customHeight="1" thickBot="1">
      <c r="A1046" s="1965" t="s">
        <v>84</v>
      </c>
      <c r="B1046" s="1966"/>
      <c r="C1046" s="1966"/>
      <c r="D1046" s="1990"/>
      <c r="E1046" s="1991" t="s">
        <v>835</v>
      </c>
      <c r="F1046" s="1966"/>
      <c r="G1046" s="1967"/>
      <c r="H1046" s="1992" t="s">
        <v>836</v>
      </c>
      <c r="I1046" s="1993"/>
      <c r="J1046" s="1993"/>
      <c r="K1046" s="1993"/>
      <c r="L1046" s="1993"/>
      <c r="M1046" s="1993"/>
      <c r="N1046" s="1993"/>
      <c r="O1046" s="1993"/>
      <c r="P1046" s="1993"/>
      <c r="Q1046" s="1993"/>
      <c r="R1046" s="1993"/>
      <c r="S1046" s="1993"/>
      <c r="T1046" s="1993"/>
      <c r="U1046" s="1965" t="s">
        <v>515</v>
      </c>
      <c r="V1046" s="1966"/>
      <c r="W1046" s="1966"/>
      <c r="X1046" s="1967"/>
      <c r="Y1046" s="1968">
        <v>6</v>
      </c>
      <c r="Z1046" s="1994"/>
      <c r="AA1046" s="1965" t="s">
        <v>516</v>
      </c>
      <c r="AB1046" s="1966"/>
      <c r="AC1046" s="1966"/>
      <c r="AD1046" s="1967"/>
      <c r="AE1046" s="1968" t="s">
        <v>218</v>
      </c>
      <c r="AF1046" s="1968"/>
      <c r="AG1046" s="1965" t="s">
        <v>517</v>
      </c>
      <c r="AH1046" s="1966"/>
      <c r="AI1046" s="1967"/>
      <c r="AJ1046" s="1969"/>
      <c r="AK1046" s="1970"/>
      <c r="AL1046" s="1971"/>
      <c r="AM1046" s="800" t="s">
        <v>518</v>
      </c>
      <c r="AN1046" s="1969" t="str">
        <f>+AN13</f>
        <v>MUNICIPIO SARDINATA (N.D.S)</v>
      </c>
      <c r="AO1046" s="1971"/>
    </row>
    <row r="1047" spans="1:41" s="967" customFormat="1">
      <c r="A1047" s="801"/>
      <c r="B1047" s="802"/>
      <c r="C1047" s="802"/>
      <c r="D1047" s="802"/>
      <c r="E1047" s="802"/>
      <c r="F1047" s="802"/>
      <c r="G1047" s="802"/>
      <c r="H1047" s="802"/>
      <c r="I1047" s="802"/>
      <c r="J1047" s="802"/>
      <c r="K1047" s="802"/>
      <c r="L1047" s="802"/>
      <c r="M1047" s="802"/>
      <c r="N1047" s="802"/>
      <c r="O1047" s="802"/>
      <c r="P1047" s="802"/>
      <c r="Q1047" s="802"/>
      <c r="R1047" s="802"/>
      <c r="S1047" s="802"/>
      <c r="T1047" s="802"/>
      <c r="U1047" s="802"/>
      <c r="V1047" s="802"/>
      <c r="W1047" s="802"/>
      <c r="X1047" s="802"/>
      <c r="Y1047" s="802"/>
      <c r="Z1047" s="802"/>
      <c r="AA1047" s="802"/>
      <c r="AB1047" s="802"/>
      <c r="AC1047" s="802"/>
      <c r="AD1047" s="802"/>
      <c r="AE1047" s="802"/>
      <c r="AF1047" s="802"/>
      <c r="AG1047" s="802"/>
      <c r="AH1047" s="802"/>
      <c r="AI1047" s="803"/>
      <c r="AJ1047" s="1972" t="s">
        <v>520</v>
      </c>
      <c r="AK1047" s="1974" t="s">
        <v>521</v>
      </c>
      <c r="AL1047" s="1975"/>
      <c r="AM1047" s="1976"/>
      <c r="AN1047" s="1977" t="s">
        <v>522</v>
      </c>
      <c r="AO1047" s="1979" t="s">
        <v>710</v>
      </c>
    </row>
    <row r="1048" spans="1:41" s="967" customFormat="1" ht="13.5" thickBot="1">
      <c r="A1048" s="804"/>
      <c r="B1048" s="805"/>
      <c r="C1048" s="805"/>
      <c r="D1048" s="805"/>
      <c r="E1048" s="805"/>
      <c r="F1048" s="805"/>
      <c r="G1048" s="805"/>
      <c r="H1048" s="805"/>
      <c r="I1048" s="805"/>
      <c r="J1048" s="805"/>
      <c r="K1048" s="805"/>
      <c r="L1048" s="805"/>
      <c r="M1048" s="805"/>
      <c r="N1048" s="805"/>
      <c r="O1048" s="805"/>
      <c r="P1048" s="805"/>
      <c r="Q1048" s="805"/>
      <c r="R1048" s="805"/>
      <c r="S1048" s="805"/>
      <c r="T1048" s="805"/>
      <c r="U1048" s="805"/>
      <c r="V1048" s="805"/>
      <c r="W1048" s="805"/>
      <c r="X1048" s="805"/>
      <c r="Y1048" s="805"/>
      <c r="Z1048" s="805"/>
      <c r="AA1048" s="805"/>
      <c r="AB1048" s="805"/>
      <c r="AC1048" s="805"/>
      <c r="AD1048" s="805"/>
      <c r="AE1048" s="805"/>
      <c r="AF1048" s="805"/>
      <c r="AG1048" s="805"/>
      <c r="AH1048" s="805"/>
      <c r="AI1048" s="805"/>
      <c r="AJ1048" s="1973"/>
      <c r="AK1048" s="933" t="s">
        <v>524</v>
      </c>
      <c r="AL1048" s="934" t="s">
        <v>525</v>
      </c>
      <c r="AM1048" s="935" t="s">
        <v>526</v>
      </c>
      <c r="AN1048" s="1978"/>
      <c r="AO1048" s="1980"/>
    </row>
    <row r="1049" spans="1:41" s="967" customFormat="1">
      <c r="A1049" s="804"/>
      <c r="B1049" s="805"/>
      <c r="C1049" s="805"/>
      <c r="D1049" s="805"/>
      <c r="E1049" s="805"/>
      <c r="F1049" s="805"/>
      <c r="G1049" s="805"/>
      <c r="H1049" s="805"/>
      <c r="I1049" s="805"/>
      <c r="J1049" s="805"/>
      <c r="K1049" s="805"/>
      <c r="L1049" s="805"/>
      <c r="M1049" s="805"/>
      <c r="N1049" s="837"/>
      <c r="O1049" s="805"/>
      <c r="P1049" s="805"/>
      <c r="Q1049" s="805"/>
      <c r="R1049" s="805"/>
      <c r="S1049" s="805"/>
      <c r="T1049" s="805"/>
      <c r="U1049" s="805"/>
      <c r="V1049" s="805"/>
      <c r="W1049" s="805"/>
      <c r="X1049" s="805"/>
      <c r="Y1049" s="805"/>
      <c r="Z1049" s="805"/>
      <c r="AA1049" s="805"/>
      <c r="AB1049" s="805"/>
      <c r="AC1049" s="805"/>
      <c r="AD1049" s="805"/>
      <c r="AE1049" s="805"/>
      <c r="AF1049" s="805"/>
      <c r="AG1049" s="809"/>
      <c r="AH1049" s="805"/>
      <c r="AI1049" s="810"/>
      <c r="AJ1049" s="842" t="s">
        <v>837</v>
      </c>
      <c r="AK1049" s="1087">
        <f>(1.35*2)+2.7</f>
        <v>5.4</v>
      </c>
      <c r="AL1049" s="844"/>
      <c r="AM1049" s="844"/>
      <c r="AN1049" s="844">
        <v>2</v>
      </c>
      <c r="AO1049" s="1088">
        <f>SUM(AK1049*AN1049)</f>
        <v>10.8</v>
      </c>
    </row>
    <row r="1050" spans="1:41" s="967" customFormat="1">
      <c r="A1050" s="804"/>
      <c r="B1050" s="805"/>
      <c r="C1050" s="805"/>
      <c r="D1050" s="805"/>
      <c r="E1050" s="805"/>
      <c r="F1050" s="805"/>
      <c r="G1050" s="805"/>
      <c r="H1050" s="805"/>
      <c r="I1050" s="805"/>
      <c r="J1050" s="805"/>
      <c r="K1050" s="805"/>
      <c r="L1050" s="805"/>
      <c r="M1050" s="805"/>
      <c r="N1050" s="805"/>
      <c r="O1050" s="805"/>
      <c r="P1050" s="805"/>
      <c r="Q1050" s="805"/>
      <c r="R1050" s="805"/>
      <c r="S1050" s="805"/>
      <c r="T1050" s="805"/>
      <c r="U1050" s="805"/>
      <c r="V1050" s="805"/>
      <c r="W1050" s="805"/>
      <c r="X1050" s="805"/>
      <c r="Y1050" s="805"/>
      <c r="Z1050" s="805"/>
      <c r="AA1050" s="805"/>
      <c r="AB1050" s="805"/>
      <c r="AC1050" s="805"/>
      <c r="AD1050" s="805"/>
      <c r="AE1050" s="805"/>
      <c r="AF1050" s="805"/>
      <c r="AG1050" s="809"/>
      <c r="AH1050" s="805"/>
      <c r="AI1050" s="810"/>
      <c r="AJ1050" s="1089" t="s">
        <v>838</v>
      </c>
      <c r="AK1050" s="1031">
        <f>(0.65*2)+2.8</f>
        <v>4.0999999999999996</v>
      </c>
      <c r="AL1050" s="913"/>
      <c r="AM1050" s="913"/>
      <c r="AN1050" s="913">
        <v>2</v>
      </c>
      <c r="AO1050" s="1090">
        <f>SUM(AK1050*AN1050)</f>
        <v>8.1999999999999993</v>
      </c>
    </row>
    <row r="1051" spans="1:41" s="967" customFormat="1">
      <c r="A1051" s="804"/>
      <c r="B1051" s="805"/>
      <c r="C1051" s="805"/>
      <c r="D1051" s="805"/>
      <c r="E1051" s="805"/>
      <c r="F1051" s="805"/>
      <c r="G1051" s="805"/>
      <c r="H1051" s="805"/>
      <c r="I1051" s="805"/>
      <c r="J1051" s="805"/>
      <c r="K1051" s="805"/>
      <c r="L1051" s="805"/>
      <c r="M1051" s="805"/>
      <c r="N1051" s="805"/>
      <c r="O1051" s="805"/>
      <c r="P1051" s="805"/>
      <c r="Q1051" s="805"/>
      <c r="R1051" s="805"/>
      <c r="S1051" s="805"/>
      <c r="T1051" s="805"/>
      <c r="U1051" s="805"/>
      <c r="V1051" s="805"/>
      <c r="W1051" s="805"/>
      <c r="X1051" s="805"/>
      <c r="Y1051" s="805"/>
      <c r="Z1051" s="805"/>
      <c r="AA1051" s="805"/>
      <c r="AB1051" s="805"/>
      <c r="AC1051" s="805"/>
      <c r="AD1051" s="805"/>
      <c r="AE1051" s="805"/>
      <c r="AF1051" s="805"/>
      <c r="AG1051" s="809"/>
      <c r="AH1051" s="805"/>
      <c r="AI1051" s="810"/>
      <c r="AJ1051" s="817"/>
      <c r="AK1051" s="913"/>
      <c r="AL1051" s="913"/>
      <c r="AM1051" s="913"/>
      <c r="AN1051" s="913"/>
      <c r="AO1051" s="838"/>
    </row>
    <row r="1052" spans="1:41" s="967" customFormat="1">
      <c r="A1052" s="804"/>
      <c r="B1052" s="805"/>
      <c r="C1052" s="805"/>
      <c r="D1052" s="805"/>
      <c r="E1052" s="805"/>
      <c r="F1052" s="805"/>
      <c r="G1052" s="805"/>
      <c r="H1052" s="805"/>
      <c r="I1052" s="805"/>
      <c r="J1052" s="805"/>
      <c r="K1052" s="805"/>
      <c r="L1052" s="805"/>
      <c r="M1052" s="805"/>
      <c r="N1052" s="805"/>
      <c r="O1052" s="805"/>
      <c r="P1052" s="805"/>
      <c r="Q1052" s="805"/>
      <c r="R1052" s="805"/>
      <c r="S1052" s="805"/>
      <c r="T1052" s="805"/>
      <c r="U1052" s="805"/>
      <c r="V1052" s="805"/>
      <c r="W1052" s="805"/>
      <c r="X1052" s="805"/>
      <c r="Y1052" s="805"/>
      <c r="Z1052" s="805"/>
      <c r="AA1052" s="805"/>
      <c r="AB1052" s="805"/>
      <c r="AC1052" s="805"/>
      <c r="AD1052" s="805"/>
      <c r="AE1052" s="805"/>
      <c r="AF1052" s="805"/>
      <c r="AG1052" s="809"/>
      <c r="AH1052" s="805"/>
      <c r="AI1052" s="810"/>
      <c r="AJ1052" s="817"/>
      <c r="AK1052" s="818"/>
      <c r="AL1052" s="818"/>
      <c r="AM1052" s="819"/>
      <c r="AN1052" s="913"/>
      <c r="AO1052" s="838"/>
    </row>
    <row r="1053" spans="1:41" s="967" customFormat="1">
      <c r="A1053" s="804"/>
      <c r="B1053" s="805"/>
      <c r="C1053" s="805"/>
      <c r="D1053" s="805"/>
      <c r="E1053" s="805"/>
      <c r="F1053" s="805"/>
      <c r="G1053" s="805"/>
      <c r="H1053" s="805"/>
      <c r="I1053" s="805"/>
      <c r="J1053" s="805"/>
      <c r="K1053" s="805"/>
      <c r="L1053" s="805"/>
      <c r="M1053" s="805"/>
      <c r="N1053" s="805"/>
      <c r="O1053" s="805"/>
      <c r="P1053" s="805"/>
      <c r="Q1053" s="805"/>
      <c r="R1053" s="805"/>
      <c r="S1053" s="805"/>
      <c r="T1053" s="805"/>
      <c r="U1053" s="805"/>
      <c r="V1053" s="805"/>
      <c r="W1053" s="805"/>
      <c r="X1053" s="805"/>
      <c r="Y1053" s="805"/>
      <c r="Z1053" s="805"/>
      <c r="AA1053" s="805"/>
      <c r="AB1053" s="805"/>
      <c r="AC1053" s="805"/>
      <c r="AD1053" s="805"/>
      <c r="AE1053" s="805"/>
      <c r="AF1053" s="805"/>
      <c r="AG1053" s="809"/>
      <c r="AH1053" s="805"/>
      <c r="AI1053" s="810"/>
      <c r="AJ1053" s="817"/>
      <c r="AK1053" s="818"/>
      <c r="AL1053" s="818"/>
      <c r="AM1053" s="819"/>
      <c r="AN1053" s="913"/>
      <c r="AO1053" s="820"/>
    </row>
    <row r="1054" spans="1:41" s="967" customFormat="1">
      <c r="A1054" s="804"/>
      <c r="B1054" s="805"/>
      <c r="C1054" s="805"/>
      <c r="D1054" s="805"/>
      <c r="E1054" s="805"/>
      <c r="F1054" s="805"/>
      <c r="G1054" s="805"/>
      <c r="H1054" s="805"/>
      <c r="I1054" s="805"/>
      <c r="J1054" s="805"/>
      <c r="K1054" s="805"/>
      <c r="L1054" s="805"/>
      <c r="M1054" s="805"/>
      <c r="N1054" s="805"/>
      <c r="O1054" s="805"/>
      <c r="P1054" s="805"/>
      <c r="Q1054" s="805"/>
      <c r="R1054" s="805"/>
      <c r="S1054" s="805"/>
      <c r="T1054" s="805"/>
      <c r="U1054" s="805"/>
      <c r="V1054" s="805"/>
      <c r="W1054" s="805"/>
      <c r="X1054" s="805"/>
      <c r="Y1054" s="805"/>
      <c r="Z1054" s="805"/>
      <c r="AA1054" s="805"/>
      <c r="AB1054" s="805"/>
      <c r="AC1054" s="805"/>
      <c r="AD1054" s="805"/>
      <c r="AE1054" s="805"/>
      <c r="AF1054" s="805"/>
      <c r="AG1054" s="809"/>
      <c r="AH1054" s="805"/>
      <c r="AI1054" s="810"/>
      <c r="AJ1054" s="817"/>
      <c r="AK1054" s="818"/>
      <c r="AL1054" s="818"/>
      <c r="AM1054" s="819"/>
      <c r="AN1054" s="818"/>
      <c r="AO1054" s="820"/>
    </row>
    <row r="1055" spans="1:41" s="967" customFormat="1">
      <c r="A1055" s="804"/>
      <c r="B1055" s="805"/>
      <c r="C1055" s="805"/>
      <c r="D1055" s="805"/>
      <c r="E1055" s="805"/>
      <c r="F1055" s="805"/>
      <c r="G1055" s="805"/>
      <c r="H1055" s="805"/>
      <c r="I1055" s="805"/>
      <c r="J1055" s="805"/>
      <c r="K1055" s="805"/>
      <c r="L1055" s="805"/>
      <c r="M1055" s="805"/>
      <c r="N1055" s="805"/>
      <c r="O1055" s="805"/>
      <c r="P1055" s="805"/>
      <c r="Q1055" s="805"/>
      <c r="R1055" s="805"/>
      <c r="S1055" s="805"/>
      <c r="T1055" s="805"/>
      <c r="U1055" s="805"/>
      <c r="V1055" s="805"/>
      <c r="W1055" s="805"/>
      <c r="X1055" s="805"/>
      <c r="Y1055" s="805"/>
      <c r="Z1055" s="805"/>
      <c r="AA1055" s="805"/>
      <c r="AB1055" s="805"/>
      <c r="AC1055" s="805"/>
      <c r="AD1055" s="805"/>
      <c r="AE1055" s="805"/>
      <c r="AF1055" s="805"/>
      <c r="AG1055" s="809"/>
      <c r="AH1055" s="805"/>
      <c r="AI1055" s="810"/>
      <c r="AJ1055" s="821"/>
      <c r="AK1055" s="818"/>
      <c r="AL1055" s="818"/>
      <c r="AM1055" s="819"/>
      <c r="AN1055" s="818"/>
      <c r="AO1055" s="820"/>
    </row>
    <row r="1056" spans="1:41" s="967" customFormat="1">
      <c r="A1056" s="804"/>
      <c r="B1056" s="805"/>
      <c r="C1056" s="805"/>
      <c r="D1056" s="805"/>
      <c r="E1056" s="805"/>
      <c r="F1056" s="822"/>
      <c r="G1056" s="822"/>
      <c r="H1056" s="822"/>
      <c r="I1056" s="822"/>
      <c r="J1056" s="805"/>
      <c r="K1056" s="805"/>
      <c r="L1056" s="805"/>
      <c r="M1056" s="822"/>
      <c r="N1056" s="822"/>
      <c r="O1056" s="822"/>
      <c r="P1056" s="822"/>
      <c r="Q1056" s="822"/>
      <c r="R1056" s="822"/>
      <c r="S1056" s="822"/>
      <c r="T1056" s="822"/>
      <c r="U1056" s="822"/>
      <c r="V1056" s="822"/>
      <c r="W1056" s="822"/>
      <c r="X1056" s="822"/>
      <c r="Y1056" s="822"/>
      <c r="Z1056" s="822"/>
      <c r="AA1056" s="822"/>
      <c r="AB1056" s="822"/>
      <c r="AC1056" s="822"/>
      <c r="AD1056" s="822"/>
      <c r="AE1056" s="822"/>
      <c r="AF1056" s="822"/>
      <c r="AG1056" s="805"/>
      <c r="AH1056" s="805"/>
      <c r="AI1056" s="810"/>
      <c r="AJ1056" s="821"/>
      <c r="AK1056" s="818"/>
      <c r="AL1056" s="818"/>
      <c r="AM1056" s="819"/>
      <c r="AN1056" s="819"/>
      <c r="AO1056" s="823"/>
    </row>
    <row r="1057" spans="1:41" s="967" customFormat="1">
      <c r="A1057" s="804"/>
      <c r="B1057" s="805"/>
      <c r="C1057" s="805"/>
      <c r="D1057" s="805"/>
      <c r="E1057" s="805"/>
      <c r="F1057" s="805"/>
      <c r="G1057" s="805"/>
      <c r="H1057" s="805"/>
      <c r="I1057" s="805"/>
      <c r="J1057" s="805"/>
      <c r="K1057" s="805"/>
      <c r="L1057" s="805"/>
      <c r="M1057" s="805"/>
      <c r="N1057" s="805"/>
      <c r="O1057" s="805"/>
      <c r="P1057" s="805"/>
      <c r="Q1057" s="805"/>
      <c r="R1057" s="805"/>
      <c r="S1057" s="805"/>
      <c r="T1057" s="805"/>
      <c r="U1057" s="805"/>
      <c r="V1057" s="805"/>
      <c r="W1057" s="805"/>
      <c r="X1057" s="805"/>
      <c r="Y1057" s="805"/>
      <c r="Z1057" s="805"/>
      <c r="AA1057" s="805"/>
      <c r="AB1057" s="805"/>
      <c r="AC1057" s="805"/>
      <c r="AD1057" s="805"/>
      <c r="AE1057" s="805"/>
      <c r="AF1057" s="805"/>
      <c r="AG1057" s="805"/>
      <c r="AH1057" s="805"/>
      <c r="AI1057" s="810"/>
      <c r="AJ1057" s="821"/>
      <c r="AK1057" s="818"/>
      <c r="AL1057" s="824"/>
      <c r="AM1057" s="819"/>
      <c r="AN1057" s="819"/>
      <c r="AO1057" s="823"/>
    </row>
    <row r="1058" spans="1:41" s="967" customFormat="1">
      <c r="A1058" s="804"/>
      <c r="B1058" s="805"/>
      <c r="C1058" s="805"/>
      <c r="D1058" s="805"/>
      <c r="E1058" s="805"/>
      <c r="F1058" s="805"/>
      <c r="G1058" s="805"/>
      <c r="H1058" s="805"/>
      <c r="I1058" s="805"/>
      <c r="J1058" s="805"/>
      <c r="K1058" s="805"/>
      <c r="L1058" s="805"/>
      <c r="M1058" s="805"/>
      <c r="N1058" s="805"/>
      <c r="O1058" s="805"/>
      <c r="P1058" s="805"/>
      <c r="Q1058" s="805"/>
      <c r="R1058" s="805"/>
      <c r="S1058" s="805"/>
      <c r="T1058" s="805"/>
      <c r="U1058" s="805"/>
      <c r="V1058" s="805"/>
      <c r="W1058" s="805"/>
      <c r="X1058" s="805"/>
      <c r="Y1058" s="805"/>
      <c r="Z1058" s="805"/>
      <c r="AA1058" s="805"/>
      <c r="AB1058" s="805"/>
      <c r="AC1058" s="805"/>
      <c r="AD1058" s="805"/>
      <c r="AE1058" s="805"/>
      <c r="AF1058" s="805"/>
      <c r="AG1058" s="805"/>
      <c r="AH1058" s="805"/>
      <c r="AI1058" s="810"/>
      <c r="AJ1058" s="821"/>
      <c r="AK1058" s="818"/>
      <c r="AL1058" s="824"/>
      <c r="AM1058" s="819"/>
      <c r="AN1058" s="819"/>
      <c r="AO1058" s="823"/>
    </row>
    <row r="1059" spans="1:41" s="967" customFormat="1">
      <c r="A1059" s="804"/>
      <c r="B1059" s="805"/>
      <c r="C1059" s="805"/>
      <c r="D1059" s="805"/>
      <c r="E1059" s="805"/>
      <c r="F1059" s="805"/>
      <c r="G1059" s="805"/>
      <c r="H1059" s="805"/>
      <c r="I1059" s="805"/>
      <c r="J1059" s="805"/>
      <c r="K1059" s="805"/>
      <c r="L1059" s="805"/>
      <c r="M1059" s="805"/>
      <c r="N1059" s="805"/>
      <c r="O1059" s="805"/>
      <c r="P1059" s="805"/>
      <c r="Q1059" s="805"/>
      <c r="R1059" s="805"/>
      <c r="S1059" s="805"/>
      <c r="T1059" s="805"/>
      <c r="U1059" s="805"/>
      <c r="V1059" s="805"/>
      <c r="W1059" s="805"/>
      <c r="X1059" s="805"/>
      <c r="Y1059" s="805"/>
      <c r="Z1059" s="805"/>
      <c r="AA1059" s="805"/>
      <c r="AB1059" s="805"/>
      <c r="AC1059" s="805"/>
      <c r="AD1059" s="805"/>
      <c r="AE1059" s="805"/>
      <c r="AF1059" s="805"/>
      <c r="AG1059" s="805"/>
      <c r="AH1059" s="805"/>
      <c r="AI1059" s="810"/>
      <c r="AJ1059" s="821"/>
      <c r="AK1059" s="818"/>
      <c r="AL1059" s="824"/>
      <c r="AM1059" s="819"/>
      <c r="AN1059" s="819"/>
      <c r="AO1059" s="823"/>
    </row>
    <row r="1060" spans="1:41" s="967" customFormat="1" ht="13.5" thickBot="1">
      <c r="A1060" s="804"/>
      <c r="B1060" s="805"/>
      <c r="C1060" s="805"/>
      <c r="D1060" s="805"/>
      <c r="E1060" s="805"/>
      <c r="F1060" s="805"/>
      <c r="G1060" s="805"/>
      <c r="H1060" s="805"/>
      <c r="I1060" s="805"/>
      <c r="J1060" s="805"/>
      <c r="K1060" s="805"/>
      <c r="L1060" s="805"/>
      <c r="M1060" s="805"/>
      <c r="N1060" s="805"/>
      <c r="O1060" s="805"/>
      <c r="P1060" s="805"/>
      <c r="Q1060" s="805"/>
      <c r="R1060" s="805"/>
      <c r="S1060" s="805"/>
      <c r="T1060" s="805"/>
      <c r="U1060" s="805"/>
      <c r="V1060" s="805"/>
      <c r="W1060" s="805"/>
      <c r="X1060" s="805"/>
      <c r="Y1060" s="805"/>
      <c r="Z1060" s="805"/>
      <c r="AA1060" s="805"/>
      <c r="AB1060" s="805"/>
      <c r="AC1060" s="805"/>
      <c r="AD1060" s="805"/>
      <c r="AE1060" s="805"/>
      <c r="AF1060" s="805"/>
      <c r="AG1060" s="805"/>
      <c r="AH1060" s="805"/>
      <c r="AI1060" s="810"/>
      <c r="AJ1060" s="1018"/>
      <c r="AK1060" s="1019"/>
      <c r="AL1060" s="1020"/>
      <c r="AM1060" s="1021"/>
      <c r="AN1060" s="1021"/>
      <c r="AO1060" s="1022"/>
    </row>
    <row r="1061" spans="1:41" s="967" customFormat="1">
      <c r="A1061" s="1944" t="s">
        <v>528</v>
      </c>
      <c r="B1061" s="1945"/>
      <c r="C1061" s="1945"/>
      <c r="D1061" s="1945"/>
      <c r="E1061" s="1945"/>
      <c r="F1061" s="1945"/>
      <c r="G1061" s="1945"/>
      <c r="H1061" s="1945"/>
      <c r="I1061" s="1945"/>
      <c r="J1061" s="1945"/>
      <c r="K1061" s="1945"/>
      <c r="L1061" s="1945"/>
      <c r="M1061" s="1945"/>
      <c r="N1061" s="1945"/>
      <c r="O1061" s="1945"/>
      <c r="P1061" s="1945"/>
      <c r="Q1061" s="1945"/>
      <c r="R1061" s="1945"/>
      <c r="S1061" s="1945"/>
      <c r="T1061" s="1945"/>
      <c r="U1061" s="1945"/>
      <c r="V1061" s="1945"/>
      <c r="W1061" s="1945"/>
      <c r="X1061" s="1945"/>
      <c r="Y1061" s="1945"/>
      <c r="Z1061" s="1945"/>
      <c r="AA1061" s="1945"/>
      <c r="AB1061" s="1945"/>
      <c r="AC1061" s="1945"/>
      <c r="AD1061" s="1945"/>
      <c r="AE1061" s="1945"/>
      <c r="AF1061" s="1945"/>
      <c r="AG1061" s="1945"/>
      <c r="AH1061" s="1945"/>
      <c r="AI1061" s="2028"/>
      <c r="AJ1061" s="1950" t="s">
        <v>529</v>
      </c>
      <c r="AK1061" s="1951"/>
      <c r="AL1061" s="1951"/>
      <c r="AM1061" s="1951"/>
      <c r="AN1061" s="1951"/>
      <c r="AO1061" s="825">
        <f>SUM(AO1049:AO1060)</f>
        <v>19</v>
      </c>
    </row>
    <row r="1062" spans="1:41" s="967" customFormat="1" ht="13.5" thickBot="1">
      <c r="A1062" s="1946"/>
      <c r="B1062" s="1947"/>
      <c r="C1062" s="1947"/>
      <c r="D1062" s="1947"/>
      <c r="E1062" s="1947"/>
      <c r="F1062" s="1947"/>
      <c r="G1062" s="1947"/>
      <c r="H1062" s="1947"/>
      <c r="I1062" s="1947"/>
      <c r="J1062" s="1947"/>
      <c r="K1062" s="1947"/>
      <c r="L1062" s="1947"/>
      <c r="M1062" s="1947"/>
      <c r="N1062" s="1947"/>
      <c r="O1062" s="1947"/>
      <c r="P1062" s="1947"/>
      <c r="Q1062" s="1947"/>
      <c r="R1062" s="1947"/>
      <c r="S1062" s="1947"/>
      <c r="T1062" s="1947"/>
      <c r="U1062" s="1947"/>
      <c r="V1062" s="1947"/>
      <c r="W1062" s="1947"/>
      <c r="X1062" s="1947"/>
      <c r="Y1062" s="1947"/>
      <c r="Z1062" s="1947"/>
      <c r="AA1062" s="1947"/>
      <c r="AB1062" s="1947"/>
      <c r="AC1062" s="1947"/>
      <c r="AD1062" s="1947"/>
      <c r="AE1062" s="1947"/>
      <c r="AF1062" s="1947"/>
      <c r="AG1062" s="1947"/>
      <c r="AH1062" s="1947"/>
      <c r="AI1062" s="2029"/>
      <c r="AJ1062" s="1952"/>
      <c r="AK1062" s="1953"/>
      <c r="AL1062" s="1953"/>
      <c r="AM1062" s="1953"/>
      <c r="AN1062" s="1953"/>
      <c r="AO1062" s="971"/>
    </row>
    <row r="1063" spans="1:41" s="967" customFormat="1" ht="13.5" thickBot="1">
      <c r="A1063" s="1948"/>
      <c r="B1063" s="1949"/>
      <c r="C1063" s="1949"/>
      <c r="D1063" s="1949"/>
      <c r="E1063" s="1949"/>
      <c r="F1063" s="1949"/>
      <c r="G1063" s="1949"/>
      <c r="H1063" s="1949"/>
      <c r="I1063" s="1949"/>
      <c r="J1063" s="1949"/>
      <c r="K1063" s="1949"/>
      <c r="L1063" s="1949"/>
      <c r="M1063" s="1949"/>
      <c r="N1063" s="1949"/>
      <c r="O1063" s="1949"/>
      <c r="P1063" s="1949"/>
      <c r="Q1063" s="1949"/>
      <c r="R1063" s="1949"/>
      <c r="S1063" s="1949"/>
      <c r="T1063" s="1949"/>
      <c r="U1063" s="1949"/>
      <c r="V1063" s="1949"/>
      <c r="W1063" s="1949"/>
      <c r="X1063" s="1949"/>
      <c r="Y1063" s="1949"/>
      <c r="Z1063" s="1949"/>
      <c r="AA1063" s="1949"/>
      <c r="AB1063" s="1949"/>
      <c r="AC1063" s="1949"/>
      <c r="AD1063" s="1949"/>
      <c r="AE1063" s="1949"/>
      <c r="AF1063" s="1949"/>
      <c r="AG1063" s="1949"/>
      <c r="AH1063" s="1949"/>
      <c r="AI1063" s="2030"/>
      <c r="AJ1063" s="1954" t="s">
        <v>530</v>
      </c>
      <c r="AK1063" s="1955"/>
      <c r="AL1063" s="1955"/>
      <c r="AM1063" s="1955"/>
      <c r="AN1063" s="1955"/>
      <c r="AO1063" s="972">
        <f>+AO1061</f>
        <v>19</v>
      </c>
    </row>
    <row r="1064" spans="1:41" s="967" customFormat="1"/>
    <row r="1065" spans="1:41" s="967" customFormat="1"/>
    <row r="1066" spans="1:41" s="967" customFormat="1" ht="13.5" thickBot="1"/>
    <row r="1067" spans="1:41" s="967" customFormat="1">
      <c r="A1067" s="2013"/>
      <c r="B1067" s="2014"/>
      <c r="C1067" s="2014"/>
      <c r="D1067" s="2014"/>
      <c r="E1067" s="2014"/>
      <c r="F1067" s="2014"/>
      <c r="G1067" s="2014"/>
      <c r="H1067" s="2014"/>
      <c r="I1067" s="2014"/>
      <c r="J1067" s="2014"/>
      <c r="K1067" s="2014"/>
      <c r="L1067" s="2014"/>
      <c r="M1067" s="2014"/>
      <c r="N1067" s="2014"/>
      <c r="O1067" s="2014"/>
      <c r="P1067" s="2014"/>
      <c r="Q1067" s="2014"/>
      <c r="R1067" s="2014"/>
      <c r="S1067" s="2015"/>
      <c r="T1067" s="2019" t="s">
        <v>505</v>
      </c>
      <c r="U1067" s="2019"/>
      <c r="V1067" s="2019"/>
      <c r="W1067" s="2019"/>
      <c r="X1067" s="2019"/>
      <c r="Y1067" s="2019"/>
      <c r="Z1067" s="2019"/>
      <c r="AA1067" s="2019"/>
      <c r="AB1067" s="2019"/>
      <c r="AC1067" s="2019"/>
      <c r="AD1067" s="2019"/>
      <c r="AE1067" s="2019"/>
      <c r="AF1067" s="2019"/>
      <c r="AG1067" s="2019"/>
      <c r="AH1067" s="2019"/>
      <c r="AI1067" s="2019"/>
      <c r="AJ1067" s="2019"/>
      <c r="AK1067" s="2019"/>
      <c r="AL1067" s="2019"/>
      <c r="AM1067" s="2019"/>
      <c r="AN1067" s="2019"/>
      <c r="AO1067" s="2020"/>
    </row>
    <row r="1068" spans="1:41" s="967" customFormat="1" ht="13.5" thickBot="1">
      <c r="A1068" s="2016"/>
      <c r="B1068" s="2017"/>
      <c r="C1068" s="2017"/>
      <c r="D1068" s="2017"/>
      <c r="E1068" s="2017"/>
      <c r="F1068" s="2017"/>
      <c r="G1068" s="2017"/>
      <c r="H1068" s="2017"/>
      <c r="I1068" s="2017"/>
      <c r="J1068" s="2017"/>
      <c r="K1068" s="2017"/>
      <c r="L1068" s="2017"/>
      <c r="M1068" s="2017"/>
      <c r="N1068" s="2017"/>
      <c r="O1068" s="2017"/>
      <c r="P1068" s="2017"/>
      <c r="Q1068" s="2017"/>
      <c r="R1068" s="2017"/>
      <c r="S1068" s="2018"/>
      <c r="T1068" s="1982"/>
      <c r="U1068" s="1982"/>
      <c r="V1068" s="1982"/>
      <c r="W1068" s="1982"/>
      <c r="X1068" s="1982"/>
      <c r="Y1068" s="1982"/>
      <c r="Z1068" s="1982"/>
      <c r="AA1068" s="1982"/>
      <c r="AB1068" s="1982"/>
      <c r="AC1068" s="1982"/>
      <c r="AD1068" s="1982"/>
      <c r="AE1068" s="1982"/>
      <c r="AF1068" s="1982"/>
      <c r="AG1068" s="1982"/>
      <c r="AH1068" s="1982"/>
      <c r="AI1068" s="1982"/>
      <c r="AJ1068" s="1982"/>
      <c r="AK1068" s="1982"/>
      <c r="AL1068" s="1982"/>
      <c r="AM1068" s="1982"/>
      <c r="AN1068" s="1982"/>
      <c r="AO1068" s="1983"/>
    </row>
    <row r="1069" spans="1:41" s="967" customFormat="1" ht="13.5" thickBot="1">
      <c r="A1069" s="1999" t="s">
        <v>506</v>
      </c>
      <c r="B1069" s="2000"/>
      <c r="C1069" s="2000"/>
      <c r="D1069" s="2000"/>
      <c r="E1069" s="2000"/>
      <c r="F1069" s="2000"/>
      <c r="G1069" s="2000"/>
      <c r="H1069" s="2001"/>
      <c r="I1069" s="2002">
        <f>I1039</f>
        <v>44440</v>
      </c>
      <c r="J1069" s="1951"/>
      <c r="K1069" s="1951"/>
      <c r="L1069" s="1951"/>
      <c r="M1069" s="1951"/>
      <c r="N1069" s="1951"/>
      <c r="O1069" s="1951"/>
      <c r="P1069" s="1951"/>
      <c r="Q1069" s="1951"/>
      <c r="R1069" s="1951"/>
      <c r="S1069" s="1951"/>
      <c r="T1069" s="2003"/>
      <c r="U1069" s="2004" t="s">
        <v>507</v>
      </c>
      <c r="V1069" s="2005"/>
      <c r="W1069" s="2005"/>
      <c r="X1069" s="2005"/>
      <c r="Y1069" s="2005"/>
      <c r="Z1069" s="2005"/>
      <c r="AA1069" s="2005"/>
      <c r="AB1069" s="2005"/>
      <c r="AC1069" s="2005"/>
      <c r="AD1069" s="2006"/>
      <c r="AE1069" s="2007"/>
      <c r="AF1069" s="2008"/>
      <c r="AG1069" s="2008"/>
      <c r="AH1069" s="2008"/>
      <c r="AI1069" s="2008"/>
      <c r="AJ1069" s="2008"/>
      <c r="AK1069" s="786" t="s">
        <v>508</v>
      </c>
      <c r="AL1069" s="787">
        <v>34</v>
      </c>
      <c r="AM1069" s="786" t="s">
        <v>509</v>
      </c>
      <c r="AN1069" s="2009">
        <f>AN1039</f>
        <v>62</v>
      </c>
      <c r="AO1069" s="2010"/>
    </row>
    <row r="1070" spans="1:41" s="967" customFormat="1">
      <c r="A1070" s="828"/>
      <c r="B1070" s="805"/>
      <c r="C1070" s="805"/>
      <c r="D1070" s="805"/>
      <c r="E1070" s="805"/>
      <c r="F1070" s="805"/>
      <c r="G1070" s="805"/>
      <c r="H1070" s="805"/>
      <c r="I1070" s="805"/>
      <c r="J1070" s="805"/>
      <c r="K1070" s="805"/>
      <c r="L1070" s="805"/>
      <c r="M1070" s="805"/>
      <c r="N1070" s="805"/>
      <c r="O1070" s="805"/>
      <c r="P1070" s="805"/>
      <c r="Q1070" s="805"/>
      <c r="R1070" s="805"/>
      <c r="S1070" s="805"/>
      <c r="T1070" s="805"/>
      <c r="U1070" s="805"/>
      <c r="V1070" s="805"/>
      <c r="W1070" s="805"/>
      <c r="X1070" s="805"/>
      <c r="Y1070" s="805"/>
      <c r="Z1070" s="805"/>
      <c r="AA1070" s="805"/>
      <c r="AB1070" s="805"/>
      <c r="AC1070" s="805"/>
      <c r="AD1070" s="805"/>
      <c r="AE1070" s="829"/>
      <c r="AF1070" s="829"/>
      <c r="AG1070" s="829"/>
      <c r="AH1070" s="829"/>
      <c r="AI1070" s="829"/>
      <c r="AJ1070" s="829"/>
      <c r="AK1070" s="805"/>
      <c r="AL1070" s="829"/>
      <c r="AM1070" s="805"/>
      <c r="AN1070" s="2011"/>
      <c r="AO1070" s="2012"/>
    </row>
    <row r="1071" spans="1:41" s="967" customFormat="1" ht="13.5" thickBot="1">
      <c r="A1071" s="804"/>
      <c r="B1071" s="805"/>
      <c r="C1071" s="805"/>
      <c r="D1071" s="805"/>
      <c r="E1071" s="805"/>
      <c r="F1071" s="805"/>
      <c r="G1071" s="805"/>
      <c r="H1071" s="805"/>
      <c r="I1071" s="805"/>
      <c r="J1071" s="805"/>
      <c r="K1071" s="805"/>
      <c r="L1071" s="805"/>
      <c r="M1071" s="805"/>
      <c r="N1071" s="805"/>
      <c r="O1071" s="805"/>
      <c r="P1071" s="805"/>
      <c r="Q1071" s="805"/>
      <c r="R1071" s="805"/>
      <c r="S1071" s="805"/>
      <c r="T1071" s="805"/>
      <c r="U1071" s="805"/>
      <c r="V1071" s="805"/>
      <c r="W1071" s="805"/>
      <c r="X1071" s="805"/>
      <c r="Y1071" s="805"/>
      <c r="Z1071" s="805"/>
      <c r="AA1071" s="805"/>
      <c r="AB1071" s="805"/>
      <c r="AC1071" s="805"/>
      <c r="AD1071" s="805"/>
      <c r="AE1071" s="805"/>
      <c r="AF1071" s="805"/>
      <c r="AG1071" s="805"/>
      <c r="AH1071" s="805"/>
      <c r="AI1071" s="805"/>
      <c r="AJ1071" s="805"/>
      <c r="AK1071" s="805"/>
      <c r="AL1071" s="805"/>
      <c r="AM1071" s="805"/>
      <c r="AN1071" s="810"/>
      <c r="AO1071" s="830"/>
    </row>
    <row r="1072" spans="1:41" s="967" customFormat="1" ht="43.5" customHeight="1" thickBot="1">
      <c r="A1072" s="1995" t="s">
        <v>510</v>
      </c>
      <c r="B1072" s="1996"/>
      <c r="C1072" s="1996"/>
      <c r="D1072" s="1996"/>
      <c r="E1072" s="1996"/>
      <c r="F1072" s="1996"/>
      <c r="G1072" s="1996"/>
      <c r="H1072" s="1997"/>
      <c r="I1072" s="1985" t="str">
        <f>I1042</f>
        <v>CONSTRUCCIÓN DE RESTAURANTE - COCINA ESCOLAR, PARA LA SEDE
 EDUCATIVA EL COMIENZO, VEREDA EL COMIENZO DEL 
MUNICIPIO DE SARDINATA, NORTE DE SANTANDER</v>
      </c>
      <c r="J1072" s="1985"/>
      <c r="K1072" s="1985"/>
      <c r="L1072" s="1985"/>
      <c r="M1072" s="1985"/>
      <c r="N1072" s="1985"/>
      <c r="O1072" s="1985"/>
      <c r="P1072" s="1985"/>
      <c r="Q1072" s="1985"/>
      <c r="R1072" s="1985"/>
      <c r="S1072" s="1985"/>
      <c r="T1072" s="1985"/>
      <c r="U1072" s="1985"/>
      <c r="V1072" s="1985"/>
      <c r="W1072" s="1985"/>
      <c r="X1072" s="1985"/>
      <c r="Y1072" s="1985"/>
      <c r="Z1072" s="1985"/>
      <c r="AA1072" s="1985"/>
      <c r="AB1072" s="1985"/>
      <c r="AC1072" s="1985"/>
      <c r="AD1072" s="1985"/>
      <c r="AE1072" s="1998"/>
      <c r="AF1072" s="1998"/>
      <c r="AG1072" s="1998"/>
      <c r="AH1072" s="1998"/>
      <c r="AI1072" s="1998"/>
      <c r="AJ1072" s="1985"/>
      <c r="AK1072" s="1998"/>
      <c r="AL1072" s="1998"/>
      <c r="AM1072" s="1985"/>
      <c r="AN1072" s="1985"/>
      <c r="AO1072" s="1986"/>
    </row>
    <row r="1073" spans="1:41" s="967" customFormat="1" ht="13.5" thickBot="1">
      <c r="A1073" s="1965" t="s">
        <v>511</v>
      </c>
      <c r="B1073" s="1966"/>
      <c r="C1073" s="1966"/>
      <c r="D1073" s="1966"/>
      <c r="E1073" s="1966"/>
      <c r="F1073" s="1966"/>
      <c r="G1073" s="1966"/>
      <c r="H1073" s="1967"/>
      <c r="I1073" s="1984"/>
      <c r="J1073" s="1985"/>
      <c r="K1073" s="1985"/>
      <c r="L1073" s="1985"/>
      <c r="M1073" s="1985"/>
      <c r="N1073" s="1985"/>
      <c r="O1073" s="1985"/>
      <c r="P1073" s="1985"/>
      <c r="Q1073" s="1985"/>
      <c r="R1073" s="1985"/>
      <c r="S1073" s="1985"/>
      <c r="T1073" s="1985"/>
      <c r="U1073" s="1985"/>
      <c r="V1073" s="1985"/>
      <c r="W1073" s="1985"/>
      <c r="X1073" s="1985"/>
      <c r="Y1073" s="1985"/>
      <c r="Z1073" s="1985"/>
      <c r="AA1073" s="1985"/>
      <c r="AB1073" s="1985"/>
      <c r="AC1073" s="1985"/>
      <c r="AD1073" s="1986"/>
      <c r="AE1073" s="1965" t="s">
        <v>512</v>
      </c>
      <c r="AF1073" s="1966"/>
      <c r="AG1073" s="1966"/>
      <c r="AH1073" s="1966"/>
      <c r="AI1073" s="1967"/>
      <c r="AJ1073" s="831"/>
      <c r="AK1073" s="1965" t="s">
        <v>513</v>
      </c>
      <c r="AL1073" s="1967"/>
      <c r="AM1073" s="1987"/>
      <c r="AN1073" s="1988"/>
      <c r="AO1073" s="1989"/>
    </row>
    <row r="1074" spans="1:41" s="967" customFormat="1" ht="13.5" thickBot="1">
      <c r="A1074" s="1981" t="s">
        <v>514</v>
      </c>
      <c r="B1074" s="1982"/>
      <c r="C1074" s="1982"/>
      <c r="D1074" s="1982"/>
      <c r="E1074" s="1982"/>
      <c r="F1074" s="1982"/>
      <c r="G1074" s="1982"/>
      <c r="H1074" s="1983"/>
      <c r="I1074" s="1984"/>
      <c r="J1074" s="1985"/>
      <c r="K1074" s="1985"/>
      <c r="L1074" s="1985"/>
      <c r="M1074" s="1985"/>
      <c r="N1074" s="1985"/>
      <c r="O1074" s="1985"/>
      <c r="P1074" s="1985"/>
      <c r="Q1074" s="1985"/>
      <c r="R1074" s="1985"/>
      <c r="S1074" s="1985"/>
      <c r="T1074" s="1985"/>
      <c r="U1074" s="1985"/>
      <c r="V1074" s="1985"/>
      <c r="W1074" s="1985"/>
      <c r="X1074" s="1985"/>
      <c r="Y1074" s="1985"/>
      <c r="Z1074" s="1985"/>
      <c r="AA1074" s="1985"/>
      <c r="AB1074" s="1985"/>
      <c r="AC1074" s="1985"/>
      <c r="AD1074" s="1986"/>
      <c r="AE1074" s="1965" t="s">
        <v>512</v>
      </c>
      <c r="AF1074" s="1966"/>
      <c r="AG1074" s="1966"/>
      <c r="AH1074" s="1966"/>
      <c r="AI1074" s="1967"/>
      <c r="AJ1074" s="794"/>
      <c r="AK1074" s="1965" t="s">
        <v>513</v>
      </c>
      <c r="AL1074" s="1967"/>
      <c r="AM1074" s="1987"/>
      <c r="AN1074" s="1988"/>
      <c r="AO1074" s="1989"/>
    </row>
    <row r="1075" spans="1:41" s="967" customFormat="1" ht="13.5" thickBot="1">
      <c r="A1075" s="832"/>
      <c r="B1075" s="833"/>
      <c r="C1075" s="833"/>
      <c r="D1075" s="833"/>
      <c r="E1075" s="833"/>
      <c r="F1075" s="833"/>
      <c r="G1075" s="833"/>
      <c r="H1075" s="833"/>
      <c r="I1075" s="833"/>
      <c r="J1075" s="833"/>
      <c r="K1075" s="833"/>
      <c r="L1075" s="833"/>
      <c r="M1075" s="833"/>
      <c r="N1075" s="833"/>
      <c r="O1075" s="833"/>
      <c r="P1075" s="833"/>
      <c r="Q1075" s="833"/>
      <c r="R1075" s="833"/>
      <c r="S1075" s="833"/>
      <c r="T1075" s="833"/>
      <c r="U1075" s="833"/>
      <c r="V1075" s="833"/>
      <c r="W1075" s="833"/>
      <c r="X1075" s="833"/>
      <c r="Y1075" s="833"/>
      <c r="Z1075" s="833"/>
      <c r="AA1075" s="833"/>
      <c r="AB1075" s="833"/>
      <c r="AC1075" s="833"/>
      <c r="AD1075" s="833"/>
      <c r="AE1075" s="833"/>
      <c r="AF1075" s="833"/>
      <c r="AG1075" s="833"/>
      <c r="AH1075" s="833"/>
      <c r="AI1075" s="833"/>
      <c r="AJ1075" s="834"/>
      <c r="AK1075" s="834"/>
      <c r="AL1075" s="797"/>
      <c r="AM1075" s="834"/>
      <c r="AN1075" s="835"/>
      <c r="AO1075" s="836"/>
    </row>
    <row r="1076" spans="1:41" s="967" customFormat="1" ht="60.75" customHeight="1" thickBot="1">
      <c r="A1076" s="1965" t="s">
        <v>84</v>
      </c>
      <c r="B1076" s="1966"/>
      <c r="C1076" s="1966"/>
      <c r="D1076" s="1990"/>
      <c r="E1076" s="1991" t="s">
        <v>839</v>
      </c>
      <c r="F1076" s="1966"/>
      <c r="G1076" s="1967"/>
      <c r="H1076" s="1992" t="s">
        <v>840</v>
      </c>
      <c r="I1076" s="1993"/>
      <c r="J1076" s="1993"/>
      <c r="K1076" s="1993"/>
      <c r="L1076" s="1993"/>
      <c r="M1076" s="1993"/>
      <c r="N1076" s="1993"/>
      <c r="O1076" s="1993"/>
      <c r="P1076" s="1993"/>
      <c r="Q1076" s="1993"/>
      <c r="R1076" s="1993"/>
      <c r="S1076" s="1993"/>
      <c r="T1076" s="1993"/>
      <c r="U1076" s="1965" t="s">
        <v>515</v>
      </c>
      <c r="V1076" s="1966"/>
      <c r="W1076" s="1966"/>
      <c r="X1076" s="1967"/>
      <c r="Y1076" s="1968">
        <v>6</v>
      </c>
      <c r="Z1076" s="1994"/>
      <c r="AA1076" s="1965" t="s">
        <v>516</v>
      </c>
      <c r="AB1076" s="1966"/>
      <c r="AC1076" s="1966"/>
      <c r="AD1076" s="1967"/>
      <c r="AE1076" s="2082" t="s">
        <v>95</v>
      </c>
      <c r="AF1076" s="1968"/>
      <c r="AG1076" s="1965" t="s">
        <v>517</v>
      </c>
      <c r="AH1076" s="1966"/>
      <c r="AI1076" s="1967"/>
      <c r="AJ1076" s="1969"/>
      <c r="AK1076" s="1970"/>
      <c r="AL1076" s="1971"/>
      <c r="AM1076" s="800" t="s">
        <v>518</v>
      </c>
      <c r="AN1076" s="1969" t="str">
        <f>+AN13</f>
        <v>MUNICIPIO SARDINATA (N.D.S)</v>
      </c>
      <c r="AO1076" s="1971"/>
    </row>
    <row r="1077" spans="1:41" s="967" customFormat="1">
      <c r="A1077" s="801"/>
      <c r="B1077" s="802"/>
      <c r="C1077" s="802"/>
      <c r="D1077" s="802"/>
      <c r="E1077" s="802"/>
      <c r="F1077" s="802"/>
      <c r="G1077" s="802"/>
      <c r="H1077" s="802"/>
      <c r="I1077" s="802"/>
      <c r="J1077" s="802"/>
      <c r="K1077" s="802"/>
      <c r="L1077" s="802"/>
      <c r="M1077" s="802"/>
      <c r="N1077" s="802"/>
      <c r="O1077" s="802"/>
      <c r="P1077" s="802"/>
      <c r="Q1077" s="802"/>
      <c r="R1077" s="802"/>
      <c r="S1077" s="802"/>
      <c r="T1077" s="802"/>
      <c r="U1077" s="802"/>
      <c r="V1077" s="802"/>
      <c r="W1077" s="802"/>
      <c r="X1077" s="802"/>
      <c r="Y1077" s="802"/>
      <c r="Z1077" s="802"/>
      <c r="AA1077" s="802"/>
      <c r="AB1077" s="802"/>
      <c r="AC1077" s="802"/>
      <c r="AD1077" s="802"/>
      <c r="AE1077" s="802"/>
      <c r="AF1077" s="802"/>
      <c r="AG1077" s="802"/>
      <c r="AH1077" s="802"/>
      <c r="AI1077" s="803"/>
      <c r="AJ1077" s="1972" t="s">
        <v>520</v>
      </c>
      <c r="AK1077" s="1974" t="s">
        <v>521</v>
      </c>
      <c r="AL1077" s="1975"/>
      <c r="AM1077" s="1976"/>
      <c r="AN1077" s="1977" t="s">
        <v>522</v>
      </c>
      <c r="AO1077" s="1979" t="s">
        <v>830</v>
      </c>
    </row>
    <row r="1078" spans="1:41" s="967" customFormat="1" ht="13.5" thickBot="1">
      <c r="A1078" s="804"/>
      <c r="B1078" s="805"/>
      <c r="C1078" s="805"/>
      <c r="D1078" s="805"/>
      <c r="E1078" s="805"/>
      <c r="F1078" s="805"/>
      <c r="G1078" s="805"/>
      <c r="H1078" s="805"/>
      <c r="I1078" s="805"/>
      <c r="J1078" s="805"/>
      <c r="K1078" s="805"/>
      <c r="L1078" s="805"/>
      <c r="M1078" s="805"/>
      <c r="N1078" s="805"/>
      <c r="O1078" s="805"/>
      <c r="P1078" s="805"/>
      <c r="Q1078" s="805"/>
      <c r="R1078" s="805"/>
      <c r="S1078" s="805"/>
      <c r="T1078" s="805"/>
      <c r="U1078" s="805"/>
      <c r="V1078" s="805"/>
      <c r="W1078" s="805"/>
      <c r="X1078" s="805"/>
      <c r="Y1078" s="805"/>
      <c r="Z1078" s="805"/>
      <c r="AA1078" s="805"/>
      <c r="AB1078" s="805"/>
      <c r="AC1078" s="805"/>
      <c r="AD1078" s="805"/>
      <c r="AE1078" s="805"/>
      <c r="AF1078" s="805"/>
      <c r="AG1078" s="805"/>
      <c r="AH1078" s="805"/>
      <c r="AI1078" s="805"/>
      <c r="AJ1078" s="2024"/>
      <c r="AK1078" s="806" t="s">
        <v>524</v>
      </c>
      <c r="AL1078" s="807" t="s">
        <v>525</v>
      </c>
      <c r="AM1078" s="808" t="s">
        <v>526</v>
      </c>
      <c r="AN1078" s="2025"/>
      <c r="AO1078" s="2026"/>
    </row>
    <row r="1079" spans="1:41" s="967" customFormat="1">
      <c r="A1079" s="804"/>
      <c r="B1079" s="805"/>
      <c r="C1079" s="805"/>
      <c r="D1079" s="805"/>
      <c r="E1079" s="805"/>
      <c r="F1079" s="805"/>
      <c r="G1079" s="805"/>
      <c r="H1079" s="805"/>
      <c r="I1079" s="805"/>
      <c r="J1079" s="805"/>
      <c r="K1079" s="805"/>
      <c r="L1079" s="805"/>
      <c r="M1079" s="805"/>
      <c r="N1079" s="837"/>
      <c r="O1079" s="805"/>
      <c r="P1079" s="805"/>
      <c r="Q1079" s="805"/>
      <c r="R1079" s="805"/>
      <c r="S1079" s="805"/>
      <c r="T1079" s="805"/>
      <c r="U1079" s="805"/>
      <c r="V1079" s="805"/>
      <c r="W1079" s="805"/>
      <c r="X1079" s="805"/>
      <c r="Y1079" s="805"/>
      <c r="Z1079" s="805"/>
      <c r="AA1079" s="805"/>
      <c r="AB1079" s="805"/>
      <c r="AC1079" s="805"/>
      <c r="AD1079" s="805"/>
      <c r="AE1079" s="805"/>
      <c r="AF1079" s="805"/>
      <c r="AG1079" s="809"/>
      <c r="AH1079" s="805"/>
      <c r="AI1079" s="810"/>
      <c r="AJ1079" s="840" t="s">
        <v>634</v>
      </c>
      <c r="AK1079" s="812"/>
      <c r="AL1079" s="813"/>
      <c r="AM1079" s="815"/>
      <c r="AN1079" s="815">
        <v>4</v>
      </c>
      <c r="AO1079" s="816">
        <f>AN1079</f>
        <v>4</v>
      </c>
    </row>
    <row r="1080" spans="1:41" s="967" customFormat="1">
      <c r="A1080" s="804"/>
      <c r="B1080" s="805"/>
      <c r="C1080" s="805"/>
      <c r="D1080" s="805"/>
      <c r="E1080" s="805"/>
      <c r="F1080" s="805"/>
      <c r="G1080" s="805"/>
      <c r="H1080" s="805"/>
      <c r="I1080" s="805"/>
      <c r="J1080" s="805"/>
      <c r="K1080" s="805"/>
      <c r="L1080" s="805"/>
      <c r="M1080" s="805"/>
      <c r="N1080" s="837"/>
      <c r="O1080" s="805"/>
      <c r="P1080" s="805"/>
      <c r="Q1080" s="805"/>
      <c r="R1080" s="805"/>
      <c r="S1080" s="805"/>
      <c r="T1080" s="805"/>
      <c r="U1080" s="805"/>
      <c r="V1080" s="805"/>
      <c r="W1080" s="805"/>
      <c r="X1080" s="805"/>
      <c r="Y1080" s="805"/>
      <c r="Z1080" s="805"/>
      <c r="AA1080" s="805"/>
      <c r="AB1080" s="805"/>
      <c r="AC1080" s="805"/>
      <c r="AD1080" s="805"/>
      <c r="AE1080" s="805"/>
      <c r="AF1080" s="805"/>
      <c r="AG1080" s="809"/>
      <c r="AH1080" s="805"/>
      <c r="AI1080" s="810"/>
      <c r="AJ1080" s="909"/>
      <c r="AK1080" s="812"/>
      <c r="AL1080" s="813"/>
      <c r="AM1080" s="815"/>
      <c r="AN1080" s="815"/>
      <c r="AO1080" s="816"/>
    </row>
    <row r="1081" spans="1:41" s="967" customFormat="1">
      <c r="A1081" s="804"/>
      <c r="B1081" s="805"/>
      <c r="C1081" s="805"/>
      <c r="D1081" s="805"/>
      <c r="E1081" s="805"/>
      <c r="F1081" s="805"/>
      <c r="G1081" s="805"/>
      <c r="H1081" s="805"/>
      <c r="I1081" s="805"/>
      <c r="J1081" s="805"/>
      <c r="K1081" s="805"/>
      <c r="L1081" s="805"/>
      <c r="M1081" s="805"/>
      <c r="N1081" s="805"/>
      <c r="O1081" s="805"/>
      <c r="P1081" s="805"/>
      <c r="Q1081" s="805"/>
      <c r="R1081" s="805"/>
      <c r="S1081" s="805"/>
      <c r="T1081" s="805"/>
      <c r="U1081" s="805"/>
      <c r="V1081" s="805"/>
      <c r="W1081" s="805"/>
      <c r="X1081" s="805"/>
      <c r="Y1081" s="805"/>
      <c r="Z1081" s="805"/>
      <c r="AA1081" s="805"/>
      <c r="AB1081" s="805"/>
      <c r="AC1081" s="805"/>
      <c r="AD1081" s="805"/>
      <c r="AE1081" s="805"/>
      <c r="AF1081" s="805"/>
      <c r="AG1081" s="809"/>
      <c r="AH1081" s="805"/>
      <c r="AI1081" s="810"/>
      <c r="AJ1081" s="909"/>
      <c r="AK1081" s="812"/>
      <c r="AL1081" s="813"/>
      <c r="AM1081" s="815"/>
      <c r="AN1081" s="815"/>
      <c r="AO1081" s="816"/>
    </row>
    <row r="1082" spans="1:41" s="967" customFormat="1">
      <c r="A1082" s="804"/>
      <c r="B1082" s="805"/>
      <c r="C1082" s="805"/>
      <c r="D1082" s="805"/>
      <c r="E1082" s="805"/>
      <c r="F1082" s="805"/>
      <c r="G1082" s="805"/>
      <c r="H1082" s="805"/>
      <c r="I1082" s="805"/>
      <c r="J1082" s="805"/>
      <c r="K1082" s="805"/>
      <c r="L1082" s="805"/>
      <c r="M1082" s="805"/>
      <c r="N1082" s="805"/>
      <c r="O1082" s="805"/>
      <c r="P1082" s="805"/>
      <c r="Q1082" s="805"/>
      <c r="R1082" s="805"/>
      <c r="S1082" s="805"/>
      <c r="T1082" s="805"/>
      <c r="U1082" s="805"/>
      <c r="V1082" s="805"/>
      <c r="W1082" s="805"/>
      <c r="X1082" s="805"/>
      <c r="Y1082" s="805"/>
      <c r="Z1082" s="805"/>
      <c r="AA1082" s="805"/>
      <c r="AB1082" s="805"/>
      <c r="AC1082" s="805"/>
      <c r="AD1082" s="805"/>
      <c r="AE1082" s="805"/>
      <c r="AF1082" s="805"/>
      <c r="AG1082" s="809"/>
      <c r="AH1082" s="805"/>
      <c r="AI1082" s="810"/>
      <c r="AJ1082" s="840"/>
      <c r="AK1082" s="812"/>
      <c r="AL1082" s="813"/>
      <c r="AM1082" s="814"/>
      <c r="AN1082" s="815"/>
      <c r="AO1082" s="816"/>
    </row>
    <row r="1083" spans="1:41" s="967" customFormat="1">
      <c r="A1083" s="804"/>
      <c r="B1083" s="805"/>
      <c r="C1083" s="805"/>
      <c r="D1083" s="805"/>
      <c r="E1083" s="805"/>
      <c r="F1083" s="805"/>
      <c r="G1083" s="805"/>
      <c r="H1083" s="805"/>
      <c r="I1083" s="805"/>
      <c r="J1083" s="805"/>
      <c r="K1083" s="805"/>
      <c r="L1083" s="805"/>
      <c r="M1083" s="805"/>
      <c r="N1083" s="805"/>
      <c r="O1083" s="805"/>
      <c r="P1083" s="805"/>
      <c r="Q1083" s="805"/>
      <c r="R1083" s="805"/>
      <c r="S1083" s="805"/>
      <c r="T1083" s="805"/>
      <c r="U1083" s="805"/>
      <c r="V1083" s="805"/>
      <c r="W1083" s="805"/>
      <c r="X1083" s="805"/>
      <c r="Y1083" s="805"/>
      <c r="Z1083" s="805"/>
      <c r="AA1083" s="805"/>
      <c r="AB1083" s="805"/>
      <c r="AC1083" s="805"/>
      <c r="AD1083" s="805"/>
      <c r="AE1083" s="805"/>
      <c r="AF1083" s="805"/>
      <c r="AG1083" s="809"/>
      <c r="AH1083" s="805"/>
      <c r="AI1083" s="810"/>
      <c r="AJ1083" s="817"/>
      <c r="AK1083" s="839"/>
      <c r="AL1083" s="818"/>
      <c r="AM1083" s="814"/>
      <c r="AN1083" s="815"/>
      <c r="AO1083" s="820"/>
    </row>
    <row r="1084" spans="1:41" s="967" customFormat="1">
      <c r="A1084" s="804"/>
      <c r="B1084" s="805"/>
      <c r="C1084" s="805"/>
      <c r="D1084" s="805"/>
      <c r="E1084" s="805"/>
      <c r="F1084" s="805"/>
      <c r="G1084" s="805"/>
      <c r="H1084" s="805"/>
      <c r="I1084" s="805"/>
      <c r="J1084" s="805"/>
      <c r="K1084" s="805"/>
      <c r="L1084" s="805"/>
      <c r="M1084" s="805"/>
      <c r="N1084" s="805"/>
      <c r="O1084" s="805"/>
      <c r="P1084" s="805"/>
      <c r="Q1084" s="805"/>
      <c r="R1084" s="805"/>
      <c r="S1084" s="805"/>
      <c r="T1084" s="805"/>
      <c r="U1084" s="805"/>
      <c r="V1084" s="805"/>
      <c r="W1084" s="805"/>
      <c r="X1084" s="805"/>
      <c r="Y1084" s="805"/>
      <c r="Z1084" s="805"/>
      <c r="AA1084" s="805"/>
      <c r="AB1084" s="805"/>
      <c r="AC1084" s="805"/>
      <c r="AD1084" s="805"/>
      <c r="AE1084" s="805"/>
      <c r="AF1084" s="805"/>
      <c r="AG1084" s="809"/>
      <c r="AH1084" s="805"/>
      <c r="AI1084" s="810"/>
      <c r="AJ1084" s="817"/>
      <c r="AK1084" s="818"/>
      <c r="AL1084" s="818"/>
      <c r="AM1084" s="819"/>
      <c r="AN1084" s="815"/>
      <c r="AO1084" s="820"/>
    </row>
    <row r="1085" spans="1:41" s="1014" customFormat="1">
      <c r="A1085" s="804"/>
      <c r="B1085" s="805"/>
      <c r="C1085" s="805"/>
      <c r="D1085" s="805"/>
      <c r="E1085" s="805"/>
      <c r="F1085" s="805"/>
      <c r="G1085" s="805"/>
      <c r="H1085" s="805"/>
      <c r="I1085" s="805"/>
      <c r="J1085" s="805"/>
      <c r="K1085" s="805"/>
      <c r="L1085" s="805"/>
      <c r="M1085" s="805"/>
      <c r="N1085" s="805"/>
      <c r="O1085" s="805"/>
      <c r="P1085" s="805"/>
      <c r="Q1085" s="805"/>
      <c r="R1085" s="805"/>
      <c r="S1085" s="805"/>
      <c r="T1085" s="805"/>
      <c r="U1085" s="805"/>
      <c r="V1085" s="805"/>
      <c r="W1085" s="805"/>
      <c r="X1085" s="805"/>
      <c r="Y1085" s="805"/>
      <c r="Z1085" s="805"/>
      <c r="AA1085" s="805"/>
      <c r="AB1085" s="805"/>
      <c r="AC1085" s="805"/>
      <c r="AD1085" s="805"/>
      <c r="AE1085" s="805"/>
      <c r="AF1085" s="805"/>
      <c r="AG1085" s="809"/>
      <c r="AH1085" s="805"/>
      <c r="AI1085" s="810"/>
      <c r="AJ1085" s="817"/>
      <c r="AK1085" s="818"/>
      <c r="AL1085" s="818"/>
      <c r="AM1085" s="819"/>
      <c r="AN1085" s="815"/>
      <c r="AO1085" s="820"/>
    </row>
    <row r="1086" spans="1:41" s="967" customFormat="1">
      <c r="A1086" s="804"/>
      <c r="B1086" s="805"/>
      <c r="C1086" s="805"/>
      <c r="D1086" s="805"/>
      <c r="E1086" s="805"/>
      <c r="F1086" s="805"/>
      <c r="G1086" s="805"/>
      <c r="H1086" s="805"/>
      <c r="I1086" s="805"/>
      <c r="J1086" s="805"/>
      <c r="K1086" s="805"/>
      <c r="L1086" s="805"/>
      <c r="M1086" s="805"/>
      <c r="N1086" s="805"/>
      <c r="O1086" s="805"/>
      <c r="P1086" s="805"/>
      <c r="Q1086" s="805"/>
      <c r="R1086" s="805"/>
      <c r="S1086" s="805"/>
      <c r="T1086" s="805"/>
      <c r="U1086" s="805"/>
      <c r="V1086" s="805"/>
      <c r="W1086" s="805"/>
      <c r="X1086" s="805"/>
      <c r="Y1086" s="805"/>
      <c r="Z1086" s="805"/>
      <c r="AA1086" s="805"/>
      <c r="AB1086" s="805"/>
      <c r="AC1086" s="805"/>
      <c r="AD1086" s="805"/>
      <c r="AE1086" s="805"/>
      <c r="AF1086" s="805"/>
      <c r="AG1086" s="809"/>
      <c r="AH1086" s="805"/>
      <c r="AI1086" s="810"/>
      <c r="AJ1086" s="817"/>
      <c r="AK1086" s="818"/>
      <c r="AL1086" s="818"/>
      <c r="AM1086" s="819"/>
      <c r="AN1086" s="818"/>
      <c r="AO1086" s="820"/>
    </row>
    <row r="1087" spans="1:41" s="967" customFormat="1">
      <c r="A1087" s="804"/>
      <c r="B1087" s="805"/>
      <c r="C1087" s="805"/>
      <c r="D1087" s="805"/>
      <c r="E1087" s="805"/>
      <c r="F1087" s="805"/>
      <c r="G1087" s="805"/>
      <c r="H1087" s="805"/>
      <c r="I1087" s="805"/>
      <c r="J1087" s="805"/>
      <c r="K1087" s="805"/>
      <c r="L1087" s="805"/>
      <c r="M1087" s="805"/>
      <c r="N1087" s="805"/>
      <c r="O1087" s="805"/>
      <c r="P1087" s="805"/>
      <c r="Q1087" s="805"/>
      <c r="R1087" s="805"/>
      <c r="S1087" s="805"/>
      <c r="T1087" s="805"/>
      <c r="U1087" s="805"/>
      <c r="V1087" s="805"/>
      <c r="W1087" s="805"/>
      <c r="X1087" s="805"/>
      <c r="Y1087" s="805"/>
      <c r="Z1087" s="805"/>
      <c r="AA1087" s="805"/>
      <c r="AB1087" s="805"/>
      <c r="AC1087" s="805"/>
      <c r="AD1087" s="805"/>
      <c r="AE1087" s="805"/>
      <c r="AF1087" s="805"/>
      <c r="AG1087" s="809"/>
      <c r="AH1087" s="805"/>
      <c r="AI1087" s="810"/>
      <c r="AJ1087" s="821"/>
      <c r="AK1087" s="818"/>
      <c r="AL1087" s="818"/>
      <c r="AM1087" s="819"/>
      <c r="AN1087" s="818"/>
      <c r="AO1087" s="820"/>
    </row>
    <row r="1088" spans="1:41" s="967" customFormat="1">
      <c r="A1088" s="804"/>
      <c r="B1088" s="805"/>
      <c r="C1088" s="805"/>
      <c r="D1088" s="805"/>
      <c r="E1088" s="805"/>
      <c r="F1088" s="822"/>
      <c r="G1088" s="822"/>
      <c r="H1088" s="822"/>
      <c r="I1088" s="822"/>
      <c r="J1088" s="805"/>
      <c r="K1088" s="805"/>
      <c r="L1088" s="805"/>
      <c r="M1088" s="822"/>
      <c r="N1088" s="822"/>
      <c r="O1088" s="822"/>
      <c r="P1088" s="822"/>
      <c r="Q1088" s="822"/>
      <c r="R1088" s="822"/>
      <c r="S1088" s="822"/>
      <c r="T1088" s="822"/>
      <c r="U1088" s="822"/>
      <c r="V1088" s="822"/>
      <c r="W1088" s="822"/>
      <c r="X1088" s="822"/>
      <c r="Y1088" s="822"/>
      <c r="Z1088" s="822"/>
      <c r="AA1088" s="822"/>
      <c r="AB1088" s="822"/>
      <c r="AC1088" s="822"/>
      <c r="AD1088" s="822"/>
      <c r="AE1088" s="822"/>
      <c r="AF1088" s="822"/>
      <c r="AG1088" s="805"/>
      <c r="AH1088" s="805"/>
      <c r="AI1088" s="810"/>
      <c r="AJ1088" s="821"/>
      <c r="AK1088" s="818"/>
      <c r="AL1088" s="818"/>
      <c r="AM1088" s="819"/>
      <c r="AN1088" s="819"/>
      <c r="AO1088" s="823"/>
    </row>
    <row r="1089" spans="1:41" s="967" customFormat="1">
      <c r="A1089" s="804"/>
      <c r="B1089" s="805"/>
      <c r="C1089" s="805"/>
      <c r="D1089" s="805"/>
      <c r="E1089" s="805"/>
      <c r="F1089" s="805"/>
      <c r="G1089" s="805"/>
      <c r="H1089" s="805"/>
      <c r="I1089" s="805"/>
      <c r="J1089" s="805"/>
      <c r="K1089" s="805"/>
      <c r="L1089" s="805"/>
      <c r="M1089" s="805"/>
      <c r="N1089" s="805"/>
      <c r="O1089" s="805"/>
      <c r="P1089" s="805"/>
      <c r="Q1089" s="805"/>
      <c r="R1089" s="805"/>
      <c r="S1089" s="805"/>
      <c r="T1089" s="805"/>
      <c r="U1089" s="805"/>
      <c r="V1089" s="805"/>
      <c r="W1089" s="805"/>
      <c r="X1089" s="805"/>
      <c r="Y1089" s="805"/>
      <c r="Z1089" s="805"/>
      <c r="AA1089" s="805"/>
      <c r="AB1089" s="805"/>
      <c r="AC1089" s="805"/>
      <c r="AD1089" s="805"/>
      <c r="AE1089" s="805"/>
      <c r="AF1089" s="805"/>
      <c r="AG1089" s="805"/>
      <c r="AH1089" s="805"/>
      <c r="AI1089" s="810"/>
      <c r="AJ1089" s="821"/>
      <c r="AK1089" s="818"/>
      <c r="AL1089" s="824"/>
      <c r="AM1089" s="819"/>
      <c r="AN1089" s="819"/>
      <c r="AO1089" s="823"/>
    </row>
    <row r="1090" spans="1:41" s="967" customFormat="1">
      <c r="A1090" s="804"/>
      <c r="B1090" s="805"/>
      <c r="C1090" s="805"/>
      <c r="D1090" s="805"/>
      <c r="E1090" s="805"/>
      <c r="F1090" s="805"/>
      <c r="G1090" s="805"/>
      <c r="H1090" s="805"/>
      <c r="I1090" s="805"/>
      <c r="J1090" s="805"/>
      <c r="K1090" s="805"/>
      <c r="L1090" s="805"/>
      <c r="M1090" s="805"/>
      <c r="N1090" s="805"/>
      <c r="O1090" s="805"/>
      <c r="P1090" s="805"/>
      <c r="Q1090" s="805"/>
      <c r="R1090" s="805"/>
      <c r="S1090" s="805"/>
      <c r="T1090" s="805"/>
      <c r="U1090" s="805"/>
      <c r="V1090" s="805"/>
      <c r="W1090" s="805"/>
      <c r="X1090" s="805"/>
      <c r="Y1090" s="805"/>
      <c r="Z1090" s="805"/>
      <c r="AA1090" s="805"/>
      <c r="AB1090" s="805"/>
      <c r="AC1090" s="805"/>
      <c r="AD1090" s="805"/>
      <c r="AE1090" s="805"/>
      <c r="AF1090" s="805"/>
      <c r="AG1090" s="805"/>
      <c r="AH1090" s="805"/>
      <c r="AI1090" s="810"/>
      <c r="AJ1090" s="821"/>
      <c r="AK1090" s="818"/>
      <c r="AL1090" s="824"/>
      <c r="AM1090" s="819"/>
      <c r="AN1090" s="819"/>
      <c r="AO1090" s="823"/>
    </row>
    <row r="1091" spans="1:41" s="967" customFormat="1">
      <c r="A1091" s="804"/>
      <c r="B1091" s="805"/>
      <c r="C1091" s="805"/>
      <c r="D1091" s="805"/>
      <c r="E1091" s="805"/>
      <c r="F1091" s="805"/>
      <c r="G1091" s="805"/>
      <c r="H1091" s="805"/>
      <c r="I1091" s="805"/>
      <c r="J1091" s="805"/>
      <c r="K1091" s="805"/>
      <c r="L1091" s="805"/>
      <c r="M1091" s="805"/>
      <c r="N1091" s="805"/>
      <c r="O1091" s="805"/>
      <c r="P1091" s="805"/>
      <c r="Q1091" s="805"/>
      <c r="R1091" s="805"/>
      <c r="S1091" s="805"/>
      <c r="T1091" s="805"/>
      <c r="U1091" s="805"/>
      <c r="V1091" s="805"/>
      <c r="W1091" s="805"/>
      <c r="X1091" s="805"/>
      <c r="Y1091" s="805"/>
      <c r="Z1091" s="805"/>
      <c r="AA1091" s="805"/>
      <c r="AB1091" s="805"/>
      <c r="AC1091" s="805"/>
      <c r="AD1091" s="805"/>
      <c r="AE1091" s="805"/>
      <c r="AF1091" s="805"/>
      <c r="AG1091" s="805"/>
      <c r="AH1091" s="805"/>
      <c r="AI1091" s="810"/>
      <c r="AJ1091" s="821"/>
      <c r="AK1091" s="818"/>
      <c r="AL1091" s="824"/>
      <c r="AM1091" s="819"/>
      <c r="AN1091" s="819"/>
      <c r="AO1091" s="823"/>
    </row>
    <row r="1092" spans="1:41" s="967" customFormat="1" ht="13.5" thickBot="1">
      <c r="A1092" s="804"/>
      <c r="B1092" s="805"/>
      <c r="C1092" s="805"/>
      <c r="D1092" s="805"/>
      <c r="E1092" s="805"/>
      <c r="F1092" s="805"/>
      <c r="G1092" s="805"/>
      <c r="H1092" s="805"/>
      <c r="I1092" s="805"/>
      <c r="J1092" s="805"/>
      <c r="K1092" s="805"/>
      <c r="L1092" s="805"/>
      <c r="M1092" s="805"/>
      <c r="N1092" s="805"/>
      <c r="O1092" s="805"/>
      <c r="P1092" s="805"/>
      <c r="Q1092" s="805"/>
      <c r="R1092" s="805"/>
      <c r="S1092" s="805"/>
      <c r="T1092" s="805"/>
      <c r="U1092" s="805"/>
      <c r="V1092" s="805"/>
      <c r="W1092" s="805"/>
      <c r="X1092" s="805"/>
      <c r="Y1092" s="805"/>
      <c r="Z1092" s="805"/>
      <c r="AA1092" s="805"/>
      <c r="AB1092" s="805"/>
      <c r="AC1092" s="805"/>
      <c r="AD1092" s="805"/>
      <c r="AE1092" s="805"/>
      <c r="AF1092" s="805"/>
      <c r="AG1092" s="805"/>
      <c r="AH1092" s="805"/>
      <c r="AI1092" s="810"/>
      <c r="AJ1092" s="821"/>
      <c r="AK1092" s="818"/>
      <c r="AL1092" s="824"/>
      <c r="AM1092" s="819"/>
      <c r="AN1092" s="819"/>
      <c r="AO1092" s="823"/>
    </row>
    <row r="1093" spans="1:41" s="967" customFormat="1">
      <c r="A1093" s="1944" t="s">
        <v>528</v>
      </c>
      <c r="B1093" s="1945"/>
      <c r="C1093" s="1945"/>
      <c r="D1093" s="1945"/>
      <c r="E1093" s="1945"/>
      <c r="F1093" s="1945"/>
      <c r="G1093" s="1945"/>
      <c r="H1093" s="1945"/>
      <c r="I1093" s="1945"/>
      <c r="J1093" s="1945"/>
      <c r="K1093" s="1945"/>
      <c r="L1093" s="1945"/>
      <c r="M1093" s="1945"/>
      <c r="N1093" s="1945"/>
      <c r="O1093" s="1945"/>
      <c r="P1093" s="1945"/>
      <c r="Q1093" s="1945"/>
      <c r="R1093" s="1945"/>
      <c r="S1093" s="1945"/>
      <c r="T1093" s="1945"/>
      <c r="U1093" s="1945"/>
      <c r="V1093" s="1945"/>
      <c r="W1093" s="1945"/>
      <c r="X1093" s="1945"/>
      <c r="Y1093" s="1945"/>
      <c r="Z1093" s="1945"/>
      <c r="AA1093" s="1945"/>
      <c r="AB1093" s="1945"/>
      <c r="AC1093" s="1945"/>
      <c r="AD1093" s="1945"/>
      <c r="AE1093" s="1945"/>
      <c r="AF1093" s="1945"/>
      <c r="AG1093" s="1945"/>
      <c r="AH1093" s="1945"/>
      <c r="AI1093" s="2028"/>
      <c r="AJ1093" s="1950" t="s">
        <v>529</v>
      </c>
      <c r="AK1093" s="1951"/>
      <c r="AL1093" s="1951"/>
      <c r="AM1093" s="1951"/>
      <c r="AN1093" s="1951"/>
      <c r="AO1093" s="825">
        <f>SUM(AO1079:AO1092)</f>
        <v>4</v>
      </c>
    </row>
    <row r="1094" spans="1:41" s="967" customFormat="1" ht="13.5" thickBot="1">
      <c r="A1094" s="1946"/>
      <c r="B1094" s="1947"/>
      <c r="C1094" s="1947"/>
      <c r="D1094" s="1947"/>
      <c r="E1094" s="1947"/>
      <c r="F1094" s="1947"/>
      <c r="G1094" s="1947"/>
      <c r="H1094" s="1947"/>
      <c r="I1094" s="1947"/>
      <c r="J1094" s="1947"/>
      <c r="K1094" s="1947"/>
      <c r="L1094" s="1947"/>
      <c r="M1094" s="1947"/>
      <c r="N1094" s="1947"/>
      <c r="O1094" s="1947"/>
      <c r="P1094" s="1947"/>
      <c r="Q1094" s="1947"/>
      <c r="R1094" s="1947"/>
      <c r="S1094" s="1947"/>
      <c r="T1094" s="1947"/>
      <c r="U1094" s="1947"/>
      <c r="V1094" s="1947"/>
      <c r="W1094" s="1947"/>
      <c r="X1094" s="1947"/>
      <c r="Y1094" s="1947"/>
      <c r="Z1094" s="1947"/>
      <c r="AA1094" s="1947"/>
      <c r="AB1094" s="1947"/>
      <c r="AC1094" s="1947"/>
      <c r="AD1094" s="1947"/>
      <c r="AE1094" s="1947"/>
      <c r="AF1094" s="1947"/>
      <c r="AG1094" s="1947"/>
      <c r="AH1094" s="1947"/>
      <c r="AI1094" s="2029"/>
      <c r="AJ1094" s="1952"/>
      <c r="AK1094" s="1953"/>
      <c r="AL1094" s="1953"/>
      <c r="AM1094" s="1953"/>
      <c r="AN1094" s="1953"/>
      <c r="AO1094" s="971"/>
    </row>
    <row r="1095" spans="1:41" s="967" customFormat="1" ht="13.5" thickBot="1">
      <c r="A1095" s="1948"/>
      <c r="B1095" s="1949"/>
      <c r="C1095" s="1949"/>
      <c r="D1095" s="1949"/>
      <c r="E1095" s="1949"/>
      <c r="F1095" s="1949"/>
      <c r="G1095" s="1949"/>
      <c r="H1095" s="1949"/>
      <c r="I1095" s="1949"/>
      <c r="J1095" s="1949"/>
      <c r="K1095" s="1949"/>
      <c r="L1095" s="1949"/>
      <c r="M1095" s="1949"/>
      <c r="N1095" s="1949"/>
      <c r="O1095" s="1949"/>
      <c r="P1095" s="1949"/>
      <c r="Q1095" s="1949"/>
      <c r="R1095" s="1949"/>
      <c r="S1095" s="1949"/>
      <c r="T1095" s="1949"/>
      <c r="U1095" s="1949"/>
      <c r="V1095" s="1949"/>
      <c r="W1095" s="1949"/>
      <c r="X1095" s="1949"/>
      <c r="Y1095" s="1949"/>
      <c r="Z1095" s="1949"/>
      <c r="AA1095" s="1949"/>
      <c r="AB1095" s="1949"/>
      <c r="AC1095" s="1949"/>
      <c r="AD1095" s="1949"/>
      <c r="AE1095" s="1949"/>
      <c r="AF1095" s="1949"/>
      <c r="AG1095" s="1949"/>
      <c r="AH1095" s="1949"/>
      <c r="AI1095" s="2030"/>
      <c r="AJ1095" s="1954" t="s">
        <v>530</v>
      </c>
      <c r="AK1095" s="1955"/>
      <c r="AL1095" s="1955"/>
      <c r="AM1095" s="1955"/>
      <c r="AN1095" s="1955"/>
      <c r="AO1095" s="972">
        <f>+AO1093</f>
        <v>4</v>
      </c>
    </row>
    <row r="1096" spans="1:41" s="967" customFormat="1"/>
    <row r="1097" spans="1:41" s="967" customFormat="1"/>
    <row r="1098" spans="1:41" s="967" customFormat="1" ht="33" customHeight="1">
      <c r="A1098" s="1061" t="s">
        <v>841</v>
      </c>
      <c r="B1098" s="2076" t="s">
        <v>842</v>
      </c>
      <c r="C1098" s="2077"/>
      <c r="D1098" s="2077"/>
      <c r="E1098" s="2077"/>
      <c r="F1098" s="2077"/>
      <c r="G1098" s="2077"/>
      <c r="H1098" s="2077"/>
      <c r="I1098" s="2077"/>
      <c r="J1098" s="2077"/>
      <c r="K1098" s="2077"/>
      <c r="L1098" s="2077"/>
      <c r="M1098" s="2077"/>
      <c r="N1098" s="2077"/>
      <c r="O1098" s="2077"/>
      <c r="P1098" s="2077"/>
      <c r="Q1098" s="2077"/>
      <c r="R1098" s="2077"/>
      <c r="S1098" s="2077"/>
      <c r="T1098" s="2077"/>
      <c r="U1098" s="2077"/>
      <c r="V1098" s="2077"/>
      <c r="W1098" s="2077"/>
      <c r="X1098" s="2077"/>
      <c r="Y1098" s="2077"/>
      <c r="Z1098" s="2077"/>
      <c r="AA1098" s="2077"/>
      <c r="AB1098" s="2077"/>
      <c r="AC1098" s="2077"/>
      <c r="AD1098" s="2077"/>
      <c r="AE1098" s="2077"/>
      <c r="AF1098" s="2077"/>
      <c r="AG1098" s="2077"/>
      <c r="AH1098" s="2077"/>
      <c r="AI1098" s="2077"/>
      <c r="AJ1098" s="2077"/>
      <c r="AK1098" s="2077"/>
      <c r="AL1098" s="2077"/>
      <c r="AM1098" s="2077"/>
      <c r="AN1098" s="2077"/>
      <c r="AO1098" s="2078"/>
    </row>
    <row r="1099" spans="1:41" s="1014" customFormat="1" ht="33" customHeight="1" thickBot="1">
      <c r="A1099" s="1079"/>
      <c r="B1099" s="1080"/>
      <c r="C1099" s="1080"/>
      <c r="D1099" s="1080"/>
      <c r="E1099" s="1080"/>
      <c r="F1099" s="1080"/>
      <c r="G1099" s="1080"/>
      <c r="H1099" s="1080"/>
      <c r="I1099" s="1080"/>
      <c r="J1099" s="1080"/>
      <c r="K1099" s="1080"/>
      <c r="L1099" s="1080"/>
      <c r="M1099" s="1080"/>
      <c r="N1099" s="1080"/>
      <c r="O1099" s="1080"/>
      <c r="P1099" s="1080"/>
      <c r="Q1099" s="1080"/>
      <c r="R1099" s="1080"/>
      <c r="S1099" s="1080"/>
      <c r="T1099" s="1080"/>
      <c r="U1099" s="1080"/>
      <c r="V1099" s="1080"/>
      <c r="W1099" s="1080"/>
      <c r="X1099" s="1080"/>
      <c r="Y1099" s="1080"/>
      <c r="Z1099" s="1080"/>
      <c r="AA1099" s="1080"/>
      <c r="AB1099" s="1080"/>
      <c r="AC1099" s="1080"/>
      <c r="AD1099" s="1080"/>
      <c r="AE1099" s="1080"/>
      <c r="AF1099" s="1080"/>
      <c r="AG1099" s="1080"/>
      <c r="AH1099" s="1080"/>
      <c r="AI1099" s="1080"/>
      <c r="AJ1099" s="1080"/>
      <c r="AK1099" s="1080"/>
      <c r="AL1099" s="1080"/>
      <c r="AM1099" s="1080"/>
      <c r="AN1099" s="1080"/>
      <c r="AO1099" s="1080"/>
    </row>
    <row r="1100" spans="1:41" s="967" customFormat="1">
      <c r="A1100" s="2013"/>
      <c r="B1100" s="2014"/>
      <c r="C1100" s="2014"/>
      <c r="D1100" s="2014"/>
      <c r="E1100" s="2014"/>
      <c r="F1100" s="2014"/>
      <c r="G1100" s="2014"/>
      <c r="H1100" s="2014"/>
      <c r="I1100" s="2014"/>
      <c r="J1100" s="2014"/>
      <c r="K1100" s="2014"/>
      <c r="L1100" s="2014"/>
      <c r="M1100" s="2014"/>
      <c r="N1100" s="2014"/>
      <c r="O1100" s="2014"/>
      <c r="P1100" s="2014"/>
      <c r="Q1100" s="2014"/>
      <c r="R1100" s="2014"/>
      <c r="S1100" s="2015"/>
      <c r="T1100" s="2019" t="s">
        <v>505</v>
      </c>
      <c r="U1100" s="2019"/>
      <c r="V1100" s="2019"/>
      <c r="W1100" s="2019"/>
      <c r="X1100" s="2019"/>
      <c r="Y1100" s="2019"/>
      <c r="Z1100" s="2019"/>
      <c r="AA1100" s="2019"/>
      <c r="AB1100" s="2019"/>
      <c r="AC1100" s="2019"/>
      <c r="AD1100" s="2019"/>
      <c r="AE1100" s="2019"/>
      <c r="AF1100" s="2019"/>
      <c r="AG1100" s="2019"/>
      <c r="AH1100" s="2019"/>
      <c r="AI1100" s="2019"/>
      <c r="AJ1100" s="2019"/>
      <c r="AK1100" s="2019"/>
      <c r="AL1100" s="2019"/>
      <c r="AM1100" s="2019"/>
      <c r="AN1100" s="2019"/>
      <c r="AO1100" s="2020"/>
    </row>
    <row r="1101" spans="1:41" s="967" customFormat="1" ht="13.5" thickBot="1">
      <c r="A1101" s="2016"/>
      <c r="B1101" s="2017"/>
      <c r="C1101" s="2017"/>
      <c r="D1101" s="2017"/>
      <c r="E1101" s="2017"/>
      <c r="F1101" s="2017"/>
      <c r="G1101" s="2017"/>
      <c r="H1101" s="2017"/>
      <c r="I1101" s="2017"/>
      <c r="J1101" s="2017"/>
      <c r="K1101" s="2017"/>
      <c r="L1101" s="2017"/>
      <c r="M1101" s="2017"/>
      <c r="N1101" s="2017"/>
      <c r="O1101" s="2017"/>
      <c r="P1101" s="2017"/>
      <c r="Q1101" s="2017"/>
      <c r="R1101" s="2017"/>
      <c r="S1101" s="2018"/>
      <c r="T1101" s="1982"/>
      <c r="U1101" s="1982"/>
      <c r="V1101" s="1982"/>
      <c r="W1101" s="1982"/>
      <c r="X1101" s="1982"/>
      <c r="Y1101" s="1982"/>
      <c r="Z1101" s="1982"/>
      <c r="AA1101" s="1982"/>
      <c r="AB1101" s="1982"/>
      <c r="AC1101" s="1982"/>
      <c r="AD1101" s="1982"/>
      <c r="AE1101" s="1982"/>
      <c r="AF1101" s="1982"/>
      <c r="AG1101" s="1982"/>
      <c r="AH1101" s="1982"/>
      <c r="AI1101" s="1982"/>
      <c r="AJ1101" s="1982"/>
      <c r="AK1101" s="1982"/>
      <c r="AL1101" s="1982"/>
      <c r="AM1101" s="1982"/>
      <c r="AN1101" s="1982"/>
      <c r="AO1101" s="1983"/>
    </row>
    <row r="1102" spans="1:41" s="967" customFormat="1" ht="13.5" thickBot="1">
      <c r="A1102" s="1999" t="s">
        <v>506</v>
      </c>
      <c r="B1102" s="2000"/>
      <c r="C1102" s="2000"/>
      <c r="D1102" s="2000"/>
      <c r="E1102" s="2000"/>
      <c r="F1102" s="2000"/>
      <c r="G1102" s="2000"/>
      <c r="H1102" s="2001"/>
      <c r="I1102" s="2002">
        <f>I1069</f>
        <v>44440</v>
      </c>
      <c r="J1102" s="1951"/>
      <c r="K1102" s="1951"/>
      <c r="L1102" s="1951"/>
      <c r="M1102" s="1951"/>
      <c r="N1102" s="1951"/>
      <c r="O1102" s="1951"/>
      <c r="P1102" s="1951"/>
      <c r="Q1102" s="1951"/>
      <c r="R1102" s="1951"/>
      <c r="S1102" s="1951"/>
      <c r="T1102" s="2003"/>
      <c r="U1102" s="2004" t="s">
        <v>507</v>
      </c>
      <c r="V1102" s="2005"/>
      <c r="W1102" s="2005"/>
      <c r="X1102" s="2005"/>
      <c r="Y1102" s="2005"/>
      <c r="Z1102" s="2005"/>
      <c r="AA1102" s="2005"/>
      <c r="AB1102" s="2005"/>
      <c r="AC1102" s="2005"/>
      <c r="AD1102" s="2006"/>
      <c r="AE1102" s="2007"/>
      <c r="AF1102" s="2008"/>
      <c r="AG1102" s="2008"/>
      <c r="AH1102" s="2008"/>
      <c r="AI1102" s="2008"/>
      <c r="AJ1102" s="2008"/>
      <c r="AK1102" s="786" t="s">
        <v>508</v>
      </c>
      <c r="AL1102" s="787">
        <v>35</v>
      </c>
      <c r="AM1102" s="786" t="s">
        <v>509</v>
      </c>
      <c r="AN1102" s="2009">
        <f>AN1069</f>
        <v>62</v>
      </c>
      <c r="AO1102" s="2010"/>
    </row>
    <row r="1103" spans="1:41" s="967" customFormat="1">
      <c r="A1103" s="828"/>
      <c r="B1103" s="805"/>
      <c r="C1103" s="805"/>
      <c r="D1103" s="805"/>
      <c r="E1103" s="805"/>
      <c r="F1103" s="805"/>
      <c r="G1103" s="805"/>
      <c r="H1103" s="805"/>
      <c r="I1103" s="805"/>
      <c r="J1103" s="805"/>
      <c r="K1103" s="805"/>
      <c r="L1103" s="805"/>
      <c r="M1103" s="805"/>
      <c r="N1103" s="805"/>
      <c r="O1103" s="805"/>
      <c r="P1103" s="805"/>
      <c r="Q1103" s="805"/>
      <c r="R1103" s="805"/>
      <c r="S1103" s="805"/>
      <c r="T1103" s="805"/>
      <c r="U1103" s="805"/>
      <c r="V1103" s="805"/>
      <c r="W1103" s="805"/>
      <c r="X1103" s="805"/>
      <c r="Y1103" s="805"/>
      <c r="Z1103" s="805"/>
      <c r="AA1103" s="805"/>
      <c r="AB1103" s="805"/>
      <c r="AC1103" s="805"/>
      <c r="AD1103" s="805"/>
      <c r="AE1103" s="829"/>
      <c r="AF1103" s="829"/>
      <c r="AG1103" s="829"/>
      <c r="AH1103" s="829"/>
      <c r="AI1103" s="829"/>
      <c r="AJ1103" s="829"/>
      <c r="AK1103" s="805"/>
      <c r="AL1103" s="829"/>
      <c r="AM1103" s="805"/>
      <c r="AN1103" s="2011"/>
      <c r="AO1103" s="2012"/>
    </row>
    <row r="1104" spans="1:41" ht="13.5" thickBot="1"/>
    <row r="1105" spans="1:41" s="967" customFormat="1" ht="43.5" customHeight="1" thickBot="1">
      <c r="A1105" s="1995" t="s">
        <v>510</v>
      </c>
      <c r="B1105" s="1996"/>
      <c r="C1105" s="1996"/>
      <c r="D1105" s="1996"/>
      <c r="E1105" s="1996"/>
      <c r="F1105" s="1996"/>
      <c r="G1105" s="1996"/>
      <c r="H1105" s="1997"/>
      <c r="I1105" s="1985" t="str">
        <f>I1072</f>
        <v>CONSTRUCCIÓN DE RESTAURANTE - COCINA ESCOLAR, PARA LA SEDE
 EDUCATIVA EL COMIENZO, VEREDA EL COMIENZO DEL 
MUNICIPIO DE SARDINATA, NORTE DE SANTANDER</v>
      </c>
      <c r="J1105" s="1985"/>
      <c r="K1105" s="1985"/>
      <c r="L1105" s="1985"/>
      <c r="M1105" s="1985"/>
      <c r="N1105" s="1985"/>
      <c r="O1105" s="1985"/>
      <c r="P1105" s="1985"/>
      <c r="Q1105" s="1985"/>
      <c r="R1105" s="1985"/>
      <c r="S1105" s="1985"/>
      <c r="T1105" s="1985"/>
      <c r="U1105" s="1985"/>
      <c r="V1105" s="1985"/>
      <c r="W1105" s="1985"/>
      <c r="X1105" s="1985"/>
      <c r="Y1105" s="1985"/>
      <c r="Z1105" s="1985"/>
      <c r="AA1105" s="1985"/>
      <c r="AB1105" s="1985"/>
      <c r="AC1105" s="1985"/>
      <c r="AD1105" s="1985"/>
      <c r="AE1105" s="1998"/>
      <c r="AF1105" s="1998"/>
      <c r="AG1105" s="1998"/>
      <c r="AH1105" s="1998"/>
      <c r="AI1105" s="1998"/>
      <c r="AJ1105" s="1985"/>
      <c r="AK1105" s="1998"/>
      <c r="AL1105" s="1998"/>
      <c r="AM1105" s="1985"/>
      <c r="AN1105" s="1985"/>
      <c r="AO1105" s="1986"/>
    </row>
    <row r="1106" spans="1:41" s="967" customFormat="1" ht="13.5" thickBot="1">
      <c r="A1106" s="1965" t="s">
        <v>511</v>
      </c>
      <c r="B1106" s="1966"/>
      <c r="C1106" s="1966"/>
      <c r="D1106" s="1966"/>
      <c r="E1106" s="1966"/>
      <c r="F1106" s="1966"/>
      <c r="G1106" s="1966"/>
      <c r="H1106" s="1967"/>
      <c r="I1106" s="1984"/>
      <c r="J1106" s="1985"/>
      <c r="K1106" s="1985"/>
      <c r="L1106" s="1985"/>
      <c r="M1106" s="1985"/>
      <c r="N1106" s="1985"/>
      <c r="O1106" s="1985"/>
      <c r="P1106" s="1985"/>
      <c r="Q1106" s="1985"/>
      <c r="R1106" s="1985"/>
      <c r="S1106" s="1985"/>
      <c r="T1106" s="1985"/>
      <c r="U1106" s="1985"/>
      <c r="V1106" s="1985"/>
      <c r="W1106" s="1985"/>
      <c r="X1106" s="1985"/>
      <c r="Y1106" s="1985"/>
      <c r="Z1106" s="1985"/>
      <c r="AA1106" s="1985"/>
      <c r="AB1106" s="1985"/>
      <c r="AC1106" s="1985"/>
      <c r="AD1106" s="1986"/>
      <c r="AE1106" s="1965" t="s">
        <v>512</v>
      </c>
      <c r="AF1106" s="1966"/>
      <c r="AG1106" s="1966"/>
      <c r="AH1106" s="1966"/>
      <c r="AI1106" s="1967"/>
      <c r="AJ1106" s="831"/>
      <c r="AK1106" s="1965" t="s">
        <v>513</v>
      </c>
      <c r="AL1106" s="1967"/>
      <c r="AM1106" s="1987"/>
      <c r="AN1106" s="1988"/>
      <c r="AO1106" s="1989"/>
    </row>
    <row r="1107" spans="1:41" s="967" customFormat="1" ht="13.5" thickBot="1">
      <c r="A1107" s="1981" t="s">
        <v>514</v>
      </c>
      <c r="B1107" s="1982"/>
      <c r="C1107" s="1982"/>
      <c r="D1107" s="1982"/>
      <c r="E1107" s="1982"/>
      <c r="F1107" s="1982"/>
      <c r="G1107" s="1982"/>
      <c r="H1107" s="1983"/>
      <c r="I1107" s="1984"/>
      <c r="J1107" s="1985"/>
      <c r="K1107" s="1985"/>
      <c r="L1107" s="1985"/>
      <c r="M1107" s="1985"/>
      <c r="N1107" s="1985"/>
      <c r="O1107" s="1985"/>
      <c r="P1107" s="1985"/>
      <c r="Q1107" s="1985"/>
      <c r="R1107" s="1985"/>
      <c r="S1107" s="1985"/>
      <c r="T1107" s="1985"/>
      <c r="U1107" s="1985"/>
      <c r="V1107" s="1985"/>
      <c r="W1107" s="1985"/>
      <c r="X1107" s="1985"/>
      <c r="Y1107" s="1985"/>
      <c r="Z1107" s="1985"/>
      <c r="AA1107" s="1985"/>
      <c r="AB1107" s="1985"/>
      <c r="AC1107" s="1985"/>
      <c r="AD1107" s="1986"/>
      <c r="AE1107" s="1965" t="s">
        <v>512</v>
      </c>
      <c r="AF1107" s="1966"/>
      <c r="AG1107" s="1966"/>
      <c r="AH1107" s="1966"/>
      <c r="AI1107" s="1967"/>
      <c r="AJ1107" s="794"/>
      <c r="AK1107" s="1965" t="s">
        <v>513</v>
      </c>
      <c r="AL1107" s="1967"/>
      <c r="AM1107" s="1987"/>
      <c r="AN1107" s="1988"/>
      <c r="AO1107" s="1989"/>
    </row>
    <row r="1108" spans="1:41" s="967" customFormat="1" ht="13.5" thickBot="1">
      <c r="A1108" s="832"/>
      <c r="B1108" s="833"/>
      <c r="C1108" s="833"/>
      <c r="D1108" s="833"/>
      <c r="E1108" s="833"/>
      <c r="F1108" s="833"/>
      <c r="G1108" s="833"/>
      <c r="H1108" s="833"/>
      <c r="I1108" s="833"/>
      <c r="J1108" s="833"/>
      <c r="K1108" s="833"/>
      <c r="L1108" s="833"/>
      <c r="M1108" s="833"/>
      <c r="N1108" s="833"/>
      <c r="O1108" s="833"/>
      <c r="P1108" s="833"/>
      <c r="Q1108" s="833"/>
      <c r="R1108" s="833"/>
      <c r="S1108" s="833"/>
      <c r="T1108" s="833"/>
      <c r="U1108" s="833"/>
      <c r="V1108" s="833"/>
      <c r="W1108" s="833"/>
      <c r="X1108" s="833"/>
      <c r="Y1108" s="833"/>
      <c r="Z1108" s="833"/>
      <c r="AA1108" s="833"/>
      <c r="AB1108" s="833"/>
      <c r="AC1108" s="833"/>
      <c r="AD1108" s="833"/>
      <c r="AE1108" s="833"/>
      <c r="AF1108" s="833"/>
      <c r="AG1108" s="833"/>
      <c r="AH1108" s="833"/>
      <c r="AI1108" s="833"/>
      <c r="AJ1108" s="834"/>
      <c r="AK1108" s="834"/>
      <c r="AL1108" s="797"/>
      <c r="AM1108" s="834"/>
      <c r="AN1108" s="835"/>
      <c r="AO1108" s="836"/>
    </row>
    <row r="1109" spans="1:41" s="967" customFormat="1" ht="48.75" customHeight="1" thickBot="1">
      <c r="A1109" s="1965" t="s">
        <v>84</v>
      </c>
      <c r="B1109" s="1966"/>
      <c r="C1109" s="1966"/>
      <c r="D1109" s="1990"/>
      <c r="E1109" s="1991" t="s">
        <v>843</v>
      </c>
      <c r="F1109" s="1966"/>
      <c r="G1109" s="1967"/>
      <c r="H1109" s="1992" t="s">
        <v>844</v>
      </c>
      <c r="I1109" s="1993"/>
      <c r="J1109" s="1993"/>
      <c r="K1109" s="1993"/>
      <c r="L1109" s="1993"/>
      <c r="M1109" s="1993"/>
      <c r="N1109" s="1993"/>
      <c r="O1109" s="1993"/>
      <c r="P1109" s="1993"/>
      <c r="Q1109" s="1993"/>
      <c r="R1109" s="1993"/>
      <c r="S1109" s="1993"/>
      <c r="T1109" s="1993"/>
      <c r="U1109" s="1965" t="s">
        <v>515</v>
      </c>
      <c r="V1109" s="1966"/>
      <c r="W1109" s="1966"/>
      <c r="X1109" s="1967"/>
      <c r="Y1109" s="1968">
        <v>7</v>
      </c>
      <c r="Z1109" s="1994"/>
      <c r="AA1109" s="1965" t="s">
        <v>516</v>
      </c>
      <c r="AB1109" s="1966"/>
      <c r="AC1109" s="1966"/>
      <c r="AD1109" s="1967"/>
      <c r="AE1109" s="1968" t="s">
        <v>107</v>
      </c>
      <c r="AF1109" s="1968"/>
      <c r="AG1109" s="1965" t="s">
        <v>517</v>
      </c>
      <c r="AH1109" s="1966"/>
      <c r="AI1109" s="1967"/>
      <c r="AJ1109" s="1969"/>
      <c r="AK1109" s="1970"/>
      <c r="AL1109" s="1971"/>
      <c r="AM1109" s="800" t="s">
        <v>518</v>
      </c>
      <c r="AN1109" s="1969" t="str">
        <f>AN1076</f>
        <v>MUNICIPIO SARDINATA (N.D.S)</v>
      </c>
      <c r="AO1109" s="1971"/>
    </row>
    <row r="1110" spans="1:41" s="967" customFormat="1">
      <c r="A1110" s="801"/>
      <c r="B1110" s="802"/>
      <c r="C1110" s="802"/>
      <c r="D1110" s="802"/>
      <c r="E1110" s="802"/>
      <c r="F1110" s="802"/>
      <c r="G1110" s="802"/>
      <c r="H1110" s="802"/>
      <c r="I1110" s="802"/>
      <c r="J1110" s="802"/>
      <c r="K1110" s="802"/>
      <c r="L1110" s="802"/>
      <c r="M1110" s="802"/>
      <c r="N1110" s="802"/>
      <c r="O1110" s="802"/>
      <c r="P1110" s="802"/>
      <c r="Q1110" s="802"/>
      <c r="R1110" s="802"/>
      <c r="S1110" s="802"/>
      <c r="T1110" s="802"/>
      <c r="U1110" s="802"/>
      <c r="V1110" s="802"/>
      <c r="W1110" s="802"/>
      <c r="X1110" s="802"/>
      <c r="Y1110" s="802"/>
      <c r="Z1110" s="802"/>
      <c r="AA1110" s="802"/>
      <c r="AB1110" s="802"/>
      <c r="AC1110" s="802"/>
      <c r="AD1110" s="802"/>
      <c r="AE1110" s="802"/>
      <c r="AF1110" s="802"/>
      <c r="AG1110" s="802"/>
      <c r="AH1110" s="802"/>
      <c r="AI1110" s="803"/>
      <c r="AJ1110" s="1972" t="s">
        <v>520</v>
      </c>
      <c r="AK1110" s="1974" t="s">
        <v>521</v>
      </c>
      <c r="AL1110" s="1975"/>
      <c r="AM1110" s="1976"/>
      <c r="AN1110" s="1977" t="s">
        <v>522</v>
      </c>
      <c r="AO1110" s="1979" t="s">
        <v>665</v>
      </c>
    </row>
    <row r="1111" spans="1:41" s="967" customFormat="1" ht="13.5" thickBot="1">
      <c r="A1111" s="804"/>
      <c r="B1111" s="805"/>
      <c r="C1111" s="805"/>
      <c r="D1111" s="805"/>
      <c r="E1111" s="805"/>
      <c r="F1111" s="805"/>
      <c r="G1111" s="805"/>
      <c r="H1111" s="805"/>
      <c r="I1111" s="805"/>
      <c r="J1111" s="805"/>
      <c r="K1111" s="805"/>
      <c r="L1111" s="805"/>
      <c r="M1111" s="805"/>
      <c r="N1111" s="805"/>
      <c r="O1111" s="805"/>
      <c r="P1111" s="805"/>
      <c r="Q1111" s="805"/>
      <c r="R1111" s="805"/>
      <c r="S1111" s="805"/>
      <c r="T1111" s="805"/>
      <c r="U1111" s="805"/>
      <c r="V1111" s="805"/>
      <c r="W1111" s="805"/>
      <c r="X1111" s="805"/>
      <c r="Y1111" s="805"/>
      <c r="Z1111" s="805"/>
      <c r="AA1111" s="805"/>
      <c r="AB1111" s="805"/>
      <c r="AC1111" s="805"/>
      <c r="AD1111" s="805"/>
      <c r="AE1111" s="805"/>
      <c r="AF1111" s="805"/>
      <c r="AG1111" s="805"/>
      <c r="AH1111" s="805"/>
      <c r="AI1111" s="805"/>
      <c r="AJ1111" s="2024"/>
      <c r="AK1111" s="806" t="s">
        <v>524</v>
      </c>
      <c r="AL1111" s="807" t="s">
        <v>525</v>
      </c>
      <c r="AM1111" s="808" t="s">
        <v>526</v>
      </c>
      <c r="AN1111" s="2025"/>
      <c r="AO1111" s="2026"/>
    </row>
    <row r="1112" spans="1:41" s="967" customFormat="1">
      <c r="A1112" s="804"/>
      <c r="B1112" s="805"/>
      <c r="C1112" s="805"/>
      <c r="D1112" s="805"/>
      <c r="E1112" s="805"/>
      <c r="F1112" s="805"/>
      <c r="G1112" s="805"/>
      <c r="H1112" s="805"/>
      <c r="I1112" s="805"/>
      <c r="J1112" s="805"/>
      <c r="K1112" s="805"/>
      <c r="L1112" s="805"/>
      <c r="M1112" s="805"/>
      <c r="N1112" s="837"/>
      <c r="O1112" s="805"/>
      <c r="P1112" s="805"/>
      <c r="Q1112" s="805"/>
      <c r="R1112" s="805"/>
      <c r="S1112" s="805"/>
      <c r="T1112" s="805"/>
      <c r="U1112" s="805"/>
      <c r="V1112" s="805"/>
      <c r="W1112" s="805"/>
      <c r="X1112" s="805"/>
      <c r="Y1112" s="805"/>
      <c r="Z1112" s="805"/>
      <c r="AA1112" s="805"/>
      <c r="AB1112" s="805"/>
      <c r="AC1112" s="805"/>
      <c r="AD1112" s="805"/>
      <c r="AE1112" s="805"/>
      <c r="AF1112" s="805"/>
      <c r="AG1112" s="809"/>
      <c r="AH1112" s="805"/>
      <c r="AI1112" s="810"/>
      <c r="AJ1112" s="817" t="s">
        <v>845</v>
      </c>
      <c r="AK1112" s="969">
        <v>4</v>
      </c>
      <c r="AL1112" s="969">
        <v>0.3</v>
      </c>
      <c r="AM1112" s="969">
        <v>0.5</v>
      </c>
      <c r="AN1112" s="969"/>
      <c r="AO1112" s="816">
        <f>SUM(AK1112*AL1112*AM1112)</f>
        <v>0.6</v>
      </c>
    </row>
    <row r="1113" spans="1:41" s="967" customFormat="1">
      <c r="A1113" s="804"/>
      <c r="B1113" s="805"/>
      <c r="C1113" s="805"/>
      <c r="D1113" s="805"/>
      <c r="E1113" s="805"/>
      <c r="F1113" s="805"/>
      <c r="G1113" s="805"/>
      <c r="H1113" s="805"/>
      <c r="I1113" s="805"/>
      <c r="J1113" s="805"/>
      <c r="K1113" s="805"/>
      <c r="L1113" s="805"/>
      <c r="M1113" s="805"/>
      <c r="N1113" s="837"/>
      <c r="O1113" s="805"/>
      <c r="P1113" s="805"/>
      <c r="Q1113" s="805"/>
      <c r="R1113" s="805"/>
      <c r="S1113" s="805"/>
      <c r="T1113" s="805"/>
      <c r="U1113" s="805"/>
      <c r="V1113" s="805"/>
      <c r="W1113" s="805"/>
      <c r="X1113" s="805"/>
      <c r="Y1113" s="805"/>
      <c r="Z1113" s="805"/>
      <c r="AA1113" s="805"/>
      <c r="AB1113" s="805"/>
      <c r="AC1113" s="805"/>
      <c r="AD1113" s="805"/>
      <c r="AE1113" s="805"/>
      <c r="AF1113" s="805"/>
      <c r="AG1113" s="809"/>
      <c r="AH1113" s="805"/>
      <c r="AI1113" s="810"/>
      <c r="AJ1113" s="817" t="s">
        <v>846</v>
      </c>
      <c r="AK1113" s="969">
        <v>12</v>
      </c>
      <c r="AL1113" s="969">
        <v>0.3</v>
      </c>
      <c r="AM1113" s="969">
        <v>0.7</v>
      </c>
      <c r="AN1113" s="969"/>
      <c r="AO1113" s="816">
        <f>SUM(AK1113*AL1113*AM1113)</f>
        <v>2.5199999999999996</v>
      </c>
    </row>
    <row r="1114" spans="1:41" s="967" customFormat="1">
      <c r="A1114" s="804"/>
      <c r="B1114" s="805"/>
      <c r="C1114" s="805"/>
      <c r="D1114" s="805"/>
      <c r="E1114" s="805"/>
      <c r="F1114" s="805"/>
      <c r="G1114" s="805"/>
      <c r="H1114" s="805"/>
      <c r="I1114" s="805"/>
      <c r="J1114" s="805"/>
      <c r="K1114" s="805"/>
      <c r="L1114" s="805"/>
      <c r="M1114" s="805"/>
      <c r="N1114" s="805"/>
      <c r="O1114" s="805"/>
      <c r="P1114" s="805"/>
      <c r="Q1114" s="805"/>
      <c r="R1114" s="805"/>
      <c r="S1114" s="805"/>
      <c r="T1114" s="805"/>
      <c r="U1114" s="805"/>
      <c r="V1114" s="805"/>
      <c r="W1114" s="805"/>
      <c r="X1114" s="805"/>
      <c r="Y1114" s="805"/>
      <c r="Z1114" s="805"/>
      <c r="AA1114" s="805"/>
      <c r="AB1114" s="805"/>
      <c r="AC1114" s="805"/>
      <c r="AD1114" s="805"/>
      <c r="AE1114" s="805"/>
      <c r="AF1114" s="805"/>
      <c r="AG1114" s="809"/>
      <c r="AH1114" s="805"/>
      <c r="AI1114" s="810"/>
      <c r="AJ1114" s="909"/>
      <c r="AK1114" s="812"/>
      <c r="AL1114" s="813"/>
      <c r="AM1114" s="815"/>
      <c r="AN1114" s="815"/>
      <c r="AO1114" s="816"/>
    </row>
    <row r="1115" spans="1:41" s="967" customFormat="1">
      <c r="A1115" s="804"/>
      <c r="B1115" s="805"/>
      <c r="C1115" s="805"/>
      <c r="D1115" s="805"/>
      <c r="E1115" s="805"/>
      <c r="F1115" s="805"/>
      <c r="G1115" s="805"/>
      <c r="H1115" s="805"/>
      <c r="I1115" s="805"/>
      <c r="J1115" s="805"/>
      <c r="K1115" s="805"/>
      <c r="L1115" s="805"/>
      <c r="M1115" s="805"/>
      <c r="N1115" s="805"/>
      <c r="O1115" s="805"/>
      <c r="P1115" s="805"/>
      <c r="Q1115" s="805"/>
      <c r="R1115" s="805"/>
      <c r="S1115" s="805"/>
      <c r="T1115" s="805"/>
      <c r="U1115" s="805"/>
      <c r="V1115" s="805"/>
      <c r="W1115" s="805"/>
      <c r="X1115" s="805"/>
      <c r="Y1115" s="805"/>
      <c r="Z1115" s="805"/>
      <c r="AA1115" s="805"/>
      <c r="AB1115" s="805"/>
      <c r="AC1115" s="805"/>
      <c r="AD1115" s="805"/>
      <c r="AE1115" s="805"/>
      <c r="AF1115" s="805"/>
      <c r="AG1115" s="809"/>
      <c r="AH1115" s="805"/>
      <c r="AI1115" s="810"/>
      <c r="AJ1115" s="840"/>
      <c r="AK1115" s="812"/>
      <c r="AL1115" s="813"/>
      <c r="AM1115" s="814"/>
      <c r="AN1115" s="815"/>
      <c r="AO1115" s="816"/>
    </row>
    <row r="1116" spans="1:41" s="967" customFormat="1">
      <c r="A1116" s="804"/>
      <c r="B1116" s="805"/>
      <c r="C1116" s="805"/>
      <c r="D1116" s="805"/>
      <c r="E1116" s="805"/>
      <c r="F1116" s="805"/>
      <c r="G1116" s="805"/>
      <c r="H1116" s="805"/>
      <c r="I1116" s="805"/>
      <c r="J1116" s="805"/>
      <c r="K1116" s="805"/>
      <c r="L1116" s="805"/>
      <c r="M1116" s="805"/>
      <c r="N1116" s="805"/>
      <c r="O1116" s="805"/>
      <c r="P1116" s="805"/>
      <c r="Q1116" s="805"/>
      <c r="R1116" s="805"/>
      <c r="S1116" s="805"/>
      <c r="T1116" s="805"/>
      <c r="U1116" s="805"/>
      <c r="V1116" s="805"/>
      <c r="W1116" s="805"/>
      <c r="X1116" s="805"/>
      <c r="Y1116" s="805"/>
      <c r="Z1116" s="805"/>
      <c r="AA1116" s="805"/>
      <c r="AB1116" s="805"/>
      <c r="AC1116" s="805"/>
      <c r="AD1116" s="805"/>
      <c r="AE1116" s="805"/>
      <c r="AF1116" s="805"/>
      <c r="AG1116" s="809"/>
      <c r="AH1116" s="805"/>
      <c r="AI1116" s="810"/>
      <c r="AJ1116" s="817"/>
      <c r="AK1116" s="839"/>
      <c r="AL1116" s="818"/>
      <c r="AM1116" s="814"/>
      <c r="AN1116" s="815"/>
      <c r="AO1116" s="820"/>
    </row>
    <row r="1117" spans="1:41" s="967" customFormat="1">
      <c r="A1117" s="804"/>
      <c r="B1117" s="805"/>
      <c r="C1117" s="805"/>
      <c r="D1117" s="805"/>
      <c r="E1117" s="805"/>
      <c r="F1117" s="805"/>
      <c r="G1117" s="805"/>
      <c r="H1117" s="805"/>
      <c r="I1117" s="805"/>
      <c r="J1117" s="805"/>
      <c r="K1117" s="805"/>
      <c r="L1117" s="805"/>
      <c r="M1117" s="805"/>
      <c r="N1117" s="805"/>
      <c r="O1117" s="805"/>
      <c r="P1117" s="805"/>
      <c r="Q1117" s="805"/>
      <c r="R1117" s="805"/>
      <c r="S1117" s="805"/>
      <c r="T1117" s="805"/>
      <c r="U1117" s="805"/>
      <c r="V1117" s="805"/>
      <c r="W1117" s="805"/>
      <c r="X1117" s="805"/>
      <c r="Y1117" s="805"/>
      <c r="Z1117" s="805"/>
      <c r="AA1117" s="805"/>
      <c r="AB1117" s="805"/>
      <c r="AC1117" s="805"/>
      <c r="AD1117" s="805"/>
      <c r="AE1117" s="805"/>
      <c r="AF1117" s="805"/>
      <c r="AG1117" s="809"/>
      <c r="AH1117" s="805"/>
      <c r="AI1117" s="810"/>
      <c r="AJ1117" s="817"/>
      <c r="AK1117" s="818"/>
      <c r="AL1117" s="818"/>
      <c r="AM1117" s="819"/>
      <c r="AN1117" s="815"/>
      <c r="AO1117" s="820"/>
    </row>
    <row r="1118" spans="1:41" s="967" customFormat="1">
      <c r="A1118" s="804"/>
      <c r="B1118" s="805"/>
      <c r="C1118" s="805"/>
      <c r="D1118" s="805"/>
      <c r="E1118" s="805"/>
      <c r="F1118" s="822"/>
      <c r="G1118" s="822"/>
      <c r="H1118" s="822"/>
      <c r="I1118" s="822"/>
      <c r="J1118" s="805"/>
      <c r="K1118" s="805"/>
      <c r="L1118" s="805"/>
      <c r="M1118" s="822"/>
      <c r="N1118" s="822"/>
      <c r="O1118" s="822"/>
      <c r="P1118" s="822"/>
      <c r="Q1118" s="822"/>
      <c r="R1118" s="822"/>
      <c r="S1118" s="822"/>
      <c r="T1118" s="822"/>
      <c r="U1118" s="822"/>
      <c r="V1118" s="822"/>
      <c r="W1118" s="822"/>
      <c r="X1118" s="822"/>
      <c r="Y1118" s="822"/>
      <c r="Z1118" s="822"/>
      <c r="AA1118" s="822"/>
      <c r="AB1118" s="822"/>
      <c r="AC1118" s="822"/>
      <c r="AD1118" s="822"/>
      <c r="AE1118" s="822"/>
      <c r="AF1118" s="822"/>
      <c r="AG1118" s="805"/>
      <c r="AH1118" s="805"/>
      <c r="AI1118" s="810"/>
      <c r="AJ1118" s="821"/>
      <c r="AK1118" s="818"/>
      <c r="AL1118" s="818"/>
      <c r="AM1118" s="819"/>
      <c r="AN1118" s="819"/>
      <c r="AO1118" s="823"/>
    </row>
    <row r="1119" spans="1:41" s="967" customFormat="1">
      <c r="A1119" s="804"/>
      <c r="B1119" s="805"/>
      <c r="C1119" s="805"/>
      <c r="D1119" s="805"/>
      <c r="E1119" s="805"/>
      <c r="F1119" s="805"/>
      <c r="G1119" s="805"/>
      <c r="H1119" s="805"/>
      <c r="I1119" s="805"/>
      <c r="J1119" s="805"/>
      <c r="K1119" s="805"/>
      <c r="L1119" s="805"/>
      <c r="M1119" s="805"/>
      <c r="N1119" s="805"/>
      <c r="O1119" s="805"/>
      <c r="P1119" s="805"/>
      <c r="Q1119" s="805"/>
      <c r="R1119" s="805"/>
      <c r="S1119" s="805"/>
      <c r="T1119" s="805"/>
      <c r="U1119" s="805"/>
      <c r="V1119" s="805"/>
      <c r="W1119" s="805"/>
      <c r="X1119" s="805"/>
      <c r="Y1119" s="805"/>
      <c r="Z1119" s="805"/>
      <c r="AA1119" s="805"/>
      <c r="AB1119" s="805"/>
      <c r="AC1119" s="805"/>
      <c r="AD1119" s="805"/>
      <c r="AE1119" s="805"/>
      <c r="AF1119" s="805"/>
      <c r="AG1119" s="805"/>
      <c r="AH1119" s="805"/>
      <c r="AI1119" s="810"/>
      <c r="AJ1119" s="821"/>
      <c r="AK1119" s="818"/>
      <c r="AL1119" s="824"/>
      <c r="AM1119" s="819"/>
      <c r="AN1119" s="819"/>
      <c r="AO1119" s="823"/>
    </row>
    <row r="1120" spans="1:41" s="967" customFormat="1">
      <c r="A1120" s="804"/>
      <c r="B1120" s="805"/>
      <c r="C1120" s="805"/>
      <c r="D1120" s="805"/>
      <c r="E1120" s="805"/>
      <c r="F1120" s="805"/>
      <c r="G1120" s="805"/>
      <c r="H1120" s="805"/>
      <c r="I1120" s="805"/>
      <c r="J1120" s="805"/>
      <c r="K1120" s="805"/>
      <c r="L1120" s="805"/>
      <c r="M1120" s="805"/>
      <c r="N1120" s="805"/>
      <c r="O1120" s="805"/>
      <c r="P1120" s="805"/>
      <c r="Q1120" s="805"/>
      <c r="R1120" s="805"/>
      <c r="S1120" s="805"/>
      <c r="T1120" s="805"/>
      <c r="U1120" s="805"/>
      <c r="V1120" s="805"/>
      <c r="W1120" s="805"/>
      <c r="X1120" s="805"/>
      <c r="Y1120" s="805"/>
      <c r="Z1120" s="805"/>
      <c r="AA1120" s="805"/>
      <c r="AB1120" s="805"/>
      <c r="AC1120" s="805"/>
      <c r="AD1120" s="805"/>
      <c r="AE1120" s="805"/>
      <c r="AF1120" s="805"/>
      <c r="AG1120" s="805"/>
      <c r="AH1120" s="805"/>
      <c r="AI1120" s="810"/>
      <c r="AJ1120" s="821"/>
      <c r="AK1120" s="818"/>
      <c r="AL1120" s="824"/>
      <c r="AM1120" s="819"/>
      <c r="AN1120" s="819"/>
      <c r="AO1120" s="823"/>
    </row>
    <row r="1121" spans="1:41" s="967" customFormat="1">
      <c r="A1121" s="804"/>
      <c r="B1121" s="805"/>
      <c r="C1121" s="805"/>
      <c r="D1121" s="805"/>
      <c r="E1121" s="805"/>
      <c r="F1121" s="805"/>
      <c r="G1121" s="805"/>
      <c r="H1121" s="805"/>
      <c r="I1121" s="805"/>
      <c r="J1121" s="805"/>
      <c r="K1121" s="805"/>
      <c r="L1121" s="805"/>
      <c r="M1121" s="805"/>
      <c r="N1121" s="805"/>
      <c r="O1121" s="805"/>
      <c r="P1121" s="805"/>
      <c r="Q1121" s="805"/>
      <c r="R1121" s="805"/>
      <c r="S1121" s="805"/>
      <c r="T1121" s="805"/>
      <c r="U1121" s="805"/>
      <c r="V1121" s="805"/>
      <c r="W1121" s="805"/>
      <c r="X1121" s="805"/>
      <c r="Y1121" s="805"/>
      <c r="Z1121" s="805"/>
      <c r="AA1121" s="805"/>
      <c r="AB1121" s="805"/>
      <c r="AC1121" s="805"/>
      <c r="AD1121" s="805"/>
      <c r="AE1121" s="805"/>
      <c r="AF1121" s="805"/>
      <c r="AG1121" s="805"/>
      <c r="AH1121" s="805"/>
      <c r="AI1121" s="810"/>
      <c r="AJ1121" s="821"/>
      <c r="AK1121" s="818"/>
      <c r="AL1121" s="824"/>
      <c r="AM1121" s="819"/>
      <c r="AN1121" s="819"/>
      <c r="AO1121" s="823"/>
    </row>
    <row r="1122" spans="1:41" s="967" customFormat="1" ht="13.5" thickBot="1">
      <c r="A1122" s="804"/>
      <c r="B1122" s="805"/>
      <c r="C1122" s="805"/>
      <c r="D1122" s="805"/>
      <c r="E1122" s="805"/>
      <c r="F1122" s="805"/>
      <c r="G1122" s="805"/>
      <c r="H1122" s="805"/>
      <c r="I1122" s="805"/>
      <c r="J1122" s="805"/>
      <c r="K1122" s="805"/>
      <c r="L1122" s="805"/>
      <c r="M1122" s="805"/>
      <c r="N1122" s="805"/>
      <c r="O1122" s="805"/>
      <c r="P1122" s="805"/>
      <c r="Q1122" s="805"/>
      <c r="R1122" s="805"/>
      <c r="S1122" s="805"/>
      <c r="T1122" s="805"/>
      <c r="U1122" s="805"/>
      <c r="V1122" s="805"/>
      <c r="W1122" s="805"/>
      <c r="X1122" s="805"/>
      <c r="Y1122" s="805"/>
      <c r="Z1122" s="805"/>
      <c r="AA1122" s="805"/>
      <c r="AB1122" s="805"/>
      <c r="AC1122" s="805"/>
      <c r="AD1122" s="805"/>
      <c r="AE1122" s="805"/>
      <c r="AF1122" s="805"/>
      <c r="AG1122" s="805"/>
      <c r="AH1122" s="805"/>
      <c r="AI1122" s="810"/>
      <c r="AJ1122" s="821"/>
      <c r="AK1122" s="818"/>
      <c r="AL1122" s="824"/>
      <c r="AM1122" s="819"/>
      <c r="AN1122" s="819"/>
      <c r="AO1122" s="823"/>
    </row>
    <row r="1123" spans="1:41" s="967" customFormat="1">
      <c r="A1123" s="1944" t="s">
        <v>528</v>
      </c>
      <c r="B1123" s="1945"/>
      <c r="C1123" s="1945"/>
      <c r="D1123" s="1945"/>
      <c r="E1123" s="1945"/>
      <c r="F1123" s="1945"/>
      <c r="G1123" s="1945"/>
      <c r="H1123" s="1945"/>
      <c r="I1123" s="1945"/>
      <c r="J1123" s="1945"/>
      <c r="K1123" s="1945"/>
      <c r="L1123" s="1945"/>
      <c r="M1123" s="1945"/>
      <c r="N1123" s="1945"/>
      <c r="O1123" s="1945"/>
      <c r="P1123" s="1945"/>
      <c r="Q1123" s="1945"/>
      <c r="R1123" s="1945"/>
      <c r="S1123" s="1945"/>
      <c r="T1123" s="1945"/>
      <c r="U1123" s="1945"/>
      <c r="V1123" s="1945"/>
      <c r="W1123" s="1945"/>
      <c r="X1123" s="1945"/>
      <c r="Y1123" s="1945"/>
      <c r="Z1123" s="1945"/>
      <c r="AA1123" s="1945"/>
      <c r="AB1123" s="1945"/>
      <c r="AC1123" s="1945"/>
      <c r="AD1123" s="1945"/>
      <c r="AE1123" s="1945"/>
      <c r="AF1123" s="1945"/>
      <c r="AG1123" s="1945"/>
      <c r="AH1123" s="1945"/>
      <c r="AI1123" s="2028"/>
      <c r="AJ1123" s="1950" t="s">
        <v>529</v>
      </c>
      <c r="AK1123" s="1951"/>
      <c r="AL1123" s="1951"/>
      <c r="AM1123" s="1951"/>
      <c r="AN1123" s="1951"/>
      <c r="AO1123" s="825">
        <f>SUM(AO1112:AO1122)</f>
        <v>3.1199999999999997</v>
      </c>
    </row>
    <row r="1124" spans="1:41" s="967" customFormat="1" ht="13.5" thickBot="1">
      <c r="A1124" s="1946"/>
      <c r="B1124" s="1947"/>
      <c r="C1124" s="1947"/>
      <c r="D1124" s="1947"/>
      <c r="E1124" s="1947"/>
      <c r="F1124" s="1947"/>
      <c r="G1124" s="1947"/>
      <c r="H1124" s="1947"/>
      <c r="I1124" s="1947"/>
      <c r="J1124" s="1947"/>
      <c r="K1124" s="1947"/>
      <c r="L1124" s="1947"/>
      <c r="M1124" s="1947"/>
      <c r="N1124" s="1947"/>
      <c r="O1124" s="1947"/>
      <c r="P1124" s="1947"/>
      <c r="Q1124" s="1947"/>
      <c r="R1124" s="1947"/>
      <c r="S1124" s="1947"/>
      <c r="T1124" s="1947"/>
      <c r="U1124" s="1947"/>
      <c r="V1124" s="1947"/>
      <c r="W1124" s="1947"/>
      <c r="X1124" s="1947"/>
      <c r="Y1124" s="1947"/>
      <c r="Z1124" s="1947"/>
      <c r="AA1124" s="1947"/>
      <c r="AB1124" s="1947"/>
      <c r="AC1124" s="1947"/>
      <c r="AD1124" s="1947"/>
      <c r="AE1124" s="1947"/>
      <c r="AF1124" s="1947"/>
      <c r="AG1124" s="1947"/>
      <c r="AH1124" s="1947"/>
      <c r="AI1124" s="2029"/>
      <c r="AJ1124" s="1952"/>
      <c r="AK1124" s="1953"/>
      <c r="AL1124" s="1953"/>
      <c r="AM1124" s="1953"/>
      <c r="AN1124" s="1953"/>
      <c r="AO1124" s="971"/>
    </row>
    <row r="1125" spans="1:41" s="967" customFormat="1" ht="13.5" thickBot="1">
      <c r="A1125" s="1948"/>
      <c r="B1125" s="1949"/>
      <c r="C1125" s="1949"/>
      <c r="D1125" s="1949"/>
      <c r="E1125" s="1949"/>
      <c r="F1125" s="1949"/>
      <c r="G1125" s="1949"/>
      <c r="H1125" s="1949"/>
      <c r="I1125" s="1949"/>
      <c r="J1125" s="1949"/>
      <c r="K1125" s="1949"/>
      <c r="L1125" s="1949"/>
      <c r="M1125" s="1949"/>
      <c r="N1125" s="1949"/>
      <c r="O1125" s="1949"/>
      <c r="P1125" s="1949"/>
      <c r="Q1125" s="1949"/>
      <c r="R1125" s="1949"/>
      <c r="S1125" s="1949"/>
      <c r="T1125" s="1949"/>
      <c r="U1125" s="1949"/>
      <c r="V1125" s="1949"/>
      <c r="W1125" s="1949"/>
      <c r="X1125" s="1949"/>
      <c r="Y1125" s="1949"/>
      <c r="Z1125" s="1949"/>
      <c r="AA1125" s="1949"/>
      <c r="AB1125" s="1949"/>
      <c r="AC1125" s="1949"/>
      <c r="AD1125" s="1949"/>
      <c r="AE1125" s="1949"/>
      <c r="AF1125" s="1949"/>
      <c r="AG1125" s="1949"/>
      <c r="AH1125" s="1949"/>
      <c r="AI1125" s="2030"/>
      <c r="AJ1125" s="1954" t="s">
        <v>530</v>
      </c>
      <c r="AK1125" s="1955"/>
      <c r="AL1125" s="1955"/>
      <c r="AM1125" s="1955"/>
      <c r="AN1125" s="1955"/>
      <c r="AO1125" s="972">
        <f>+AO1123</f>
        <v>3.1199999999999997</v>
      </c>
    </row>
    <row r="1126" spans="1:41" s="967" customFormat="1"/>
    <row r="1127" spans="1:41" s="967" customFormat="1"/>
    <row r="1128" spans="1:41" s="967" customFormat="1" ht="13.5" thickBot="1"/>
    <row r="1129" spans="1:41" s="967" customFormat="1">
      <c r="A1129" s="2013"/>
      <c r="B1129" s="2014"/>
      <c r="C1129" s="2014"/>
      <c r="D1129" s="2014"/>
      <c r="E1129" s="2014"/>
      <c r="F1129" s="2014"/>
      <c r="G1129" s="2014"/>
      <c r="H1129" s="2014"/>
      <c r="I1129" s="2014"/>
      <c r="J1129" s="2014"/>
      <c r="K1129" s="2014"/>
      <c r="L1129" s="2014"/>
      <c r="M1129" s="2014"/>
      <c r="N1129" s="2014"/>
      <c r="O1129" s="2014"/>
      <c r="P1129" s="2014"/>
      <c r="Q1129" s="2014"/>
      <c r="R1129" s="2014"/>
      <c r="S1129" s="2015"/>
      <c r="T1129" s="2019" t="s">
        <v>505</v>
      </c>
      <c r="U1129" s="2019"/>
      <c r="V1129" s="2019"/>
      <c r="W1129" s="2019"/>
      <c r="X1129" s="2019"/>
      <c r="Y1129" s="2019"/>
      <c r="Z1129" s="2019"/>
      <c r="AA1129" s="2019"/>
      <c r="AB1129" s="2019"/>
      <c r="AC1129" s="2019"/>
      <c r="AD1129" s="2019"/>
      <c r="AE1129" s="2019"/>
      <c r="AF1129" s="2019"/>
      <c r="AG1129" s="2019"/>
      <c r="AH1129" s="2019"/>
      <c r="AI1129" s="2019"/>
      <c r="AJ1129" s="2019"/>
      <c r="AK1129" s="2019"/>
      <c r="AL1129" s="2019"/>
      <c r="AM1129" s="2019"/>
      <c r="AN1129" s="2019"/>
      <c r="AO1129" s="2020"/>
    </row>
    <row r="1130" spans="1:41" s="967" customFormat="1" ht="13.5" thickBot="1">
      <c r="A1130" s="2016"/>
      <c r="B1130" s="2017"/>
      <c r="C1130" s="2017"/>
      <c r="D1130" s="2017"/>
      <c r="E1130" s="2017"/>
      <c r="F1130" s="2017"/>
      <c r="G1130" s="2017"/>
      <c r="H1130" s="2017"/>
      <c r="I1130" s="2017"/>
      <c r="J1130" s="2017"/>
      <c r="K1130" s="2017"/>
      <c r="L1130" s="2017"/>
      <c r="M1130" s="2017"/>
      <c r="N1130" s="2017"/>
      <c r="O1130" s="2017"/>
      <c r="P1130" s="2017"/>
      <c r="Q1130" s="2017"/>
      <c r="R1130" s="2017"/>
      <c r="S1130" s="2018"/>
      <c r="T1130" s="1982"/>
      <c r="U1130" s="1982"/>
      <c r="V1130" s="1982"/>
      <c r="W1130" s="1982"/>
      <c r="X1130" s="1982"/>
      <c r="Y1130" s="1982"/>
      <c r="Z1130" s="1982"/>
      <c r="AA1130" s="1982"/>
      <c r="AB1130" s="1982"/>
      <c r="AC1130" s="1982"/>
      <c r="AD1130" s="1982"/>
      <c r="AE1130" s="1982"/>
      <c r="AF1130" s="1982"/>
      <c r="AG1130" s="1982"/>
      <c r="AH1130" s="1982"/>
      <c r="AI1130" s="1982"/>
      <c r="AJ1130" s="1982"/>
      <c r="AK1130" s="1982"/>
      <c r="AL1130" s="1982"/>
      <c r="AM1130" s="1982"/>
      <c r="AN1130" s="1982"/>
      <c r="AO1130" s="1983"/>
    </row>
    <row r="1131" spans="1:41" s="967" customFormat="1" ht="13.5" thickBot="1">
      <c r="A1131" s="1999" t="s">
        <v>506</v>
      </c>
      <c r="B1131" s="2000"/>
      <c r="C1131" s="2000"/>
      <c r="D1131" s="2000"/>
      <c r="E1131" s="2000"/>
      <c r="F1131" s="2000"/>
      <c r="G1131" s="2000"/>
      <c r="H1131" s="2001"/>
      <c r="I1131" s="2002">
        <f>I1102</f>
        <v>44440</v>
      </c>
      <c r="J1131" s="1951"/>
      <c r="K1131" s="1951"/>
      <c r="L1131" s="1951"/>
      <c r="M1131" s="1951"/>
      <c r="N1131" s="1951"/>
      <c r="O1131" s="1951"/>
      <c r="P1131" s="1951"/>
      <c r="Q1131" s="1951"/>
      <c r="R1131" s="1951"/>
      <c r="S1131" s="1951"/>
      <c r="T1131" s="2003"/>
      <c r="U1131" s="2004" t="s">
        <v>507</v>
      </c>
      <c r="V1131" s="2005"/>
      <c r="W1131" s="2005"/>
      <c r="X1131" s="2005"/>
      <c r="Y1131" s="2005"/>
      <c r="Z1131" s="2005"/>
      <c r="AA1131" s="2005"/>
      <c r="AB1131" s="2005"/>
      <c r="AC1131" s="2005"/>
      <c r="AD1131" s="2006"/>
      <c r="AE1131" s="2007"/>
      <c r="AF1131" s="2008"/>
      <c r="AG1131" s="2008"/>
      <c r="AH1131" s="2008"/>
      <c r="AI1131" s="2008"/>
      <c r="AJ1131" s="2008"/>
      <c r="AK1131" s="786" t="s">
        <v>508</v>
      </c>
      <c r="AL1131" s="787">
        <v>36</v>
      </c>
      <c r="AM1131" s="786" t="s">
        <v>509</v>
      </c>
      <c r="AN1131" s="2009">
        <f>AN1102</f>
        <v>62</v>
      </c>
      <c r="AO1131" s="2010"/>
    </row>
    <row r="1132" spans="1:41" s="967" customFormat="1">
      <c r="A1132" s="828"/>
      <c r="B1132" s="805"/>
      <c r="C1132" s="805"/>
      <c r="D1132" s="805"/>
      <c r="E1132" s="805"/>
      <c r="F1132" s="805"/>
      <c r="G1132" s="805"/>
      <c r="H1132" s="805"/>
      <c r="I1132" s="805"/>
      <c r="J1132" s="805"/>
      <c r="K1132" s="805"/>
      <c r="L1132" s="805"/>
      <c r="M1132" s="805"/>
      <c r="N1132" s="805"/>
      <c r="O1132" s="805"/>
      <c r="P1132" s="805"/>
      <c r="Q1132" s="805"/>
      <c r="R1132" s="805"/>
      <c r="S1132" s="805"/>
      <c r="T1132" s="805"/>
      <c r="U1132" s="805"/>
      <c r="V1132" s="805"/>
      <c r="W1132" s="805"/>
      <c r="X1132" s="805"/>
      <c r="Y1132" s="805"/>
      <c r="Z1132" s="805"/>
      <c r="AA1132" s="805"/>
      <c r="AB1132" s="805"/>
      <c r="AC1132" s="805"/>
      <c r="AD1132" s="805"/>
      <c r="AE1132" s="829"/>
      <c r="AF1132" s="829"/>
      <c r="AG1132" s="829"/>
      <c r="AH1132" s="829"/>
      <c r="AI1132" s="829"/>
      <c r="AJ1132" s="829"/>
      <c r="AK1132" s="805"/>
      <c r="AL1132" s="829"/>
      <c r="AM1132" s="805"/>
      <c r="AN1132" s="2011"/>
      <c r="AO1132" s="2012"/>
    </row>
    <row r="1133" spans="1:41" ht="13.5" thickBot="1">
      <c r="A1133" s="847"/>
      <c r="AO1133" s="1091"/>
    </row>
    <row r="1134" spans="1:41" s="967" customFormat="1" ht="43.5" customHeight="1" thickBot="1">
      <c r="A1134" s="1995" t="s">
        <v>510</v>
      </c>
      <c r="B1134" s="1996"/>
      <c r="C1134" s="1996"/>
      <c r="D1134" s="1996"/>
      <c r="E1134" s="1996"/>
      <c r="F1134" s="1996"/>
      <c r="G1134" s="1996"/>
      <c r="H1134" s="1997"/>
      <c r="I1134" s="1985" t="str">
        <f>I1105</f>
        <v>CONSTRUCCIÓN DE RESTAURANTE - COCINA ESCOLAR, PARA LA SEDE
 EDUCATIVA EL COMIENZO, VEREDA EL COMIENZO DEL 
MUNICIPIO DE SARDINATA, NORTE DE SANTANDER</v>
      </c>
      <c r="J1134" s="1985"/>
      <c r="K1134" s="1985"/>
      <c r="L1134" s="1985"/>
      <c r="M1134" s="1985"/>
      <c r="N1134" s="1985"/>
      <c r="O1134" s="1985"/>
      <c r="P1134" s="1985"/>
      <c r="Q1134" s="1985"/>
      <c r="R1134" s="1985"/>
      <c r="S1134" s="1985"/>
      <c r="T1134" s="1985"/>
      <c r="U1134" s="1985"/>
      <c r="V1134" s="1985"/>
      <c r="W1134" s="1985"/>
      <c r="X1134" s="1985"/>
      <c r="Y1134" s="1985"/>
      <c r="Z1134" s="1985"/>
      <c r="AA1134" s="1985"/>
      <c r="AB1134" s="1985"/>
      <c r="AC1134" s="1985"/>
      <c r="AD1134" s="1985"/>
      <c r="AE1134" s="1998"/>
      <c r="AF1134" s="1998"/>
      <c r="AG1134" s="1998"/>
      <c r="AH1134" s="1998"/>
      <c r="AI1134" s="1998"/>
      <c r="AJ1134" s="1985"/>
      <c r="AK1134" s="1998"/>
      <c r="AL1134" s="1998"/>
      <c r="AM1134" s="1985"/>
      <c r="AN1134" s="1985"/>
      <c r="AO1134" s="1986"/>
    </row>
    <row r="1135" spans="1:41" s="967" customFormat="1" ht="13.5" thickBot="1">
      <c r="A1135" s="1965" t="s">
        <v>511</v>
      </c>
      <c r="B1135" s="1966"/>
      <c r="C1135" s="1966"/>
      <c r="D1135" s="1966"/>
      <c r="E1135" s="1966"/>
      <c r="F1135" s="1966"/>
      <c r="G1135" s="1966"/>
      <c r="H1135" s="1967"/>
      <c r="I1135" s="1984"/>
      <c r="J1135" s="1985"/>
      <c r="K1135" s="1985"/>
      <c r="L1135" s="1985"/>
      <c r="M1135" s="1985"/>
      <c r="N1135" s="1985"/>
      <c r="O1135" s="1985"/>
      <c r="P1135" s="1985"/>
      <c r="Q1135" s="1985"/>
      <c r="R1135" s="1985"/>
      <c r="S1135" s="1985"/>
      <c r="T1135" s="1985"/>
      <c r="U1135" s="1985"/>
      <c r="V1135" s="1985"/>
      <c r="W1135" s="1985"/>
      <c r="X1135" s="1985"/>
      <c r="Y1135" s="1985"/>
      <c r="Z1135" s="1985"/>
      <c r="AA1135" s="1985"/>
      <c r="AB1135" s="1985"/>
      <c r="AC1135" s="1985"/>
      <c r="AD1135" s="1986"/>
      <c r="AE1135" s="1965" t="s">
        <v>512</v>
      </c>
      <c r="AF1135" s="1966"/>
      <c r="AG1135" s="1966"/>
      <c r="AH1135" s="1966"/>
      <c r="AI1135" s="1967"/>
      <c r="AJ1135" s="831"/>
      <c r="AK1135" s="1965" t="s">
        <v>513</v>
      </c>
      <c r="AL1135" s="1967"/>
      <c r="AM1135" s="1987"/>
      <c r="AN1135" s="1988"/>
      <c r="AO1135" s="1989"/>
    </row>
    <row r="1136" spans="1:41" s="967" customFormat="1" ht="13.5" thickBot="1">
      <c r="A1136" s="1981" t="s">
        <v>514</v>
      </c>
      <c r="B1136" s="1982"/>
      <c r="C1136" s="1982"/>
      <c r="D1136" s="1982"/>
      <c r="E1136" s="1982"/>
      <c r="F1136" s="1982"/>
      <c r="G1136" s="1982"/>
      <c r="H1136" s="1983"/>
      <c r="I1136" s="1984"/>
      <c r="J1136" s="1985"/>
      <c r="K1136" s="1985"/>
      <c r="L1136" s="1985"/>
      <c r="M1136" s="1985"/>
      <c r="N1136" s="1985"/>
      <c r="O1136" s="1985"/>
      <c r="P1136" s="1985"/>
      <c r="Q1136" s="1985"/>
      <c r="R1136" s="1985"/>
      <c r="S1136" s="1985"/>
      <c r="T1136" s="1985"/>
      <c r="U1136" s="1985"/>
      <c r="V1136" s="1985"/>
      <c r="W1136" s="1985"/>
      <c r="X1136" s="1985"/>
      <c r="Y1136" s="1985"/>
      <c r="Z1136" s="1985"/>
      <c r="AA1136" s="1985"/>
      <c r="AB1136" s="1985"/>
      <c r="AC1136" s="1985"/>
      <c r="AD1136" s="1986"/>
      <c r="AE1136" s="1965" t="s">
        <v>512</v>
      </c>
      <c r="AF1136" s="1966"/>
      <c r="AG1136" s="1966"/>
      <c r="AH1136" s="1966"/>
      <c r="AI1136" s="1967"/>
      <c r="AJ1136" s="794"/>
      <c r="AK1136" s="1965" t="s">
        <v>513</v>
      </c>
      <c r="AL1136" s="1967"/>
      <c r="AM1136" s="1987"/>
      <c r="AN1136" s="1988"/>
      <c r="AO1136" s="1989"/>
    </row>
    <row r="1137" spans="1:41" s="967" customFormat="1" ht="13.5" thickBot="1">
      <c r="A1137" s="795"/>
      <c r="B1137" s="796"/>
      <c r="C1137" s="796"/>
      <c r="D1137" s="796"/>
      <c r="E1137" s="796"/>
      <c r="F1137" s="796"/>
      <c r="G1137" s="796"/>
      <c r="H1137" s="796"/>
      <c r="I1137" s="796"/>
      <c r="J1137" s="796"/>
      <c r="K1137" s="796"/>
      <c r="L1137" s="796"/>
      <c r="M1137" s="796"/>
      <c r="N1137" s="796"/>
      <c r="O1137" s="796"/>
      <c r="P1137" s="796"/>
      <c r="Q1137" s="796"/>
      <c r="R1137" s="796"/>
      <c r="S1137" s="796"/>
      <c r="T1137" s="796"/>
      <c r="U1137" s="796"/>
      <c r="V1137" s="796"/>
      <c r="W1137" s="796"/>
      <c r="X1137" s="796"/>
      <c r="Y1137" s="796"/>
      <c r="Z1137" s="796"/>
      <c r="AA1137" s="796"/>
      <c r="AB1137" s="796"/>
      <c r="AC1137" s="796"/>
      <c r="AD1137" s="796"/>
      <c r="AE1137" s="796"/>
      <c r="AF1137" s="796"/>
      <c r="AG1137" s="796"/>
      <c r="AH1137" s="796"/>
      <c r="AI1137" s="796"/>
      <c r="AJ1137" s="797"/>
      <c r="AK1137" s="797"/>
      <c r="AL1137" s="797"/>
      <c r="AM1137" s="797"/>
      <c r="AN1137" s="798"/>
      <c r="AO1137" s="799"/>
    </row>
    <row r="1138" spans="1:41" s="967" customFormat="1" ht="48.75" customHeight="1" thickBot="1">
      <c r="A1138" s="1965" t="s">
        <v>84</v>
      </c>
      <c r="B1138" s="1966"/>
      <c r="C1138" s="1966"/>
      <c r="D1138" s="1990"/>
      <c r="E1138" s="1991" t="s">
        <v>847</v>
      </c>
      <c r="F1138" s="1966"/>
      <c r="G1138" s="1967"/>
      <c r="H1138" s="1992" t="s">
        <v>848</v>
      </c>
      <c r="I1138" s="1993"/>
      <c r="J1138" s="1993"/>
      <c r="K1138" s="1993"/>
      <c r="L1138" s="1993"/>
      <c r="M1138" s="1993"/>
      <c r="N1138" s="1993"/>
      <c r="O1138" s="1993"/>
      <c r="P1138" s="1993"/>
      <c r="Q1138" s="1993"/>
      <c r="R1138" s="1993"/>
      <c r="S1138" s="1993"/>
      <c r="T1138" s="1993"/>
      <c r="U1138" s="1965" t="s">
        <v>515</v>
      </c>
      <c r="V1138" s="1966"/>
      <c r="W1138" s="1966"/>
      <c r="X1138" s="1967"/>
      <c r="Y1138" s="1968">
        <v>7</v>
      </c>
      <c r="Z1138" s="1994"/>
      <c r="AA1138" s="1965" t="s">
        <v>516</v>
      </c>
      <c r="AB1138" s="1966"/>
      <c r="AC1138" s="1966"/>
      <c r="AD1138" s="1967"/>
      <c r="AE1138" s="1968" t="s">
        <v>218</v>
      </c>
      <c r="AF1138" s="1968"/>
      <c r="AG1138" s="1965" t="s">
        <v>517</v>
      </c>
      <c r="AH1138" s="1966"/>
      <c r="AI1138" s="1967"/>
      <c r="AJ1138" s="1969"/>
      <c r="AK1138" s="1970"/>
      <c r="AL1138" s="1971"/>
      <c r="AM1138" s="800" t="s">
        <v>518</v>
      </c>
      <c r="AN1138" s="1969" t="str">
        <f>+AN13</f>
        <v>MUNICIPIO SARDINATA (N.D.S)</v>
      </c>
      <c r="AO1138" s="1971"/>
    </row>
    <row r="1139" spans="1:41" s="967" customFormat="1">
      <c r="A1139" s="801"/>
      <c r="B1139" s="802"/>
      <c r="C1139" s="802"/>
      <c r="D1139" s="802"/>
      <c r="E1139" s="802"/>
      <c r="F1139" s="802"/>
      <c r="G1139" s="802"/>
      <c r="H1139" s="802"/>
      <c r="I1139" s="802"/>
      <c r="J1139" s="802"/>
      <c r="K1139" s="802"/>
      <c r="L1139" s="802"/>
      <c r="M1139" s="802"/>
      <c r="N1139" s="802"/>
      <c r="O1139" s="802"/>
      <c r="P1139" s="802"/>
      <c r="Q1139" s="802"/>
      <c r="R1139" s="802"/>
      <c r="S1139" s="802"/>
      <c r="T1139" s="802"/>
      <c r="U1139" s="802"/>
      <c r="V1139" s="802"/>
      <c r="W1139" s="802"/>
      <c r="X1139" s="802"/>
      <c r="Y1139" s="802"/>
      <c r="Z1139" s="802"/>
      <c r="AA1139" s="802"/>
      <c r="AB1139" s="802"/>
      <c r="AC1139" s="802"/>
      <c r="AD1139" s="802"/>
      <c r="AE1139" s="802"/>
      <c r="AF1139" s="802"/>
      <c r="AG1139" s="802"/>
      <c r="AH1139" s="802"/>
      <c r="AI1139" s="803"/>
      <c r="AJ1139" s="1972" t="s">
        <v>520</v>
      </c>
      <c r="AK1139" s="1974" t="s">
        <v>521</v>
      </c>
      <c r="AL1139" s="1975"/>
      <c r="AM1139" s="1976"/>
      <c r="AN1139" s="1977" t="s">
        <v>522</v>
      </c>
      <c r="AO1139" s="1979" t="s">
        <v>710</v>
      </c>
    </row>
    <row r="1140" spans="1:41" s="967" customFormat="1" ht="13.5" thickBot="1">
      <c r="A1140" s="804"/>
      <c r="B1140" s="805"/>
      <c r="C1140" s="805"/>
      <c r="D1140" s="805"/>
      <c r="E1140" s="805"/>
      <c r="F1140" s="805"/>
      <c r="G1140" s="805"/>
      <c r="H1140" s="805"/>
      <c r="I1140" s="805"/>
      <c r="J1140" s="805"/>
      <c r="K1140" s="805"/>
      <c r="L1140" s="805"/>
      <c r="M1140" s="805"/>
      <c r="N1140" s="805"/>
      <c r="O1140" s="805"/>
      <c r="P1140" s="805"/>
      <c r="Q1140" s="805"/>
      <c r="R1140" s="805"/>
      <c r="S1140" s="805"/>
      <c r="T1140" s="805"/>
      <c r="U1140" s="805"/>
      <c r="V1140" s="805"/>
      <c r="W1140" s="805"/>
      <c r="X1140" s="805"/>
      <c r="Y1140" s="805"/>
      <c r="Z1140" s="805"/>
      <c r="AA1140" s="805"/>
      <c r="AB1140" s="805"/>
      <c r="AC1140" s="805"/>
      <c r="AD1140" s="805"/>
      <c r="AE1140" s="805"/>
      <c r="AF1140" s="805"/>
      <c r="AG1140" s="805"/>
      <c r="AH1140" s="805"/>
      <c r="AI1140" s="805"/>
      <c r="AJ1140" s="2024"/>
      <c r="AK1140" s="806" t="s">
        <v>524</v>
      </c>
      <c r="AL1140" s="807" t="s">
        <v>525</v>
      </c>
      <c r="AM1140" s="808" t="s">
        <v>526</v>
      </c>
      <c r="AN1140" s="2025"/>
      <c r="AO1140" s="2026"/>
    </row>
    <row r="1141" spans="1:41" s="967" customFormat="1">
      <c r="A1141" s="804"/>
      <c r="B1141" s="805"/>
      <c r="C1141" s="805"/>
      <c r="D1141" s="805"/>
      <c r="E1141" s="805"/>
      <c r="F1141" s="805"/>
      <c r="G1141" s="805"/>
      <c r="H1141" s="805"/>
      <c r="I1141" s="805"/>
      <c r="J1141" s="805"/>
      <c r="K1141" s="805"/>
      <c r="L1141" s="805"/>
      <c r="M1141" s="805"/>
      <c r="N1141" s="837"/>
      <c r="O1141" s="805"/>
      <c r="P1141" s="805"/>
      <c r="Q1141" s="805"/>
      <c r="R1141" s="805"/>
      <c r="S1141" s="805"/>
      <c r="T1141" s="805"/>
      <c r="U1141" s="805"/>
      <c r="V1141" s="805"/>
      <c r="W1141" s="805"/>
      <c r="X1141" s="805"/>
      <c r="Y1141" s="805"/>
      <c r="Z1141" s="805"/>
      <c r="AA1141" s="805"/>
      <c r="AB1141" s="805"/>
      <c r="AC1141" s="805"/>
      <c r="AD1141" s="805"/>
      <c r="AE1141" s="805"/>
      <c r="AF1141" s="805"/>
      <c r="AG1141" s="809"/>
      <c r="AH1141" s="805"/>
      <c r="AI1141" s="810"/>
      <c r="AJ1141" s="817" t="s">
        <v>849</v>
      </c>
      <c r="AK1141" s="969">
        <v>12</v>
      </c>
      <c r="AL1141" s="969"/>
      <c r="AM1141" s="969"/>
      <c r="AN1141" s="969">
        <v>1</v>
      </c>
      <c r="AO1141" s="816">
        <f>AK1141*AN1141</f>
        <v>12</v>
      </c>
    </row>
    <row r="1142" spans="1:41" s="967" customFormat="1">
      <c r="A1142" s="804"/>
      <c r="B1142" s="805"/>
      <c r="C1142" s="805"/>
      <c r="D1142" s="805"/>
      <c r="E1142" s="805"/>
      <c r="F1142" s="805"/>
      <c r="G1142" s="805"/>
      <c r="H1142" s="805"/>
      <c r="I1142" s="805"/>
      <c r="J1142" s="805"/>
      <c r="K1142" s="805"/>
      <c r="L1142" s="805"/>
      <c r="M1142" s="805"/>
      <c r="N1142" s="837"/>
      <c r="O1142" s="805"/>
      <c r="P1142" s="805"/>
      <c r="Q1142" s="805"/>
      <c r="R1142" s="805"/>
      <c r="S1142" s="805"/>
      <c r="T1142" s="805"/>
      <c r="U1142" s="805"/>
      <c r="V1142" s="805"/>
      <c r="W1142" s="805"/>
      <c r="X1142" s="805"/>
      <c r="Y1142" s="805"/>
      <c r="Z1142" s="805"/>
      <c r="AA1142" s="805"/>
      <c r="AB1142" s="805"/>
      <c r="AC1142" s="805"/>
      <c r="AD1142" s="805"/>
      <c r="AE1142" s="805"/>
      <c r="AF1142" s="805"/>
      <c r="AG1142" s="809"/>
      <c r="AH1142" s="805"/>
      <c r="AI1142" s="810"/>
      <c r="AJ1142" s="909"/>
      <c r="AK1142" s="812"/>
      <c r="AL1142" s="813"/>
      <c r="AM1142" s="815"/>
      <c r="AN1142" s="815"/>
      <c r="AO1142" s="816"/>
    </row>
    <row r="1143" spans="1:41" s="967" customFormat="1">
      <c r="A1143" s="804"/>
      <c r="B1143" s="805"/>
      <c r="C1143" s="805"/>
      <c r="D1143" s="805"/>
      <c r="E1143" s="805"/>
      <c r="F1143" s="805"/>
      <c r="G1143" s="805"/>
      <c r="H1143" s="805"/>
      <c r="I1143" s="805"/>
      <c r="J1143" s="805"/>
      <c r="K1143" s="805"/>
      <c r="L1143" s="805"/>
      <c r="M1143" s="805"/>
      <c r="N1143" s="805"/>
      <c r="O1143" s="805"/>
      <c r="P1143" s="805"/>
      <c r="Q1143" s="805"/>
      <c r="R1143" s="805"/>
      <c r="S1143" s="805"/>
      <c r="T1143" s="805"/>
      <c r="U1143" s="805"/>
      <c r="V1143" s="805"/>
      <c r="W1143" s="805"/>
      <c r="X1143" s="805"/>
      <c r="Y1143" s="805"/>
      <c r="Z1143" s="805"/>
      <c r="AA1143" s="805"/>
      <c r="AB1143" s="805"/>
      <c r="AC1143" s="805"/>
      <c r="AD1143" s="805"/>
      <c r="AE1143" s="805"/>
      <c r="AF1143" s="805"/>
      <c r="AG1143" s="809"/>
      <c r="AH1143" s="805"/>
      <c r="AI1143" s="810"/>
      <c r="AJ1143" s="909"/>
      <c r="AK1143" s="812"/>
      <c r="AL1143" s="813"/>
      <c r="AM1143" s="815"/>
      <c r="AN1143" s="815"/>
      <c r="AO1143" s="816"/>
    </row>
    <row r="1144" spans="1:41" s="967" customFormat="1">
      <c r="A1144" s="804"/>
      <c r="B1144" s="805"/>
      <c r="C1144" s="805"/>
      <c r="D1144" s="805"/>
      <c r="E1144" s="805"/>
      <c r="F1144" s="805"/>
      <c r="G1144" s="805"/>
      <c r="H1144" s="805"/>
      <c r="I1144" s="805"/>
      <c r="J1144" s="805"/>
      <c r="K1144" s="805"/>
      <c r="L1144" s="805"/>
      <c r="M1144" s="805"/>
      <c r="N1144" s="805"/>
      <c r="O1144" s="805"/>
      <c r="P1144" s="805"/>
      <c r="Q1144" s="805"/>
      <c r="R1144" s="805"/>
      <c r="S1144" s="805"/>
      <c r="T1144" s="805"/>
      <c r="U1144" s="805"/>
      <c r="V1144" s="805"/>
      <c r="W1144" s="805"/>
      <c r="X1144" s="805"/>
      <c r="Y1144" s="805"/>
      <c r="Z1144" s="805"/>
      <c r="AA1144" s="805"/>
      <c r="AB1144" s="805"/>
      <c r="AC1144" s="805"/>
      <c r="AD1144" s="805"/>
      <c r="AE1144" s="805"/>
      <c r="AF1144" s="805"/>
      <c r="AG1144" s="809"/>
      <c r="AH1144" s="805"/>
      <c r="AI1144" s="810"/>
      <c r="AJ1144" s="840"/>
      <c r="AK1144" s="812"/>
      <c r="AL1144" s="813"/>
      <c r="AM1144" s="814"/>
      <c r="AN1144" s="815"/>
      <c r="AO1144" s="816"/>
    </row>
    <row r="1145" spans="1:41" s="967" customFormat="1">
      <c r="A1145" s="804"/>
      <c r="B1145" s="805"/>
      <c r="C1145" s="805"/>
      <c r="D1145" s="805"/>
      <c r="E1145" s="805"/>
      <c r="F1145" s="805"/>
      <c r="G1145" s="805"/>
      <c r="H1145" s="805"/>
      <c r="I1145" s="805"/>
      <c r="J1145" s="805"/>
      <c r="K1145" s="805"/>
      <c r="L1145" s="805"/>
      <c r="M1145" s="805"/>
      <c r="N1145" s="805"/>
      <c r="O1145" s="805"/>
      <c r="P1145" s="805"/>
      <c r="Q1145" s="805"/>
      <c r="R1145" s="805"/>
      <c r="S1145" s="805"/>
      <c r="T1145" s="805"/>
      <c r="U1145" s="805"/>
      <c r="V1145" s="805"/>
      <c r="W1145" s="805"/>
      <c r="X1145" s="805"/>
      <c r="Y1145" s="805"/>
      <c r="Z1145" s="805"/>
      <c r="AA1145" s="805"/>
      <c r="AB1145" s="805"/>
      <c r="AC1145" s="805"/>
      <c r="AD1145" s="805"/>
      <c r="AE1145" s="805"/>
      <c r="AF1145" s="805"/>
      <c r="AG1145" s="809"/>
      <c r="AH1145" s="805"/>
      <c r="AI1145" s="810"/>
      <c r="AJ1145" s="817"/>
      <c r="AK1145" s="839"/>
      <c r="AL1145" s="818"/>
      <c r="AM1145" s="814"/>
      <c r="AN1145" s="815"/>
      <c r="AO1145" s="820"/>
    </row>
    <row r="1146" spans="1:41" s="967" customFormat="1">
      <c r="A1146" s="804"/>
      <c r="B1146" s="805"/>
      <c r="C1146" s="805"/>
      <c r="D1146" s="805"/>
      <c r="E1146" s="805"/>
      <c r="F1146" s="805"/>
      <c r="G1146" s="805"/>
      <c r="H1146" s="805"/>
      <c r="I1146" s="805"/>
      <c r="J1146" s="805"/>
      <c r="K1146" s="805"/>
      <c r="L1146" s="805"/>
      <c r="M1146" s="805"/>
      <c r="N1146" s="805"/>
      <c r="O1146" s="805"/>
      <c r="P1146" s="805"/>
      <c r="Q1146" s="805"/>
      <c r="R1146" s="805"/>
      <c r="S1146" s="805"/>
      <c r="T1146" s="805"/>
      <c r="U1146" s="805"/>
      <c r="V1146" s="805"/>
      <c r="W1146" s="805"/>
      <c r="X1146" s="805"/>
      <c r="Y1146" s="805"/>
      <c r="Z1146" s="805"/>
      <c r="AA1146" s="805"/>
      <c r="AB1146" s="805"/>
      <c r="AC1146" s="805"/>
      <c r="AD1146" s="805"/>
      <c r="AE1146" s="805"/>
      <c r="AF1146" s="805"/>
      <c r="AG1146" s="809"/>
      <c r="AH1146" s="805"/>
      <c r="AI1146" s="810"/>
      <c r="AJ1146" s="817"/>
      <c r="AK1146" s="818"/>
      <c r="AL1146" s="818"/>
      <c r="AM1146" s="819"/>
      <c r="AN1146" s="815"/>
      <c r="AO1146" s="820"/>
    </row>
    <row r="1147" spans="1:41" s="967" customFormat="1">
      <c r="A1147" s="804"/>
      <c r="B1147" s="805"/>
      <c r="C1147" s="805"/>
      <c r="D1147" s="805"/>
      <c r="E1147" s="805"/>
      <c r="F1147" s="805"/>
      <c r="G1147" s="805"/>
      <c r="H1147" s="805"/>
      <c r="I1147" s="805"/>
      <c r="J1147" s="805"/>
      <c r="K1147" s="805"/>
      <c r="L1147" s="805"/>
      <c r="M1147" s="805"/>
      <c r="N1147" s="805"/>
      <c r="O1147" s="805"/>
      <c r="P1147" s="805"/>
      <c r="Q1147" s="805"/>
      <c r="R1147" s="805"/>
      <c r="S1147" s="805"/>
      <c r="T1147" s="805"/>
      <c r="U1147" s="805"/>
      <c r="V1147" s="805"/>
      <c r="W1147" s="805"/>
      <c r="X1147" s="805"/>
      <c r="Y1147" s="805"/>
      <c r="Z1147" s="805"/>
      <c r="AA1147" s="805"/>
      <c r="AB1147" s="805"/>
      <c r="AC1147" s="805"/>
      <c r="AD1147" s="805"/>
      <c r="AE1147" s="805"/>
      <c r="AF1147" s="805"/>
      <c r="AG1147" s="809"/>
      <c r="AH1147" s="805"/>
      <c r="AI1147" s="810"/>
      <c r="AJ1147" s="817"/>
      <c r="AK1147" s="818"/>
      <c r="AL1147" s="818"/>
      <c r="AM1147" s="819"/>
      <c r="AN1147" s="815"/>
      <c r="AO1147" s="820"/>
    </row>
    <row r="1148" spans="1:41" s="967" customFormat="1">
      <c r="A1148" s="804"/>
      <c r="B1148" s="805"/>
      <c r="C1148" s="805"/>
      <c r="D1148" s="805"/>
      <c r="E1148" s="805"/>
      <c r="F1148" s="805"/>
      <c r="G1148" s="805"/>
      <c r="H1148" s="805"/>
      <c r="I1148" s="805"/>
      <c r="J1148" s="805"/>
      <c r="K1148" s="805"/>
      <c r="L1148" s="805"/>
      <c r="M1148" s="805"/>
      <c r="N1148" s="805"/>
      <c r="O1148" s="805"/>
      <c r="P1148" s="805"/>
      <c r="Q1148" s="805"/>
      <c r="R1148" s="805"/>
      <c r="S1148" s="805"/>
      <c r="T1148" s="805"/>
      <c r="U1148" s="805"/>
      <c r="V1148" s="805"/>
      <c r="W1148" s="805"/>
      <c r="X1148" s="805"/>
      <c r="Y1148" s="805"/>
      <c r="Z1148" s="805"/>
      <c r="AA1148" s="805"/>
      <c r="AB1148" s="805"/>
      <c r="AC1148" s="805"/>
      <c r="AD1148" s="805"/>
      <c r="AE1148" s="805"/>
      <c r="AF1148" s="805"/>
      <c r="AG1148" s="809"/>
      <c r="AH1148" s="805"/>
      <c r="AI1148" s="810"/>
      <c r="AJ1148" s="817"/>
      <c r="AK1148" s="818"/>
      <c r="AL1148" s="818"/>
      <c r="AM1148" s="819"/>
      <c r="AN1148" s="818"/>
      <c r="AO1148" s="820"/>
    </row>
    <row r="1149" spans="1:41" s="967" customFormat="1">
      <c r="A1149" s="804"/>
      <c r="B1149" s="805"/>
      <c r="C1149" s="805"/>
      <c r="D1149" s="805"/>
      <c r="E1149" s="805"/>
      <c r="F1149" s="805"/>
      <c r="G1149" s="805"/>
      <c r="H1149" s="805"/>
      <c r="I1149" s="805"/>
      <c r="J1149" s="805"/>
      <c r="K1149" s="805"/>
      <c r="L1149" s="805"/>
      <c r="M1149" s="805"/>
      <c r="N1149" s="805"/>
      <c r="O1149" s="805"/>
      <c r="P1149" s="805"/>
      <c r="Q1149" s="805"/>
      <c r="R1149" s="805"/>
      <c r="S1149" s="805"/>
      <c r="T1149" s="805"/>
      <c r="U1149" s="805"/>
      <c r="V1149" s="805"/>
      <c r="W1149" s="805"/>
      <c r="X1149" s="805"/>
      <c r="Y1149" s="805"/>
      <c r="Z1149" s="805"/>
      <c r="AA1149" s="805"/>
      <c r="AB1149" s="805"/>
      <c r="AC1149" s="805"/>
      <c r="AD1149" s="805"/>
      <c r="AE1149" s="805"/>
      <c r="AF1149" s="805"/>
      <c r="AG1149" s="809"/>
      <c r="AH1149" s="805"/>
      <c r="AI1149" s="810"/>
      <c r="AJ1149" s="821"/>
      <c r="AK1149" s="818"/>
      <c r="AL1149" s="818"/>
      <c r="AM1149" s="819"/>
      <c r="AN1149" s="818"/>
      <c r="AO1149" s="820"/>
    </row>
    <row r="1150" spans="1:41" s="967" customFormat="1">
      <c r="A1150" s="804"/>
      <c r="B1150" s="805"/>
      <c r="C1150" s="805"/>
      <c r="D1150" s="805"/>
      <c r="E1150" s="805"/>
      <c r="F1150" s="822"/>
      <c r="G1150" s="822"/>
      <c r="H1150" s="822"/>
      <c r="I1150" s="822"/>
      <c r="J1150" s="805"/>
      <c r="K1150" s="805"/>
      <c r="L1150" s="805"/>
      <c r="M1150" s="822"/>
      <c r="N1150" s="822"/>
      <c r="O1150" s="822"/>
      <c r="P1150" s="822"/>
      <c r="Q1150" s="822"/>
      <c r="R1150" s="822"/>
      <c r="S1150" s="822"/>
      <c r="T1150" s="822"/>
      <c r="U1150" s="822"/>
      <c r="V1150" s="822"/>
      <c r="W1150" s="822"/>
      <c r="X1150" s="822"/>
      <c r="Y1150" s="822"/>
      <c r="Z1150" s="822"/>
      <c r="AA1150" s="822"/>
      <c r="AB1150" s="822"/>
      <c r="AC1150" s="822"/>
      <c r="AD1150" s="822"/>
      <c r="AE1150" s="822"/>
      <c r="AF1150" s="822"/>
      <c r="AG1150" s="805"/>
      <c r="AH1150" s="805"/>
      <c r="AI1150" s="810"/>
      <c r="AJ1150" s="821"/>
      <c r="AK1150" s="818"/>
      <c r="AL1150" s="818"/>
      <c r="AM1150" s="819"/>
      <c r="AN1150" s="819"/>
      <c r="AO1150" s="823"/>
    </row>
    <row r="1151" spans="1:41" s="967" customFormat="1">
      <c r="A1151" s="804"/>
      <c r="B1151" s="805"/>
      <c r="C1151" s="805"/>
      <c r="D1151" s="805"/>
      <c r="E1151" s="805"/>
      <c r="F1151" s="805"/>
      <c r="G1151" s="805"/>
      <c r="H1151" s="805"/>
      <c r="I1151" s="805"/>
      <c r="J1151" s="805"/>
      <c r="K1151" s="805"/>
      <c r="L1151" s="805"/>
      <c r="M1151" s="805"/>
      <c r="N1151" s="805"/>
      <c r="O1151" s="805"/>
      <c r="P1151" s="805"/>
      <c r="Q1151" s="805"/>
      <c r="R1151" s="805"/>
      <c r="S1151" s="805"/>
      <c r="T1151" s="805"/>
      <c r="U1151" s="805"/>
      <c r="V1151" s="805"/>
      <c r="W1151" s="805"/>
      <c r="X1151" s="805"/>
      <c r="Y1151" s="805"/>
      <c r="Z1151" s="805"/>
      <c r="AA1151" s="805"/>
      <c r="AB1151" s="805"/>
      <c r="AC1151" s="805"/>
      <c r="AD1151" s="805"/>
      <c r="AE1151" s="805"/>
      <c r="AF1151" s="805"/>
      <c r="AG1151" s="805"/>
      <c r="AH1151" s="805"/>
      <c r="AI1151" s="810"/>
      <c r="AJ1151" s="821"/>
      <c r="AK1151" s="818"/>
      <c r="AL1151" s="824"/>
      <c r="AM1151" s="819"/>
      <c r="AN1151" s="819"/>
      <c r="AO1151" s="823"/>
    </row>
    <row r="1152" spans="1:41" s="967" customFormat="1">
      <c r="A1152" s="804"/>
      <c r="B1152" s="805"/>
      <c r="C1152" s="805"/>
      <c r="D1152" s="805"/>
      <c r="E1152" s="805"/>
      <c r="F1152" s="805"/>
      <c r="G1152" s="805"/>
      <c r="H1152" s="805"/>
      <c r="I1152" s="805"/>
      <c r="J1152" s="805"/>
      <c r="K1152" s="805"/>
      <c r="L1152" s="805"/>
      <c r="M1152" s="805"/>
      <c r="N1152" s="805"/>
      <c r="O1152" s="805"/>
      <c r="P1152" s="805"/>
      <c r="Q1152" s="805"/>
      <c r="R1152" s="805"/>
      <c r="S1152" s="805"/>
      <c r="T1152" s="805"/>
      <c r="U1152" s="805"/>
      <c r="V1152" s="805"/>
      <c r="W1152" s="805"/>
      <c r="X1152" s="805"/>
      <c r="Y1152" s="805"/>
      <c r="Z1152" s="805"/>
      <c r="AA1152" s="805"/>
      <c r="AB1152" s="805"/>
      <c r="AC1152" s="805"/>
      <c r="AD1152" s="805"/>
      <c r="AE1152" s="805"/>
      <c r="AF1152" s="805"/>
      <c r="AG1152" s="805"/>
      <c r="AH1152" s="805"/>
      <c r="AI1152" s="810"/>
      <c r="AJ1152" s="821"/>
      <c r="AK1152" s="818"/>
      <c r="AL1152" s="824"/>
      <c r="AM1152" s="819"/>
      <c r="AN1152" s="819"/>
      <c r="AO1152" s="823"/>
    </row>
    <row r="1153" spans="1:41" s="967" customFormat="1">
      <c r="A1153" s="804"/>
      <c r="B1153" s="805"/>
      <c r="C1153" s="805"/>
      <c r="D1153" s="805"/>
      <c r="E1153" s="805"/>
      <c r="F1153" s="805"/>
      <c r="G1153" s="805"/>
      <c r="H1153" s="805"/>
      <c r="I1153" s="805"/>
      <c r="J1153" s="805"/>
      <c r="K1153" s="805"/>
      <c r="L1153" s="805"/>
      <c r="M1153" s="805"/>
      <c r="N1153" s="805"/>
      <c r="O1153" s="805"/>
      <c r="P1153" s="805"/>
      <c r="Q1153" s="805"/>
      <c r="R1153" s="805"/>
      <c r="S1153" s="805"/>
      <c r="T1153" s="805"/>
      <c r="U1153" s="805"/>
      <c r="V1153" s="805"/>
      <c r="W1153" s="805"/>
      <c r="X1153" s="805"/>
      <c r="Y1153" s="805"/>
      <c r="Z1153" s="805"/>
      <c r="AA1153" s="805"/>
      <c r="AB1153" s="805"/>
      <c r="AC1153" s="805"/>
      <c r="AD1153" s="805"/>
      <c r="AE1153" s="805"/>
      <c r="AF1153" s="805"/>
      <c r="AG1153" s="805"/>
      <c r="AH1153" s="805"/>
      <c r="AI1153" s="810"/>
      <c r="AJ1153" s="821"/>
      <c r="AK1153" s="818"/>
      <c r="AL1153" s="824"/>
      <c r="AM1153" s="819"/>
      <c r="AN1153" s="819"/>
      <c r="AO1153" s="823"/>
    </row>
    <row r="1154" spans="1:41" s="967" customFormat="1" ht="13.5" thickBot="1">
      <c r="A1154" s="804"/>
      <c r="B1154" s="805"/>
      <c r="C1154" s="805"/>
      <c r="D1154" s="805"/>
      <c r="E1154" s="805"/>
      <c r="F1154" s="805"/>
      <c r="G1154" s="805"/>
      <c r="H1154" s="805"/>
      <c r="I1154" s="805"/>
      <c r="J1154" s="805"/>
      <c r="K1154" s="805"/>
      <c r="L1154" s="805"/>
      <c r="M1154" s="805"/>
      <c r="N1154" s="805"/>
      <c r="O1154" s="805"/>
      <c r="P1154" s="805"/>
      <c r="Q1154" s="805"/>
      <c r="R1154" s="805"/>
      <c r="S1154" s="805"/>
      <c r="T1154" s="805"/>
      <c r="U1154" s="805"/>
      <c r="V1154" s="805"/>
      <c r="W1154" s="805"/>
      <c r="X1154" s="805"/>
      <c r="Y1154" s="805"/>
      <c r="Z1154" s="805"/>
      <c r="AA1154" s="805"/>
      <c r="AB1154" s="805"/>
      <c r="AC1154" s="805"/>
      <c r="AD1154" s="805"/>
      <c r="AE1154" s="805"/>
      <c r="AF1154" s="805"/>
      <c r="AG1154" s="805"/>
      <c r="AH1154" s="805"/>
      <c r="AI1154" s="810"/>
      <c r="AJ1154" s="821"/>
      <c r="AK1154" s="818"/>
      <c r="AL1154" s="824"/>
      <c r="AM1154" s="819"/>
      <c r="AN1154" s="819"/>
      <c r="AO1154" s="823"/>
    </row>
    <row r="1155" spans="1:41" s="967" customFormat="1">
      <c r="A1155" s="1944" t="s">
        <v>528</v>
      </c>
      <c r="B1155" s="1945"/>
      <c r="C1155" s="1945"/>
      <c r="D1155" s="1945"/>
      <c r="E1155" s="1945"/>
      <c r="F1155" s="1945"/>
      <c r="G1155" s="1945"/>
      <c r="H1155" s="1945"/>
      <c r="I1155" s="1945"/>
      <c r="J1155" s="1945"/>
      <c r="K1155" s="1945"/>
      <c r="L1155" s="1945"/>
      <c r="M1155" s="1945"/>
      <c r="N1155" s="1945"/>
      <c r="O1155" s="1945"/>
      <c r="P1155" s="1945"/>
      <c r="Q1155" s="1945"/>
      <c r="R1155" s="1945"/>
      <c r="S1155" s="1945"/>
      <c r="T1155" s="1945"/>
      <c r="U1155" s="1945"/>
      <c r="V1155" s="1945"/>
      <c r="W1155" s="1945"/>
      <c r="X1155" s="1945"/>
      <c r="Y1155" s="1945"/>
      <c r="Z1155" s="1945"/>
      <c r="AA1155" s="1945"/>
      <c r="AB1155" s="1945"/>
      <c r="AC1155" s="1945"/>
      <c r="AD1155" s="1945"/>
      <c r="AE1155" s="1945"/>
      <c r="AF1155" s="1945"/>
      <c r="AG1155" s="1945"/>
      <c r="AH1155" s="1945"/>
      <c r="AI1155" s="2028"/>
      <c r="AJ1155" s="1950" t="s">
        <v>529</v>
      </c>
      <c r="AK1155" s="1951"/>
      <c r="AL1155" s="1951"/>
      <c r="AM1155" s="1951"/>
      <c r="AN1155" s="1951"/>
      <c r="AO1155" s="825">
        <f>ROUND(SUM(AO1141:AO1154),1)</f>
        <v>12</v>
      </c>
    </row>
    <row r="1156" spans="1:41" s="967" customFormat="1" ht="13.5" thickBot="1">
      <c r="A1156" s="1946"/>
      <c r="B1156" s="1947"/>
      <c r="C1156" s="1947"/>
      <c r="D1156" s="1947"/>
      <c r="E1156" s="1947"/>
      <c r="F1156" s="1947"/>
      <c r="G1156" s="1947"/>
      <c r="H1156" s="1947"/>
      <c r="I1156" s="1947"/>
      <c r="J1156" s="1947"/>
      <c r="K1156" s="1947"/>
      <c r="L1156" s="1947"/>
      <c r="M1156" s="1947"/>
      <c r="N1156" s="1947"/>
      <c r="O1156" s="1947"/>
      <c r="P1156" s="1947"/>
      <c r="Q1156" s="1947"/>
      <c r="R1156" s="1947"/>
      <c r="S1156" s="1947"/>
      <c r="T1156" s="1947"/>
      <c r="U1156" s="1947"/>
      <c r="V1156" s="1947"/>
      <c r="W1156" s="1947"/>
      <c r="X1156" s="1947"/>
      <c r="Y1156" s="1947"/>
      <c r="Z1156" s="1947"/>
      <c r="AA1156" s="1947"/>
      <c r="AB1156" s="1947"/>
      <c r="AC1156" s="1947"/>
      <c r="AD1156" s="1947"/>
      <c r="AE1156" s="1947"/>
      <c r="AF1156" s="1947"/>
      <c r="AG1156" s="1947"/>
      <c r="AH1156" s="1947"/>
      <c r="AI1156" s="2029"/>
      <c r="AJ1156" s="1952"/>
      <c r="AK1156" s="1953"/>
      <c r="AL1156" s="1953"/>
      <c r="AM1156" s="1953"/>
      <c r="AN1156" s="1953"/>
      <c r="AO1156" s="971"/>
    </row>
    <row r="1157" spans="1:41" s="967" customFormat="1" ht="13.5" thickBot="1">
      <c r="A1157" s="1948"/>
      <c r="B1157" s="1949"/>
      <c r="C1157" s="1949"/>
      <c r="D1157" s="1949"/>
      <c r="E1157" s="1949"/>
      <c r="F1157" s="1949"/>
      <c r="G1157" s="1949"/>
      <c r="H1157" s="1949"/>
      <c r="I1157" s="1949"/>
      <c r="J1157" s="1949"/>
      <c r="K1157" s="1949"/>
      <c r="L1157" s="1949"/>
      <c r="M1157" s="1949"/>
      <c r="N1157" s="1949"/>
      <c r="O1157" s="1949"/>
      <c r="P1157" s="1949"/>
      <c r="Q1157" s="1949"/>
      <c r="R1157" s="1949"/>
      <c r="S1157" s="1949"/>
      <c r="T1157" s="1949"/>
      <c r="U1157" s="1949"/>
      <c r="V1157" s="1949"/>
      <c r="W1157" s="1949"/>
      <c r="X1157" s="1949"/>
      <c r="Y1157" s="1949"/>
      <c r="Z1157" s="1949"/>
      <c r="AA1157" s="1949"/>
      <c r="AB1157" s="1949"/>
      <c r="AC1157" s="1949"/>
      <c r="AD1157" s="1949"/>
      <c r="AE1157" s="1949"/>
      <c r="AF1157" s="1949"/>
      <c r="AG1157" s="1949"/>
      <c r="AH1157" s="1949"/>
      <c r="AI1157" s="2030"/>
      <c r="AJ1157" s="1954" t="s">
        <v>530</v>
      </c>
      <c r="AK1157" s="1955"/>
      <c r="AL1157" s="1955"/>
      <c r="AM1157" s="1955"/>
      <c r="AN1157" s="1955"/>
      <c r="AO1157" s="972">
        <f>+AO1155</f>
        <v>12</v>
      </c>
    </row>
    <row r="1158" spans="1:41" s="967" customFormat="1" ht="13.5" thickBot="1"/>
    <row r="1159" spans="1:41" s="967" customFormat="1">
      <c r="A1159" s="2013"/>
      <c r="B1159" s="2014"/>
      <c r="C1159" s="2014"/>
      <c r="D1159" s="2014"/>
      <c r="E1159" s="2014"/>
      <c r="F1159" s="2014"/>
      <c r="G1159" s="2014"/>
      <c r="H1159" s="2014"/>
      <c r="I1159" s="2014"/>
      <c r="J1159" s="2014"/>
      <c r="K1159" s="2014"/>
      <c r="L1159" s="2014"/>
      <c r="M1159" s="2014"/>
      <c r="N1159" s="2014"/>
      <c r="O1159" s="2014"/>
      <c r="P1159" s="2014"/>
      <c r="Q1159" s="2014"/>
      <c r="R1159" s="2014"/>
      <c r="S1159" s="2015"/>
      <c r="T1159" s="2019" t="s">
        <v>505</v>
      </c>
      <c r="U1159" s="2019"/>
      <c r="V1159" s="2019"/>
      <c r="W1159" s="2019"/>
      <c r="X1159" s="2019"/>
      <c r="Y1159" s="2019"/>
      <c r="Z1159" s="2019"/>
      <c r="AA1159" s="2019"/>
      <c r="AB1159" s="2019"/>
      <c r="AC1159" s="2019"/>
      <c r="AD1159" s="2019"/>
      <c r="AE1159" s="2019"/>
      <c r="AF1159" s="2019"/>
      <c r="AG1159" s="2019"/>
      <c r="AH1159" s="2019"/>
      <c r="AI1159" s="2019"/>
      <c r="AJ1159" s="2019"/>
      <c r="AK1159" s="2019"/>
      <c r="AL1159" s="2019"/>
      <c r="AM1159" s="2019"/>
      <c r="AN1159" s="2019"/>
      <c r="AO1159" s="2020"/>
    </row>
    <row r="1160" spans="1:41" s="967" customFormat="1" ht="13.5" thickBot="1">
      <c r="A1160" s="2016"/>
      <c r="B1160" s="2017"/>
      <c r="C1160" s="2017"/>
      <c r="D1160" s="2017"/>
      <c r="E1160" s="2017"/>
      <c r="F1160" s="2017"/>
      <c r="G1160" s="2017"/>
      <c r="H1160" s="2017"/>
      <c r="I1160" s="2017"/>
      <c r="J1160" s="2017"/>
      <c r="K1160" s="2017"/>
      <c r="L1160" s="2017"/>
      <c r="M1160" s="2017"/>
      <c r="N1160" s="2017"/>
      <c r="O1160" s="2017"/>
      <c r="P1160" s="2017"/>
      <c r="Q1160" s="2017"/>
      <c r="R1160" s="2017"/>
      <c r="S1160" s="2018"/>
      <c r="T1160" s="1982"/>
      <c r="U1160" s="1982"/>
      <c r="V1160" s="1982"/>
      <c r="W1160" s="1982"/>
      <c r="X1160" s="1982"/>
      <c r="Y1160" s="1982"/>
      <c r="Z1160" s="1982"/>
      <c r="AA1160" s="1982"/>
      <c r="AB1160" s="1982"/>
      <c r="AC1160" s="1982"/>
      <c r="AD1160" s="1982"/>
      <c r="AE1160" s="1982"/>
      <c r="AF1160" s="1982"/>
      <c r="AG1160" s="1982"/>
      <c r="AH1160" s="1982"/>
      <c r="AI1160" s="1982"/>
      <c r="AJ1160" s="1982"/>
      <c r="AK1160" s="1982"/>
      <c r="AL1160" s="1982"/>
      <c r="AM1160" s="1982"/>
      <c r="AN1160" s="1982"/>
      <c r="AO1160" s="1983"/>
    </row>
    <row r="1161" spans="1:41" s="967" customFormat="1" ht="13.5" thickBot="1">
      <c r="A1161" s="1999" t="s">
        <v>506</v>
      </c>
      <c r="B1161" s="2000"/>
      <c r="C1161" s="2000"/>
      <c r="D1161" s="2000"/>
      <c r="E1161" s="2000"/>
      <c r="F1161" s="2000"/>
      <c r="G1161" s="2000"/>
      <c r="H1161" s="2001"/>
      <c r="I1161" s="2002">
        <f>I1131</f>
        <v>44440</v>
      </c>
      <c r="J1161" s="1951"/>
      <c r="K1161" s="1951"/>
      <c r="L1161" s="1951"/>
      <c r="M1161" s="1951"/>
      <c r="N1161" s="1951"/>
      <c r="O1161" s="1951"/>
      <c r="P1161" s="1951"/>
      <c r="Q1161" s="1951"/>
      <c r="R1161" s="1951"/>
      <c r="S1161" s="1951"/>
      <c r="T1161" s="2003"/>
      <c r="U1161" s="2004" t="s">
        <v>507</v>
      </c>
      <c r="V1161" s="2005"/>
      <c r="W1161" s="2005"/>
      <c r="X1161" s="2005"/>
      <c r="Y1161" s="2005"/>
      <c r="Z1161" s="2005"/>
      <c r="AA1161" s="2005"/>
      <c r="AB1161" s="2005"/>
      <c r="AC1161" s="2005"/>
      <c r="AD1161" s="2006"/>
      <c r="AE1161" s="2007"/>
      <c r="AF1161" s="2008"/>
      <c r="AG1161" s="2008"/>
      <c r="AH1161" s="2008"/>
      <c r="AI1161" s="2008"/>
      <c r="AJ1161" s="2008"/>
      <c r="AK1161" s="786" t="s">
        <v>508</v>
      </c>
      <c r="AL1161" s="787">
        <v>37</v>
      </c>
      <c r="AM1161" s="786" t="s">
        <v>509</v>
      </c>
      <c r="AN1161" s="2009">
        <f>AN1131</f>
        <v>62</v>
      </c>
      <c r="AO1161" s="2010"/>
    </row>
    <row r="1162" spans="1:41" s="967" customFormat="1">
      <c r="A1162" s="828"/>
      <c r="B1162" s="805"/>
      <c r="C1162" s="805"/>
      <c r="D1162" s="805"/>
      <c r="E1162" s="805"/>
      <c r="F1162" s="805"/>
      <c r="G1162" s="805"/>
      <c r="H1162" s="805"/>
      <c r="I1162" s="805"/>
      <c r="J1162" s="805"/>
      <c r="K1162" s="805"/>
      <c r="L1162" s="805"/>
      <c r="M1162" s="805"/>
      <c r="N1162" s="805"/>
      <c r="O1162" s="805"/>
      <c r="P1162" s="805"/>
      <c r="Q1162" s="805"/>
      <c r="R1162" s="805"/>
      <c r="S1162" s="805"/>
      <c r="T1162" s="805"/>
      <c r="U1162" s="805"/>
      <c r="V1162" s="805"/>
      <c r="W1162" s="805"/>
      <c r="X1162" s="805"/>
      <c r="Y1162" s="805"/>
      <c r="Z1162" s="805"/>
      <c r="AA1162" s="805"/>
      <c r="AB1162" s="805"/>
      <c r="AC1162" s="805"/>
      <c r="AD1162" s="805"/>
      <c r="AE1162" s="829"/>
      <c r="AF1162" s="829"/>
      <c r="AG1162" s="829"/>
      <c r="AH1162" s="829"/>
      <c r="AI1162" s="829"/>
      <c r="AJ1162" s="829"/>
      <c r="AK1162" s="805"/>
      <c r="AL1162" s="829"/>
      <c r="AM1162" s="805"/>
      <c r="AN1162" s="2011"/>
      <c r="AO1162" s="2012"/>
    </row>
    <row r="1163" spans="1:41" ht="13.5" thickBot="1">
      <c r="A1163" s="847"/>
      <c r="AO1163" s="1091"/>
    </row>
    <row r="1164" spans="1:41" s="967" customFormat="1" ht="43.5" customHeight="1" thickBot="1">
      <c r="A1164" s="1995" t="s">
        <v>510</v>
      </c>
      <c r="B1164" s="1996"/>
      <c r="C1164" s="1996"/>
      <c r="D1164" s="1996"/>
      <c r="E1164" s="1996"/>
      <c r="F1164" s="1996"/>
      <c r="G1164" s="1996"/>
      <c r="H1164" s="1997"/>
      <c r="I1164" s="2080" t="str">
        <f>I1134</f>
        <v>CONSTRUCCIÓN DE RESTAURANTE - COCINA ESCOLAR, PARA LA SEDE
 EDUCATIVA EL COMIENZO, VEREDA EL COMIENZO DEL 
MUNICIPIO DE SARDINATA, NORTE DE SANTANDER</v>
      </c>
      <c r="J1164" s="1998"/>
      <c r="K1164" s="1998"/>
      <c r="L1164" s="1998"/>
      <c r="M1164" s="1998"/>
      <c r="N1164" s="1998"/>
      <c r="O1164" s="1998"/>
      <c r="P1164" s="1998"/>
      <c r="Q1164" s="1998"/>
      <c r="R1164" s="1998"/>
      <c r="S1164" s="1998"/>
      <c r="T1164" s="1998"/>
      <c r="U1164" s="1998"/>
      <c r="V1164" s="1998"/>
      <c r="W1164" s="1998"/>
      <c r="X1164" s="1998"/>
      <c r="Y1164" s="1998"/>
      <c r="Z1164" s="1998"/>
      <c r="AA1164" s="1998"/>
      <c r="AB1164" s="1998"/>
      <c r="AC1164" s="1998"/>
      <c r="AD1164" s="1998"/>
      <c r="AE1164" s="1998"/>
      <c r="AF1164" s="1998"/>
      <c r="AG1164" s="1998"/>
      <c r="AH1164" s="1998"/>
      <c r="AI1164" s="1998"/>
      <c r="AJ1164" s="1998"/>
      <c r="AK1164" s="1998"/>
      <c r="AL1164" s="1998"/>
      <c r="AM1164" s="1998"/>
      <c r="AN1164" s="1998"/>
      <c r="AO1164" s="2081"/>
    </row>
    <row r="1165" spans="1:41" s="967" customFormat="1" ht="13.5" thickBot="1">
      <c r="A1165" s="1965" t="s">
        <v>511</v>
      </c>
      <c r="B1165" s="1966"/>
      <c r="C1165" s="1966"/>
      <c r="D1165" s="1966"/>
      <c r="E1165" s="1966"/>
      <c r="F1165" s="1966"/>
      <c r="G1165" s="1966"/>
      <c r="H1165" s="1967"/>
      <c r="I1165" s="1984"/>
      <c r="J1165" s="1985"/>
      <c r="K1165" s="1985"/>
      <c r="L1165" s="1985"/>
      <c r="M1165" s="1985"/>
      <c r="N1165" s="1985"/>
      <c r="O1165" s="1985"/>
      <c r="P1165" s="1985"/>
      <c r="Q1165" s="1985"/>
      <c r="R1165" s="1985"/>
      <c r="S1165" s="1985"/>
      <c r="T1165" s="1985"/>
      <c r="U1165" s="1985"/>
      <c r="V1165" s="1985"/>
      <c r="W1165" s="1985"/>
      <c r="X1165" s="1985"/>
      <c r="Y1165" s="1985"/>
      <c r="Z1165" s="1985"/>
      <c r="AA1165" s="1985"/>
      <c r="AB1165" s="1985"/>
      <c r="AC1165" s="1985"/>
      <c r="AD1165" s="1986"/>
      <c r="AE1165" s="1965" t="s">
        <v>512</v>
      </c>
      <c r="AF1165" s="1966"/>
      <c r="AG1165" s="1966"/>
      <c r="AH1165" s="1966"/>
      <c r="AI1165" s="1967"/>
      <c r="AJ1165" s="831"/>
      <c r="AK1165" s="1965" t="s">
        <v>513</v>
      </c>
      <c r="AL1165" s="1967"/>
      <c r="AM1165" s="1987"/>
      <c r="AN1165" s="1988"/>
      <c r="AO1165" s="1989"/>
    </row>
    <row r="1166" spans="1:41" s="967" customFormat="1" ht="13.5" thickBot="1">
      <c r="A1166" s="1981" t="s">
        <v>514</v>
      </c>
      <c r="B1166" s="1982"/>
      <c r="C1166" s="1982"/>
      <c r="D1166" s="1982"/>
      <c r="E1166" s="1982"/>
      <c r="F1166" s="1982"/>
      <c r="G1166" s="1982"/>
      <c r="H1166" s="1983"/>
      <c r="I1166" s="1984"/>
      <c r="J1166" s="1985"/>
      <c r="K1166" s="1985"/>
      <c r="L1166" s="1985"/>
      <c r="M1166" s="1985"/>
      <c r="N1166" s="1985"/>
      <c r="O1166" s="1985"/>
      <c r="P1166" s="1985"/>
      <c r="Q1166" s="1985"/>
      <c r="R1166" s="1985"/>
      <c r="S1166" s="1985"/>
      <c r="T1166" s="1985"/>
      <c r="U1166" s="1985"/>
      <c r="V1166" s="1985"/>
      <c r="W1166" s="1985"/>
      <c r="X1166" s="1985"/>
      <c r="Y1166" s="1985"/>
      <c r="Z1166" s="1985"/>
      <c r="AA1166" s="1985"/>
      <c r="AB1166" s="1985"/>
      <c r="AC1166" s="1985"/>
      <c r="AD1166" s="1986"/>
      <c r="AE1166" s="1965" t="s">
        <v>512</v>
      </c>
      <c r="AF1166" s="1966"/>
      <c r="AG1166" s="1966"/>
      <c r="AH1166" s="1966"/>
      <c r="AI1166" s="1967"/>
      <c r="AJ1166" s="794"/>
      <c r="AK1166" s="1965" t="s">
        <v>513</v>
      </c>
      <c r="AL1166" s="1967"/>
      <c r="AM1166" s="1987"/>
      <c r="AN1166" s="1988"/>
      <c r="AO1166" s="1989"/>
    </row>
    <row r="1167" spans="1:41" s="967" customFormat="1" ht="13.5" thickBot="1">
      <c r="A1167" s="795"/>
      <c r="B1167" s="796"/>
      <c r="C1167" s="796"/>
      <c r="D1167" s="796"/>
      <c r="E1167" s="796"/>
      <c r="F1167" s="796"/>
      <c r="G1167" s="796"/>
      <c r="H1167" s="796"/>
      <c r="I1167" s="796"/>
      <c r="J1167" s="796"/>
      <c r="K1167" s="796"/>
      <c r="L1167" s="796"/>
      <c r="M1167" s="796"/>
      <c r="N1167" s="796"/>
      <c r="O1167" s="796"/>
      <c r="P1167" s="796"/>
      <c r="Q1167" s="796"/>
      <c r="R1167" s="796"/>
      <c r="S1167" s="796"/>
      <c r="T1167" s="796"/>
      <c r="U1167" s="796"/>
      <c r="V1167" s="796"/>
      <c r="W1167" s="796"/>
      <c r="X1167" s="796"/>
      <c r="Y1167" s="796"/>
      <c r="Z1167" s="796"/>
      <c r="AA1167" s="796"/>
      <c r="AB1167" s="796"/>
      <c r="AC1167" s="796"/>
      <c r="AD1167" s="796"/>
      <c r="AE1167" s="796"/>
      <c r="AF1167" s="796"/>
      <c r="AG1167" s="796"/>
      <c r="AH1167" s="796"/>
      <c r="AI1167" s="796"/>
      <c r="AJ1167" s="797"/>
      <c r="AK1167" s="797"/>
      <c r="AL1167" s="797"/>
      <c r="AM1167" s="797"/>
      <c r="AN1167" s="798"/>
      <c r="AO1167" s="799"/>
    </row>
    <row r="1168" spans="1:41" s="967" customFormat="1" ht="48.75" customHeight="1" thickBot="1">
      <c r="A1168" s="1965" t="s">
        <v>84</v>
      </c>
      <c r="B1168" s="1966"/>
      <c r="C1168" s="1966"/>
      <c r="D1168" s="1990"/>
      <c r="E1168" s="1991" t="s">
        <v>850</v>
      </c>
      <c r="F1168" s="1966"/>
      <c r="G1168" s="1967"/>
      <c r="H1168" s="1992" t="s">
        <v>851</v>
      </c>
      <c r="I1168" s="1993"/>
      <c r="J1168" s="1993"/>
      <c r="K1168" s="1993"/>
      <c r="L1168" s="1993"/>
      <c r="M1168" s="1993"/>
      <c r="N1168" s="1993"/>
      <c r="O1168" s="1993"/>
      <c r="P1168" s="1993"/>
      <c r="Q1168" s="1993"/>
      <c r="R1168" s="1993"/>
      <c r="S1168" s="1993"/>
      <c r="T1168" s="1993"/>
      <c r="U1168" s="1965" t="s">
        <v>515</v>
      </c>
      <c r="V1168" s="1966"/>
      <c r="W1168" s="1966"/>
      <c r="X1168" s="1967"/>
      <c r="Y1168" s="1968">
        <v>7</v>
      </c>
      <c r="Z1168" s="1994"/>
      <c r="AA1168" s="1965" t="s">
        <v>516</v>
      </c>
      <c r="AB1168" s="1966"/>
      <c r="AC1168" s="1966"/>
      <c r="AD1168" s="1967"/>
      <c r="AE1168" s="1968" t="s">
        <v>218</v>
      </c>
      <c r="AF1168" s="1968"/>
      <c r="AG1168" s="1965" t="s">
        <v>517</v>
      </c>
      <c r="AH1168" s="1966"/>
      <c r="AI1168" s="1967"/>
      <c r="AJ1168" s="1969"/>
      <c r="AK1168" s="1970"/>
      <c r="AL1168" s="1971"/>
      <c r="AM1168" s="800" t="s">
        <v>518</v>
      </c>
      <c r="AN1168" s="1969" t="str">
        <f>+AN72</f>
        <v>MUNICIPIO SARDINATA (N.D.S)</v>
      </c>
      <c r="AO1168" s="1971"/>
    </row>
    <row r="1169" spans="1:41" s="967" customFormat="1">
      <c r="A1169" s="801"/>
      <c r="B1169" s="802"/>
      <c r="C1169" s="802"/>
      <c r="D1169" s="802"/>
      <c r="E1169" s="802"/>
      <c r="F1169" s="802"/>
      <c r="G1169" s="802"/>
      <c r="H1169" s="802"/>
      <c r="I1169" s="802"/>
      <c r="J1169" s="802"/>
      <c r="K1169" s="802"/>
      <c r="L1169" s="802"/>
      <c r="M1169" s="802"/>
      <c r="N1169" s="802"/>
      <c r="O1169" s="802"/>
      <c r="P1169" s="802"/>
      <c r="Q1169" s="802"/>
      <c r="R1169" s="802"/>
      <c r="S1169" s="802"/>
      <c r="T1169" s="802"/>
      <c r="U1169" s="802"/>
      <c r="V1169" s="802"/>
      <c r="W1169" s="802"/>
      <c r="X1169" s="802"/>
      <c r="Y1169" s="802"/>
      <c r="Z1169" s="802"/>
      <c r="AA1169" s="802"/>
      <c r="AB1169" s="802"/>
      <c r="AC1169" s="802"/>
      <c r="AD1169" s="802"/>
      <c r="AE1169" s="802"/>
      <c r="AF1169" s="802"/>
      <c r="AG1169" s="802"/>
      <c r="AH1169" s="802"/>
      <c r="AI1169" s="803"/>
      <c r="AJ1169" s="1972" t="s">
        <v>520</v>
      </c>
      <c r="AK1169" s="1974" t="s">
        <v>521</v>
      </c>
      <c r="AL1169" s="1975"/>
      <c r="AM1169" s="1976"/>
      <c r="AN1169" s="1977" t="s">
        <v>522</v>
      </c>
      <c r="AO1169" s="1979" t="s">
        <v>710</v>
      </c>
    </row>
    <row r="1170" spans="1:41" s="967" customFormat="1" ht="13.5" thickBot="1">
      <c r="A1170" s="804"/>
      <c r="B1170" s="805"/>
      <c r="C1170" s="805"/>
      <c r="D1170" s="805"/>
      <c r="E1170" s="805"/>
      <c r="F1170" s="805"/>
      <c r="G1170" s="805"/>
      <c r="H1170" s="805"/>
      <c r="I1170" s="805"/>
      <c r="J1170" s="805"/>
      <c r="K1170" s="805"/>
      <c r="L1170" s="805"/>
      <c r="M1170" s="805"/>
      <c r="N1170" s="805"/>
      <c r="O1170" s="805"/>
      <c r="P1170" s="805"/>
      <c r="Q1170" s="805"/>
      <c r="R1170" s="805"/>
      <c r="S1170" s="805"/>
      <c r="T1170" s="805"/>
      <c r="U1170" s="805"/>
      <c r="V1170" s="805"/>
      <c r="W1170" s="805"/>
      <c r="X1170" s="805"/>
      <c r="Y1170" s="805"/>
      <c r="Z1170" s="805"/>
      <c r="AA1170" s="805"/>
      <c r="AB1170" s="805"/>
      <c r="AC1170" s="805"/>
      <c r="AD1170" s="805"/>
      <c r="AE1170" s="805"/>
      <c r="AF1170" s="805"/>
      <c r="AG1170" s="805"/>
      <c r="AH1170" s="805"/>
      <c r="AI1170" s="805"/>
      <c r="AJ1170" s="2024"/>
      <c r="AK1170" s="806" t="s">
        <v>524</v>
      </c>
      <c r="AL1170" s="807" t="s">
        <v>525</v>
      </c>
      <c r="AM1170" s="808" t="s">
        <v>526</v>
      </c>
      <c r="AN1170" s="2025"/>
      <c r="AO1170" s="2026"/>
    </row>
    <row r="1171" spans="1:41" s="967" customFormat="1">
      <c r="A1171" s="804"/>
      <c r="B1171" s="805"/>
      <c r="C1171" s="805"/>
      <c r="D1171" s="805"/>
      <c r="E1171" s="805"/>
      <c r="F1171" s="805"/>
      <c r="G1171" s="805"/>
      <c r="H1171" s="805"/>
      <c r="I1171" s="805"/>
      <c r="J1171" s="805"/>
      <c r="K1171" s="805"/>
      <c r="L1171" s="805"/>
      <c r="M1171" s="805"/>
      <c r="N1171" s="837"/>
      <c r="O1171" s="805"/>
      <c r="P1171" s="805"/>
      <c r="Q1171" s="805"/>
      <c r="R1171" s="805"/>
      <c r="S1171" s="805"/>
      <c r="T1171" s="805"/>
      <c r="U1171" s="805"/>
      <c r="V1171" s="805"/>
      <c r="W1171" s="805"/>
      <c r="X1171" s="805"/>
      <c r="Y1171" s="805"/>
      <c r="Z1171" s="805"/>
      <c r="AA1171" s="805"/>
      <c r="AB1171" s="805"/>
      <c r="AC1171" s="805"/>
      <c r="AD1171" s="805"/>
      <c r="AE1171" s="805"/>
      <c r="AF1171" s="805"/>
      <c r="AG1171" s="809"/>
      <c r="AH1171" s="805"/>
      <c r="AI1171" s="810"/>
      <c r="AJ1171" s="817" t="s">
        <v>852</v>
      </c>
      <c r="AK1171" s="969">
        <v>6</v>
      </c>
      <c r="AL1171" s="969"/>
      <c r="AM1171" s="969"/>
      <c r="AN1171" s="969">
        <v>1</v>
      </c>
      <c r="AO1171" s="816">
        <f>AK1171*AN1171</f>
        <v>6</v>
      </c>
    </row>
    <row r="1172" spans="1:41" s="967" customFormat="1">
      <c r="A1172" s="804"/>
      <c r="B1172" s="805"/>
      <c r="C1172" s="805"/>
      <c r="D1172" s="805"/>
      <c r="E1172" s="805"/>
      <c r="F1172" s="805"/>
      <c r="G1172" s="805"/>
      <c r="H1172" s="805"/>
      <c r="I1172" s="805"/>
      <c r="J1172" s="805"/>
      <c r="K1172" s="805"/>
      <c r="L1172" s="805"/>
      <c r="M1172" s="805"/>
      <c r="N1172" s="837"/>
      <c r="O1172" s="805"/>
      <c r="P1172" s="805"/>
      <c r="Q1172" s="805"/>
      <c r="R1172" s="805"/>
      <c r="S1172" s="805"/>
      <c r="T1172" s="805"/>
      <c r="U1172" s="805"/>
      <c r="V1172" s="805"/>
      <c r="W1172" s="805"/>
      <c r="X1172" s="805"/>
      <c r="Y1172" s="805"/>
      <c r="Z1172" s="805"/>
      <c r="AA1172" s="805"/>
      <c r="AB1172" s="805"/>
      <c r="AC1172" s="805"/>
      <c r="AD1172" s="805"/>
      <c r="AE1172" s="805"/>
      <c r="AF1172" s="805"/>
      <c r="AG1172" s="809"/>
      <c r="AH1172" s="805"/>
      <c r="AI1172" s="810"/>
      <c r="AJ1172" s="909"/>
      <c r="AK1172" s="812"/>
      <c r="AL1172" s="813"/>
      <c r="AM1172" s="815"/>
      <c r="AN1172" s="815"/>
      <c r="AO1172" s="816"/>
    </row>
    <row r="1173" spans="1:41" s="967" customFormat="1">
      <c r="A1173" s="804"/>
      <c r="B1173" s="805"/>
      <c r="C1173" s="805"/>
      <c r="D1173" s="805"/>
      <c r="E1173" s="805"/>
      <c r="F1173" s="805"/>
      <c r="G1173" s="805"/>
      <c r="H1173" s="805"/>
      <c r="I1173" s="805"/>
      <c r="J1173" s="805"/>
      <c r="K1173" s="805"/>
      <c r="L1173" s="805"/>
      <c r="M1173" s="805"/>
      <c r="N1173" s="805"/>
      <c r="O1173" s="805"/>
      <c r="P1173" s="805"/>
      <c r="Q1173" s="805"/>
      <c r="R1173" s="805"/>
      <c r="S1173" s="805"/>
      <c r="T1173" s="805"/>
      <c r="U1173" s="805"/>
      <c r="V1173" s="805"/>
      <c r="W1173" s="805"/>
      <c r="X1173" s="805"/>
      <c r="Y1173" s="805"/>
      <c r="Z1173" s="805"/>
      <c r="AA1173" s="805"/>
      <c r="AB1173" s="805"/>
      <c r="AC1173" s="805"/>
      <c r="AD1173" s="805"/>
      <c r="AE1173" s="805"/>
      <c r="AF1173" s="805"/>
      <c r="AG1173" s="809"/>
      <c r="AH1173" s="805"/>
      <c r="AI1173" s="810"/>
      <c r="AJ1173" s="909"/>
      <c r="AK1173" s="812"/>
      <c r="AL1173" s="813"/>
      <c r="AM1173" s="815"/>
      <c r="AN1173" s="815"/>
      <c r="AO1173" s="816"/>
    </row>
    <row r="1174" spans="1:41" s="967" customFormat="1">
      <c r="A1174" s="804"/>
      <c r="B1174" s="805"/>
      <c r="C1174" s="805"/>
      <c r="D1174" s="805"/>
      <c r="E1174" s="805"/>
      <c r="F1174" s="805"/>
      <c r="G1174" s="805"/>
      <c r="H1174" s="805"/>
      <c r="I1174" s="805"/>
      <c r="J1174" s="805"/>
      <c r="K1174" s="805"/>
      <c r="L1174" s="805"/>
      <c r="M1174" s="805"/>
      <c r="N1174" s="805"/>
      <c r="O1174" s="805"/>
      <c r="P1174" s="805"/>
      <c r="Q1174" s="805"/>
      <c r="R1174" s="805"/>
      <c r="S1174" s="805"/>
      <c r="T1174" s="805"/>
      <c r="U1174" s="805"/>
      <c r="V1174" s="805"/>
      <c r="W1174" s="805"/>
      <c r="X1174" s="805"/>
      <c r="Y1174" s="805"/>
      <c r="Z1174" s="805"/>
      <c r="AA1174" s="805"/>
      <c r="AB1174" s="805"/>
      <c r="AC1174" s="805"/>
      <c r="AD1174" s="805"/>
      <c r="AE1174" s="805"/>
      <c r="AF1174" s="805"/>
      <c r="AG1174" s="809"/>
      <c r="AH1174" s="805"/>
      <c r="AI1174" s="810"/>
      <c r="AJ1174" s="840"/>
      <c r="AK1174" s="812"/>
      <c r="AL1174" s="813"/>
      <c r="AM1174" s="814"/>
      <c r="AN1174" s="815"/>
      <c r="AO1174" s="816"/>
    </row>
    <row r="1175" spans="1:41" s="967" customFormat="1">
      <c r="A1175" s="804"/>
      <c r="B1175" s="805"/>
      <c r="C1175" s="805"/>
      <c r="D1175" s="805"/>
      <c r="E1175" s="805"/>
      <c r="F1175" s="805"/>
      <c r="G1175" s="805"/>
      <c r="H1175" s="805"/>
      <c r="I1175" s="805"/>
      <c r="J1175" s="805"/>
      <c r="K1175" s="805"/>
      <c r="L1175" s="805"/>
      <c r="M1175" s="805"/>
      <c r="N1175" s="805"/>
      <c r="O1175" s="805"/>
      <c r="P1175" s="805"/>
      <c r="Q1175" s="805"/>
      <c r="R1175" s="805"/>
      <c r="S1175" s="805"/>
      <c r="T1175" s="805"/>
      <c r="U1175" s="805"/>
      <c r="V1175" s="805"/>
      <c r="W1175" s="805"/>
      <c r="X1175" s="805"/>
      <c r="Y1175" s="805"/>
      <c r="Z1175" s="805"/>
      <c r="AA1175" s="805"/>
      <c r="AB1175" s="805"/>
      <c r="AC1175" s="805"/>
      <c r="AD1175" s="805"/>
      <c r="AE1175" s="805"/>
      <c r="AF1175" s="805"/>
      <c r="AG1175" s="809"/>
      <c r="AH1175" s="805"/>
      <c r="AI1175" s="810"/>
      <c r="AJ1175" s="817"/>
      <c r="AK1175" s="839"/>
      <c r="AL1175" s="818"/>
      <c r="AM1175" s="814"/>
      <c r="AN1175" s="815"/>
      <c r="AO1175" s="820"/>
    </row>
    <row r="1176" spans="1:41" s="967" customFormat="1">
      <c r="A1176" s="804"/>
      <c r="B1176" s="805"/>
      <c r="C1176" s="805"/>
      <c r="D1176" s="805"/>
      <c r="E1176" s="805"/>
      <c r="F1176" s="805"/>
      <c r="G1176" s="805"/>
      <c r="H1176" s="805"/>
      <c r="I1176" s="805"/>
      <c r="J1176" s="805"/>
      <c r="K1176" s="805"/>
      <c r="L1176" s="805"/>
      <c r="M1176" s="805"/>
      <c r="N1176" s="805"/>
      <c r="O1176" s="805"/>
      <c r="P1176" s="805"/>
      <c r="Q1176" s="805"/>
      <c r="R1176" s="805"/>
      <c r="S1176" s="805"/>
      <c r="T1176" s="805"/>
      <c r="U1176" s="805"/>
      <c r="V1176" s="805"/>
      <c r="W1176" s="805"/>
      <c r="X1176" s="805"/>
      <c r="Y1176" s="805"/>
      <c r="Z1176" s="805"/>
      <c r="AA1176" s="805"/>
      <c r="AB1176" s="805"/>
      <c r="AC1176" s="805"/>
      <c r="AD1176" s="805"/>
      <c r="AE1176" s="805"/>
      <c r="AF1176" s="805"/>
      <c r="AG1176" s="809"/>
      <c r="AH1176" s="805"/>
      <c r="AI1176" s="810"/>
      <c r="AJ1176" s="817"/>
      <c r="AK1176" s="818"/>
      <c r="AL1176" s="818"/>
      <c r="AM1176" s="819"/>
      <c r="AN1176" s="815"/>
      <c r="AO1176" s="820"/>
    </row>
    <row r="1177" spans="1:41" s="967" customFormat="1">
      <c r="A1177" s="804"/>
      <c r="B1177" s="805"/>
      <c r="C1177" s="805"/>
      <c r="D1177" s="805"/>
      <c r="E1177" s="805"/>
      <c r="F1177" s="805"/>
      <c r="G1177" s="805"/>
      <c r="H1177" s="805"/>
      <c r="I1177" s="805"/>
      <c r="J1177" s="805"/>
      <c r="K1177" s="805"/>
      <c r="L1177" s="805"/>
      <c r="M1177" s="805"/>
      <c r="N1177" s="805"/>
      <c r="O1177" s="805"/>
      <c r="P1177" s="805"/>
      <c r="Q1177" s="805"/>
      <c r="R1177" s="805"/>
      <c r="S1177" s="805"/>
      <c r="T1177" s="805"/>
      <c r="U1177" s="805"/>
      <c r="V1177" s="805"/>
      <c r="W1177" s="805"/>
      <c r="X1177" s="805"/>
      <c r="Y1177" s="805"/>
      <c r="Z1177" s="805"/>
      <c r="AA1177" s="805"/>
      <c r="AB1177" s="805"/>
      <c r="AC1177" s="805"/>
      <c r="AD1177" s="805"/>
      <c r="AE1177" s="805"/>
      <c r="AF1177" s="805"/>
      <c r="AG1177" s="809"/>
      <c r="AH1177" s="805"/>
      <c r="AI1177" s="810"/>
      <c r="AJ1177" s="817"/>
      <c r="AK1177" s="818"/>
      <c r="AL1177" s="818"/>
      <c r="AM1177" s="819"/>
      <c r="AN1177" s="815"/>
      <c r="AO1177" s="820"/>
    </row>
    <row r="1178" spans="1:41" s="967" customFormat="1">
      <c r="A1178" s="804"/>
      <c r="B1178" s="805"/>
      <c r="C1178" s="805"/>
      <c r="D1178" s="805"/>
      <c r="E1178" s="805"/>
      <c r="F1178" s="805"/>
      <c r="G1178" s="805"/>
      <c r="H1178" s="805"/>
      <c r="I1178" s="805"/>
      <c r="J1178" s="805"/>
      <c r="K1178" s="805"/>
      <c r="L1178" s="805"/>
      <c r="M1178" s="805"/>
      <c r="N1178" s="805"/>
      <c r="O1178" s="805"/>
      <c r="P1178" s="805"/>
      <c r="Q1178" s="805"/>
      <c r="R1178" s="805"/>
      <c r="S1178" s="805"/>
      <c r="T1178" s="805"/>
      <c r="U1178" s="805"/>
      <c r="V1178" s="805"/>
      <c r="W1178" s="805"/>
      <c r="X1178" s="805"/>
      <c r="Y1178" s="805"/>
      <c r="Z1178" s="805"/>
      <c r="AA1178" s="805"/>
      <c r="AB1178" s="805"/>
      <c r="AC1178" s="805"/>
      <c r="AD1178" s="805"/>
      <c r="AE1178" s="805"/>
      <c r="AF1178" s="805"/>
      <c r="AG1178" s="809"/>
      <c r="AH1178" s="805"/>
      <c r="AI1178" s="810"/>
      <c r="AJ1178" s="817"/>
      <c r="AK1178" s="818"/>
      <c r="AL1178" s="818"/>
      <c r="AM1178" s="819"/>
      <c r="AN1178" s="818"/>
      <c r="AO1178" s="820"/>
    </row>
    <row r="1179" spans="1:41" s="967" customFormat="1">
      <c r="A1179" s="804"/>
      <c r="B1179" s="805"/>
      <c r="C1179" s="805"/>
      <c r="D1179" s="805"/>
      <c r="E1179" s="805"/>
      <c r="F1179" s="805"/>
      <c r="G1179" s="805"/>
      <c r="H1179" s="805"/>
      <c r="I1179" s="805"/>
      <c r="J1179" s="805"/>
      <c r="K1179" s="805"/>
      <c r="L1179" s="805"/>
      <c r="M1179" s="805"/>
      <c r="N1179" s="805"/>
      <c r="O1179" s="805"/>
      <c r="P1179" s="805"/>
      <c r="Q1179" s="805"/>
      <c r="R1179" s="805"/>
      <c r="S1179" s="805"/>
      <c r="T1179" s="805"/>
      <c r="U1179" s="805"/>
      <c r="V1179" s="805"/>
      <c r="W1179" s="805"/>
      <c r="X1179" s="805"/>
      <c r="Y1179" s="805"/>
      <c r="Z1179" s="805"/>
      <c r="AA1179" s="805"/>
      <c r="AB1179" s="805"/>
      <c r="AC1179" s="805"/>
      <c r="AD1179" s="805"/>
      <c r="AE1179" s="805"/>
      <c r="AF1179" s="805"/>
      <c r="AG1179" s="809"/>
      <c r="AH1179" s="805"/>
      <c r="AI1179" s="810"/>
      <c r="AJ1179" s="821"/>
      <c r="AK1179" s="818"/>
      <c r="AL1179" s="818"/>
      <c r="AM1179" s="819"/>
      <c r="AN1179" s="818"/>
      <c r="AO1179" s="820"/>
    </row>
    <row r="1180" spans="1:41" s="967" customFormat="1">
      <c r="A1180" s="804"/>
      <c r="B1180" s="805"/>
      <c r="C1180" s="805"/>
      <c r="D1180" s="805"/>
      <c r="E1180" s="805"/>
      <c r="F1180" s="822"/>
      <c r="G1180" s="822"/>
      <c r="H1180" s="822"/>
      <c r="I1180" s="822"/>
      <c r="J1180" s="805"/>
      <c r="K1180" s="805"/>
      <c r="L1180" s="805"/>
      <c r="M1180" s="822"/>
      <c r="N1180" s="822"/>
      <c r="O1180" s="822"/>
      <c r="P1180" s="822"/>
      <c r="Q1180" s="822"/>
      <c r="R1180" s="822"/>
      <c r="S1180" s="822"/>
      <c r="T1180" s="822"/>
      <c r="U1180" s="822"/>
      <c r="V1180" s="822"/>
      <c r="W1180" s="822"/>
      <c r="X1180" s="822"/>
      <c r="Y1180" s="822"/>
      <c r="Z1180" s="822"/>
      <c r="AA1180" s="822"/>
      <c r="AB1180" s="822"/>
      <c r="AC1180" s="822"/>
      <c r="AD1180" s="822"/>
      <c r="AE1180" s="822"/>
      <c r="AF1180" s="822"/>
      <c r="AG1180" s="805"/>
      <c r="AH1180" s="805"/>
      <c r="AI1180" s="810"/>
      <c r="AJ1180" s="821"/>
      <c r="AK1180" s="818"/>
      <c r="AL1180" s="818"/>
      <c r="AM1180" s="819"/>
      <c r="AN1180" s="819"/>
      <c r="AO1180" s="823"/>
    </row>
    <row r="1181" spans="1:41" s="967" customFormat="1">
      <c r="A1181" s="804"/>
      <c r="B1181" s="805"/>
      <c r="C1181" s="805"/>
      <c r="D1181" s="805"/>
      <c r="E1181" s="805"/>
      <c r="F1181" s="805"/>
      <c r="G1181" s="805"/>
      <c r="H1181" s="805"/>
      <c r="I1181" s="805"/>
      <c r="J1181" s="805"/>
      <c r="K1181" s="805"/>
      <c r="L1181" s="805"/>
      <c r="M1181" s="805"/>
      <c r="N1181" s="805"/>
      <c r="O1181" s="805"/>
      <c r="P1181" s="805"/>
      <c r="Q1181" s="805"/>
      <c r="R1181" s="805"/>
      <c r="S1181" s="805"/>
      <c r="T1181" s="805"/>
      <c r="U1181" s="805"/>
      <c r="V1181" s="805"/>
      <c r="W1181" s="805"/>
      <c r="X1181" s="805"/>
      <c r="Y1181" s="805"/>
      <c r="Z1181" s="805"/>
      <c r="AA1181" s="805"/>
      <c r="AB1181" s="805"/>
      <c r="AC1181" s="805"/>
      <c r="AD1181" s="805"/>
      <c r="AE1181" s="805"/>
      <c r="AF1181" s="805"/>
      <c r="AG1181" s="805"/>
      <c r="AH1181" s="805"/>
      <c r="AI1181" s="810"/>
      <c r="AJ1181" s="821"/>
      <c r="AK1181" s="818"/>
      <c r="AL1181" s="824"/>
      <c r="AM1181" s="819"/>
      <c r="AN1181" s="819"/>
      <c r="AO1181" s="823"/>
    </row>
    <row r="1182" spans="1:41" s="967" customFormat="1">
      <c r="A1182" s="804"/>
      <c r="B1182" s="805"/>
      <c r="C1182" s="805"/>
      <c r="D1182" s="805"/>
      <c r="E1182" s="805"/>
      <c r="F1182" s="805"/>
      <c r="G1182" s="805"/>
      <c r="H1182" s="805"/>
      <c r="I1182" s="805"/>
      <c r="J1182" s="805"/>
      <c r="K1182" s="805"/>
      <c r="L1182" s="805"/>
      <c r="M1182" s="805"/>
      <c r="N1182" s="805"/>
      <c r="O1182" s="805"/>
      <c r="P1182" s="805"/>
      <c r="Q1182" s="805"/>
      <c r="R1182" s="805"/>
      <c r="S1182" s="805"/>
      <c r="T1182" s="805"/>
      <c r="U1182" s="805"/>
      <c r="V1182" s="805"/>
      <c r="W1182" s="805"/>
      <c r="X1182" s="805"/>
      <c r="Y1182" s="805"/>
      <c r="Z1182" s="805"/>
      <c r="AA1182" s="805"/>
      <c r="AB1182" s="805"/>
      <c r="AC1182" s="805"/>
      <c r="AD1182" s="805"/>
      <c r="AE1182" s="805"/>
      <c r="AF1182" s="805"/>
      <c r="AG1182" s="805"/>
      <c r="AH1182" s="805"/>
      <c r="AI1182" s="810"/>
      <c r="AJ1182" s="821"/>
      <c r="AK1182" s="818"/>
      <c r="AL1182" s="824"/>
      <c r="AM1182" s="819"/>
      <c r="AN1182" s="819"/>
      <c r="AO1182" s="823"/>
    </row>
    <row r="1183" spans="1:41" s="967" customFormat="1">
      <c r="A1183" s="804"/>
      <c r="B1183" s="805"/>
      <c r="C1183" s="805"/>
      <c r="D1183" s="805"/>
      <c r="E1183" s="805"/>
      <c r="F1183" s="805"/>
      <c r="G1183" s="805"/>
      <c r="H1183" s="805"/>
      <c r="I1183" s="805"/>
      <c r="J1183" s="805"/>
      <c r="K1183" s="805"/>
      <c r="L1183" s="805"/>
      <c r="M1183" s="805"/>
      <c r="N1183" s="805"/>
      <c r="O1183" s="805"/>
      <c r="P1183" s="805"/>
      <c r="Q1183" s="805"/>
      <c r="R1183" s="805"/>
      <c r="S1183" s="805"/>
      <c r="T1183" s="805"/>
      <c r="U1183" s="805"/>
      <c r="V1183" s="805"/>
      <c r="W1183" s="805"/>
      <c r="X1183" s="805"/>
      <c r="Y1183" s="805"/>
      <c r="Z1183" s="805"/>
      <c r="AA1183" s="805"/>
      <c r="AB1183" s="805"/>
      <c r="AC1183" s="805"/>
      <c r="AD1183" s="805"/>
      <c r="AE1183" s="805"/>
      <c r="AF1183" s="805"/>
      <c r="AG1183" s="805"/>
      <c r="AH1183" s="805"/>
      <c r="AI1183" s="810"/>
      <c r="AJ1183" s="821"/>
      <c r="AK1183" s="818"/>
      <c r="AL1183" s="824"/>
      <c r="AM1183" s="819"/>
      <c r="AN1183" s="819"/>
      <c r="AO1183" s="823"/>
    </row>
    <row r="1184" spans="1:41" s="967" customFormat="1" ht="13.5" thickBot="1">
      <c r="A1184" s="804"/>
      <c r="B1184" s="805"/>
      <c r="C1184" s="805"/>
      <c r="D1184" s="805"/>
      <c r="E1184" s="805"/>
      <c r="F1184" s="805"/>
      <c r="G1184" s="805"/>
      <c r="H1184" s="805"/>
      <c r="I1184" s="805"/>
      <c r="J1184" s="805"/>
      <c r="K1184" s="805"/>
      <c r="L1184" s="805"/>
      <c r="M1184" s="805"/>
      <c r="N1184" s="805"/>
      <c r="O1184" s="805"/>
      <c r="P1184" s="805"/>
      <c r="Q1184" s="805"/>
      <c r="R1184" s="805"/>
      <c r="S1184" s="805"/>
      <c r="T1184" s="805"/>
      <c r="U1184" s="805"/>
      <c r="V1184" s="805"/>
      <c r="W1184" s="805"/>
      <c r="X1184" s="805"/>
      <c r="Y1184" s="805"/>
      <c r="Z1184" s="805"/>
      <c r="AA1184" s="805"/>
      <c r="AB1184" s="805"/>
      <c r="AC1184" s="805"/>
      <c r="AD1184" s="805"/>
      <c r="AE1184" s="805"/>
      <c r="AF1184" s="805"/>
      <c r="AG1184" s="805"/>
      <c r="AH1184" s="805"/>
      <c r="AI1184" s="810"/>
      <c r="AJ1184" s="821"/>
      <c r="AK1184" s="818"/>
      <c r="AL1184" s="824"/>
      <c r="AM1184" s="819"/>
      <c r="AN1184" s="819"/>
      <c r="AO1184" s="823"/>
    </row>
    <row r="1185" spans="1:41" s="967" customFormat="1">
      <c r="A1185" s="1944" t="s">
        <v>528</v>
      </c>
      <c r="B1185" s="1945"/>
      <c r="C1185" s="1945"/>
      <c r="D1185" s="1945"/>
      <c r="E1185" s="1945"/>
      <c r="F1185" s="1945"/>
      <c r="G1185" s="1945"/>
      <c r="H1185" s="1945"/>
      <c r="I1185" s="1945"/>
      <c r="J1185" s="1945"/>
      <c r="K1185" s="1945"/>
      <c r="L1185" s="1945"/>
      <c r="M1185" s="1945"/>
      <c r="N1185" s="1945"/>
      <c r="O1185" s="1945"/>
      <c r="P1185" s="1945"/>
      <c r="Q1185" s="1945"/>
      <c r="R1185" s="1945"/>
      <c r="S1185" s="1945"/>
      <c r="T1185" s="1945"/>
      <c r="U1185" s="1945"/>
      <c r="V1185" s="1945"/>
      <c r="W1185" s="1945"/>
      <c r="X1185" s="1945"/>
      <c r="Y1185" s="1945"/>
      <c r="Z1185" s="1945"/>
      <c r="AA1185" s="1945"/>
      <c r="AB1185" s="1945"/>
      <c r="AC1185" s="1945"/>
      <c r="AD1185" s="1945"/>
      <c r="AE1185" s="1945"/>
      <c r="AF1185" s="1945"/>
      <c r="AG1185" s="1945"/>
      <c r="AH1185" s="1945"/>
      <c r="AI1185" s="2028"/>
      <c r="AJ1185" s="1950" t="s">
        <v>529</v>
      </c>
      <c r="AK1185" s="1951"/>
      <c r="AL1185" s="1951"/>
      <c r="AM1185" s="1951"/>
      <c r="AN1185" s="1951"/>
      <c r="AO1185" s="825">
        <f>ROUND(SUM(AO1171:AO1184),1)</f>
        <v>6</v>
      </c>
    </row>
    <row r="1186" spans="1:41" s="967" customFormat="1" ht="13.5" thickBot="1">
      <c r="A1186" s="1946"/>
      <c r="B1186" s="1947"/>
      <c r="C1186" s="1947"/>
      <c r="D1186" s="1947"/>
      <c r="E1186" s="1947"/>
      <c r="F1186" s="1947"/>
      <c r="G1186" s="1947"/>
      <c r="H1186" s="1947"/>
      <c r="I1186" s="1947"/>
      <c r="J1186" s="1947"/>
      <c r="K1186" s="1947"/>
      <c r="L1186" s="1947"/>
      <c r="M1186" s="1947"/>
      <c r="N1186" s="1947"/>
      <c r="O1186" s="1947"/>
      <c r="P1186" s="1947"/>
      <c r="Q1186" s="1947"/>
      <c r="R1186" s="1947"/>
      <c r="S1186" s="1947"/>
      <c r="T1186" s="1947"/>
      <c r="U1186" s="1947"/>
      <c r="V1186" s="1947"/>
      <c r="W1186" s="1947"/>
      <c r="X1186" s="1947"/>
      <c r="Y1186" s="1947"/>
      <c r="Z1186" s="1947"/>
      <c r="AA1186" s="1947"/>
      <c r="AB1186" s="1947"/>
      <c r="AC1186" s="1947"/>
      <c r="AD1186" s="1947"/>
      <c r="AE1186" s="1947"/>
      <c r="AF1186" s="1947"/>
      <c r="AG1186" s="1947"/>
      <c r="AH1186" s="1947"/>
      <c r="AI1186" s="2029"/>
      <c r="AJ1186" s="1952"/>
      <c r="AK1186" s="1953"/>
      <c r="AL1186" s="1953"/>
      <c r="AM1186" s="1953"/>
      <c r="AN1186" s="1953"/>
      <c r="AO1186" s="971"/>
    </row>
    <row r="1187" spans="1:41" s="967" customFormat="1" ht="13.5" thickBot="1">
      <c r="A1187" s="1948"/>
      <c r="B1187" s="1949"/>
      <c r="C1187" s="1949"/>
      <c r="D1187" s="1949"/>
      <c r="E1187" s="1949"/>
      <c r="F1187" s="1949"/>
      <c r="G1187" s="1949"/>
      <c r="H1187" s="1949"/>
      <c r="I1187" s="1949"/>
      <c r="J1187" s="1949"/>
      <c r="K1187" s="1949"/>
      <c r="L1187" s="1949"/>
      <c r="M1187" s="1949"/>
      <c r="N1187" s="1949"/>
      <c r="O1187" s="1949"/>
      <c r="P1187" s="1949"/>
      <c r="Q1187" s="1949"/>
      <c r="R1187" s="1949"/>
      <c r="S1187" s="1949"/>
      <c r="T1187" s="1949"/>
      <c r="U1187" s="1949"/>
      <c r="V1187" s="1949"/>
      <c r="W1187" s="1949"/>
      <c r="X1187" s="1949"/>
      <c r="Y1187" s="1949"/>
      <c r="Z1187" s="1949"/>
      <c r="AA1187" s="1949"/>
      <c r="AB1187" s="1949"/>
      <c r="AC1187" s="1949"/>
      <c r="AD1187" s="1949"/>
      <c r="AE1187" s="1949"/>
      <c r="AF1187" s="1949"/>
      <c r="AG1187" s="1949"/>
      <c r="AH1187" s="1949"/>
      <c r="AI1187" s="2030"/>
      <c r="AJ1187" s="1954" t="s">
        <v>530</v>
      </c>
      <c r="AK1187" s="1955"/>
      <c r="AL1187" s="1955"/>
      <c r="AM1187" s="1955"/>
      <c r="AN1187" s="1955"/>
      <c r="AO1187" s="972">
        <f>+AO1185</f>
        <v>6</v>
      </c>
    </row>
    <row r="1188" spans="1:41" s="967" customFormat="1" ht="13.5" thickBot="1"/>
    <row r="1189" spans="1:41" s="967" customFormat="1">
      <c r="A1189" s="2013"/>
      <c r="B1189" s="2014"/>
      <c r="C1189" s="2014"/>
      <c r="D1189" s="2014"/>
      <c r="E1189" s="2014"/>
      <c r="F1189" s="2014"/>
      <c r="G1189" s="2014"/>
      <c r="H1189" s="2014"/>
      <c r="I1189" s="2014"/>
      <c r="J1189" s="2014"/>
      <c r="K1189" s="2014"/>
      <c r="L1189" s="2014"/>
      <c r="M1189" s="2014"/>
      <c r="N1189" s="2014"/>
      <c r="O1189" s="2014"/>
      <c r="P1189" s="2014"/>
      <c r="Q1189" s="2014"/>
      <c r="R1189" s="2014"/>
      <c r="S1189" s="2015"/>
      <c r="T1189" s="2019" t="s">
        <v>505</v>
      </c>
      <c r="U1189" s="2019"/>
      <c r="V1189" s="2019"/>
      <c r="W1189" s="2019"/>
      <c r="X1189" s="2019"/>
      <c r="Y1189" s="2019"/>
      <c r="Z1189" s="2019"/>
      <c r="AA1189" s="2019"/>
      <c r="AB1189" s="2019"/>
      <c r="AC1189" s="2019"/>
      <c r="AD1189" s="2019"/>
      <c r="AE1189" s="2019"/>
      <c r="AF1189" s="2019"/>
      <c r="AG1189" s="2019"/>
      <c r="AH1189" s="2019"/>
      <c r="AI1189" s="2019"/>
      <c r="AJ1189" s="2019"/>
      <c r="AK1189" s="2019"/>
      <c r="AL1189" s="2019"/>
      <c r="AM1189" s="2019"/>
      <c r="AN1189" s="2019"/>
      <c r="AO1189" s="2020"/>
    </row>
    <row r="1190" spans="1:41" s="967" customFormat="1" ht="13.5" thickBot="1">
      <c r="A1190" s="2016"/>
      <c r="B1190" s="2017"/>
      <c r="C1190" s="2017"/>
      <c r="D1190" s="2017"/>
      <c r="E1190" s="2017"/>
      <c r="F1190" s="2017"/>
      <c r="G1190" s="2017"/>
      <c r="H1190" s="2017"/>
      <c r="I1190" s="2017"/>
      <c r="J1190" s="2017"/>
      <c r="K1190" s="2017"/>
      <c r="L1190" s="2017"/>
      <c r="M1190" s="2017"/>
      <c r="N1190" s="2017"/>
      <c r="O1190" s="2017"/>
      <c r="P1190" s="2017"/>
      <c r="Q1190" s="2017"/>
      <c r="R1190" s="2017"/>
      <c r="S1190" s="2018"/>
      <c r="T1190" s="1982"/>
      <c r="U1190" s="1982"/>
      <c r="V1190" s="1982"/>
      <c r="W1190" s="1982"/>
      <c r="X1190" s="1982"/>
      <c r="Y1190" s="1982"/>
      <c r="Z1190" s="1982"/>
      <c r="AA1190" s="1982"/>
      <c r="AB1190" s="1982"/>
      <c r="AC1190" s="1982"/>
      <c r="AD1190" s="1982"/>
      <c r="AE1190" s="1982"/>
      <c r="AF1190" s="1982"/>
      <c r="AG1190" s="1982"/>
      <c r="AH1190" s="1982"/>
      <c r="AI1190" s="1982"/>
      <c r="AJ1190" s="1982"/>
      <c r="AK1190" s="1982"/>
      <c r="AL1190" s="1982"/>
      <c r="AM1190" s="1982"/>
      <c r="AN1190" s="1982"/>
      <c r="AO1190" s="1983"/>
    </row>
    <row r="1191" spans="1:41" s="967" customFormat="1" ht="13.5" thickBot="1">
      <c r="A1191" s="1999" t="s">
        <v>506</v>
      </c>
      <c r="B1191" s="2000"/>
      <c r="C1191" s="2000"/>
      <c r="D1191" s="2000"/>
      <c r="E1191" s="2000"/>
      <c r="F1191" s="2000"/>
      <c r="G1191" s="2000"/>
      <c r="H1191" s="2001"/>
      <c r="I1191" s="2002">
        <f>I1131</f>
        <v>44440</v>
      </c>
      <c r="J1191" s="1951"/>
      <c r="K1191" s="1951"/>
      <c r="L1191" s="1951"/>
      <c r="M1191" s="1951"/>
      <c r="N1191" s="1951"/>
      <c r="O1191" s="1951"/>
      <c r="P1191" s="1951"/>
      <c r="Q1191" s="1951"/>
      <c r="R1191" s="1951"/>
      <c r="S1191" s="1951"/>
      <c r="T1191" s="2003"/>
      <c r="U1191" s="2004" t="s">
        <v>507</v>
      </c>
      <c r="V1191" s="2005"/>
      <c r="W1191" s="2005"/>
      <c r="X1191" s="2005"/>
      <c r="Y1191" s="2005"/>
      <c r="Z1191" s="2005"/>
      <c r="AA1191" s="2005"/>
      <c r="AB1191" s="2005"/>
      <c r="AC1191" s="2005"/>
      <c r="AD1191" s="2006"/>
      <c r="AE1191" s="2007"/>
      <c r="AF1191" s="2008"/>
      <c r="AG1191" s="2008"/>
      <c r="AH1191" s="2008"/>
      <c r="AI1191" s="2008"/>
      <c r="AJ1191" s="2008"/>
      <c r="AK1191" s="786" t="s">
        <v>508</v>
      </c>
      <c r="AL1191" s="787">
        <v>38</v>
      </c>
      <c r="AM1191" s="786" t="s">
        <v>509</v>
      </c>
      <c r="AN1191" s="2009">
        <f>AN1131</f>
        <v>62</v>
      </c>
      <c r="AO1191" s="2010"/>
    </row>
    <row r="1192" spans="1:41" s="967" customFormat="1">
      <c r="A1192" s="828"/>
      <c r="B1192" s="805"/>
      <c r="C1192" s="805"/>
      <c r="D1192" s="805"/>
      <c r="E1192" s="805"/>
      <c r="F1192" s="805"/>
      <c r="G1192" s="805"/>
      <c r="H1192" s="805"/>
      <c r="I1192" s="805"/>
      <c r="J1192" s="805"/>
      <c r="K1192" s="805"/>
      <c r="L1192" s="805"/>
      <c r="M1192" s="805"/>
      <c r="N1192" s="805"/>
      <c r="O1192" s="805"/>
      <c r="P1192" s="805"/>
      <c r="Q1192" s="805"/>
      <c r="R1192" s="805"/>
      <c r="S1192" s="805"/>
      <c r="T1192" s="805"/>
      <c r="U1192" s="805"/>
      <c r="V1192" s="805"/>
      <c r="W1192" s="805"/>
      <c r="X1192" s="805"/>
      <c r="Y1192" s="805"/>
      <c r="Z1192" s="805"/>
      <c r="AA1192" s="805"/>
      <c r="AB1192" s="805"/>
      <c r="AC1192" s="805"/>
      <c r="AD1192" s="805"/>
      <c r="AE1192" s="829"/>
      <c r="AF1192" s="829"/>
      <c r="AG1192" s="829"/>
      <c r="AH1192" s="829"/>
      <c r="AI1192" s="829"/>
      <c r="AJ1192" s="829"/>
      <c r="AK1192" s="805"/>
      <c r="AL1192" s="829"/>
      <c r="AM1192" s="805"/>
      <c r="AN1192" s="2011"/>
      <c r="AO1192" s="2012"/>
    </row>
    <row r="1193" spans="1:41" s="967" customFormat="1" ht="13.5" thickBot="1">
      <c r="A1193" s="804"/>
      <c r="B1193" s="805"/>
      <c r="C1193" s="805"/>
      <c r="D1193" s="805"/>
      <c r="E1193" s="805"/>
      <c r="F1193" s="805"/>
      <c r="G1193" s="805"/>
      <c r="H1193" s="805"/>
      <c r="I1193" s="805"/>
      <c r="J1193" s="805"/>
      <c r="K1193" s="805"/>
      <c r="L1193" s="805"/>
      <c r="M1193" s="805"/>
      <c r="N1193" s="805"/>
      <c r="O1193" s="805"/>
      <c r="P1193" s="805"/>
      <c r="Q1193" s="805"/>
      <c r="R1193" s="805"/>
      <c r="S1193" s="805"/>
      <c r="T1193" s="805"/>
      <c r="U1193" s="805"/>
      <c r="V1193" s="805"/>
      <c r="W1193" s="805"/>
      <c r="X1193" s="805"/>
      <c r="Y1193" s="805"/>
      <c r="Z1193" s="805"/>
      <c r="AA1193" s="805"/>
      <c r="AB1193" s="805"/>
      <c r="AC1193" s="805"/>
      <c r="AD1193" s="805"/>
      <c r="AE1193" s="805"/>
      <c r="AF1193" s="805"/>
      <c r="AG1193" s="805"/>
      <c r="AH1193" s="805"/>
      <c r="AI1193" s="805"/>
      <c r="AJ1193" s="805"/>
      <c r="AK1193" s="805"/>
      <c r="AL1193" s="805"/>
      <c r="AM1193" s="805"/>
      <c r="AN1193" s="810"/>
      <c r="AO1193" s="830"/>
    </row>
    <row r="1194" spans="1:41" s="967" customFormat="1" ht="43.5" customHeight="1" thickBot="1">
      <c r="A1194" s="1995" t="s">
        <v>510</v>
      </c>
      <c r="B1194" s="1996"/>
      <c r="C1194" s="1996"/>
      <c r="D1194" s="1996"/>
      <c r="E1194" s="1996"/>
      <c r="F1194" s="1996"/>
      <c r="G1194" s="1996"/>
      <c r="H1194" s="1997"/>
      <c r="I1194" s="1985" t="str">
        <f>I1134</f>
        <v>CONSTRUCCIÓN DE RESTAURANTE - COCINA ESCOLAR, PARA LA SEDE
 EDUCATIVA EL COMIENZO, VEREDA EL COMIENZO DEL 
MUNICIPIO DE SARDINATA, NORTE DE SANTANDER</v>
      </c>
      <c r="J1194" s="1985"/>
      <c r="K1194" s="1985"/>
      <c r="L1194" s="1985"/>
      <c r="M1194" s="1985"/>
      <c r="N1194" s="1985"/>
      <c r="O1194" s="1985"/>
      <c r="P1194" s="1985"/>
      <c r="Q1194" s="1985"/>
      <c r="R1194" s="1985"/>
      <c r="S1194" s="1985"/>
      <c r="T1194" s="1985"/>
      <c r="U1194" s="1985"/>
      <c r="V1194" s="1985"/>
      <c r="W1194" s="1985"/>
      <c r="X1194" s="1985"/>
      <c r="Y1194" s="1985"/>
      <c r="Z1194" s="1985"/>
      <c r="AA1194" s="1985"/>
      <c r="AB1194" s="1985"/>
      <c r="AC1194" s="1985"/>
      <c r="AD1194" s="1985"/>
      <c r="AE1194" s="1998"/>
      <c r="AF1194" s="1998"/>
      <c r="AG1194" s="1998"/>
      <c r="AH1194" s="1998"/>
      <c r="AI1194" s="1998"/>
      <c r="AJ1194" s="1985"/>
      <c r="AK1194" s="1998"/>
      <c r="AL1194" s="1998"/>
      <c r="AM1194" s="1985"/>
      <c r="AN1194" s="1985"/>
      <c r="AO1194" s="1986"/>
    </row>
    <row r="1195" spans="1:41" s="967" customFormat="1" ht="13.5" thickBot="1">
      <c r="A1195" s="1965" t="s">
        <v>511</v>
      </c>
      <c r="B1195" s="1966"/>
      <c r="C1195" s="1966"/>
      <c r="D1195" s="1966"/>
      <c r="E1195" s="1966"/>
      <c r="F1195" s="1966"/>
      <c r="G1195" s="1966"/>
      <c r="H1195" s="1967"/>
      <c r="I1195" s="1984"/>
      <c r="J1195" s="1985"/>
      <c r="K1195" s="1985"/>
      <c r="L1195" s="1985"/>
      <c r="M1195" s="1985"/>
      <c r="N1195" s="1985"/>
      <c r="O1195" s="1985"/>
      <c r="P1195" s="1985"/>
      <c r="Q1195" s="1985"/>
      <c r="R1195" s="1985"/>
      <c r="S1195" s="1985"/>
      <c r="T1195" s="1985"/>
      <c r="U1195" s="1985"/>
      <c r="V1195" s="1985"/>
      <c r="W1195" s="1985"/>
      <c r="X1195" s="1985"/>
      <c r="Y1195" s="1985"/>
      <c r="Z1195" s="1985"/>
      <c r="AA1195" s="1985"/>
      <c r="AB1195" s="1985"/>
      <c r="AC1195" s="1985"/>
      <c r="AD1195" s="1986"/>
      <c r="AE1195" s="1965" t="s">
        <v>512</v>
      </c>
      <c r="AF1195" s="1966"/>
      <c r="AG1195" s="1966"/>
      <c r="AH1195" s="1966"/>
      <c r="AI1195" s="1967"/>
      <c r="AJ1195" s="831"/>
      <c r="AK1195" s="1965" t="s">
        <v>513</v>
      </c>
      <c r="AL1195" s="1967"/>
      <c r="AM1195" s="1987"/>
      <c r="AN1195" s="1988"/>
      <c r="AO1195" s="1989"/>
    </row>
    <row r="1196" spans="1:41" s="967" customFormat="1" ht="13.5" thickBot="1">
      <c r="A1196" s="1981" t="s">
        <v>514</v>
      </c>
      <c r="B1196" s="1982"/>
      <c r="C1196" s="1982"/>
      <c r="D1196" s="1982"/>
      <c r="E1196" s="1982"/>
      <c r="F1196" s="1982"/>
      <c r="G1196" s="1982"/>
      <c r="H1196" s="1983"/>
      <c r="I1196" s="1984"/>
      <c r="J1196" s="1985"/>
      <c r="K1196" s="1985"/>
      <c r="L1196" s="1985"/>
      <c r="M1196" s="1985"/>
      <c r="N1196" s="1985"/>
      <c r="O1196" s="1985"/>
      <c r="P1196" s="1985"/>
      <c r="Q1196" s="1985"/>
      <c r="R1196" s="1985"/>
      <c r="S1196" s="1985"/>
      <c r="T1196" s="1985"/>
      <c r="U1196" s="1985"/>
      <c r="V1196" s="1985"/>
      <c r="W1196" s="1985"/>
      <c r="X1196" s="1985"/>
      <c r="Y1196" s="1985"/>
      <c r="Z1196" s="1985"/>
      <c r="AA1196" s="1985"/>
      <c r="AB1196" s="1985"/>
      <c r="AC1196" s="1985"/>
      <c r="AD1196" s="1986"/>
      <c r="AE1196" s="1965" t="s">
        <v>512</v>
      </c>
      <c r="AF1196" s="1966"/>
      <c r="AG1196" s="1966"/>
      <c r="AH1196" s="1966"/>
      <c r="AI1196" s="1967"/>
      <c r="AJ1196" s="794"/>
      <c r="AK1196" s="1965" t="s">
        <v>513</v>
      </c>
      <c r="AL1196" s="1967"/>
      <c r="AM1196" s="1987"/>
      <c r="AN1196" s="1988"/>
      <c r="AO1196" s="1989"/>
    </row>
    <row r="1197" spans="1:41" s="967" customFormat="1" ht="13.5" thickBot="1">
      <c r="A1197" s="832"/>
      <c r="B1197" s="833"/>
      <c r="C1197" s="833"/>
      <c r="D1197" s="833"/>
      <c r="E1197" s="833"/>
      <c r="F1197" s="833"/>
      <c r="G1197" s="833"/>
      <c r="H1197" s="833"/>
      <c r="I1197" s="833"/>
      <c r="J1197" s="833"/>
      <c r="K1197" s="833"/>
      <c r="L1197" s="833"/>
      <c r="M1197" s="833"/>
      <c r="N1197" s="833"/>
      <c r="O1197" s="833"/>
      <c r="P1197" s="833"/>
      <c r="Q1197" s="833"/>
      <c r="R1197" s="833"/>
      <c r="S1197" s="833"/>
      <c r="T1197" s="833"/>
      <c r="U1197" s="833"/>
      <c r="V1197" s="833"/>
      <c r="W1197" s="833"/>
      <c r="X1197" s="833"/>
      <c r="Y1197" s="833"/>
      <c r="Z1197" s="833"/>
      <c r="AA1197" s="833"/>
      <c r="AB1197" s="833"/>
      <c r="AC1197" s="833"/>
      <c r="AD1197" s="833"/>
      <c r="AE1197" s="833"/>
      <c r="AF1197" s="833"/>
      <c r="AG1197" s="833"/>
      <c r="AH1197" s="833"/>
      <c r="AI1197" s="833"/>
      <c r="AJ1197" s="834"/>
      <c r="AK1197" s="834"/>
      <c r="AL1197" s="797"/>
      <c r="AM1197" s="834"/>
      <c r="AN1197" s="835"/>
      <c r="AO1197" s="836"/>
    </row>
    <row r="1198" spans="1:41" s="967" customFormat="1" ht="41.25" customHeight="1" thickBot="1">
      <c r="A1198" s="1965" t="s">
        <v>84</v>
      </c>
      <c r="B1198" s="1966"/>
      <c r="C1198" s="1966"/>
      <c r="D1198" s="1990"/>
      <c r="E1198" s="1991" t="s">
        <v>853</v>
      </c>
      <c r="F1198" s="1966"/>
      <c r="G1198" s="1967"/>
      <c r="H1198" s="1992" t="s">
        <v>854</v>
      </c>
      <c r="I1198" s="1993"/>
      <c r="J1198" s="1993"/>
      <c r="K1198" s="1993"/>
      <c r="L1198" s="1993"/>
      <c r="M1198" s="1993"/>
      <c r="N1198" s="1993"/>
      <c r="O1198" s="1993"/>
      <c r="P1198" s="1993"/>
      <c r="Q1198" s="1993"/>
      <c r="R1198" s="1993"/>
      <c r="S1198" s="1993"/>
      <c r="T1198" s="1993"/>
      <c r="U1198" s="1965" t="s">
        <v>515</v>
      </c>
      <c r="V1198" s="1966"/>
      <c r="W1198" s="1966"/>
      <c r="X1198" s="1967"/>
      <c r="Y1198" s="1968">
        <v>7</v>
      </c>
      <c r="Z1198" s="1994"/>
      <c r="AA1198" s="1965" t="s">
        <v>516</v>
      </c>
      <c r="AB1198" s="1966"/>
      <c r="AC1198" s="1966"/>
      <c r="AD1198" s="1967"/>
      <c r="AE1198" s="1968" t="s">
        <v>95</v>
      </c>
      <c r="AF1198" s="1968"/>
      <c r="AG1198" s="1965" t="s">
        <v>517</v>
      </c>
      <c r="AH1198" s="1966"/>
      <c r="AI1198" s="1967"/>
      <c r="AJ1198" s="1969"/>
      <c r="AK1198" s="1970"/>
      <c r="AL1198" s="1971"/>
      <c r="AM1198" s="800" t="s">
        <v>518</v>
      </c>
      <c r="AN1198" s="1969" t="str">
        <f>+AN13</f>
        <v>MUNICIPIO SARDINATA (N.D.S)</v>
      </c>
      <c r="AO1198" s="1971"/>
    </row>
    <row r="1199" spans="1:41" s="967" customFormat="1">
      <c r="A1199" s="801"/>
      <c r="B1199" s="802"/>
      <c r="C1199" s="802"/>
      <c r="D1199" s="802"/>
      <c r="E1199" s="802"/>
      <c r="F1199" s="802"/>
      <c r="G1199" s="802"/>
      <c r="H1199" s="802"/>
      <c r="I1199" s="802"/>
      <c r="J1199" s="802"/>
      <c r="K1199" s="802"/>
      <c r="L1199" s="802"/>
      <c r="M1199" s="802"/>
      <c r="N1199" s="802"/>
      <c r="O1199" s="802"/>
      <c r="P1199" s="802"/>
      <c r="Q1199" s="802"/>
      <c r="R1199" s="802"/>
      <c r="S1199" s="802"/>
      <c r="T1199" s="802"/>
      <c r="U1199" s="802"/>
      <c r="V1199" s="802"/>
      <c r="W1199" s="802"/>
      <c r="X1199" s="802"/>
      <c r="Y1199" s="802"/>
      <c r="Z1199" s="802"/>
      <c r="AA1199" s="802"/>
      <c r="AB1199" s="802"/>
      <c r="AC1199" s="802"/>
      <c r="AD1199" s="802"/>
      <c r="AE1199" s="802"/>
      <c r="AF1199" s="802"/>
      <c r="AG1199" s="802"/>
      <c r="AH1199" s="802"/>
      <c r="AI1199" s="803"/>
      <c r="AJ1199" s="1972" t="s">
        <v>520</v>
      </c>
      <c r="AK1199" s="1974" t="s">
        <v>521</v>
      </c>
      <c r="AL1199" s="1975"/>
      <c r="AM1199" s="1976"/>
      <c r="AN1199" s="1977" t="s">
        <v>522</v>
      </c>
      <c r="AO1199" s="1979" t="s">
        <v>830</v>
      </c>
    </row>
    <row r="1200" spans="1:41" s="967" customFormat="1" ht="13.5" thickBot="1">
      <c r="A1200" s="804"/>
      <c r="B1200" s="805"/>
      <c r="C1200" s="805"/>
      <c r="D1200" s="805"/>
      <c r="E1200" s="805"/>
      <c r="F1200" s="805"/>
      <c r="G1200" s="805"/>
      <c r="H1200" s="805"/>
      <c r="I1200" s="805"/>
      <c r="J1200" s="805"/>
      <c r="K1200" s="805"/>
      <c r="L1200" s="805"/>
      <c r="M1200" s="805"/>
      <c r="N1200" s="805"/>
      <c r="O1200" s="805"/>
      <c r="P1200" s="805"/>
      <c r="Q1200" s="805"/>
      <c r="R1200" s="805"/>
      <c r="S1200" s="805"/>
      <c r="T1200" s="805"/>
      <c r="U1200" s="805"/>
      <c r="V1200" s="805"/>
      <c r="W1200" s="805"/>
      <c r="X1200" s="805"/>
      <c r="Y1200" s="805"/>
      <c r="Z1200" s="805"/>
      <c r="AA1200" s="805"/>
      <c r="AB1200" s="805"/>
      <c r="AC1200" s="805"/>
      <c r="AD1200" s="805"/>
      <c r="AE1200" s="805"/>
      <c r="AF1200" s="805"/>
      <c r="AG1200" s="805"/>
      <c r="AH1200" s="805"/>
      <c r="AI1200" s="805"/>
      <c r="AJ1200" s="2024"/>
      <c r="AK1200" s="806" t="s">
        <v>524</v>
      </c>
      <c r="AL1200" s="807" t="s">
        <v>525</v>
      </c>
      <c r="AM1200" s="808" t="s">
        <v>526</v>
      </c>
      <c r="AN1200" s="2025"/>
      <c r="AO1200" s="2026"/>
    </row>
    <row r="1201" spans="1:41" s="967" customFormat="1">
      <c r="A1201" s="804"/>
      <c r="B1201" s="805"/>
      <c r="C1201" s="805"/>
      <c r="D1201" s="805"/>
      <c r="E1201" s="805"/>
      <c r="F1201" s="805"/>
      <c r="G1201" s="805"/>
      <c r="H1201" s="805"/>
      <c r="I1201" s="805"/>
      <c r="J1201" s="805"/>
      <c r="K1201" s="805"/>
      <c r="L1201" s="805"/>
      <c r="M1201" s="805"/>
      <c r="N1201" s="837"/>
      <c r="O1201" s="805"/>
      <c r="P1201" s="805"/>
      <c r="Q1201" s="805"/>
      <c r="R1201" s="805"/>
      <c r="S1201" s="805"/>
      <c r="T1201" s="805"/>
      <c r="U1201" s="805"/>
      <c r="V1201" s="805"/>
      <c r="W1201" s="805"/>
      <c r="X1201" s="805"/>
      <c r="Y1201" s="805"/>
      <c r="Z1201" s="805"/>
      <c r="AA1201" s="805"/>
      <c r="AB1201" s="805"/>
      <c r="AC1201" s="805"/>
      <c r="AD1201" s="805"/>
      <c r="AE1201" s="805"/>
      <c r="AF1201" s="805"/>
      <c r="AG1201" s="809"/>
      <c r="AH1201" s="805"/>
      <c r="AI1201" s="810"/>
      <c r="AJ1201" s="817" t="s">
        <v>855</v>
      </c>
      <c r="AK1201" s="812"/>
      <c r="AL1201" s="813"/>
      <c r="AM1201" s="815"/>
      <c r="AN1201" s="815">
        <v>2</v>
      </c>
      <c r="AO1201" s="816">
        <f>AN1201</f>
        <v>2</v>
      </c>
    </row>
    <row r="1202" spans="1:41" s="967" customFormat="1">
      <c r="A1202" s="804"/>
      <c r="B1202" s="805"/>
      <c r="C1202" s="805"/>
      <c r="D1202" s="805"/>
      <c r="E1202" s="805"/>
      <c r="F1202" s="805"/>
      <c r="G1202" s="805"/>
      <c r="H1202" s="805"/>
      <c r="I1202" s="805"/>
      <c r="J1202" s="805"/>
      <c r="K1202" s="805"/>
      <c r="L1202" s="805"/>
      <c r="M1202" s="805"/>
      <c r="N1202" s="837"/>
      <c r="O1202" s="805"/>
      <c r="P1202" s="805"/>
      <c r="Q1202" s="805"/>
      <c r="R1202" s="805"/>
      <c r="S1202" s="805"/>
      <c r="T1202" s="805"/>
      <c r="U1202" s="805"/>
      <c r="V1202" s="805"/>
      <c r="W1202" s="805"/>
      <c r="X1202" s="805"/>
      <c r="Y1202" s="805"/>
      <c r="Z1202" s="805"/>
      <c r="AA1202" s="805"/>
      <c r="AB1202" s="805"/>
      <c r="AC1202" s="805"/>
      <c r="AD1202" s="805"/>
      <c r="AE1202" s="805"/>
      <c r="AF1202" s="805"/>
      <c r="AG1202" s="809"/>
      <c r="AH1202" s="805"/>
      <c r="AI1202" s="810"/>
      <c r="AJ1202" s="909"/>
      <c r="AK1202" s="812"/>
      <c r="AL1202" s="813"/>
      <c r="AM1202" s="815"/>
      <c r="AN1202" s="815"/>
      <c r="AO1202" s="816"/>
    </row>
    <row r="1203" spans="1:41" s="967" customFormat="1">
      <c r="A1203" s="804"/>
      <c r="B1203" s="805"/>
      <c r="C1203" s="805"/>
      <c r="D1203" s="805"/>
      <c r="E1203" s="805"/>
      <c r="F1203" s="805"/>
      <c r="G1203" s="805"/>
      <c r="H1203" s="805"/>
      <c r="I1203" s="805"/>
      <c r="J1203" s="805"/>
      <c r="K1203" s="805"/>
      <c r="L1203" s="805"/>
      <c r="M1203" s="805"/>
      <c r="N1203" s="805"/>
      <c r="O1203" s="805"/>
      <c r="P1203" s="805"/>
      <c r="Q1203" s="805"/>
      <c r="R1203" s="805"/>
      <c r="S1203" s="805"/>
      <c r="T1203" s="805"/>
      <c r="U1203" s="805"/>
      <c r="V1203" s="805"/>
      <c r="W1203" s="805"/>
      <c r="X1203" s="805"/>
      <c r="Y1203" s="805"/>
      <c r="Z1203" s="805"/>
      <c r="AA1203" s="805"/>
      <c r="AB1203" s="805"/>
      <c r="AC1203" s="805"/>
      <c r="AD1203" s="805"/>
      <c r="AE1203" s="805"/>
      <c r="AF1203" s="805"/>
      <c r="AG1203" s="809"/>
      <c r="AH1203" s="805"/>
      <c r="AI1203" s="810"/>
      <c r="AJ1203" s="909"/>
      <c r="AK1203" s="812"/>
      <c r="AL1203" s="813"/>
      <c r="AM1203" s="815"/>
      <c r="AN1203" s="815"/>
      <c r="AO1203" s="816"/>
    </row>
    <row r="1204" spans="1:41" s="967" customFormat="1">
      <c r="A1204" s="804"/>
      <c r="B1204" s="805"/>
      <c r="C1204" s="805"/>
      <c r="D1204" s="805"/>
      <c r="E1204" s="805"/>
      <c r="F1204" s="805"/>
      <c r="G1204" s="805"/>
      <c r="H1204" s="805"/>
      <c r="I1204" s="805"/>
      <c r="J1204" s="805"/>
      <c r="K1204" s="805"/>
      <c r="L1204" s="805"/>
      <c r="M1204" s="805"/>
      <c r="N1204" s="805"/>
      <c r="O1204" s="805"/>
      <c r="P1204" s="805"/>
      <c r="Q1204" s="805"/>
      <c r="R1204" s="805"/>
      <c r="S1204" s="805"/>
      <c r="T1204" s="805"/>
      <c r="U1204" s="805"/>
      <c r="V1204" s="805"/>
      <c r="W1204" s="805"/>
      <c r="X1204" s="805"/>
      <c r="Y1204" s="805"/>
      <c r="Z1204" s="805"/>
      <c r="AA1204" s="805"/>
      <c r="AB1204" s="805"/>
      <c r="AC1204" s="805"/>
      <c r="AD1204" s="805"/>
      <c r="AE1204" s="805"/>
      <c r="AF1204" s="805"/>
      <c r="AG1204" s="809"/>
      <c r="AH1204" s="805"/>
      <c r="AI1204" s="810"/>
      <c r="AJ1204" s="840"/>
      <c r="AK1204" s="812"/>
      <c r="AL1204" s="813"/>
      <c r="AM1204" s="814"/>
      <c r="AN1204" s="815"/>
      <c r="AO1204" s="816"/>
    </row>
    <row r="1205" spans="1:41" s="967" customFormat="1">
      <c r="A1205" s="804"/>
      <c r="B1205" s="805"/>
      <c r="C1205" s="805"/>
      <c r="D1205" s="805"/>
      <c r="E1205" s="805"/>
      <c r="F1205" s="805"/>
      <c r="G1205" s="805"/>
      <c r="H1205" s="805"/>
      <c r="I1205" s="805"/>
      <c r="J1205" s="805"/>
      <c r="K1205" s="805"/>
      <c r="L1205" s="805"/>
      <c r="M1205" s="805"/>
      <c r="N1205" s="805"/>
      <c r="O1205" s="805"/>
      <c r="P1205" s="805"/>
      <c r="Q1205" s="805"/>
      <c r="R1205" s="805"/>
      <c r="S1205" s="805"/>
      <c r="T1205" s="805"/>
      <c r="U1205" s="805"/>
      <c r="V1205" s="805"/>
      <c r="W1205" s="805"/>
      <c r="X1205" s="805"/>
      <c r="Y1205" s="805"/>
      <c r="Z1205" s="805"/>
      <c r="AA1205" s="805"/>
      <c r="AB1205" s="805"/>
      <c r="AC1205" s="805"/>
      <c r="AD1205" s="805"/>
      <c r="AE1205" s="805"/>
      <c r="AF1205" s="805"/>
      <c r="AG1205" s="809"/>
      <c r="AH1205" s="805"/>
      <c r="AI1205" s="810"/>
      <c r="AJ1205" s="817"/>
      <c r="AK1205" s="839"/>
      <c r="AL1205" s="818"/>
      <c r="AM1205" s="814"/>
      <c r="AN1205" s="815"/>
      <c r="AO1205" s="820"/>
    </row>
    <row r="1206" spans="1:41" s="967" customFormat="1">
      <c r="A1206" s="804"/>
      <c r="B1206" s="805"/>
      <c r="C1206" s="805"/>
      <c r="D1206" s="805"/>
      <c r="E1206" s="805"/>
      <c r="F1206" s="805"/>
      <c r="G1206" s="805"/>
      <c r="H1206" s="805"/>
      <c r="I1206" s="805"/>
      <c r="J1206" s="805"/>
      <c r="K1206" s="805"/>
      <c r="L1206" s="805"/>
      <c r="M1206" s="805"/>
      <c r="N1206" s="805"/>
      <c r="O1206" s="805"/>
      <c r="P1206" s="805"/>
      <c r="Q1206" s="805"/>
      <c r="R1206" s="805"/>
      <c r="S1206" s="805"/>
      <c r="T1206" s="805"/>
      <c r="U1206" s="805"/>
      <c r="V1206" s="805"/>
      <c r="W1206" s="805"/>
      <c r="X1206" s="805"/>
      <c r="Y1206" s="805"/>
      <c r="Z1206" s="805"/>
      <c r="AA1206" s="805"/>
      <c r="AB1206" s="805"/>
      <c r="AC1206" s="805"/>
      <c r="AD1206" s="805"/>
      <c r="AE1206" s="805"/>
      <c r="AF1206" s="805"/>
      <c r="AG1206" s="809"/>
      <c r="AH1206" s="805"/>
      <c r="AI1206" s="810"/>
      <c r="AJ1206" s="817"/>
      <c r="AK1206" s="818"/>
      <c r="AL1206" s="818"/>
      <c r="AM1206" s="819"/>
      <c r="AN1206" s="815"/>
      <c r="AO1206" s="820"/>
    </row>
    <row r="1207" spans="1:41" s="1014" customFormat="1">
      <c r="A1207" s="804"/>
      <c r="B1207" s="805"/>
      <c r="C1207" s="805"/>
      <c r="D1207" s="805"/>
      <c r="E1207" s="805"/>
      <c r="F1207" s="805"/>
      <c r="G1207" s="805"/>
      <c r="H1207" s="805"/>
      <c r="I1207" s="805"/>
      <c r="J1207" s="805"/>
      <c r="K1207" s="805"/>
      <c r="L1207" s="805"/>
      <c r="M1207" s="805"/>
      <c r="N1207" s="805"/>
      <c r="O1207" s="805"/>
      <c r="P1207" s="805"/>
      <c r="Q1207" s="805"/>
      <c r="R1207" s="805"/>
      <c r="S1207" s="805"/>
      <c r="T1207" s="805"/>
      <c r="U1207" s="805"/>
      <c r="V1207" s="805"/>
      <c r="W1207" s="805"/>
      <c r="X1207" s="805"/>
      <c r="Y1207" s="805"/>
      <c r="Z1207" s="805"/>
      <c r="AA1207" s="805"/>
      <c r="AB1207" s="805"/>
      <c r="AC1207" s="805"/>
      <c r="AD1207" s="805"/>
      <c r="AE1207" s="805"/>
      <c r="AF1207" s="805"/>
      <c r="AG1207" s="809"/>
      <c r="AH1207" s="805"/>
      <c r="AI1207" s="810"/>
      <c r="AJ1207" s="817"/>
      <c r="AK1207" s="818"/>
      <c r="AL1207" s="818"/>
      <c r="AM1207" s="819"/>
      <c r="AN1207" s="815"/>
      <c r="AO1207" s="820"/>
    </row>
    <row r="1208" spans="1:41" s="967" customFormat="1">
      <c r="A1208" s="804"/>
      <c r="B1208" s="805"/>
      <c r="C1208" s="805"/>
      <c r="D1208" s="805"/>
      <c r="E1208" s="805"/>
      <c r="F1208" s="805"/>
      <c r="G1208" s="805"/>
      <c r="H1208" s="805"/>
      <c r="I1208" s="805"/>
      <c r="J1208" s="805"/>
      <c r="K1208" s="805"/>
      <c r="L1208" s="805"/>
      <c r="M1208" s="805"/>
      <c r="N1208" s="805"/>
      <c r="O1208" s="805"/>
      <c r="P1208" s="805"/>
      <c r="Q1208" s="805"/>
      <c r="R1208" s="805"/>
      <c r="S1208" s="805"/>
      <c r="T1208" s="805"/>
      <c r="U1208" s="805"/>
      <c r="V1208" s="805"/>
      <c r="W1208" s="805"/>
      <c r="X1208" s="805"/>
      <c r="Y1208" s="805"/>
      <c r="Z1208" s="805"/>
      <c r="AA1208" s="805"/>
      <c r="AB1208" s="805"/>
      <c r="AC1208" s="805"/>
      <c r="AD1208" s="805"/>
      <c r="AE1208" s="805"/>
      <c r="AF1208" s="805"/>
      <c r="AG1208" s="809"/>
      <c r="AH1208" s="805"/>
      <c r="AI1208" s="810"/>
      <c r="AJ1208" s="817"/>
      <c r="AK1208" s="818"/>
      <c r="AL1208" s="818"/>
      <c r="AM1208" s="819"/>
      <c r="AN1208" s="818"/>
      <c r="AO1208" s="820"/>
    </row>
    <row r="1209" spans="1:41" s="967" customFormat="1">
      <c r="A1209" s="804"/>
      <c r="B1209" s="805"/>
      <c r="C1209" s="805"/>
      <c r="D1209" s="805"/>
      <c r="E1209" s="805"/>
      <c r="F1209" s="805"/>
      <c r="G1209" s="805"/>
      <c r="H1209" s="805"/>
      <c r="I1209" s="805"/>
      <c r="J1209" s="805"/>
      <c r="K1209" s="805"/>
      <c r="L1209" s="805"/>
      <c r="M1209" s="805"/>
      <c r="N1209" s="805"/>
      <c r="O1209" s="805"/>
      <c r="P1209" s="805"/>
      <c r="Q1209" s="805"/>
      <c r="R1209" s="805"/>
      <c r="S1209" s="805"/>
      <c r="T1209" s="805"/>
      <c r="U1209" s="805"/>
      <c r="V1209" s="805"/>
      <c r="W1209" s="805"/>
      <c r="X1209" s="805"/>
      <c r="Y1209" s="805"/>
      <c r="Z1209" s="805"/>
      <c r="AA1209" s="805"/>
      <c r="AB1209" s="805"/>
      <c r="AC1209" s="805"/>
      <c r="AD1209" s="805"/>
      <c r="AE1209" s="805"/>
      <c r="AF1209" s="805"/>
      <c r="AG1209" s="809"/>
      <c r="AH1209" s="805"/>
      <c r="AI1209" s="810"/>
      <c r="AJ1209" s="821"/>
      <c r="AK1209" s="818"/>
      <c r="AL1209" s="818"/>
      <c r="AM1209" s="819"/>
      <c r="AN1209" s="818"/>
      <c r="AO1209" s="820"/>
    </row>
    <row r="1210" spans="1:41" s="967" customFormat="1">
      <c r="A1210" s="804"/>
      <c r="B1210" s="805"/>
      <c r="C1210" s="805"/>
      <c r="D1210" s="805"/>
      <c r="E1210" s="805"/>
      <c r="F1210" s="822"/>
      <c r="G1210" s="822"/>
      <c r="H1210" s="822"/>
      <c r="I1210" s="822"/>
      <c r="J1210" s="805"/>
      <c r="K1210" s="805"/>
      <c r="L1210" s="805"/>
      <c r="M1210" s="822"/>
      <c r="N1210" s="822"/>
      <c r="O1210" s="822"/>
      <c r="P1210" s="822"/>
      <c r="Q1210" s="822"/>
      <c r="R1210" s="822"/>
      <c r="S1210" s="822"/>
      <c r="T1210" s="822"/>
      <c r="U1210" s="822"/>
      <c r="V1210" s="822"/>
      <c r="W1210" s="822"/>
      <c r="X1210" s="822"/>
      <c r="Y1210" s="822"/>
      <c r="Z1210" s="822"/>
      <c r="AA1210" s="822"/>
      <c r="AB1210" s="822"/>
      <c r="AC1210" s="822"/>
      <c r="AD1210" s="822"/>
      <c r="AE1210" s="822"/>
      <c r="AF1210" s="822"/>
      <c r="AG1210" s="805"/>
      <c r="AH1210" s="805"/>
      <c r="AI1210" s="810"/>
      <c r="AJ1210" s="821"/>
      <c r="AK1210" s="818"/>
      <c r="AL1210" s="818"/>
      <c r="AM1210" s="819"/>
      <c r="AN1210" s="819"/>
      <c r="AO1210" s="823"/>
    </row>
    <row r="1211" spans="1:41" s="967" customFormat="1">
      <c r="A1211" s="804"/>
      <c r="B1211" s="805"/>
      <c r="C1211" s="805"/>
      <c r="D1211" s="805"/>
      <c r="E1211" s="805"/>
      <c r="F1211" s="805"/>
      <c r="G1211" s="805"/>
      <c r="H1211" s="805"/>
      <c r="I1211" s="805"/>
      <c r="J1211" s="805"/>
      <c r="K1211" s="805"/>
      <c r="L1211" s="805"/>
      <c r="M1211" s="805"/>
      <c r="N1211" s="805"/>
      <c r="O1211" s="805"/>
      <c r="P1211" s="805"/>
      <c r="Q1211" s="805"/>
      <c r="R1211" s="805"/>
      <c r="S1211" s="805"/>
      <c r="T1211" s="805"/>
      <c r="U1211" s="805"/>
      <c r="V1211" s="805"/>
      <c r="W1211" s="805"/>
      <c r="X1211" s="805"/>
      <c r="Y1211" s="805"/>
      <c r="Z1211" s="805"/>
      <c r="AA1211" s="805"/>
      <c r="AB1211" s="805"/>
      <c r="AC1211" s="805"/>
      <c r="AD1211" s="805"/>
      <c r="AE1211" s="805"/>
      <c r="AF1211" s="805"/>
      <c r="AG1211" s="805"/>
      <c r="AH1211" s="805"/>
      <c r="AI1211" s="810"/>
      <c r="AJ1211" s="821"/>
      <c r="AK1211" s="818"/>
      <c r="AL1211" s="824"/>
      <c r="AM1211" s="819"/>
      <c r="AN1211" s="819"/>
      <c r="AO1211" s="823"/>
    </row>
    <row r="1212" spans="1:41" s="967" customFormat="1">
      <c r="A1212" s="804"/>
      <c r="B1212" s="805"/>
      <c r="C1212" s="805"/>
      <c r="D1212" s="805"/>
      <c r="E1212" s="805"/>
      <c r="F1212" s="805"/>
      <c r="G1212" s="805"/>
      <c r="H1212" s="805"/>
      <c r="I1212" s="805"/>
      <c r="J1212" s="805"/>
      <c r="K1212" s="805"/>
      <c r="L1212" s="805"/>
      <c r="M1212" s="805"/>
      <c r="N1212" s="805"/>
      <c r="O1212" s="805"/>
      <c r="P1212" s="805"/>
      <c r="Q1212" s="805"/>
      <c r="R1212" s="805"/>
      <c r="S1212" s="805"/>
      <c r="T1212" s="805"/>
      <c r="U1212" s="805"/>
      <c r="V1212" s="805"/>
      <c r="W1212" s="805"/>
      <c r="X1212" s="805"/>
      <c r="Y1212" s="805"/>
      <c r="Z1212" s="805"/>
      <c r="AA1212" s="805"/>
      <c r="AB1212" s="805"/>
      <c r="AC1212" s="805"/>
      <c r="AD1212" s="805"/>
      <c r="AE1212" s="805"/>
      <c r="AF1212" s="805"/>
      <c r="AG1212" s="805"/>
      <c r="AH1212" s="805"/>
      <c r="AI1212" s="810"/>
      <c r="AJ1212" s="821"/>
      <c r="AK1212" s="818"/>
      <c r="AL1212" s="824"/>
      <c r="AM1212" s="819"/>
      <c r="AN1212" s="819"/>
      <c r="AO1212" s="823"/>
    </row>
    <row r="1213" spans="1:41" s="967" customFormat="1">
      <c r="A1213" s="804"/>
      <c r="B1213" s="805"/>
      <c r="C1213" s="805"/>
      <c r="D1213" s="805"/>
      <c r="E1213" s="805"/>
      <c r="F1213" s="805"/>
      <c r="G1213" s="805"/>
      <c r="H1213" s="805"/>
      <c r="I1213" s="805"/>
      <c r="J1213" s="805"/>
      <c r="K1213" s="805"/>
      <c r="L1213" s="805"/>
      <c r="M1213" s="805"/>
      <c r="N1213" s="805"/>
      <c r="O1213" s="805"/>
      <c r="P1213" s="805"/>
      <c r="Q1213" s="805"/>
      <c r="R1213" s="805"/>
      <c r="S1213" s="805"/>
      <c r="T1213" s="805"/>
      <c r="U1213" s="805"/>
      <c r="V1213" s="805"/>
      <c r="W1213" s="805"/>
      <c r="X1213" s="805"/>
      <c r="Y1213" s="805"/>
      <c r="Z1213" s="805"/>
      <c r="AA1213" s="805"/>
      <c r="AB1213" s="805"/>
      <c r="AC1213" s="805"/>
      <c r="AD1213" s="805"/>
      <c r="AE1213" s="805"/>
      <c r="AF1213" s="805"/>
      <c r="AG1213" s="805"/>
      <c r="AH1213" s="805"/>
      <c r="AI1213" s="810"/>
      <c r="AJ1213" s="821"/>
      <c r="AK1213" s="818"/>
      <c r="AL1213" s="824"/>
      <c r="AM1213" s="819"/>
      <c r="AN1213" s="819"/>
      <c r="AO1213" s="823"/>
    </row>
    <row r="1214" spans="1:41" s="967" customFormat="1" ht="13.5" thickBot="1">
      <c r="A1214" s="804"/>
      <c r="B1214" s="805"/>
      <c r="C1214" s="805"/>
      <c r="D1214" s="805"/>
      <c r="E1214" s="805"/>
      <c r="F1214" s="805"/>
      <c r="G1214" s="805"/>
      <c r="H1214" s="805"/>
      <c r="I1214" s="805"/>
      <c r="J1214" s="805"/>
      <c r="K1214" s="805"/>
      <c r="L1214" s="805"/>
      <c r="M1214" s="805"/>
      <c r="N1214" s="805"/>
      <c r="O1214" s="805"/>
      <c r="P1214" s="805"/>
      <c r="Q1214" s="805"/>
      <c r="R1214" s="805"/>
      <c r="S1214" s="805"/>
      <c r="T1214" s="805"/>
      <c r="U1214" s="805"/>
      <c r="V1214" s="805"/>
      <c r="W1214" s="805"/>
      <c r="X1214" s="805"/>
      <c r="Y1214" s="805"/>
      <c r="Z1214" s="805"/>
      <c r="AA1214" s="805"/>
      <c r="AB1214" s="805"/>
      <c r="AC1214" s="805"/>
      <c r="AD1214" s="805"/>
      <c r="AE1214" s="805"/>
      <c r="AF1214" s="805"/>
      <c r="AG1214" s="805"/>
      <c r="AH1214" s="805"/>
      <c r="AI1214" s="810"/>
      <c r="AJ1214" s="821"/>
      <c r="AK1214" s="818"/>
      <c r="AL1214" s="824"/>
      <c r="AM1214" s="819"/>
      <c r="AN1214" s="819"/>
      <c r="AO1214" s="823"/>
    </row>
    <row r="1215" spans="1:41" s="967" customFormat="1">
      <c r="A1215" s="1944" t="s">
        <v>528</v>
      </c>
      <c r="B1215" s="1945"/>
      <c r="C1215" s="1945"/>
      <c r="D1215" s="1945"/>
      <c r="E1215" s="1945"/>
      <c r="F1215" s="1945"/>
      <c r="G1215" s="1945"/>
      <c r="H1215" s="1945"/>
      <c r="I1215" s="1945"/>
      <c r="J1215" s="1945"/>
      <c r="K1215" s="1945"/>
      <c r="L1215" s="1945"/>
      <c r="M1215" s="1945"/>
      <c r="N1215" s="1945"/>
      <c r="O1215" s="1945"/>
      <c r="P1215" s="1945"/>
      <c r="Q1215" s="1945"/>
      <c r="R1215" s="1945"/>
      <c r="S1215" s="1945"/>
      <c r="T1215" s="1945"/>
      <c r="U1215" s="1945"/>
      <c r="V1215" s="1945"/>
      <c r="W1215" s="1945"/>
      <c r="X1215" s="1945"/>
      <c r="Y1215" s="1945"/>
      <c r="Z1215" s="1945"/>
      <c r="AA1215" s="1945"/>
      <c r="AB1215" s="1945"/>
      <c r="AC1215" s="1945"/>
      <c r="AD1215" s="1945"/>
      <c r="AE1215" s="1945"/>
      <c r="AF1215" s="1945"/>
      <c r="AG1215" s="1945"/>
      <c r="AH1215" s="1945"/>
      <c r="AI1215" s="2028"/>
      <c r="AJ1215" s="1950" t="s">
        <v>529</v>
      </c>
      <c r="AK1215" s="1951"/>
      <c r="AL1215" s="1951"/>
      <c r="AM1215" s="1951"/>
      <c r="AN1215" s="1951"/>
      <c r="AO1215" s="825">
        <f>ROUND(SUM(AO1201:AO1214),1)</f>
        <v>2</v>
      </c>
    </row>
    <row r="1216" spans="1:41" s="967" customFormat="1" ht="13.5" thickBot="1">
      <c r="A1216" s="1946"/>
      <c r="B1216" s="1947"/>
      <c r="C1216" s="1947"/>
      <c r="D1216" s="1947"/>
      <c r="E1216" s="1947"/>
      <c r="F1216" s="1947"/>
      <c r="G1216" s="1947"/>
      <c r="H1216" s="1947"/>
      <c r="I1216" s="1947"/>
      <c r="J1216" s="1947"/>
      <c r="K1216" s="1947"/>
      <c r="L1216" s="1947"/>
      <c r="M1216" s="1947"/>
      <c r="N1216" s="1947"/>
      <c r="O1216" s="1947"/>
      <c r="P1216" s="1947"/>
      <c r="Q1216" s="1947"/>
      <c r="R1216" s="1947"/>
      <c r="S1216" s="1947"/>
      <c r="T1216" s="1947"/>
      <c r="U1216" s="1947"/>
      <c r="V1216" s="1947"/>
      <c r="W1216" s="1947"/>
      <c r="X1216" s="1947"/>
      <c r="Y1216" s="1947"/>
      <c r="Z1216" s="1947"/>
      <c r="AA1216" s="1947"/>
      <c r="AB1216" s="1947"/>
      <c r="AC1216" s="1947"/>
      <c r="AD1216" s="1947"/>
      <c r="AE1216" s="1947"/>
      <c r="AF1216" s="1947"/>
      <c r="AG1216" s="1947"/>
      <c r="AH1216" s="1947"/>
      <c r="AI1216" s="2029"/>
      <c r="AJ1216" s="1952"/>
      <c r="AK1216" s="1953"/>
      <c r="AL1216" s="1953"/>
      <c r="AM1216" s="1953"/>
      <c r="AN1216" s="1953"/>
      <c r="AO1216" s="971"/>
    </row>
    <row r="1217" spans="1:41" s="967" customFormat="1" ht="13.5" thickBot="1">
      <c r="A1217" s="1948"/>
      <c r="B1217" s="1949"/>
      <c r="C1217" s="1949"/>
      <c r="D1217" s="1949"/>
      <c r="E1217" s="1949"/>
      <c r="F1217" s="1949"/>
      <c r="G1217" s="1949"/>
      <c r="H1217" s="1949"/>
      <c r="I1217" s="1949"/>
      <c r="J1217" s="1949"/>
      <c r="K1217" s="1949"/>
      <c r="L1217" s="1949"/>
      <c r="M1217" s="1949"/>
      <c r="N1217" s="1949"/>
      <c r="O1217" s="1949"/>
      <c r="P1217" s="1949"/>
      <c r="Q1217" s="1949"/>
      <c r="R1217" s="1949"/>
      <c r="S1217" s="1949"/>
      <c r="T1217" s="1949"/>
      <c r="U1217" s="1949"/>
      <c r="V1217" s="1949"/>
      <c r="W1217" s="1949"/>
      <c r="X1217" s="1949"/>
      <c r="Y1217" s="1949"/>
      <c r="Z1217" s="1949"/>
      <c r="AA1217" s="1949"/>
      <c r="AB1217" s="1949"/>
      <c r="AC1217" s="1949"/>
      <c r="AD1217" s="1949"/>
      <c r="AE1217" s="1949"/>
      <c r="AF1217" s="1949"/>
      <c r="AG1217" s="1949"/>
      <c r="AH1217" s="1949"/>
      <c r="AI1217" s="2030"/>
      <c r="AJ1217" s="1954" t="s">
        <v>530</v>
      </c>
      <c r="AK1217" s="1955"/>
      <c r="AL1217" s="1955"/>
      <c r="AM1217" s="1955"/>
      <c r="AN1217" s="1955"/>
      <c r="AO1217" s="972">
        <f>+AO1215</f>
        <v>2</v>
      </c>
    </row>
    <row r="1218" spans="1:41" s="967" customFormat="1"/>
    <row r="1219" spans="1:41" s="967" customFormat="1" ht="13.5" thickBot="1"/>
    <row r="1220" spans="1:41" s="967" customFormat="1">
      <c r="A1220" s="2013"/>
      <c r="B1220" s="2014"/>
      <c r="C1220" s="2014"/>
      <c r="D1220" s="2014"/>
      <c r="E1220" s="2014"/>
      <c r="F1220" s="2014"/>
      <c r="G1220" s="2014"/>
      <c r="H1220" s="2014"/>
      <c r="I1220" s="2014"/>
      <c r="J1220" s="2014"/>
      <c r="K1220" s="2014"/>
      <c r="L1220" s="2014"/>
      <c r="M1220" s="2014"/>
      <c r="N1220" s="2014"/>
      <c r="O1220" s="2014"/>
      <c r="P1220" s="2014"/>
      <c r="Q1220" s="2014"/>
      <c r="R1220" s="2014"/>
      <c r="S1220" s="2015"/>
      <c r="T1220" s="2019" t="s">
        <v>505</v>
      </c>
      <c r="U1220" s="2019"/>
      <c r="V1220" s="2019"/>
      <c r="W1220" s="2019"/>
      <c r="X1220" s="2019"/>
      <c r="Y1220" s="2019"/>
      <c r="Z1220" s="2019"/>
      <c r="AA1220" s="2019"/>
      <c r="AB1220" s="2019"/>
      <c r="AC1220" s="2019"/>
      <c r="AD1220" s="2019"/>
      <c r="AE1220" s="2019"/>
      <c r="AF1220" s="2019"/>
      <c r="AG1220" s="2019"/>
      <c r="AH1220" s="2019"/>
      <c r="AI1220" s="2019"/>
      <c r="AJ1220" s="2019"/>
      <c r="AK1220" s="2019"/>
      <c r="AL1220" s="2019"/>
      <c r="AM1220" s="2019"/>
      <c r="AN1220" s="2019"/>
      <c r="AO1220" s="2020"/>
    </row>
    <row r="1221" spans="1:41" s="967" customFormat="1" ht="13.5" thickBot="1">
      <c r="A1221" s="2016"/>
      <c r="B1221" s="2017"/>
      <c r="C1221" s="2017"/>
      <c r="D1221" s="2017"/>
      <c r="E1221" s="2017"/>
      <c r="F1221" s="2017"/>
      <c r="G1221" s="2017"/>
      <c r="H1221" s="2017"/>
      <c r="I1221" s="2017"/>
      <c r="J1221" s="2017"/>
      <c r="K1221" s="2017"/>
      <c r="L1221" s="2017"/>
      <c r="M1221" s="2017"/>
      <c r="N1221" s="2017"/>
      <c r="O1221" s="2017"/>
      <c r="P1221" s="2017"/>
      <c r="Q1221" s="2017"/>
      <c r="R1221" s="2017"/>
      <c r="S1221" s="2018"/>
      <c r="T1221" s="1982"/>
      <c r="U1221" s="1982"/>
      <c r="V1221" s="1982"/>
      <c r="W1221" s="1982"/>
      <c r="X1221" s="1982"/>
      <c r="Y1221" s="1982"/>
      <c r="Z1221" s="1982"/>
      <c r="AA1221" s="1982"/>
      <c r="AB1221" s="1982"/>
      <c r="AC1221" s="1982"/>
      <c r="AD1221" s="1982"/>
      <c r="AE1221" s="1982"/>
      <c r="AF1221" s="1982"/>
      <c r="AG1221" s="1982"/>
      <c r="AH1221" s="1982"/>
      <c r="AI1221" s="1982"/>
      <c r="AJ1221" s="1982"/>
      <c r="AK1221" s="1982"/>
      <c r="AL1221" s="1982"/>
      <c r="AM1221" s="1982"/>
      <c r="AN1221" s="1982"/>
      <c r="AO1221" s="1983"/>
    </row>
    <row r="1222" spans="1:41" s="967" customFormat="1" ht="13.5" thickBot="1">
      <c r="A1222" s="1999" t="s">
        <v>506</v>
      </c>
      <c r="B1222" s="2000"/>
      <c r="C1222" s="2000"/>
      <c r="D1222" s="2000"/>
      <c r="E1222" s="2000"/>
      <c r="F1222" s="2000"/>
      <c r="G1222" s="2000"/>
      <c r="H1222" s="2001"/>
      <c r="I1222" s="2002">
        <f>I1191</f>
        <v>44440</v>
      </c>
      <c r="J1222" s="1951"/>
      <c r="K1222" s="1951"/>
      <c r="L1222" s="1951"/>
      <c r="M1222" s="1951"/>
      <c r="N1222" s="1951"/>
      <c r="O1222" s="1951"/>
      <c r="P1222" s="1951"/>
      <c r="Q1222" s="1951"/>
      <c r="R1222" s="1951"/>
      <c r="S1222" s="1951"/>
      <c r="T1222" s="2003"/>
      <c r="U1222" s="2004" t="s">
        <v>507</v>
      </c>
      <c r="V1222" s="2005"/>
      <c r="W1222" s="2005"/>
      <c r="X1222" s="2005"/>
      <c r="Y1222" s="2005"/>
      <c r="Z1222" s="2005"/>
      <c r="AA1222" s="2005"/>
      <c r="AB1222" s="2005"/>
      <c r="AC1222" s="2005"/>
      <c r="AD1222" s="2006"/>
      <c r="AE1222" s="2007"/>
      <c r="AF1222" s="2008"/>
      <c r="AG1222" s="2008"/>
      <c r="AH1222" s="2008"/>
      <c r="AI1222" s="2008"/>
      <c r="AJ1222" s="2008"/>
      <c r="AK1222" s="786" t="s">
        <v>508</v>
      </c>
      <c r="AL1222" s="787">
        <v>39</v>
      </c>
      <c r="AM1222" s="786" t="s">
        <v>509</v>
      </c>
      <c r="AN1222" s="2009">
        <f>AN1191</f>
        <v>62</v>
      </c>
      <c r="AO1222" s="2010"/>
    </row>
    <row r="1223" spans="1:41" s="967" customFormat="1">
      <c r="A1223" s="828"/>
      <c r="B1223" s="805"/>
      <c r="C1223" s="805"/>
      <c r="D1223" s="805"/>
      <c r="E1223" s="805"/>
      <c r="F1223" s="805"/>
      <c r="G1223" s="805"/>
      <c r="H1223" s="805"/>
      <c r="I1223" s="805"/>
      <c r="J1223" s="805"/>
      <c r="K1223" s="805"/>
      <c r="L1223" s="805"/>
      <c r="M1223" s="805"/>
      <c r="N1223" s="805"/>
      <c r="O1223" s="805"/>
      <c r="P1223" s="805"/>
      <c r="Q1223" s="805"/>
      <c r="R1223" s="805"/>
      <c r="S1223" s="805"/>
      <c r="T1223" s="805"/>
      <c r="U1223" s="805"/>
      <c r="V1223" s="805"/>
      <c r="W1223" s="805"/>
      <c r="X1223" s="805"/>
      <c r="Y1223" s="805"/>
      <c r="Z1223" s="805"/>
      <c r="AA1223" s="805"/>
      <c r="AB1223" s="805"/>
      <c r="AC1223" s="805"/>
      <c r="AD1223" s="805"/>
      <c r="AE1223" s="829"/>
      <c r="AF1223" s="829"/>
      <c r="AG1223" s="829"/>
      <c r="AH1223" s="829"/>
      <c r="AI1223" s="829"/>
      <c r="AJ1223" s="829"/>
      <c r="AK1223" s="805"/>
      <c r="AL1223" s="829"/>
      <c r="AM1223" s="805"/>
      <c r="AN1223" s="2011"/>
      <c r="AO1223" s="2012"/>
    </row>
    <row r="1224" spans="1:41" s="967" customFormat="1" ht="13.5" thickBot="1">
      <c r="A1224" s="804"/>
      <c r="B1224" s="805"/>
      <c r="C1224" s="805"/>
      <c r="D1224" s="805"/>
      <c r="E1224" s="805"/>
      <c r="F1224" s="805"/>
      <c r="G1224" s="805"/>
      <c r="H1224" s="805"/>
      <c r="I1224" s="805"/>
      <c r="J1224" s="805"/>
      <c r="K1224" s="805"/>
      <c r="L1224" s="805"/>
      <c r="M1224" s="805"/>
      <c r="N1224" s="805"/>
      <c r="O1224" s="805"/>
      <c r="P1224" s="805"/>
      <c r="Q1224" s="805"/>
      <c r="R1224" s="805"/>
      <c r="S1224" s="805"/>
      <c r="T1224" s="805"/>
      <c r="U1224" s="805"/>
      <c r="V1224" s="805"/>
      <c r="W1224" s="805"/>
      <c r="X1224" s="805"/>
      <c r="Y1224" s="805"/>
      <c r="Z1224" s="805"/>
      <c r="AA1224" s="805"/>
      <c r="AB1224" s="805"/>
      <c r="AC1224" s="805"/>
      <c r="AD1224" s="805"/>
      <c r="AE1224" s="805"/>
      <c r="AF1224" s="805"/>
      <c r="AG1224" s="805"/>
      <c r="AH1224" s="805"/>
      <c r="AI1224" s="805"/>
      <c r="AJ1224" s="805"/>
      <c r="AK1224" s="805"/>
      <c r="AL1224" s="805"/>
      <c r="AM1224" s="805"/>
      <c r="AN1224" s="810"/>
      <c r="AO1224" s="830"/>
    </row>
    <row r="1225" spans="1:41" s="967" customFormat="1" ht="43.5" customHeight="1" thickBot="1">
      <c r="A1225" s="1995" t="s">
        <v>510</v>
      </c>
      <c r="B1225" s="1996"/>
      <c r="C1225" s="1996"/>
      <c r="D1225" s="1996"/>
      <c r="E1225" s="1996"/>
      <c r="F1225" s="1996"/>
      <c r="G1225" s="1996"/>
      <c r="H1225" s="1997"/>
      <c r="I1225" s="1985" t="str">
        <f>I1194</f>
        <v>CONSTRUCCIÓN DE RESTAURANTE - COCINA ESCOLAR, PARA LA SEDE
 EDUCATIVA EL COMIENZO, VEREDA EL COMIENZO DEL 
MUNICIPIO DE SARDINATA, NORTE DE SANTANDER</v>
      </c>
      <c r="J1225" s="1985"/>
      <c r="K1225" s="1985"/>
      <c r="L1225" s="1985"/>
      <c r="M1225" s="1985"/>
      <c r="N1225" s="1985"/>
      <c r="O1225" s="1985"/>
      <c r="P1225" s="1985"/>
      <c r="Q1225" s="1985"/>
      <c r="R1225" s="1985"/>
      <c r="S1225" s="1985"/>
      <c r="T1225" s="1985"/>
      <c r="U1225" s="1985"/>
      <c r="V1225" s="1985"/>
      <c r="W1225" s="1985"/>
      <c r="X1225" s="1985"/>
      <c r="Y1225" s="1985"/>
      <c r="Z1225" s="1985"/>
      <c r="AA1225" s="1985"/>
      <c r="AB1225" s="1985"/>
      <c r="AC1225" s="1985"/>
      <c r="AD1225" s="1985"/>
      <c r="AE1225" s="1998"/>
      <c r="AF1225" s="1998"/>
      <c r="AG1225" s="1998"/>
      <c r="AH1225" s="1998"/>
      <c r="AI1225" s="1998"/>
      <c r="AJ1225" s="1985"/>
      <c r="AK1225" s="1998"/>
      <c r="AL1225" s="1998"/>
      <c r="AM1225" s="1985"/>
      <c r="AN1225" s="1985"/>
      <c r="AO1225" s="1986"/>
    </row>
    <row r="1226" spans="1:41" s="967" customFormat="1" ht="13.5" thickBot="1">
      <c r="A1226" s="1965" t="s">
        <v>511</v>
      </c>
      <c r="B1226" s="1966"/>
      <c r="C1226" s="1966"/>
      <c r="D1226" s="1966"/>
      <c r="E1226" s="1966"/>
      <c r="F1226" s="1966"/>
      <c r="G1226" s="1966"/>
      <c r="H1226" s="1967"/>
      <c r="I1226" s="1984"/>
      <c r="J1226" s="1985"/>
      <c r="K1226" s="1985"/>
      <c r="L1226" s="1985"/>
      <c r="M1226" s="1985"/>
      <c r="N1226" s="1985"/>
      <c r="O1226" s="1985"/>
      <c r="P1226" s="1985"/>
      <c r="Q1226" s="1985"/>
      <c r="R1226" s="1985"/>
      <c r="S1226" s="1985"/>
      <c r="T1226" s="1985"/>
      <c r="U1226" s="1985"/>
      <c r="V1226" s="1985"/>
      <c r="W1226" s="1985"/>
      <c r="X1226" s="1985"/>
      <c r="Y1226" s="1985"/>
      <c r="Z1226" s="1985"/>
      <c r="AA1226" s="1985"/>
      <c r="AB1226" s="1985"/>
      <c r="AC1226" s="1985"/>
      <c r="AD1226" s="1986"/>
      <c r="AE1226" s="1965" t="s">
        <v>512</v>
      </c>
      <c r="AF1226" s="1966"/>
      <c r="AG1226" s="1966"/>
      <c r="AH1226" s="1966"/>
      <c r="AI1226" s="1967"/>
      <c r="AJ1226" s="831"/>
      <c r="AK1226" s="1965" t="s">
        <v>513</v>
      </c>
      <c r="AL1226" s="1967"/>
      <c r="AM1226" s="1987"/>
      <c r="AN1226" s="1988"/>
      <c r="AO1226" s="1989"/>
    </row>
    <row r="1227" spans="1:41" s="967" customFormat="1" ht="13.5" thickBot="1">
      <c r="A1227" s="1981" t="s">
        <v>514</v>
      </c>
      <c r="B1227" s="1982"/>
      <c r="C1227" s="1982"/>
      <c r="D1227" s="1982"/>
      <c r="E1227" s="1982"/>
      <c r="F1227" s="1982"/>
      <c r="G1227" s="1982"/>
      <c r="H1227" s="1983"/>
      <c r="I1227" s="1984"/>
      <c r="J1227" s="1985"/>
      <c r="K1227" s="1985"/>
      <c r="L1227" s="1985"/>
      <c r="M1227" s="1985"/>
      <c r="N1227" s="1985"/>
      <c r="O1227" s="1985"/>
      <c r="P1227" s="1985"/>
      <c r="Q1227" s="1985"/>
      <c r="R1227" s="1985"/>
      <c r="S1227" s="1985"/>
      <c r="T1227" s="1985"/>
      <c r="U1227" s="1985"/>
      <c r="V1227" s="1985"/>
      <c r="W1227" s="1985"/>
      <c r="X1227" s="1985"/>
      <c r="Y1227" s="1985"/>
      <c r="Z1227" s="1985"/>
      <c r="AA1227" s="1985"/>
      <c r="AB1227" s="1985"/>
      <c r="AC1227" s="1985"/>
      <c r="AD1227" s="1986"/>
      <c r="AE1227" s="1965" t="s">
        <v>512</v>
      </c>
      <c r="AF1227" s="1966"/>
      <c r="AG1227" s="1966"/>
      <c r="AH1227" s="1966"/>
      <c r="AI1227" s="1967"/>
      <c r="AJ1227" s="794"/>
      <c r="AK1227" s="1965" t="s">
        <v>513</v>
      </c>
      <c r="AL1227" s="1967"/>
      <c r="AM1227" s="1987"/>
      <c r="AN1227" s="1988"/>
      <c r="AO1227" s="1989"/>
    </row>
    <row r="1228" spans="1:41" s="967" customFormat="1" ht="13.5" thickBot="1">
      <c r="A1228" s="832"/>
      <c r="B1228" s="833"/>
      <c r="C1228" s="833"/>
      <c r="D1228" s="833"/>
      <c r="E1228" s="833"/>
      <c r="F1228" s="833"/>
      <c r="G1228" s="833"/>
      <c r="H1228" s="833"/>
      <c r="I1228" s="833"/>
      <c r="J1228" s="833"/>
      <c r="K1228" s="833"/>
      <c r="L1228" s="833"/>
      <c r="M1228" s="833"/>
      <c r="N1228" s="833"/>
      <c r="O1228" s="833"/>
      <c r="P1228" s="833"/>
      <c r="Q1228" s="833"/>
      <c r="R1228" s="833"/>
      <c r="S1228" s="833"/>
      <c r="T1228" s="833"/>
      <c r="U1228" s="833"/>
      <c r="V1228" s="833"/>
      <c r="W1228" s="833"/>
      <c r="X1228" s="833"/>
      <c r="Y1228" s="833"/>
      <c r="Z1228" s="833"/>
      <c r="AA1228" s="833"/>
      <c r="AB1228" s="833"/>
      <c r="AC1228" s="833"/>
      <c r="AD1228" s="833"/>
      <c r="AE1228" s="833"/>
      <c r="AF1228" s="833"/>
      <c r="AG1228" s="833"/>
      <c r="AH1228" s="833"/>
      <c r="AI1228" s="833"/>
      <c r="AJ1228" s="834"/>
      <c r="AK1228" s="834"/>
      <c r="AL1228" s="797"/>
      <c r="AM1228" s="834"/>
      <c r="AN1228" s="835"/>
      <c r="AO1228" s="836"/>
    </row>
    <row r="1229" spans="1:41" s="967" customFormat="1" ht="30.75" customHeight="1" thickBot="1">
      <c r="A1229" s="1965" t="s">
        <v>84</v>
      </c>
      <c r="B1229" s="1966"/>
      <c r="C1229" s="1966"/>
      <c r="D1229" s="1990"/>
      <c r="E1229" s="1991" t="s">
        <v>856</v>
      </c>
      <c r="F1229" s="1966"/>
      <c r="G1229" s="1967"/>
      <c r="H1229" s="1992" t="s">
        <v>857</v>
      </c>
      <c r="I1229" s="1993"/>
      <c r="J1229" s="1993"/>
      <c r="K1229" s="1993"/>
      <c r="L1229" s="1993"/>
      <c r="M1229" s="1993"/>
      <c r="N1229" s="1993"/>
      <c r="O1229" s="1993"/>
      <c r="P1229" s="1993"/>
      <c r="Q1229" s="1993"/>
      <c r="R1229" s="1993"/>
      <c r="S1229" s="1993"/>
      <c r="T1229" s="1993"/>
      <c r="U1229" s="1965" t="s">
        <v>515</v>
      </c>
      <c r="V1229" s="1966"/>
      <c r="W1229" s="1966"/>
      <c r="X1229" s="1967"/>
      <c r="Y1229" s="1968">
        <v>7</v>
      </c>
      <c r="Z1229" s="1994"/>
      <c r="AA1229" s="1965" t="s">
        <v>516</v>
      </c>
      <c r="AB1229" s="1966"/>
      <c r="AC1229" s="1966"/>
      <c r="AD1229" s="1967"/>
      <c r="AE1229" s="1968" t="s">
        <v>218</v>
      </c>
      <c r="AF1229" s="1968"/>
      <c r="AG1229" s="1965" t="s">
        <v>517</v>
      </c>
      <c r="AH1229" s="1966"/>
      <c r="AI1229" s="1967"/>
      <c r="AJ1229" s="1969"/>
      <c r="AK1229" s="1970"/>
      <c r="AL1229" s="1971"/>
      <c r="AM1229" s="800" t="s">
        <v>518</v>
      </c>
      <c r="AN1229" s="1969" t="str">
        <f>+AN13</f>
        <v>MUNICIPIO SARDINATA (N.D.S)</v>
      </c>
      <c r="AO1229" s="1971"/>
    </row>
    <row r="1230" spans="1:41" s="967" customFormat="1">
      <c r="A1230" s="801"/>
      <c r="B1230" s="802"/>
      <c r="C1230" s="802"/>
      <c r="D1230" s="802"/>
      <c r="E1230" s="802"/>
      <c r="F1230" s="802"/>
      <c r="G1230" s="802"/>
      <c r="H1230" s="802"/>
      <c r="I1230" s="802"/>
      <c r="J1230" s="802"/>
      <c r="K1230" s="802"/>
      <c r="L1230" s="802"/>
      <c r="M1230" s="802"/>
      <c r="N1230" s="802"/>
      <c r="O1230" s="802"/>
      <c r="P1230" s="802"/>
      <c r="Q1230" s="802"/>
      <c r="R1230" s="802"/>
      <c r="S1230" s="802"/>
      <c r="T1230" s="802"/>
      <c r="U1230" s="802"/>
      <c r="V1230" s="802"/>
      <c r="W1230" s="802"/>
      <c r="X1230" s="802"/>
      <c r="Y1230" s="802"/>
      <c r="Z1230" s="802"/>
      <c r="AA1230" s="802"/>
      <c r="AB1230" s="802"/>
      <c r="AC1230" s="802"/>
      <c r="AD1230" s="802"/>
      <c r="AE1230" s="802"/>
      <c r="AF1230" s="802"/>
      <c r="AG1230" s="802"/>
      <c r="AH1230" s="802"/>
      <c r="AI1230" s="803"/>
      <c r="AJ1230" s="1972" t="s">
        <v>520</v>
      </c>
      <c r="AK1230" s="1974" t="s">
        <v>521</v>
      </c>
      <c r="AL1230" s="1975"/>
      <c r="AM1230" s="1976"/>
      <c r="AN1230" s="1977" t="s">
        <v>522</v>
      </c>
      <c r="AO1230" s="1979" t="s">
        <v>710</v>
      </c>
    </row>
    <row r="1231" spans="1:41" s="967" customFormat="1" ht="13.5" thickBot="1">
      <c r="A1231" s="804"/>
      <c r="B1231" s="805"/>
      <c r="C1231" s="805"/>
      <c r="D1231" s="805"/>
      <c r="E1231" s="805"/>
      <c r="F1231" s="805"/>
      <c r="G1231" s="805"/>
      <c r="H1231" s="805"/>
      <c r="I1231" s="805"/>
      <c r="J1231" s="805"/>
      <c r="K1231" s="805"/>
      <c r="L1231" s="805"/>
      <c r="M1231" s="805"/>
      <c r="N1231" s="805"/>
      <c r="O1231" s="805"/>
      <c r="P1231" s="805"/>
      <c r="Q1231" s="805"/>
      <c r="R1231" s="805"/>
      <c r="S1231" s="805"/>
      <c r="T1231" s="805"/>
      <c r="U1231" s="805"/>
      <c r="V1231" s="805"/>
      <c r="W1231" s="805"/>
      <c r="X1231" s="805"/>
      <c r="Y1231" s="805"/>
      <c r="Z1231" s="805"/>
      <c r="AA1231" s="805"/>
      <c r="AB1231" s="805"/>
      <c r="AC1231" s="805"/>
      <c r="AD1231" s="805"/>
      <c r="AE1231" s="805"/>
      <c r="AF1231" s="805"/>
      <c r="AG1231" s="805"/>
      <c r="AH1231" s="805"/>
      <c r="AI1231" s="805"/>
      <c r="AJ1231" s="2024"/>
      <c r="AK1231" s="806" t="s">
        <v>524</v>
      </c>
      <c r="AL1231" s="807" t="s">
        <v>525</v>
      </c>
      <c r="AM1231" s="808" t="s">
        <v>526</v>
      </c>
      <c r="AN1231" s="2025"/>
      <c r="AO1231" s="2026"/>
    </row>
    <row r="1232" spans="1:41" s="967" customFormat="1">
      <c r="A1232" s="804"/>
      <c r="B1232" s="805"/>
      <c r="C1232" s="805"/>
      <c r="D1232" s="805"/>
      <c r="E1232" s="805"/>
      <c r="F1232" s="805"/>
      <c r="G1232" s="805"/>
      <c r="H1232" s="805"/>
      <c r="I1232" s="805"/>
      <c r="J1232" s="805"/>
      <c r="K1232" s="805"/>
      <c r="L1232" s="805"/>
      <c r="M1232" s="805"/>
      <c r="N1232" s="837"/>
      <c r="O1232" s="805"/>
      <c r="P1232" s="805"/>
      <c r="Q1232" s="805"/>
      <c r="R1232" s="805"/>
      <c r="S1232" s="805"/>
      <c r="T1232" s="805"/>
      <c r="U1232" s="805"/>
      <c r="V1232" s="805"/>
      <c r="W1232" s="805"/>
      <c r="X1232" s="805"/>
      <c r="Y1232" s="805"/>
      <c r="Z1232" s="805"/>
      <c r="AA1232" s="805"/>
      <c r="AB1232" s="805"/>
      <c r="AC1232" s="805"/>
      <c r="AD1232" s="805"/>
      <c r="AE1232" s="805"/>
      <c r="AF1232" s="805"/>
      <c r="AG1232" s="809"/>
      <c r="AH1232" s="805"/>
      <c r="AI1232" s="810"/>
      <c r="AJ1232" s="817" t="s">
        <v>858</v>
      </c>
      <c r="AK1232" s="812">
        <v>50</v>
      </c>
      <c r="AL1232" s="813"/>
      <c r="AM1232" s="815"/>
      <c r="AN1232" s="815"/>
      <c r="AO1232" s="816">
        <f>AK1232</f>
        <v>50</v>
      </c>
    </row>
    <row r="1233" spans="1:41" s="967" customFormat="1">
      <c r="A1233" s="804"/>
      <c r="B1233" s="805"/>
      <c r="C1233" s="805"/>
      <c r="D1233" s="805"/>
      <c r="E1233" s="805"/>
      <c r="F1233" s="805"/>
      <c r="G1233" s="805"/>
      <c r="H1233" s="805"/>
      <c r="I1233" s="805"/>
      <c r="J1233" s="805"/>
      <c r="K1233" s="805"/>
      <c r="L1233" s="805"/>
      <c r="M1233" s="805"/>
      <c r="N1233" s="837"/>
      <c r="O1233" s="805"/>
      <c r="P1233" s="805"/>
      <c r="Q1233" s="805"/>
      <c r="R1233" s="805"/>
      <c r="S1233" s="805"/>
      <c r="T1233" s="805"/>
      <c r="U1233" s="805"/>
      <c r="V1233" s="805"/>
      <c r="W1233" s="805"/>
      <c r="X1233" s="805"/>
      <c r="Y1233" s="805"/>
      <c r="Z1233" s="805"/>
      <c r="AA1233" s="805"/>
      <c r="AB1233" s="805"/>
      <c r="AC1233" s="805"/>
      <c r="AD1233" s="805"/>
      <c r="AE1233" s="805"/>
      <c r="AF1233" s="805"/>
      <c r="AG1233" s="809"/>
      <c r="AH1233" s="805"/>
      <c r="AI1233" s="810"/>
      <c r="AJ1233" s="909"/>
      <c r="AK1233" s="812"/>
      <c r="AL1233" s="813"/>
      <c r="AM1233" s="815"/>
      <c r="AN1233" s="815"/>
      <c r="AO1233" s="816"/>
    </row>
    <row r="1234" spans="1:41" s="967" customFormat="1">
      <c r="A1234" s="804"/>
      <c r="B1234" s="805"/>
      <c r="C1234" s="805"/>
      <c r="D1234" s="805"/>
      <c r="E1234" s="805"/>
      <c r="F1234" s="805"/>
      <c r="G1234" s="805"/>
      <c r="H1234" s="805"/>
      <c r="I1234" s="805"/>
      <c r="J1234" s="805"/>
      <c r="K1234" s="805"/>
      <c r="L1234" s="805"/>
      <c r="M1234" s="805"/>
      <c r="N1234" s="805"/>
      <c r="O1234" s="805"/>
      <c r="P1234" s="805"/>
      <c r="Q1234" s="805"/>
      <c r="R1234" s="805"/>
      <c r="S1234" s="805"/>
      <c r="T1234" s="805"/>
      <c r="U1234" s="805"/>
      <c r="V1234" s="805"/>
      <c r="W1234" s="805"/>
      <c r="X1234" s="805"/>
      <c r="Y1234" s="805"/>
      <c r="Z1234" s="805"/>
      <c r="AA1234" s="805"/>
      <c r="AB1234" s="805"/>
      <c r="AC1234" s="805"/>
      <c r="AD1234" s="805"/>
      <c r="AE1234" s="805"/>
      <c r="AF1234" s="805"/>
      <c r="AG1234" s="809"/>
      <c r="AH1234" s="805"/>
      <c r="AI1234" s="810"/>
      <c r="AJ1234" s="909"/>
      <c r="AK1234" s="812"/>
      <c r="AL1234" s="813"/>
      <c r="AM1234" s="815"/>
      <c r="AN1234" s="815"/>
      <c r="AO1234" s="816"/>
    </row>
    <row r="1235" spans="1:41" s="967" customFormat="1">
      <c r="A1235" s="804"/>
      <c r="B1235" s="805"/>
      <c r="C1235" s="805"/>
      <c r="D1235" s="805"/>
      <c r="E1235" s="805"/>
      <c r="F1235" s="805"/>
      <c r="G1235" s="805"/>
      <c r="H1235" s="805"/>
      <c r="I1235" s="805"/>
      <c r="J1235" s="805"/>
      <c r="K1235" s="805"/>
      <c r="L1235" s="805"/>
      <c r="M1235" s="805"/>
      <c r="N1235" s="805"/>
      <c r="O1235" s="805"/>
      <c r="P1235" s="805"/>
      <c r="Q1235" s="805"/>
      <c r="R1235" s="805"/>
      <c r="S1235" s="805"/>
      <c r="T1235" s="805"/>
      <c r="U1235" s="805"/>
      <c r="V1235" s="805"/>
      <c r="W1235" s="805"/>
      <c r="X1235" s="805"/>
      <c r="Y1235" s="805"/>
      <c r="Z1235" s="805"/>
      <c r="AA1235" s="805"/>
      <c r="AB1235" s="805"/>
      <c r="AC1235" s="805"/>
      <c r="AD1235" s="805"/>
      <c r="AE1235" s="805"/>
      <c r="AF1235" s="805"/>
      <c r="AG1235" s="809"/>
      <c r="AH1235" s="805"/>
      <c r="AI1235" s="810"/>
      <c r="AJ1235" s="840"/>
      <c r="AK1235" s="812"/>
      <c r="AL1235" s="813"/>
      <c r="AM1235" s="814"/>
      <c r="AN1235" s="815"/>
      <c r="AO1235" s="816"/>
    </row>
    <row r="1236" spans="1:41" s="967" customFormat="1">
      <c r="A1236" s="804"/>
      <c r="B1236" s="805"/>
      <c r="C1236" s="805"/>
      <c r="D1236" s="805"/>
      <c r="E1236" s="805"/>
      <c r="F1236" s="805"/>
      <c r="G1236" s="805"/>
      <c r="H1236" s="805"/>
      <c r="I1236" s="805"/>
      <c r="J1236" s="805"/>
      <c r="K1236" s="805"/>
      <c r="L1236" s="805"/>
      <c r="M1236" s="805"/>
      <c r="N1236" s="805"/>
      <c r="O1236" s="805"/>
      <c r="P1236" s="805"/>
      <c r="Q1236" s="805"/>
      <c r="R1236" s="805"/>
      <c r="S1236" s="805"/>
      <c r="T1236" s="805"/>
      <c r="U1236" s="805"/>
      <c r="V1236" s="805"/>
      <c r="W1236" s="805"/>
      <c r="X1236" s="805"/>
      <c r="Y1236" s="805"/>
      <c r="Z1236" s="805"/>
      <c r="AA1236" s="805"/>
      <c r="AB1236" s="805"/>
      <c r="AC1236" s="805"/>
      <c r="AD1236" s="805"/>
      <c r="AE1236" s="805"/>
      <c r="AF1236" s="805"/>
      <c r="AG1236" s="809"/>
      <c r="AH1236" s="805"/>
      <c r="AI1236" s="810"/>
      <c r="AJ1236" s="817"/>
      <c r="AK1236" s="839"/>
      <c r="AL1236" s="818"/>
      <c r="AM1236" s="814"/>
      <c r="AN1236" s="815"/>
      <c r="AO1236" s="820"/>
    </row>
    <row r="1237" spans="1:41" s="967" customFormat="1">
      <c r="A1237" s="804"/>
      <c r="B1237" s="805"/>
      <c r="C1237" s="805"/>
      <c r="D1237" s="805"/>
      <c r="E1237" s="805"/>
      <c r="F1237" s="805"/>
      <c r="G1237" s="805"/>
      <c r="H1237" s="805"/>
      <c r="I1237" s="805"/>
      <c r="J1237" s="805"/>
      <c r="K1237" s="805"/>
      <c r="L1237" s="805"/>
      <c r="M1237" s="805"/>
      <c r="N1237" s="805"/>
      <c r="O1237" s="805"/>
      <c r="P1237" s="805"/>
      <c r="Q1237" s="805"/>
      <c r="R1237" s="805"/>
      <c r="S1237" s="805"/>
      <c r="T1237" s="805"/>
      <c r="U1237" s="805"/>
      <c r="V1237" s="805"/>
      <c r="W1237" s="805"/>
      <c r="X1237" s="805"/>
      <c r="Y1237" s="805"/>
      <c r="Z1237" s="805"/>
      <c r="AA1237" s="805"/>
      <c r="AB1237" s="805"/>
      <c r="AC1237" s="805"/>
      <c r="AD1237" s="805"/>
      <c r="AE1237" s="805"/>
      <c r="AF1237" s="805"/>
      <c r="AG1237" s="809"/>
      <c r="AH1237" s="805"/>
      <c r="AI1237" s="810"/>
      <c r="AJ1237" s="817"/>
      <c r="AK1237" s="818"/>
      <c r="AL1237" s="818"/>
      <c r="AM1237" s="819"/>
      <c r="AN1237" s="815"/>
      <c r="AO1237" s="820"/>
    </row>
    <row r="1238" spans="1:41" s="1014" customFormat="1">
      <c r="A1238" s="804"/>
      <c r="B1238" s="805"/>
      <c r="C1238" s="805"/>
      <c r="D1238" s="805"/>
      <c r="E1238" s="805"/>
      <c r="F1238" s="805"/>
      <c r="G1238" s="805"/>
      <c r="H1238" s="805"/>
      <c r="I1238" s="805"/>
      <c r="J1238" s="805"/>
      <c r="K1238" s="805"/>
      <c r="L1238" s="805"/>
      <c r="M1238" s="805"/>
      <c r="N1238" s="805"/>
      <c r="O1238" s="805"/>
      <c r="P1238" s="805"/>
      <c r="Q1238" s="805"/>
      <c r="R1238" s="805"/>
      <c r="S1238" s="805"/>
      <c r="T1238" s="805"/>
      <c r="U1238" s="805"/>
      <c r="V1238" s="805"/>
      <c r="W1238" s="805"/>
      <c r="X1238" s="805"/>
      <c r="Y1238" s="805"/>
      <c r="Z1238" s="805"/>
      <c r="AA1238" s="805"/>
      <c r="AB1238" s="805"/>
      <c r="AC1238" s="805"/>
      <c r="AD1238" s="805"/>
      <c r="AE1238" s="805"/>
      <c r="AF1238" s="805"/>
      <c r="AG1238" s="809"/>
      <c r="AH1238" s="805"/>
      <c r="AI1238" s="810"/>
      <c r="AJ1238" s="817"/>
      <c r="AK1238" s="818"/>
      <c r="AL1238" s="818"/>
      <c r="AM1238" s="819"/>
      <c r="AN1238" s="815"/>
      <c r="AO1238" s="820"/>
    </row>
    <row r="1239" spans="1:41" s="967" customFormat="1">
      <c r="A1239" s="804"/>
      <c r="B1239" s="805"/>
      <c r="C1239" s="805"/>
      <c r="D1239" s="805"/>
      <c r="E1239" s="805"/>
      <c r="F1239" s="805"/>
      <c r="G1239" s="805"/>
      <c r="H1239" s="805"/>
      <c r="I1239" s="805"/>
      <c r="J1239" s="805"/>
      <c r="K1239" s="805"/>
      <c r="L1239" s="805"/>
      <c r="M1239" s="805"/>
      <c r="N1239" s="805"/>
      <c r="O1239" s="805"/>
      <c r="P1239" s="805"/>
      <c r="Q1239" s="805"/>
      <c r="R1239" s="805"/>
      <c r="S1239" s="805"/>
      <c r="T1239" s="805"/>
      <c r="U1239" s="805"/>
      <c r="V1239" s="805"/>
      <c r="W1239" s="805"/>
      <c r="X1239" s="805"/>
      <c r="Y1239" s="805"/>
      <c r="Z1239" s="805"/>
      <c r="AA1239" s="805"/>
      <c r="AB1239" s="805"/>
      <c r="AC1239" s="805"/>
      <c r="AD1239" s="805"/>
      <c r="AE1239" s="805"/>
      <c r="AF1239" s="805"/>
      <c r="AG1239" s="809"/>
      <c r="AH1239" s="805"/>
      <c r="AI1239" s="810"/>
      <c r="AJ1239" s="817"/>
      <c r="AK1239" s="818"/>
      <c r="AL1239" s="818"/>
      <c r="AM1239" s="819"/>
      <c r="AN1239" s="818"/>
      <c r="AO1239" s="820"/>
    </row>
    <row r="1240" spans="1:41" s="967" customFormat="1">
      <c r="A1240" s="804"/>
      <c r="B1240" s="805"/>
      <c r="C1240" s="805"/>
      <c r="D1240" s="805"/>
      <c r="E1240" s="805"/>
      <c r="F1240" s="805"/>
      <c r="G1240" s="805"/>
      <c r="H1240" s="805"/>
      <c r="I1240" s="805"/>
      <c r="J1240" s="805"/>
      <c r="K1240" s="805"/>
      <c r="L1240" s="805"/>
      <c r="M1240" s="805"/>
      <c r="N1240" s="805"/>
      <c r="O1240" s="805"/>
      <c r="P1240" s="805"/>
      <c r="Q1240" s="805"/>
      <c r="R1240" s="805"/>
      <c r="S1240" s="805"/>
      <c r="T1240" s="805"/>
      <c r="U1240" s="805"/>
      <c r="V1240" s="805"/>
      <c r="W1240" s="805"/>
      <c r="X1240" s="805"/>
      <c r="Y1240" s="805"/>
      <c r="Z1240" s="805"/>
      <c r="AA1240" s="805"/>
      <c r="AB1240" s="805"/>
      <c r="AC1240" s="805"/>
      <c r="AD1240" s="805"/>
      <c r="AE1240" s="805"/>
      <c r="AF1240" s="805"/>
      <c r="AG1240" s="809"/>
      <c r="AH1240" s="805"/>
      <c r="AI1240" s="810"/>
      <c r="AJ1240" s="821"/>
      <c r="AK1240" s="818"/>
      <c r="AL1240" s="818"/>
      <c r="AM1240" s="819"/>
      <c r="AN1240" s="818"/>
      <c r="AO1240" s="820"/>
    </row>
    <row r="1241" spans="1:41" s="967" customFormat="1">
      <c r="A1241" s="804"/>
      <c r="B1241" s="805"/>
      <c r="C1241" s="805"/>
      <c r="D1241" s="805"/>
      <c r="E1241" s="805"/>
      <c r="F1241" s="822"/>
      <c r="G1241" s="822"/>
      <c r="H1241" s="822"/>
      <c r="I1241" s="822"/>
      <c r="J1241" s="805"/>
      <c r="K1241" s="805"/>
      <c r="L1241" s="805"/>
      <c r="M1241" s="822"/>
      <c r="N1241" s="822"/>
      <c r="O1241" s="822"/>
      <c r="P1241" s="822"/>
      <c r="Q1241" s="822"/>
      <c r="R1241" s="822"/>
      <c r="S1241" s="822"/>
      <c r="T1241" s="822"/>
      <c r="U1241" s="822"/>
      <c r="V1241" s="822"/>
      <c r="W1241" s="822"/>
      <c r="X1241" s="822"/>
      <c r="Y1241" s="822"/>
      <c r="Z1241" s="822"/>
      <c r="AA1241" s="822"/>
      <c r="AB1241" s="822"/>
      <c r="AC1241" s="822"/>
      <c r="AD1241" s="822"/>
      <c r="AE1241" s="822"/>
      <c r="AF1241" s="822"/>
      <c r="AG1241" s="805"/>
      <c r="AH1241" s="805"/>
      <c r="AI1241" s="810"/>
      <c r="AJ1241" s="821"/>
      <c r="AK1241" s="818"/>
      <c r="AL1241" s="818"/>
      <c r="AM1241" s="819"/>
      <c r="AN1241" s="819"/>
      <c r="AO1241" s="823"/>
    </row>
    <row r="1242" spans="1:41" s="967" customFormat="1">
      <c r="A1242" s="804"/>
      <c r="B1242" s="805"/>
      <c r="C1242" s="805"/>
      <c r="D1242" s="805"/>
      <c r="E1242" s="805"/>
      <c r="F1242" s="805"/>
      <c r="G1242" s="805"/>
      <c r="H1242" s="805"/>
      <c r="I1242" s="805"/>
      <c r="J1242" s="805"/>
      <c r="K1242" s="805"/>
      <c r="L1242" s="805"/>
      <c r="M1242" s="805"/>
      <c r="N1242" s="805"/>
      <c r="O1242" s="805"/>
      <c r="P1242" s="805"/>
      <c r="Q1242" s="805"/>
      <c r="R1242" s="805"/>
      <c r="S1242" s="805"/>
      <c r="T1242" s="805"/>
      <c r="U1242" s="805"/>
      <c r="V1242" s="805"/>
      <c r="W1242" s="805"/>
      <c r="X1242" s="805"/>
      <c r="Y1242" s="805"/>
      <c r="Z1242" s="805"/>
      <c r="AA1242" s="805"/>
      <c r="AB1242" s="805"/>
      <c r="AC1242" s="805"/>
      <c r="AD1242" s="805"/>
      <c r="AE1242" s="805"/>
      <c r="AF1242" s="805"/>
      <c r="AG1242" s="805"/>
      <c r="AH1242" s="805"/>
      <c r="AI1242" s="810"/>
      <c r="AJ1242" s="821"/>
      <c r="AK1242" s="818"/>
      <c r="AL1242" s="824"/>
      <c r="AM1242" s="819"/>
      <c r="AN1242" s="819"/>
      <c r="AO1242" s="823"/>
    </row>
    <row r="1243" spans="1:41" s="967" customFormat="1">
      <c r="A1243" s="804"/>
      <c r="B1243" s="805"/>
      <c r="C1243" s="805"/>
      <c r="D1243" s="805"/>
      <c r="E1243" s="805"/>
      <c r="F1243" s="805"/>
      <c r="G1243" s="805"/>
      <c r="H1243" s="805"/>
      <c r="I1243" s="805"/>
      <c r="J1243" s="805"/>
      <c r="K1243" s="805"/>
      <c r="L1243" s="805"/>
      <c r="M1243" s="805"/>
      <c r="N1243" s="805"/>
      <c r="O1243" s="805"/>
      <c r="P1243" s="805"/>
      <c r="Q1243" s="805"/>
      <c r="R1243" s="805"/>
      <c r="S1243" s="805"/>
      <c r="T1243" s="805"/>
      <c r="U1243" s="805"/>
      <c r="V1243" s="805"/>
      <c r="W1243" s="805"/>
      <c r="X1243" s="805"/>
      <c r="Y1243" s="805"/>
      <c r="Z1243" s="805"/>
      <c r="AA1243" s="805"/>
      <c r="AB1243" s="805"/>
      <c r="AC1243" s="805"/>
      <c r="AD1243" s="805"/>
      <c r="AE1243" s="805"/>
      <c r="AF1243" s="805"/>
      <c r="AG1243" s="805"/>
      <c r="AH1243" s="805"/>
      <c r="AI1243" s="810"/>
      <c r="AJ1243" s="821"/>
      <c r="AK1243" s="818"/>
      <c r="AL1243" s="824"/>
      <c r="AM1243" s="819"/>
      <c r="AN1243" s="819"/>
      <c r="AO1243" s="823"/>
    </row>
    <row r="1244" spans="1:41" s="967" customFormat="1">
      <c r="A1244" s="804"/>
      <c r="B1244" s="805"/>
      <c r="C1244" s="805"/>
      <c r="D1244" s="805"/>
      <c r="E1244" s="805"/>
      <c r="F1244" s="805"/>
      <c r="G1244" s="805"/>
      <c r="H1244" s="805"/>
      <c r="I1244" s="805"/>
      <c r="J1244" s="805"/>
      <c r="K1244" s="805"/>
      <c r="L1244" s="805"/>
      <c r="M1244" s="805"/>
      <c r="N1244" s="805"/>
      <c r="O1244" s="805"/>
      <c r="P1244" s="805"/>
      <c r="Q1244" s="805"/>
      <c r="R1244" s="805"/>
      <c r="S1244" s="805"/>
      <c r="T1244" s="805"/>
      <c r="U1244" s="805"/>
      <c r="V1244" s="805"/>
      <c r="W1244" s="805"/>
      <c r="X1244" s="805"/>
      <c r="Y1244" s="805"/>
      <c r="Z1244" s="805"/>
      <c r="AA1244" s="805"/>
      <c r="AB1244" s="805"/>
      <c r="AC1244" s="805"/>
      <c r="AD1244" s="805"/>
      <c r="AE1244" s="805"/>
      <c r="AF1244" s="805"/>
      <c r="AG1244" s="805"/>
      <c r="AH1244" s="805"/>
      <c r="AI1244" s="810"/>
      <c r="AJ1244" s="821"/>
      <c r="AK1244" s="818"/>
      <c r="AL1244" s="824"/>
      <c r="AM1244" s="819"/>
      <c r="AN1244" s="819"/>
      <c r="AO1244" s="823"/>
    </row>
    <row r="1245" spans="1:41" s="967" customFormat="1" ht="13.5" thickBot="1">
      <c r="A1245" s="804"/>
      <c r="B1245" s="805"/>
      <c r="C1245" s="805"/>
      <c r="D1245" s="805"/>
      <c r="E1245" s="805"/>
      <c r="F1245" s="805"/>
      <c r="G1245" s="805"/>
      <c r="H1245" s="805"/>
      <c r="I1245" s="805"/>
      <c r="J1245" s="805"/>
      <c r="K1245" s="805"/>
      <c r="L1245" s="805"/>
      <c r="M1245" s="805"/>
      <c r="N1245" s="805"/>
      <c r="O1245" s="805"/>
      <c r="P1245" s="805"/>
      <c r="Q1245" s="805"/>
      <c r="R1245" s="805"/>
      <c r="S1245" s="805"/>
      <c r="T1245" s="805"/>
      <c r="U1245" s="805"/>
      <c r="V1245" s="805"/>
      <c r="W1245" s="805"/>
      <c r="X1245" s="805"/>
      <c r="Y1245" s="805"/>
      <c r="Z1245" s="805"/>
      <c r="AA1245" s="805"/>
      <c r="AB1245" s="805"/>
      <c r="AC1245" s="805"/>
      <c r="AD1245" s="805"/>
      <c r="AE1245" s="805"/>
      <c r="AF1245" s="805"/>
      <c r="AG1245" s="805"/>
      <c r="AH1245" s="805"/>
      <c r="AI1245" s="810"/>
      <c r="AJ1245" s="821"/>
      <c r="AK1245" s="818"/>
      <c r="AL1245" s="824"/>
      <c r="AM1245" s="819"/>
      <c r="AN1245" s="819"/>
      <c r="AO1245" s="823"/>
    </row>
    <row r="1246" spans="1:41" s="967" customFormat="1">
      <c r="A1246" s="1944" t="s">
        <v>528</v>
      </c>
      <c r="B1246" s="1945"/>
      <c r="C1246" s="1945"/>
      <c r="D1246" s="1945"/>
      <c r="E1246" s="1945"/>
      <c r="F1246" s="1945"/>
      <c r="G1246" s="1945"/>
      <c r="H1246" s="1945"/>
      <c r="I1246" s="1945"/>
      <c r="J1246" s="1945"/>
      <c r="K1246" s="1945"/>
      <c r="L1246" s="1945"/>
      <c r="M1246" s="1945"/>
      <c r="N1246" s="1945"/>
      <c r="O1246" s="1945"/>
      <c r="P1246" s="1945"/>
      <c r="Q1246" s="1945"/>
      <c r="R1246" s="1945"/>
      <c r="S1246" s="1945"/>
      <c r="T1246" s="1945"/>
      <c r="U1246" s="1945"/>
      <c r="V1246" s="1945"/>
      <c r="W1246" s="1945"/>
      <c r="X1246" s="1945"/>
      <c r="Y1246" s="1945"/>
      <c r="Z1246" s="1945"/>
      <c r="AA1246" s="1945"/>
      <c r="AB1246" s="1945"/>
      <c r="AC1246" s="1945"/>
      <c r="AD1246" s="1945"/>
      <c r="AE1246" s="1945"/>
      <c r="AF1246" s="1945"/>
      <c r="AG1246" s="1945"/>
      <c r="AH1246" s="1945"/>
      <c r="AI1246" s="2028"/>
      <c r="AJ1246" s="1950" t="s">
        <v>529</v>
      </c>
      <c r="AK1246" s="1951"/>
      <c r="AL1246" s="1951"/>
      <c r="AM1246" s="1951"/>
      <c r="AN1246" s="1951"/>
      <c r="AO1246" s="825">
        <f>ROUND(SUM(AO1232:AO1245),1)</f>
        <v>50</v>
      </c>
    </row>
    <row r="1247" spans="1:41" s="967" customFormat="1" ht="13.5" thickBot="1">
      <c r="A1247" s="1946"/>
      <c r="B1247" s="1947"/>
      <c r="C1247" s="1947"/>
      <c r="D1247" s="1947"/>
      <c r="E1247" s="1947"/>
      <c r="F1247" s="1947"/>
      <c r="G1247" s="1947"/>
      <c r="H1247" s="1947"/>
      <c r="I1247" s="1947"/>
      <c r="J1247" s="1947"/>
      <c r="K1247" s="1947"/>
      <c r="L1247" s="1947"/>
      <c r="M1247" s="1947"/>
      <c r="N1247" s="1947"/>
      <c r="O1247" s="1947"/>
      <c r="P1247" s="1947"/>
      <c r="Q1247" s="1947"/>
      <c r="R1247" s="1947"/>
      <c r="S1247" s="1947"/>
      <c r="T1247" s="1947"/>
      <c r="U1247" s="1947"/>
      <c r="V1247" s="1947"/>
      <c r="W1247" s="1947"/>
      <c r="X1247" s="1947"/>
      <c r="Y1247" s="1947"/>
      <c r="Z1247" s="1947"/>
      <c r="AA1247" s="1947"/>
      <c r="AB1247" s="1947"/>
      <c r="AC1247" s="1947"/>
      <c r="AD1247" s="1947"/>
      <c r="AE1247" s="1947"/>
      <c r="AF1247" s="1947"/>
      <c r="AG1247" s="1947"/>
      <c r="AH1247" s="1947"/>
      <c r="AI1247" s="2029"/>
      <c r="AJ1247" s="1952"/>
      <c r="AK1247" s="1953"/>
      <c r="AL1247" s="1953"/>
      <c r="AM1247" s="1953"/>
      <c r="AN1247" s="1953"/>
      <c r="AO1247" s="971"/>
    </row>
    <row r="1248" spans="1:41" s="967" customFormat="1" ht="13.5" thickBot="1">
      <c r="A1248" s="1948"/>
      <c r="B1248" s="1949"/>
      <c r="C1248" s="1949"/>
      <c r="D1248" s="1949"/>
      <c r="E1248" s="1949"/>
      <c r="F1248" s="1949"/>
      <c r="G1248" s="1949"/>
      <c r="H1248" s="1949"/>
      <c r="I1248" s="1949"/>
      <c r="J1248" s="1949"/>
      <c r="K1248" s="1949"/>
      <c r="L1248" s="1949"/>
      <c r="M1248" s="1949"/>
      <c r="N1248" s="1949"/>
      <c r="O1248" s="1949"/>
      <c r="P1248" s="1949"/>
      <c r="Q1248" s="1949"/>
      <c r="R1248" s="1949"/>
      <c r="S1248" s="1949"/>
      <c r="T1248" s="1949"/>
      <c r="U1248" s="1949"/>
      <c r="V1248" s="1949"/>
      <c r="W1248" s="1949"/>
      <c r="X1248" s="1949"/>
      <c r="Y1248" s="1949"/>
      <c r="Z1248" s="1949"/>
      <c r="AA1248" s="1949"/>
      <c r="AB1248" s="1949"/>
      <c r="AC1248" s="1949"/>
      <c r="AD1248" s="1949"/>
      <c r="AE1248" s="1949"/>
      <c r="AF1248" s="1949"/>
      <c r="AG1248" s="1949"/>
      <c r="AH1248" s="1949"/>
      <c r="AI1248" s="2030"/>
      <c r="AJ1248" s="1954" t="s">
        <v>530</v>
      </c>
      <c r="AK1248" s="1955"/>
      <c r="AL1248" s="1955"/>
      <c r="AM1248" s="1955"/>
      <c r="AN1248" s="1955"/>
      <c r="AO1248" s="972">
        <f>+AO1246</f>
        <v>50</v>
      </c>
    </row>
    <row r="1249" spans="1:41" s="967" customFormat="1"/>
    <row r="1250" spans="1:41" s="967" customFormat="1" ht="13.5" thickBot="1"/>
    <row r="1251" spans="1:41" s="967" customFormat="1">
      <c r="A1251" s="2013"/>
      <c r="B1251" s="2014"/>
      <c r="C1251" s="2014"/>
      <c r="D1251" s="2014"/>
      <c r="E1251" s="2014"/>
      <c r="F1251" s="2014"/>
      <c r="G1251" s="2014"/>
      <c r="H1251" s="2014"/>
      <c r="I1251" s="2014"/>
      <c r="J1251" s="2014"/>
      <c r="K1251" s="2014"/>
      <c r="L1251" s="2014"/>
      <c r="M1251" s="2014"/>
      <c r="N1251" s="2014"/>
      <c r="O1251" s="2014"/>
      <c r="P1251" s="2014"/>
      <c r="Q1251" s="2014"/>
      <c r="R1251" s="2014"/>
      <c r="S1251" s="2015"/>
      <c r="T1251" s="2019" t="s">
        <v>505</v>
      </c>
      <c r="U1251" s="2019"/>
      <c r="V1251" s="2019"/>
      <c r="W1251" s="2019"/>
      <c r="X1251" s="2019"/>
      <c r="Y1251" s="2019"/>
      <c r="Z1251" s="2019"/>
      <c r="AA1251" s="2019"/>
      <c r="AB1251" s="2019"/>
      <c r="AC1251" s="2019"/>
      <c r="AD1251" s="2019"/>
      <c r="AE1251" s="2019"/>
      <c r="AF1251" s="2019"/>
      <c r="AG1251" s="2019"/>
      <c r="AH1251" s="2019"/>
      <c r="AI1251" s="2019"/>
      <c r="AJ1251" s="2019"/>
      <c r="AK1251" s="2019"/>
      <c r="AL1251" s="2019"/>
      <c r="AM1251" s="2019"/>
      <c r="AN1251" s="2019"/>
      <c r="AO1251" s="2020"/>
    </row>
    <row r="1252" spans="1:41" s="967" customFormat="1" ht="13.5" thickBot="1">
      <c r="A1252" s="2016"/>
      <c r="B1252" s="2017"/>
      <c r="C1252" s="2017"/>
      <c r="D1252" s="2017"/>
      <c r="E1252" s="2017"/>
      <c r="F1252" s="2017"/>
      <c r="G1252" s="2017"/>
      <c r="H1252" s="2017"/>
      <c r="I1252" s="2017"/>
      <c r="J1252" s="2017"/>
      <c r="K1252" s="2017"/>
      <c r="L1252" s="2017"/>
      <c r="M1252" s="2017"/>
      <c r="N1252" s="2017"/>
      <c r="O1252" s="2017"/>
      <c r="P1252" s="2017"/>
      <c r="Q1252" s="2017"/>
      <c r="R1252" s="2017"/>
      <c r="S1252" s="2018"/>
      <c r="T1252" s="1982"/>
      <c r="U1252" s="1982"/>
      <c r="V1252" s="1982"/>
      <c r="W1252" s="1982"/>
      <c r="X1252" s="1982"/>
      <c r="Y1252" s="1982"/>
      <c r="Z1252" s="1982"/>
      <c r="AA1252" s="1982"/>
      <c r="AB1252" s="1982"/>
      <c r="AC1252" s="1982"/>
      <c r="AD1252" s="1982"/>
      <c r="AE1252" s="1982"/>
      <c r="AF1252" s="1982"/>
      <c r="AG1252" s="1982"/>
      <c r="AH1252" s="1982"/>
      <c r="AI1252" s="1982"/>
      <c r="AJ1252" s="1982"/>
      <c r="AK1252" s="1982"/>
      <c r="AL1252" s="1982"/>
      <c r="AM1252" s="1982"/>
      <c r="AN1252" s="1982"/>
      <c r="AO1252" s="1983"/>
    </row>
    <row r="1253" spans="1:41" s="967" customFormat="1" ht="13.5" thickBot="1">
      <c r="A1253" s="1999" t="s">
        <v>506</v>
      </c>
      <c r="B1253" s="2000"/>
      <c r="C1253" s="2000"/>
      <c r="D1253" s="2000"/>
      <c r="E1253" s="2000"/>
      <c r="F1253" s="2000"/>
      <c r="G1253" s="2000"/>
      <c r="H1253" s="2001"/>
      <c r="I1253" s="2002">
        <f>I1222</f>
        <v>44440</v>
      </c>
      <c r="J1253" s="1951"/>
      <c r="K1253" s="1951"/>
      <c r="L1253" s="1951"/>
      <c r="M1253" s="1951"/>
      <c r="N1253" s="1951"/>
      <c r="O1253" s="1951"/>
      <c r="P1253" s="1951"/>
      <c r="Q1253" s="1951"/>
      <c r="R1253" s="1951"/>
      <c r="S1253" s="1951"/>
      <c r="T1253" s="2003"/>
      <c r="U1253" s="2004" t="s">
        <v>507</v>
      </c>
      <c r="V1253" s="2005"/>
      <c r="W1253" s="2005"/>
      <c r="X1253" s="2005"/>
      <c r="Y1253" s="2005"/>
      <c r="Z1253" s="2005"/>
      <c r="AA1253" s="2005"/>
      <c r="AB1253" s="2005"/>
      <c r="AC1253" s="2005"/>
      <c r="AD1253" s="2006"/>
      <c r="AE1253" s="2007"/>
      <c r="AF1253" s="2008"/>
      <c r="AG1253" s="2008"/>
      <c r="AH1253" s="2008"/>
      <c r="AI1253" s="2008"/>
      <c r="AJ1253" s="2008"/>
      <c r="AK1253" s="786" t="s">
        <v>508</v>
      </c>
      <c r="AL1253" s="787">
        <v>40</v>
      </c>
      <c r="AM1253" s="786" t="s">
        <v>509</v>
      </c>
      <c r="AN1253" s="2009">
        <f>AN1222</f>
        <v>62</v>
      </c>
      <c r="AO1253" s="2010"/>
    </row>
    <row r="1254" spans="1:41" s="967" customFormat="1">
      <c r="A1254" s="828"/>
      <c r="B1254" s="805"/>
      <c r="C1254" s="805"/>
      <c r="D1254" s="805"/>
      <c r="E1254" s="805"/>
      <c r="F1254" s="805"/>
      <c r="G1254" s="805"/>
      <c r="H1254" s="805"/>
      <c r="I1254" s="805"/>
      <c r="J1254" s="805"/>
      <c r="K1254" s="805"/>
      <c r="L1254" s="805"/>
      <c r="M1254" s="805"/>
      <c r="N1254" s="805"/>
      <c r="O1254" s="805"/>
      <c r="P1254" s="805"/>
      <c r="Q1254" s="805"/>
      <c r="R1254" s="805"/>
      <c r="S1254" s="805"/>
      <c r="T1254" s="805"/>
      <c r="U1254" s="805"/>
      <c r="V1254" s="805"/>
      <c r="W1254" s="805"/>
      <c r="X1254" s="805"/>
      <c r="Y1254" s="805"/>
      <c r="Z1254" s="805"/>
      <c r="AA1254" s="805"/>
      <c r="AB1254" s="805"/>
      <c r="AC1254" s="805"/>
      <c r="AD1254" s="805"/>
      <c r="AE1254" s="829"/>
      <c r="AF1254" s="829"/>
      <c r="AG1254" s="829"/>
      <c r="AH1254" s="829"/>
      <c r="AI1254" s="829"/>
      <c r="AJ1254" s="829"/>
      <c r="AK1254" s="805"/>
      <c r="AL1254" s="829"/>
      <c r="AM1254" s="805"/>
      <c r="AN1254" s="2011"/>
      <c r="AO1254" s="2012"/>
    </row>
    <row r="1255" spans="1:41" s="967" customFormat="1" ht="13.5" thickBot="1">
      <c r="A1255" s="804"/>
      <c r="B1255" s="805"/>
      <c r="C1255" s="805"/>
      <c r="D1255" s="805"/>
      <c r="E1255" s="805"/>
      <c r="F1255" s="805"/>
      <c r="G1255" s="805"/>
      <c r="H1255" s="805"/>
      <c r="I1255" s="805"/>
      <c r="J1255" s="805"/>
      <c r="K1255" s="805"/>
      <c r="L1255" s="805"/>
      <c r="M1255" s="805"/>
      <c r="N1255" s="805"/>
      <c r="O1255" s="805"/>
      <c r="P1255" s="805"/>
      <c r="Q1255" s="805"/>
      <c r="R1255" s="805"/>
      <c r="S1255" s="805"/>
      <c r="T1255" s="805"/>
      <c r="U1255" s="805"/>
      <c r="V1255" s="805"/>
      <c r="W1255" s="805"/>
      <c r="X1255" s="805"/>
      <c r="Y1255" s="805"/>
      <c r="Z1255" s="805"/>
      <c r="AA1255" s="805"/>
      <c r="AB1255" s="805"/>
      <c r="AC1255" s="805"/>
      <c r="AD1255" s="805"/>
      <c r="AE1255" s="805"/>
      <c r="AF1255" s="805"/>
      <c r="AG1255" s="805"/>
      <c r="AH1255" s="805"/>
      <c r="AI1255" s="805"/>
      <c r="AJ1255" s="805"/>
      <c r="AK1255" s="805"/>
      <c r="AL1255" s="805"/>
      <c r="AM1255" s="805"/>
      <c r="AN1255" s="810"/>
      <c r="AO1255" s="830"/>
    </row>
    <row r="1256" spans="1:41" s="967" customFormat="1" ht="43.5" customHeight="1" thickBot="1">
      <c r="A1256" s="1995" t="s">
        <v>510</v>
      </c>
      <c r="B1256" s="1996"/>
      <c r="C1256" s="1996"/>
      <c r="D1256" s="1996"/>
      <c r="E1256" s="1996"/>
      <c r="F1256" s="1996"/>
      <c r="G1256" s="1996"/>
      <c r="H1256" s="1997"/>
      <c r="I1256" s="1985" t="str">
        <f>I1225</f>
        <v>CONSTRUCCIÓN DE RESTAURANTE - COCINA ESCOLAR, PARA LA SEDE
 EDUCATIVA EL COMIENZO, VEREDA EL COMIENZO DEL 
MUNICIPIO DE SARDINATA, NORTE DE SANTANDER</v>
      </c>
      <c r="J1256" s="1985"/>
      <c r="K1256" s="1985"/>
      <c r="L1256" s="1985"/>
      <c r="M1256" s="1985"/>
      <c r="N1256" s="1985"/>
      <c r="O1256" s="1985"/>
      <c r="P1256" s="1985"/>
      <c r="Q1256" s="1985"/>
      <c r="R1256" s="1985"/>
      <c r="S1256" s="1985"/>
      <c r="T1256" s="1985"/>
      <c r="U1256" s="1985"/>
      <c r="V1256" s="1985"/>
      <c r="W1256" s="1985"/>
      <c r="X1256" s="1985"/>
      <c r="Y1256" s="1985"/>
      <c r="Z1256" s="1985"/>
      <c r="AA1256" s="1985"/>
      <c r="AB1256" s="1985"/>
      <c r="AC1256" s="1985"/>
      <c r="AD1256" s="1985"/>
      <c r="AE1256" s="1998"/>
      <c r="AF1256" s="1998"/>
      <c r="AG1256" s="1998"/>
      <c r="AH1256" s="1998"/>
      <c r="AI1256" s="1998"/>
      <c r="AJ1256" s="1985"/>
      <c r="AK1256" s="1998"/>
      <c r="AL1256" s="1998"/>
      <c r="AM1256" s="1985"/>
      <c r="AN1256" s="1985"/>
      <c r="AO1256" s="1986"/>
    </row>
    <row r="1257" spans="1:41" s="967" customFormat="1" ht="13.5" thickBot="1">
      <c r="A1257" s="1965" t="s">
        <v>511</v>
      </c>
      <c r="B1257" s="1966"/>
      <c r="C1257" s="1966"/>
      <c r="D1257" s="1966"/>
      <c r="E1257" s="1966"/>
      <c r="F1257" s="1966"/>
      <c r="G1257" s="1966"/>
      <c r="H1257" s="1967"/>
      <c r="I1257" s="1984"/>
      <c r="J1257" s="1985"/>
      <c r="K1257" s="1985"/>
      <c r="L1257" s="1985"/>
      <c r="M1257" s="1985"/>
      <c r="N1257" s="1985"/>
      <c r="O1257" s="1985"/>
      <c r="P1257" s="1985"/>
      <c r="Q1257" s="1985"/>
      <c r="R1257" s="1985"/>
      <c r="S1257" s="1985"/>
      <c r="T1257" s="1985"/>
      <c r="U1257" s="1985"/>
      <c r="V1257" s="1985"/>
      <c r="W1257" s="1985"/>
      <c r="X1257" s="1985"/>
      <c r="Y1257" s="1985"/>
      <c r="Z1257" s="1985"/>
      <c r="AA1257" s="1985"/>
      <c r="AB1257" s="1985"/>
      <c r="AC1257" s="1985"/>
      <c r="AD1257" s="1986"/>
      <c r="AE1257" s="1965" t="s">
        <v>512</v>
      </c>
      <c r="AF1257" s="1966"/>
      <c r="AG1257" s="1966"/>
      <c r="AH1257" s="1966"/>
      <c r="AI1257" s="1967"/>
      <c r="AJ1257" s="831"/>
      <c r="AK1257" s="1965" t="s">
        <v>513</v>
      </c>
      <c r="AL1257" s="1967"/>
      <c r="AM1257" s="1987"/>
      <c r="AN1257" s="1988"/>
      <c r="AO1257" s="1989"/>
    </row>
    <row r="1258" spans="1:41" s="967" customFormat="1" ht="13.5" thickBot="1">
      <c r="A1258" s="1981" t="s">
        <v>514</v>
      </c>
      <c r="B1258" s="1982"/>
      <c r="C1258" s="1982"/>
      <c r="D1258" s="1982"/>
      <c r="E1258" s="1982"/>
      <c r="F1258" s="1982"/>
      <c r="G1258" s="1982"/>
      <c r="H1258" s="1983"/>
      <c r="I1258" s="1984"/>
      <c r="J1258" s="1985"/>
      <c r="K1258" s="1985"/>
      <c r="L1258" s="1985"/>
      <c r="M1258" s="1985"/>
      <c r="N1258" s="1985"/>
      <c r="O1258" s="1985"/>
      <c r="P1258" s="1985"/>
      <c r="Q1258" s="1985"/>
      <c r="R1258" s="1985"/>
      <c r="S1258" s="1985"/>
      <c r="T1258" s="1985"/>
      <c r="U1258" s="1985"/>
      <c r="V1258" s="1985"/>
      <c r="W1258" s="1985"/>
      <c r="X1258" s="1985"/>
      <c r="Y1258" s="1985"/>
      <c r="Z1258" s="1985"/>
      <c r="AA1258" s="1985"/>
      <c r="AB1258" s="1985"/>
      <c r="AC1258" s="1985"/>
      <c r="AD1258" s="1986"/>
      <c r="AE1258" s="1965" t="s">
        <v>512</v>
      </c>
      <c r="AF1258" s="1966"/>
      <c r="AG1258" s="1966"/>
      <c r="AH1258" s="1966"/>
      <c r="AI1258" s="1967"/>
      <c r="AJ1258" s="794"/>
      <c r="AK1258" s="1965" t="s">
        <v>513</v>
      </c>
      <c r="AL1258" s="1967"/>
      <c r="AM1258" s="1987"/>
      <c r="AN1258" s="1988"/>
      <c r="AO1258" s="1989"/>
    </row>
    <row r="1259" spans="1:41" s="967" customFormat="1" ht="13.5" thickBot="1">
      <c r="A1259" s="832"/>
      <c r="B1259" s="833"/>
      <c r="C1259" s="833"/>
      <c r="D1259" s="833"/>
      <c r="E1259" s="833"/>
      <c r="F1259" s="833"/>
      <c r="G1259" s="833"/>
      <c r="H1259" s="833"/>
      <c r="I1259" s="833"/>
      <c r="J1259" s="833"/>
      <c r="K1259" s="833"/>
      <c r="L1259" s="833"/>
      <c r="M1259" s="833"/>
      <c r="N1259" s="833"/>
      <c r="O1259" s="833"/>
      <c r="P1259" s="833"/>
      <c r="Q1259" s="833"/>
      <c r="R1259" s="833"/>
      <c r="S1259" s="833"/>
      <c r="T1259" s="833"/>
      <c r="U1259" s="833"/>
      <c r="V1259" s="833"/>
      <c r="W1259" s="833"/>
      <c r="X1259" s="833"/>
      <c r="Y1259" s="833"/>
      <c r="Z1259" s="833"/>
      <c r="AA1259" s="833"/>
      <c r="AB1259" s="833"/>
      <c r="AC1259" s="833"/>
      <c r="AD1259" s="833"/>
      <c r="AE1259" s="833"/>
      <c r="AF1259" s="833"/>
      <c r="AG1259" s="833"/>
      <c r="AH1259" s="833"/>
      <c r="AI1259" s="833"/>
      <c r="AJ1259" s="834"/>
      <c r="AK1259" s="834"/>
      <c r="AL1259" s="797"/>
      <c r="AM1259" s="834"/>
      <c r="AN1259" s="835"/>
      <c r="AO1259" s="836"/>
    </row>
    <row r="1260" spans="1:41" s="967" customFormat="1" ht="60.75" customHeight="1" thickBot="1">
      <c r="A1260" s="1965" t="s">
        <v>84</v>
      </c>
      <c r="B1260" s="1966"/>
      <c r="C1260" s="1966"/>
      <c r="D1260" s="1990"/>
      <c r="E1260" s="1991" t="s">
        <v>859</v>
      </c>
      <c r="F1260" s="1966"/>
      <c r="G1260" s="1967"/>
      <c r="H1260" s="1992" t="s">
        <v>860</v>
      </c>
      <c r="I1260" s="1993"/>
      <c r="J1260" s="1993"/>
      <c r="K1260" s="1993"/>
      <c r="L1260" s="1993"/>
      <c r="M1260" s="1993"/>
      <c r="N1260" s="1993"/>
      <c r="O1260" s="1993"/>
      <c r="P1260" s="1993"/>
      <c r="Q1260" s="1993"/>
      <c r="R1260" s="1993"/>
      <c r="S1260" s="1993"/>
      <c r="T1260" s="1993"/>
      <c r="U1260" s="1965" t="s">
        <v>515</v>
      </c>
      <c r="V1260" s="1966"/>
      <c r="W1260" s="1966"/>
      <c r="X1260" s="1967"/>
      <c r="Y1260" s="1968">
        <v>7</v>
      </c>
      <c r="Z1260" s="1994"/>
      <c r="AA1260" s="1965" t="s">
        <v>516</v>
      </c>
      <c r="AB1260" s="1966"/>
      <c r="AC1260" s="1966"/>
      <c r="AD1260" s="1967"/>
      <c r="AE1260" s="2079" t="s">
        <v>95</v>
      </c>
      <c r="AF1260" s="1968"/>
      <c r="AG1260" s="1965" t="s">
        <v>517</v>
      </c>
      <c r="AH1260" s="1966"/>
      <c r="AI1260" s="1967"/>
      <c r="AJ1260" s="1969"/>
      <c r="AK1260" s="1970"/>
      <c r="AL1260" s="1971"/>
      <c r="AM1260" s="800" t="s">
        <v>518</v>
      </c>
      <c r="AN1260" s="1969" t="str">
        <f>+AN13</f>
        <v>MUNICIPIO SARDINATA (N.D.S)</v>
      </c>
      <c r="AO1260" s="1971"/>
    </row>
    <row r="1261" spans="1:41" s="967" customFormat="1">
      <c r="A1261" s="801"/>
      <c r="B1261" s="802"/>
      <c r="C1261" s="802"/>
      <c r="D1261" s="802"/>
      <c r="E1261" s="802"/>
      <c r="F1261" s="802"/>
      <c r="G1261" s="802"/>
      <c r="H1261" s="802"/>
      <c r="I1261" s="802"/>
      <c r="J1261" s="802"/>
      <c r="K1261" s="802"/>
      <c r="L1261" s="802"/>
      <c r="M1261" s="802"/>
      <c r="N1261" s="802"/>
      <c r="O1261" s="802"/>
      <c r="P1261" s="802"/>
      <c r="Q1261" s="802"/>
      <c r="R1261" s="802"/>
      <c r="S1261" s="802"/>
      <c r="T1261" s="802"/>
      <c r="U1261" s="802"/>
      <c r="V1261" s="802"/>
      <c r="W1261" s="802"/>
      <c r="X1261" s="802"/>
      <c r="Y1261" s="802"/>
      <c r="Z1261" s="802"/>
      <c r="AA1261" s="802"/>
      <c r="AB1261" s="802"/>
      <c r="AC1261" s="802"/>
      <c r="AD1261" s="802"/>
      <c r="AE1261" s="802"/>
      <c r="AF1261" s="802"/>
      <c r="AG1261" s="802"/>
      <c r="AH1261" s="802"/>
      <c r="AI1261" s="803"/>
      <c r="AJ1261" s="1972" t="s">
        <v>520</v>
      </c>
      <c r="AK1261" s="1974" t="s">
        <v>521</v>
      </c>
      <c r="AL1261" s="1975"/>
      <c r="AM1261" s="1976"/>
      <c r="AN1261" s="1977" t="s">
        <v>522</v>
      </c>
      <c r="AO1261" s="1979" t="s">
        <v>830</v>
      </c>
    </row>
    <row r="1262" spans="1:41" s="967" customFormat="1" ht="13.5" thickBot="1">
      <c r="A1262" s="804"/>
      <c r="B1262" s="805"/>
      <c r="C1262" s="805"/>
      <c r="D1262" s="805"/>
      <c r="E1262" s="805"/>
      <c r="F1262" s="805"/>
      <c r="G1262" s="805"/>
      <c r="H1262" s="805"/>
      <c r="I1262" s="805"/>
      <c r="J1262" s="805"/>
      <c r="K1262" s="805"/>
      <c r="L1262" s="805"/>
      <c r="M1262" s="805"/>
      <c r="N1262" s="805"/>
      <c r="O1262" s="805"/>
      <c r="P1262" s="805"/>
      <c r="Q1262" s="805"/>
      <c r="R1262" s="805"/>
      <c r="S1262" s="805"/>
      <c r="T1262" s="805"/>
      <c r="U1262" s="805"/>
      <c r="V1262" s="805"/>
      <c r="W1262" s="805"/>
      <c r="X1262" s="805"/>
      <c r="Y1262" s="805"/>
      <c r="Z1262" s="805"/>
      <c r="AA1262" s="805"/>
      <c r="AB1262" s="805"/>
      <c r="AC1262" s="805"/>
      <c r="AD1262" s="805"/>
      <c r="AE1262" s="805"/>
      <c r="AF1262" s="805"/>
      <c r="AG1262" s="805"/>
      <c r="AH1262" s="805"/>
      <c r="AI1262" s="805"/>
      <c r="AJ1262" s="2024"/>
      <c r="AK1262" s="806" t="s">
        <v>524</v>
      </c>
      <c r="AL1262" s="807" t="s">
        <v>525</v>
      </c>
      <c r="AM1262" s="808" t="s">
        <v>526</v>
      </c>
      <c r="AN1262" s="2025"/>
      <c r="AO1262" s="2026"/>
    </row>
    <row r="1263" spans="1:41" s="967" customFormat="1">
      <c r="A1263" s="804"/>
      <c r="B1263" s="805"/>
      <c r="C1263" s="805"/>
      <c r="D1263" s="805"/>
      <c r="E1263" s="805"/>
      <c r="F1263" s="805"/>
      <c r="G1263" s="805"/>
      <c r="H1263" s="805"/>
      <c r="I1263" s="805"/>
      <c r="J1263" s="805"/>
      <c r="K1263" s="805"/>
      <c r="L1263" s="805"/>
      <c r="M1263" s="805"/>
      <c r="N1263" s="837"/>
      <c r="O1263" s="805"/>
      <c r="P1263" s="805"/>
      <c r="Q1263" s="805"/>
      <c r="R1263" s="805"/>
      <c r="S1263" s="805"/>
      <c r="T1263" s="805"/>
      <c r="U1263" s="805"/>
      <c r="V1263" s="805"/>
      <c r="W1263" s="805"/>
      <c r="X1263" s="805"/>
      <c r="Y1263" s="805"/>
      <c r="Z1263" s="805"/>
      <c r="AA1263" s="805"/>
      <c r="AB1263" s="805"/>
      <c r="AC1263" s="805"/>
      <c r="AD1263" s="805"/>
      <c r="AE1263" s="805"/>
      <c r="AF1263" s="805"/>
      <c r="AG1263" s="809"/>
      <c r="AH1263" s="805"/>
      <c r="AI1263" s="810"/>
      <c r="AJ1263" s="840" t="s">
        <v>861</v>
      </c>
      <c r="AK1263" s="812"/>
      <c r="AL1263" s="813"/>
      <c r="AM1263" s="815"/>
      <c r="AN1263" s="815"/>
      <c r="AO1263" s="816">
        <v>1</v>
      </c>
    </row>
    <row r="1264" spans="1:41" s="967" customFormat="1">
      <c r="A1264" s="804"/>
      <c r="B1264" s="805"/>
      <c r="C1264" s="805"/>
      <c r="D1264" s="805"/>
      <c r="E1264" s="805"/>
      <c r="F1264" s="805"/>
      <c r="G1264" s="805"/>
      <c r="H1264" s="805"/>
      <c r="I1264" s="805"/>
      <c r="J1264" s="805"/>
      <c r="K1264" s="805"/>
      <c r="L1264" s="805"/>
      <c r="M1264" s="805"/>
      <c r="N1264" s="837"/>
      <c r="O1264" s="805"/>
      <c r="P1264" s="805"/>
      <c r="Q1264" s="805"/>
      <c r="R1264" s="805"/>
      <c r="S1264" s="805"/>
      <c r="T1264" s="805"/>
      <c r="U1264" s="805"/>
      <c r="V1264" s="805"/>
      <c r="W1264" s="805"/>
      <c r="X1264" s="805"/>
      <c r="Y1264" s="805"/>
      <c r="Z1264" s="805"/>
      <c r="AA1264" s="805"/>
      <c r="AB1264" s="805"/>
      <c r="AC1264" s="805"/>
      <c r="AD1264" s="805"/>
      <c r="AE1264" s="805"/>
      <c r="AF1264" s="805"/>
      <c r="AG1264" s="809"/>
      <c r="AH1264" s="805"/>
      <c r="AI1264" s="810"/>
      <c r="AJ1264" s="909" t="s">
        <v>862</v>
      </c>
      <c r="AK1264" s="812"/>
      <c r="AL1264" s="813"/>
      <c r="AM1264" s="815"/>
      <c r="AN1264" s="815"/>
      <c r="AO1264" s="816">
        <v>1</v>
      </c>
    </row>
    <row r="1265" spans="1:41" s="967" customFormat="1">
      <c r="A1265" s="804"/>
      <c r="B1265" s="805"/>
      <c r="C1265" s="805"/>
      <c r="D1265" s="805"/>
      <c r="E1265" s="805"/>
      <c r="F1265" s="805"/>
      <c r="G1265" s="805"/>
      <c r="H1265" s="805"/>
      <c r="I1265" s="805"/>
      <c r="J1265" s="805"/>
      <c r="K1265" s="805"/>
      <c r="L1265" s="805"/>
      <c r="M1265" s="805"/>
      <c r="N1265" s="805"/>
      <c r="O1265" s="805"/>
      <c r="P1265" s="805"/>
      <c r="Q1265" s="805"/>
      <c r="R1265" s="805"/>
      <c r="S1265" s="805"/>
      <c r="T1265" s="805"/>
      <c r="U1265" s="805"/>
      <c r="V1265" s="805"/>
      <c r="W1265" s="805"/>
      <c r="X1265" s="805"/>
      <c r="Y1265" s="805"/>
      <c r="Z1265" s="805"/>
      <c r="AA1265" s="805"/>
      <c r="AB1265" s="805"/>
      <c r="AC1265" s="805"/>
      <c r="AD1265" s="805"/>
      <c r="AE1265" s="805"/>
      <c r="AF1265" s="805"/>
      <c r="AG1265" s="809"/>
      <c r="AH1265" s="805"/>
      <c r="AI1265" s="810"/>
      <c r="AJ1265" s="909"/>
      <c r="AK1265" s="812"/>
      <c r="AL1265" s="813"/>
      <c r="AM1265" s="815"/>
      <c r="AN1265" s="815"/>
      <c r="AO1265" s="816"/>
    </row>
    <row r="1266" spans="1:41" s="967" customFormat="1">
      <c r="A1266" s="804"/>
      <c r="B1266" s="805"/>
      <c r="C1266" s="805"/>
      <c r="D1266" s="805"/>
      <c r="E1266" s="805"/>
      <c r="F1266" s="805"/>
      <c r="G1266" s="805"/>
      <c r="H1266" s="805"/>
      <c r="I1266" s="805"/>
      <c r="J1266" s="805"/>
      <c r="K1266" s="805"/>
      <c r="L1266" s="805"/>
      <c r="M1266" s="805"/>
      <c r="N1266" s="805"/>
      <c r="O1266" s="805"/>
      <c r="P1266" s="805"/>
      <c r="Q1266" s="805"/>
      <c r="R1266" s="805"/>
      <c r="S1266" s="805"/>
      <c r="T1266" s="805"/>
      <c r="U1266" s="805"/>
      <c r="V1266" s="805"/>
      <c r="W1266" s="805"/>
      <c r="X1266" s="805"/>
      <c r="Y1266" s="805"/>
      <c r="Z1266" s="805"/>
      <c r="AA1266" s="805"/>
      <c r="AB1266" s="805"/>
      <c r="AC1266" s="805"/>
      <c r="AD1266" s="805"/>
      <c r="AE1266" s="805"/>
      <c r="AF1266" s="805"/>
      <c r="AG1266" s="809"/>
      <c r="AH1266" s="805"/>
      <c r="AI1266" s="810"/>
      <c r="AJ1266" s="840"/>
      <c r="AK1266" s="812"/>
      <c r="AL1266" s="813"/>
      <c r="AM1266" s="814"/>
      <c r="AN1266" s="815"/>
      <c r="AO1266" s="816"/>
    </row>
    <row r="1267" spans="1:41" s="967" customFormat="1">
      <c r="A1267" s="804"/>
      <c r="B1267" s="805"/>
      <c r="C1267" s="805"/>
      <c r="D1267" s="805"/>
      <c r="E1267" s="805"/>
      <c r="F1267" s="805"/>
      <c r="G1267" s="805"/>
      <c r="H1267" s="805"/>
      <c r="I1267" s="805"/>
      <c r="J1267" s="805"/>
      <c r="K1267" s="805"/>
      <c r="L1267" s="805"/>
      <c r="M1267" s="805"/>
      <c r="N1267" s="805"/>
      <c r="O1267" s="805"/>
      <c r="P1267" s="805"/>
      <c r="Q1267" s="805"/>
      <c r="R1267" s="805"/>
      <c r="S1267" s="805"/>
      <c r="T1267" s="805"/>
      <c r="U1267" s="805"/>
      <c r="V1267" s="805"/>
      <c r="W1267" s="805"/>
      <c r="X1267" s="805"/>
      <c r="Y1267" s="805"/>
      <c r="Z1267" s="805"/>
      <c r="AA1267" s="805"/>
      <c r="AB1267" s="805"/>
      <c r="AC1267" s="805"/>
      <c r="AD1267" s="805"/>
      <c r="AE1267" s="805"/>
      <c r="AF1267" s="805"/>
      <c r="AG1267" s="809"/>
      <c r="AH1267" s="805"/>
      <c r="AI1267" s="810"/>
      <c r="AJ1267" s="817"/>
      <c r="AK1267" s="839"/>
      <c r="AL1267" s="818"/>
      <c r="AM1267" s="814"/>
      <c r="AN1267" s="815"/>
      <c r="AO1267" s="820"/>
    </row>
    <row r="1268" spans="1:41" s="967" customFormat="1">
      <c r="A1268" s="804"/>
      <c r="B1268" s="805"/>
      <c r="C1268" s="805"/>
      <c r="D1268" s="805"/>
      <c r="E1268" s="805"/>
      <c r="F1268" s="805"/>
      <c r="G1268" s="805"/>
      <c r="H1268" s="805"/>
      <c r="I1268" s="805"/>
      <c r="J1268" s="805"/>
      <c r="K1268" s="805"/>
      <c r="L1268" s="805"/>
      <c r="M1268" s="805"/>
      <c r="N1268" s="805"/>
      <c r="O1268" s="805"/>
      <c r="P1268" s="805"/>
      <c r="Q1268" s="805"/>
      <c r="R1268" s="805"/>
      <c r="S1268" s="805"/>
      <c r="T1268" s="805"/>
      <c r="U1268" s="805"/>
      <c r="V1268" s="805"/>
      <c r="W1268" s="805"/>
      <c r="X1268" s="805"/>
      <c r="Y1268" s="805"/>
      <c r="Z1268" s="805"/>
      <c r="AA1268" s="805"/>
      <c r="AB1268" s="805"/>
      <c r="AC1268" s="805"/>
      <c r="AD1268" s="805"/>
      <c r="AE1268" s="805"/>
      <c r="AF1268" s="805"/>
      <c r="AG1268" s="809"/>
      <c r="AH1268" s="805"/>
      <c r="AI1268" s="810"/>
      <c r="AJ1268" s="817"/>
      <c r="AK1268" s="818"/>
      <c r="AL1268" s="818"/>
      <c r="AM1268" s="819"/>
      <c r="AN1268" s="815"/>
      <c r="AO1268" s="820"/>
    </row>
    <row r="1269" spans="1:41" s="1014" customFormat="1">
      <c r="A1269" s="804"/>
      <c r="B1269" s="805"/>
      <c r="C1269" s="805"/>
      <c r="D1269" s="805"/>
      <c r="E1269" s="805"/>
      <c r="F1269" s="805"/>
      <c r="G1269" s="805"/>
      <c r="H1269" s="805"/>
      <c r="I1269" s="805"/>
      <c r="J1269" s="805"/>
      <c r="K1269" s="805"/>
      <c r="L1269" s="805"/>
      <c r="M1269" s="805"/>
      <c r="N1269" s="805"/>
      <c r="O1269" s="805"/>
      <c r="P1269" s="805"/>
      <c r="Q1269" s="805"/>
      <c r="R1269" s="805"/>
      <c r="S1269" s="805"/>
      <c r="T1269" s="805"/>
      <c r="U1269" s="805"/>
      <c r="V1269" s="805"/>
      <c r="W1269" s="805"/>
      <c r="X1269" s="805"/>
      <c r="Y1269" s="805"/>
      <c r="Z1269" s="805"/>
      <c r="AA1269" s="805"/>
      <c r="AB1269" s="805"/>
      <c r="AC1269" s="805"/>
      <c r="AD1269" s="805"/>
      <c r="AE1269" s="805"/>
      <c r="AF1269" s="805"/>
      <c r="AG1269" s="809"/>
      <c r="AH1269" s="805"/>
      <c r="AI1269" s="810"/>
      <c r="AJ1269" s="817"/>
      <c r="AK1269" s="818"/>
      <c r="AL1269" s="818"/>
      <c r="AM1269" s="819"/>
      <c r="AN1269" s="815"/>
      <c r="AO1269" s="820"/>
    </row>
    <row r="1270" spans="1:41" s="967" customFormat="1">
      <c r="A1270" s="804"/>
      <c r="B1270" s="805"/>
      <c r="C1270" s="805"/>
      <c r="D1270" s="805"/>
      <c r="E1270" s="805"/>
      <c r="F1270" s="805"/>
      <c r="G1270" s="805"/>
      <c r="H1270" s="805"/>
      <c r="I1270" s="805"/>
      <c r="J1270" s="805"/>
      <c r="K1270" s="805"/>
      <c r="L1270" s="805"/>
      <c r="M1270" s="805"/>
      <c r="N1270" s="805"/>
      <c r="O1270" s="805"/>
      <c r="P1270" s="805"/>
      <c r="Q1270" s="805"/>
      <c r="R1270" s="805"/>
      <c r="S1270" s="805"/>
      <c r="T1270" s="805"/>
      <c r="U1270" s="805"/>
      <c r="V1270" s="805"/>
      <c r="W1270" s="805"/>
      <c r="X1270" s="805"/>
      <c r="Y1270" s="805"/>
      <c r="Z1270" s="805"/>
      <c r="AA1270" s="805"/>
      <c r="AB1270" s="805"/>
      <c r="AC1270" s="805"/>
      <c r="AD1270" s="805"/>
      <c r="AE1270" s="805"/>
      <c r="AF1270" s="805"/>
      <c r="AG1270" s="809"/>
      <c r="AH1270" s="805"/>
      <c r="AI1270" s="810"/>
      <c r="AJ1270" s="817"/>
      <c r="AK1270" s="818"/>
      <c r="AL1270" s="818"/>
      <c r="AM1270" s="819"/>
      <c r="AN1270" s="818"/>
      <c r="AO1270" s="820"/>
    </row>
    <row r="1271" spans="1:41" s="967" customFormat="1">
      <c r="A1271" s="804"/>
      <c r="B1271" s="805"/>
      <c r="C1271" s="805"/>
      <c r="D1271" s="805"/>
      <c r="E1271" s="805"/>
      <c r="F1271" s="805"/>
      <c r="G1271" s="805"/>
      <c r="H1271" s="805"/>
      <c r="I1271" s="805"/>
      <c r="J1271" s="805"/>
      <c r="K1271" s="805"/>
      <c r="L1271" s="805"/>
      <c r="M1271" s="805"/>
      <c r="N1271" s="805"/>
      <c r="O1271" s="805"/>
      <c r="P1271" s="805"/>
      <c r="Q1271" s="805"/>
      <c r="R1271" s="805"/>
      <c r="S1271" s="805"/>
      <c r="T1271" s="805"/>
      <c r="U1271" s="805"/>
      <c r="V1271" s="805"/>
      <c r="W1271" s="805"/>
      <c r="X1271" s="805"/>
      <c r="Y1271" s="805"/>
      <c r="Z1271" s="805"/>
      <c r="AA1271" s="805"/>
      <c r="AB1271" s="805"/>
      <c r="AC1271" s="805"/>
      <c r="AD1271" s="805"/>
      <c r="AE1271" s="805"/>
      <c r="AF1271" s="805"/>
      <c r="AG1271" s="809"/>
      <c r="AH1271" s="805"/>
      <c r="AI1271" s="810"/>
      <c r="AJ1271" s="821"/>
      <c r="AK1271" s="818"/>
      <c r="AL1271" s="818"/>
      <c r="AM1271" s="819"/>
      <c r="AN1271" s="818"/>
      <c r="AO1271" s="820"/>
    </row>
    <row r="1272" spans="1:41" s="967" customFormat="1">
      <c r="A1272" s="804"/>
      <c r="B1272" s="805"/>
      <c r="C1272" s="805"/>
      <c r="D1272" s="805"/>
      <c r="E1272" s="805"/>
      <c r="F1272" s="822"/>
      <c r="G1272" s="822"/>
      <c r="H1272" s="822"/>
      <c r="I1272" s="822"/>
      <c r="J1272" s="805"/>
      <c r="K1272" s="805"/>
      <c r="L1272" s="805"/>
      <c r="M1272" s="822"/>
      <c r="N1272" s="822"/>
      <c r="O1272" s="822"/>
      <c r="P1272" s="822"/>
      <c r="Q1272" s="822"/>
      <c r="R1272" s="822"/>
      <c r="S1272" s="822"/>
      <c r="T1272" s="822"/>
      <c r="U1272" s="822"/>
      <c r="V1272" s="822"/>
      <c r="W1272" s="822"/>
      <c r="X1272" s="822"/>
      <c r="Y1272" s="822"/>
      <c r="Z1272" s="822"/>
      <c r="AA1272" s="822"/>
      <c r="AB1272" s="822"/>
      <c r="AC1272" s="822"/>
      <c r="AD1272" s="822"/>
      <c r="AE1272" s="822"/>
      <c r="AF1272" s="822"/>
      <c r="AG1272" s="805"/>
      <c r="AH1272" s="805"/>
      <c r="AI1272" s="810"/>
      <c r="AJ1272" s="821"/>
      <c r="AK1272" s="818"/>
      <c r="AL1272" s="818"/>
      <c r="AM1272" s="819"/>
      <c r="AN1272" s="819"/>
      <c r="AO1272" s="823"/>
    </row>
    <row r="1273" spans="1:41" s="967" customFormat="1">
      <c r="A1273" s="804"/>
      <c r="B1273" s="805"/>
      <c r="C1273" s="805"/>
      <c r="D1273" s="805"/>
      <c r="E1273" s="805"/>
      <c r="F1273" s="805"/>
      <c r="G1273" s="805"/>
      <c r="H1273" s="805"/>
      <c r="I1273" s="805"/>
      <c r="J1273" s="805"/>
      <c r="K1273" s="805"/>
      <c r="L1273" s="805"/>
      <c r="M1273" s="805"/>
      <c r="N1273" s="805"/>
      <c r="O1273" s="805"/>
      <c r="P1273" s="805"/>
      <c r="Q1273" s="805"/>
      <c r="R1273" s="805"/>
      <c r="S1273" s="805"/>
      <c r="T1273" s="805"/>
      <c r="U1273" s="805"/>
      <c r="V1273" s="805"/>
      <c r="W1273" s="805"/>
      <c r="X1273" s="805"/>
      <c r="Y1273" s="805"/>
      <c r="Z1273" s="805"/>
      <c r="AA1273" s="805"/>
      <c r="AB1273" s="805"/>
      <c r="AC1273" s="805"/>
      <c r="AD1273" s="805"/>
      <c r="AE1273" s="805"/>
      <c r="AF1273" s="805"/>
      <c r="AG1273" s="805"/>
      <c r="AH1273" s="805"/>
      <c r="AI1273" s="810"/>
      <c r="AJ1273" s="821"/>
      <c r="AK1273" s="818"/>
      <c r="AL1273" s="824"/>
      <c r="AM1273" s="819"/>
      <c r="AN1273" s="819"/>
      <c r="AO1273" s="823"/>
    </row>
    <row r="1274" spans="1:41" s="967" customFormat="1">
      <c r="A1274" s="804"/>
      <c r="B1274" s="805"/>
      <c r="C1274" s="805"/>
      <c r="D1274" s="805"/>
      <c r="E1274" s="805"/>
      <c r="F1274" s="805"/>
      <c r="G1274" s="805"/>
      <c r="H1274" s="805"/>
      <c r="I1274" s="805"/>
      <c r="J1274" s="805"/>
      <c r="K1274" s="805"/>
      <c r="L1274" s="805"/>
      <c r="M1274" s="805"/>
      <c r="N1274" s="805"/>
      <c r="O1274" s="805"/>
      <c r="P1274" s="805"/>
      <c r="Q1274" s="805"/>
      <c r="R1274" s="805"/>
      <c r="S1274" s="805"/>
      <c r="T1274" s="805"/>
      <c r="U1274" s="805"/>
      <c r="V1274" s="805"/>
      <c r="W1274" s="805"/>
      <c r="X1274" s="805"/>
      <c r="Y1274" s="805"/>
      <c r="Z1274" s="805"/>
      <c r="AA1274" s="805"/>
      <c r="AB1274" s="805"/>
      <c r="AC1274" s="805"/>
      <c r="AD1274" s="805"/>
      <c r="AE1274" s="805"/>
      <c r="AF1274" s="805"/>
      <c r="AG1274" s="805"/>
      <c r="AH1274" s="805"/>
      <c r="AI1274" s="810"/>
      <c r="AJ1274" s="821"/>
      <c r="AK1274" s="818"/>
      <c r="AL1274" s="824"/>
      <c r="AM1274" s="819"/>
      <c r="AN1274" s="819"/>
      <c r="AO1274" s="823"/>
    </row>
    <row r="1275" spans="1:41" s="967" customFormat="1">
      <c r="A1275" s="804"/>
      <c r="B1275" s="805"/>
      <c r="C1275" s="805"/>
      <c r="D1275" s="805"/>
      <c r="E1275" s="805"/>
      <c r="F1275" s="805"/>
      <c r="G1275" s="805"/>
      <c r="H1275" s="805"/>
      <c r="I1275" s="805"/>
      <c r="J1275" s="805"/>
      <c r="K1275" s="805"/>
      <c r="L1275" s="805"/>
      <c r="M1275" s="805"/>
      <c r="N1275" s="805"/>
      <c r="O1275" s="805"/>
      <c r="P1275" s="805"/>
      <c r="Q1275" s="805"/>
      <c r="R1275" s="805"/>
      <c r="S1275" s="805"/>
      <c r="T1275" s="805"/>
      <c r="U1275" s="805"/>
      <c r="V1275" s="805"/>
      <c r="W1275" s="805"/>
      <c r="X1275" s="805"/>
      <c r="Y1275" s="805"/>
      <c r="Z1275" s="805"/>
      <c r="AA1275" s="805"/>
      <c r="AB1275" s="805"/>
      <c r="AC1275" s="805"/>
      <c r="AD1275" s="805"/>
      <c r="AE1275" s="805"/>
      <c r="AF1275" s="805"/>
      <c r="AG1275" s="805"/>
      <c r="AH1275" s="805"/>
      <c r="AI1275" s="810"/>
      <c r="AJ1275" s="821"/>
      <c r="AK1275" s="818"/>
      <c r="AL1275" s="824"/>
      <c r="AM1275" s="819"/>
      <c r="AN1275" s="819"/>
      <c r="AO1275" s="823"/>
    </row>
    <row r="1276" spans="1:41" s="967" customFormat="1" ht="13.5" thickBot="1">
      <c r="A1276" s="804"/>
      <c r="B1276" s="805"/>
      <c r="C1276" s="805"/>
      <c r="D1276" s="805"/>
      <c r="E1276" s="805"/>
      <c r="F1276" s="805"/>
      <c r="G1276" s="805"/>
      <c r="H1276" s="805"/>
      <c r="I1276" s="805"/>
      <c r="J1276" s="805"/>
      <c r="K1276" s="805"/>
      <c r="L1276" s="805"/>
      <c r="M1276" s="805"/>
      <c r="N1276" s="805"/>
      <c r="O1276" s="805"/>
      <c r="P1276" s="805"/>
      <c r="Q1276" s="805"/>
      <c r="R1276" s="805"/>
      <c r="S1276" s="805"/>
      <c r="T1276" s="805"/>
      <c r="U1276" s="805"/>
      <c r="V1276" s="805"/>
      <c r="W1276" s="805"/>
      <c r="X1276" s="805"/>
      <c r="Y1276" s="805"/>
      <c r="Z1276" s="805"/>
      <c r="AA1276" s="805"/>
      <c r="AB1276" s="805"/>
      <c r="AC1276" s="805"/>
      <c r="AD1276" s="805"/>
      <c r="AE1276" s="805"/>
      <c r="AF1276" s="805"/>
      <c r="AG1276" s="805"/>
      <c r="AH1276" s="805"/>
      <c r="AI1276" s="810"/>
      <c r="AJ1276" s="821"/>
      <c r="AK1276" s="818"/>
      <c r="AL1276" s="824"/>
      <c r="AM1276" s="819"/>
      <c r="AN1276" s="819"/>
      <c r="AO1276" s="823"/>
    </row>
    <row r="1277" spans="1:41" s="967" customFormat="1">
      <c r="A1277" s="1944" t="s">
        <v>528</v>
      </c>
      <c r="B1277" s="1945"/>
      <c r="C1277" s="1945"/>
      <c r="D1277" s="1945"/>
      <c r="E1277" s="1945"/>
      <c r="F1277" s="1945"/>
      <c r="G1277" s="1945"/>
      <c r="H1277" s="1945"/>
      <c r="I1277" s="1945"/>
      <c r="J1277" s="1945"/>
      <c r="K1277" s="1945"/>
      <c r="L1277" s="1945"/>
      <c r="M1277" s="1945"/>
      <c r="N1277" s="1945"/>
      <c r="O1277" s="1945"/>
      <c r="P1277" s="1945"/>
      <c r="Q1277" s="1945"/>
      <c r="R1277" s="1945"/>
      <c r="S1277" s="1945"/>
      <c r="T1277" s="1945"/>
      <c r="U1277" s="1945"/>
      <c r="V1277" s="1945"/>
      <c r="W1277" s="1945"/>
      <c r="X1277" s="1945"/>
      <c r="Y1277" s="1945"/>
      <c r="Z1277" s="1945"/>
      <c r="AA1277" s="1945"/>
      <c r="AB1277" s="1945"/>
      <c r="AC1277" s="1945"/>
      <c r="AD1277" s="1945"/>
      <c r="AE1277" s="1945"/>
      <c r="AF1277" s="1945"/>
      <c r="AG1277" s="1945"/>
      <c r="AH1277" s="1945"/>
      <c r="AI1277" s="2028"/>
      <c r="AJ1277" s="1950" t="s">
        <v>529</v>
      </c>
      <c r="AK1277" s="1951"/>
      <c r="AL1277" s="1951"/>
      <c r="AM1277" s="1951"/>
      <c r="AN1277" s="1951"/>
      <c r="AO1277" s="825">
        <f>ROUND(SUM(AO1263:AO1276),1)</f>
        <v>2</v>
      </c>
    </row>
    <row r="1278" spans="1:41" s="967" customFormat="1" ht="13.5" thickBot="1">
      <c r="A1278" s="1946"/>
      <c r="B1278" s="1947"/>
      <c r="C1278" s="1947"/>
      <c r="D1278" s="1947"/>
      <c r="E1278" s="1947"/>
      <c r="F1278" s="1947"/>
      <c r="G1278" s="1947"/>
      <c r="H1278" s="1947"/>
      <c r="I1278" s="1947"/>
      <c r="J1278" s="1947"/>
      <c r="K1278" s="1947"/>
      <c r="L1278" s="1947"/>
      <c r="M1278" s="1947"/>
      <c r="N1278" s="1947"/>
      <c r="O1278" s="1947"/>
      <c r="P1278" s="1947"/>
      <c r="Q1278" s="1947"/>
      <c r="R1278" s="1947"/>
      <c r="S1278" s="1947"/>
      <c r="T1278" s="1947"/>
      <c r="U1278" s="1947"/>
      <c r="V1278" s="1947"/>
      <c r="W1278" s="1947"/>
      <c r="X1278" s="1947"/>
      <c r="Y1278" s="1947"/>
      <c r="Z1278" s="1947"/>
      <c r="AA1278" s="1947"/>
      <c r="AB1278" s="1947"/>
      <c r="AC1278" s="1947"/>
      <c r="AD1278" s="1947"/>
      <c r="AE1278" s="1947"/>
      <c r="AF1278" s="1947"/>
      <c r="AG1278" s="1947"/>
      <c r="AH1278" s="1947"/>
      <c r="AI1278" s="2029"/>
      <c r="AJ1278" s="1952"/>
      <c r="AK1278" s="1953"/>
      <c r="AL1278" s="1953"/>
      <c r="AM1278" s="1953"/>
      <c r="AN1278" s="1953"/>
      <c r="AO1278" s="971"/>
    </row>
    <row r="1279" spans="1:41" s="967" customFormat="1" ht="13.5" thickBot="1">
      <c r="A1279" s="1948"/>
      <c r="B1279" s="1949"/>
      <c r="C1279" s="1949"/>
      <c r="D1279" s="1949"/>
      <c r="E1279" s="1949"/>
      <c r="F1279" s="1949"/>
      <c r="G1279" s="1949"/>
      <c r="H1279" s="1949"/>
      <c r="I1279" s="1949"/>
      <c r="J1279" s="1949"/>
      <c r="K1279" s="1949"/>
      <c r="L1279" s="1949"/>
      <c r="M1279" s="1949"/>
      <c r="N1279" s="1949"/>
      <c r="O1279" s="1949"/>
      <c r="P1279" s="1949"/>
      <c r="Q1279" s="1949"/>
      <c r="R1279" s="1949"/>
      <c r="S1279" s="1949"/>
      <c r="T1279" s="1949"/>
      <c r="U1279" s="1949"/>
      <c r="V1279" s="1949"/>
      <c r="W1279" s="1949"/>
      <c r="X1279" s="1949"/>
      <c r="Y1279" s="1949"/>
      <c r="Z1279" s="1949"/>
      <c r="AA1279" s="1949"/>
      <c r="AB1279" s="1949"/>
      <c r="AC1279" s="1949"/>
      <c r="AD1279" s="1949"/>
      <c r="AE1279" s="1949"/>
      <c r="AF1279" s="1949"/>
      <c r="AG1279" s="1949"/>
      <c r="AH1279" s="1949"/>
      <c r="AI1279" s="2030"/>
      <c r="AJ1279" s="1954" t="s">
        <v>530</v>
      </c>
      <c r="AK1279" s="1955"/>
      <c r="AL1279" s="1955"/>
      <c r="AM1279" s="1955"/>
      <c r="AN1279" s="1955"/>
      <c r="AO1279" s="972">
        <f>+AO1277</f>
        <v>2</v>
      </c>
    </row>
    <row r="1280" spans="1:41" s="967" customFormat="1"/>
    <row r="1281" spans="1:41" s="967" customFormat="1" ht="13.5" thickBot="1"/>
    <row r="1282" spans="1:41" s="967" customFormat="1">
      <c r="A1282" s="2013"/>
      <c r="B1282" s="2014"/>
      <c r="C1282" s="2014"/>
      <c r="D1282" s="2014"/>
      <c r="E1282" s="2014"/>
      <c r="F1282" s="2014"/>
      <c r="G1282" s="2014"/>
      <c r="H1282" s="2014"/>
      <c r="I1282" s="2014"/>
      <c r="J1282" s="2014"/>
      <c r="K1282" s="2014"/>
      <c r="L1282" s="2014"/>
      <c r="M1282" s="2014"/>
      <c r="N1282" s="2014"/>
      <c r="O1282" s="2014"/>
      <c r="P1282" s="2014"/>
      <c r="Q1282" s="2014"/>
      <c r="R1282" s="2014"/>
      <c r="S1282" s="2015"/>
      <c r="T1282" s="2019" t="s">
        <v>505</v>
      </c>
      <c r="U1282" s="2019"/>
      <c r="V1282" s="2019"/>
      <c r="W1282" s="2019"/>
      <c r="X1282" s="2019"/>
      <c r="Y1282" s="2019"/>
      <c r="Z1282" s="2019"/>
      <c r="AA1282" s="2019"/>
      <c r="AB1282" s="2019"/>
      <c r="AC1282" s="2019"/>
      <c r="AD1282" s="2019"/>
      <c r="AE1282" s="2019"/>
      <c r="AF1282" s="2019"/>
      <c r="AG1282" s="2019"/>
      <c r="AH1282" s="2019"/>
      <c r="AI1282" s="2019"/>
      <c r="AJ1282" s="2019"/>
      <c r="AK1282" s="2019"/>
      <c r="AL1282" s="2019"/>
      <c r="AM1282" s="2019"/>
      <c r="AN1282" s="2019"/>
      <c r="AO1282" s="2020"/>
    </row>
    <row r="1283" spans="1:41" s="967" customFormat="1" ht="13.5" thickBot="1">
      <c r="A1283" s="2016"/>
      <c r="B1283" s="2017"/>
      <c r="C1283" s="2017"/>
      <c r="D1283" s="2017"/>
      <c r="E1283" s="2017"/>
      <c r="F1283" s="2017"/>
      <c r="G1283" s="2017"/>
      <c r="H1283" s="2017"/>
      <c r="I1283" s="2017"/>
      <c r="J1283" s="2017"/>
      <c r="K1283" s="2017"/>
      <c r="L1283" s="2017"/>
      <c r="M1283" s="2017"/>
      <c r="N1283" s="2017"/>
      <c r="O1283" s="2017"/>
      <c r="P1283" s="2017"/>
      <c r="Q1283" s="2017"/>
      <c r="R1283" s="2017"/>
      <c r="S1283" s="2018"/>
      <c r="T1283" s="1982"/>
      <c r="U1283" s="1982"/>
      <c r="V1283" s="1982"/>
      <c r="W1283" s="1982"/>
      <c r="X1283" s="1982"/>
      <c r="Y1283" s="1982"/>
      <c r="Z1283" s="1982"/>
      <c r="AA1283" s="1982"/>
      <c r="AB1283" s="1982"/>
      <c r="AC1283" s="1982"/>
      <c r="AD1283" s="1982"/>
      <c r="AE1283" s="1982"/>
      <c r="AF1283" s="1982"/>
      <c r="AG1283" s="1982"/>
      <c r="AH1283" s="1982"/>
      <c r="AI1283" s="1982"/>
      <c r="AJ1283" s="1982"/>
      <c r="AK1283" s="1982"/>
      <c r="AL1283" s="1982"/>
      <c r="AM1283" s="1982"/>
      <c r="AN1283" s="1982"/>
      <c r="AO1283" s="1983"/>
    </row>
    <row r="1284" spans="1:41" s="967" customFormat="1" ht="13.5" thickBot="1">
      <c r="A1284" s="1999" t="s">
        <v>506</v>
      </c>
      <c r="B1284" s="2000"/>
      <c r="C1284" s="2000"/>
      <c r="D1284" s="2000"/>
      <c r="E1284" s="2000"/>
      <c r="F1284" s="2000"/>
      <c r="G1284" s="2000"/>
      <c r="H1284" s="2001"/>
      <c r="I1284" s="2002">
        <f>I1253</f>
        <v>44440</v>
      </c>
      <c r="J1284" s="1951"/>
      <c r="K1284" s="1951"/>
      <c r="L1284" s="1951"/>
      <c r="M1284" s="1951"/>
      <c r="N1284" s="1951"/>
      <c r="O1284" s="1951"/>
      <c r="P1284" s="1951"/>
      <c r="Q1284" s="1951"/>
      <c r="R1284" s="1951"/>
      <c r="S1284" s="1951"/>
      <c r="T1284" s="2003"/>
      <c r="U1284" s="2004" t="s">
        <v>507</v>
      </c>
      <c r="V1284" s="2005"/>
      <c r="W1284" s="2005"/>
      <c r="X1284" s="2005"/>
      <c r="Y1284" s="2005"/>
      <c r="Z1284" s="2005"/>
      <c r="AA1284" s="2005"/>
      <c r="AB1284" s="2005"/>
      <c r="AC1284" s="2005"/>
      <c r="AD1284" s="2006"/>
      <c r="AE1284" s="2007"/>
      <c r="AF1284" s="2008"/>
      <c r="AG1284" s="2008"/>
      <c r="AH1284" s="2008"/>
      <c r="AI1284" s="2008"/>
      <c r="AJ1284" s="2008"/>
      <c r="AK1284" s="786" t="s">
        <v>508</v>
      </c>
      <c r="AL1284" s="787">
        <v>41</v>
      </c>
      <c r="AM1284" s="786" t="s">
        <v>509</v>
      </c>
      <c r="AN1284" s="2009">
        <f>AN1253</f>
        <v>62</v>
      </c>
      <c r="AO1284" s="2010"/>
    </row>
    <row r="1285" spans="1:41" s="967" customFormat="1">
      <c r="A1285" s="828"/>
      <c r="B1285" s="805"/>
      <c r="C1285" s="805"/>
      <c r="D1285" s="805"/>
      <c r="E1285" s="805"/>
      <c r="F1285" s="805"/>
      <c r="G1285" s="805"/>
      <c r="H1285" s="805"/>
      <c r="I1285" s="805"/>
      <c r="J1285" s="805"/>
      <c r="K1285" s="805"/>
      <c r="L1285" s="805"/>
      <c r="M1285" s="805"/>
      <c r="N1285" s="805"/>
      <c r="O1285" s="805"/>
      <c r="P1285" s="805"/>
      <c r="Q1285" s="805"/>
      <c r="R1285" s="805"/>
      <c r="S1285" s="805"/>
      <c r="T1285" s="805"/>
      <c r="U1285" s="805"/>
      <c r="V1285" s="805"/>
      <c r="W1285" s="805"/>
      <c r="X1285" s="805"/>
      <c r="Y1285" s="805"/>
      <c r="Z1285" s="805"/>
      <c r="AA1285" s="805"/>
      <c r="AB1285" s="805"/>
      <c r="AC1285" s="805"/>
      <c r="AD1285" s="805"/>
      <c r="AE1285" s="829"/>
      <c r="AF1285" s="829"/>
      <c r="AG1285" s="829"/>
      <c r="AH1285" s="829"/>
      <c r="AI1285" s="829"/>
      <c r="AJ1285" s="829"/>
      <c r="AK1285" s="805"/>
      <c r="AL1285" s="829"/>
      <c r="AM1285" s="805"/>
      <c r="AN1285" s="2011"/>
      <c r="AO1285" s="2012"/>
    </row>
    <row r="1286" spans="1:41" s="967" customFormat="1" ht="13.5" thickBot="1">
      <c r="A1286" s="804"/>
      <c r="B1286" s="805"/>
      <c r="C1286" s="805"/>
      <c r="D1286" s="805"/>
      <c r="E1286" s="805"/>
      <c r="F1286" s="805"/>
      <c r="G1286" s="805"/>
      <c r="H1286" s="805"/>
      <c r="I1286" s="805"/>
      <c r="J1286" s="805"/>
      <c r="K1286" s="805"/>
      <c r="L1286" s="805"/>
      <c r="M1286" s="805"/>
      <c r="N1286" s="805"/>
      <c r="O1286" s="805"/>
      <c r="P1286" s="805"/>
      <c r="Q1286" s="805"/>
      <c r="R1286" s="805"/>
      <c r="S1286" s="805"/>
      <c r="T1286" s="805"/>
      <c r="U1286" s="805"/>
      <c r="V1286" s="805"/>
      <c r="W1286" s="805"/>
      <c r="X1286" s="805"/>
      <c r="Y1286" s="805"/>
      <c r="Z1286" s="805"/>
      <c r="AA1286" s="805"/>
      <c r="AB1286" s="805"/>
      <c r="AC1286" s="805"/>
      <c r="AD1286" s="805"/>
      <c r="AE1286" s="805"/>
      <c r="AF1286" s="805"/>
      <c r="AG1286" s="805"/>
      <c r="AH1286" s="805"/>
      <c r="AI1286" s="805"/>
      <c r="AJ1286" s="805"/>
      <c r="AK1286" s="805"/>
      <c r="AL1286" s="805"/>
      <c r="AM1286" s="805"/>
      <c r="AN1286" s="810"/>
      <c r="AO1286" s="830"/>
    </row>
    <row r="1287" spans="1:41" s="967" customFormat="1" ht="43.5" customHeight="1" thickBot="1">
      <c r="A1287" s="1995" t="s">
        <v>510</v>
      </c>
      <c r="B1287" s="1996"/>
      <c r="C1287" s="1996"/>
      <c r="D1287" s="1996"/>
      <c r="E1287" s="1996"/>
      <c r="F1287" s="1996"/>
      <c r="G1287" s="1996"/>
      <c r="H1287" s="1997"/>
      <c r="I1287" s="1985" t="str">
        <f>I1072</f>
        <v>CONSTRUCCIÓN DE RESTAURANTE - COCINA ESCOLAR, PARA LA SEDE
 EDUCATIVA EL COMIENZO, VEREDA EL COMIENZO DEL 
MUNICIPIO DE SARDINATA, NORTE DE SANTANDER</v>
      </c>
      <c r="J1287" s="1985"/>
      <c r="K1287" s="1985"/>
      <c r="L1287" s="1985"/>
      <c r="M1287" s="1985"/>
      <c r="N1287" s="1985"/>
      <c r="O1287" s="1985"/>
      <c r="P1287" s="1985"/>
      <c r="Q1287" s="1985"/>
      <c r="R1287" s="1985"/>
      <c r="S1287" s="1985"/>
      <c r="T1287" s="1985"/>
      <c r="U1287" s="1985"/>
      <c r="V1287" s="1985"/>
      <c r="W1287" s="1985"/>
      <c r="X1287" s="1985"/>
      <c r="Y1287" s="1985"/>
      <c r="Z1287" s="1985"/>
      <c r="AA1287" s="1985"/>
      <c r="AB1287" s="1985"/>
      <c r="AC1287" s="1985"/>
      <c r="AD1287" s="1985"/>
      <c r="AE1287" s="1998"/>
      <c r="AF1287" s="1998"/>
      <c r="AG1287" s="1998"/>
      <c r="AH1287" s="1998"/>
      <c r="AI1287" s="1998"/>
      <c r="AJ1287" s="1985"/>
      <c r="AK1287" s="1998"/>
      <c r="AL1287" s="1998"/>
      <c r="AM1287" s="1985"/>
      <c r="AN1287" s="1985"/>
      <c r="AO1287" s="1986"/>
    </row>
    <row r="1288" spans="1:41" s="967" customFormat="1" ht="13.5" thickBot="1">
      <c r="A1288" s="1965" t="s">
        <v>511</v>
      </c>
      <c r="B1288" s="1966"/>
      <c r="C1288" s="1966"/>
      <c r="D1288" s="1966"/>
      <c r="E1288" s="1966"/>
      <c r="F1288" s="1966"/>
      <c r="G1288" s="1966"/>
      <c r="H1288" s="1967"/>
      <c r="I1288" s="1984"/>
      <c r="J1288" s="1985"/>
      <c r="K1288" s="1985"/>
      <c r="L1288" s="1985"/>
      <c r="M1288" s="1985"/>
      <c r="N1288" s="1985"/>
      <c r="O1288" s="1985"/>
      <c r="P1288" s="1985"/>
      <c r="Q1288" s="1985"/>
      <c r="R1288" s="1985"/>
      <c r="S1288" s="1985"/>
      <c r="T1288" s="1985"/>
      <c r="U1288" s="1985"/>
      <c r="V1288" s="1985"/>
      <c r="W1288" s="1985"/>
      <c r="X1288" s="1985"/>
      <c r="Y1288" s="1985"/>
      <c r="Z1288" s="1985"/>
      <c r="AA1288" s="1985"/>
      <c r="AB1288" s="1985"/>
      <c r="AC1288" s="1985"/>
      <c r="AD1288" s="1986"/>
      <c r="AE1288" s="1965" t="s">
        <v>512</v>
      </c>
      <c r="AF1288" s="1966"/>
      <c r="AG1288" s="1966"/>
      <c r="AH1288" s="1966"/>
      <c r="AI1288" s="1967"/>
      <c r="AJ1288" s="831"/>
      <c r="AK1288" s="1965" t="s">
        <v>513</v>
      </c>
      <c r="AL1288" s="1967"/>
      <c r="AM1288" s="1987"/>
      <c r="AN1288" s="1988"/>
      <c r="AO1288" s="1989"/>
    </row>
    <row r="1289" spans="1:41" s="967" customFormat="1" ht="13.5" thickBot="1">
      <c r="A1289" s="1981" t="s">
        <v>514</v>
      </c>
      <c r="B1289" s="1982"/>
      <c r="C1289" s="1982"/>
      <c r="D1289" s="1982"/>
      <c r="E1289" s="1982"/>
      <c r="F1289" s="1982"/>
      <c r="G1289" s="1982"/>
      <c r="H1289" s="1983"/>
      <c r="I1289" s="1984"/>
      <c r="J1289" s="1985"/>
      <c r="K1289" s="1985"/>
      <c r="L1289" s="1985"/>
      <c r="M1289" s="1985"/>
      <c r="N1289" s="1985"/>
      <c r="O1289" s="1985"/>
      <c r="P1289" s="1985"/>
      <c r="Q1289" s="1985"/>
      <c r="R1289" s="1985"/>
      <c r="S1289" s="1985"/>
      <c r="T1289" s="1985"/>
      <c r="U1289" s="1985"/>
      <c r="V1289" s="1985"/>
      <c r="W1289" s="1985"/>
      <c r="X1289" s="1985"/>
      <c r="Y1289" s="1985"/>
      <c r="Z1289" s="1985"/>
      <c r="AA1289" s="1985"/>
      <c r="AB1289" s="1985"/>
      <c r="AC1289" s="1985"/>
      <c r="AD1289" s="1986"/>
      <c r="AE1289" s="1965" t="s">
        <v>512</v>
      </c>
      <c r="AF1289" s="1966"/>
      <c r="AG1289" s="1966"/>
      <c r="AH1289" s="1966"/>
      <c r="AI1289" s="1967"/>
      <c r="AJ1289" s="794"/>
      <c r="AK1289" s="1965" t="s">
        <v>513</v>
      </c>
      <c r="AL1289" s="1967"/>
      <c r="AM1289" s="1987"/>
      <c r="AN1289" s="1988"/>
      <c r="AO1289" s="1989"/>
    </row>
    <row r="1290" spans="1:41" s="967" customFormat="1" ht="13.5" thickBot="1">
      <c r="A1290" s="832"/>
      <c r="B1290" s="833"/>
      <c r="C1290" s="833"/>
      <c r="D1290" s="833"/>
      <c r="E1290" s="833"/>
      <c r="F1290" s="833"/>
      <c r="G1290" s="833"/>
      <c r="H1290" s="833"/>
      <c r="I1290" s="833"/>
      <c r="J1290" s="833"/>
      <c r="K1290" s="833"/>
      <c r="L1290" s="833"/>
      <c r="M1290" s="833"/>
      <c r="N1290" s="833"/>
      <c r="O1290" s="833"/>
      <c r="P1290" s="833"/>
      <c r="Q1290" s="833"/>
      <c r="R1290" s="833"/>
      <c r="S1290" s="833"/>
      <c r="T1290" s="833"/>
      <c r="U1290" s="833"/>
      <c r="V1290" s="833"/>
      <c r="W1290" s="833"/>
      <c r="X1290" s="833"/>
      <c r="Y1290" s="833"/>
      <c r="Z1290" s="833"/>
      <c r="AA1290" s="833"/>
      <c r="AB1290" s="833"/>
      <c r="AC1290" s="833"/>
      <c r="AD1290" s="833"/>
      <c r="AE1290" s="833"/>
      <c r="AF1290" s="833"/>
      <c r="AG1290" s="833"/>
      <c r="AH1290" s="833"/>
      <c r="AI1290" s="833"/>
      <c r="AJ1290" s="834"/>
      <c r="AK1290" s="834"/>
      <c r="AL1290" s="797"/>
      <c r="AM1290" s="834"/>
      <c r="AN1290" s="835"/>
      <c r="AO1290" s="836"/>
    </row>
    <row r="1291" spans="1:41" s="967" customFormat="1" ht="43.5" customHeight="1" thickBot="1">
      <c r="A1291" s="1965" t="s">
        <v>84</v>
      </c>
      <c r="B1291" s="1966"/>
      <c r="C1291" s="1966"/>
      <c r="D1291" s="1990"/>
      <c r="E1291" s="1991" t="s">
        <v>863</v>
      </c>
      <c r="F1291" s="1966"/>
      <c r="G1291" s="1967"/>
      <c r="H1291" s="1992" t="s">
        <v>471</v>
      </c>
      <c r="I1291" s="1993"/>
      <c r="J1291" s="1993"/>
      <c r="K1291" s="1993"/>
      <c r="L1291" s="1993"/>
      <c r="M1291" s="1993"/>
      <c r="N1291" s="1993"/>
      <c r="O1291" s="1993"/>
      <c r="P1291" s="1993"/>
      <c r="Q1291" s="1993"/>
      <c r="R1291" s="1993"/>
      <c r="S1291" s="1993"/>
      <c r="T1291" s="1993"/>
      <c r="U1291" s="1965" t="s">
        <v>515</v>
      </c>
      <c r="V1291" s="1966"/>
      <c r="W1291" s="1966"/>
      <c r="X1291" s="1967"/>
      <c r="Y1291" s="1968">
        <v>7</v>
      </c>
      <c r="Z1291" s="1994"/>
      <c r="AA1291" s="1965" t="s">
        <v>516</v>
      </c>
      <c r="AB1291" s="1966"/>
      <c r="AC1291" s="1966"/>
      <c r="AD1291" s="1967"/>
      <c r="AE1291" s="1968" t="s">
        <v>443</v>
      </c>
      <c r="AF1291" s="1968"/>
      <c r="AG1291" s="1965" t="s">
        <v>517</v>
      </c>
      <c r="AH1291" s="1966"/>
      <c r="AI1291" s="1967"/>
      <c r="AJ1291" s="1969"/>
      <c r="AK1291" s="1970"/>
      <c r="AL1291" s="1971"/>
      <c r="AM1291" s="800" t="s">
        <v>518</v>
      </c>
      <c r="AN1291" s="1969" t="str">
        <f>+AN13</f>
        <v>MUNICIPIO SARDINATA (N.D.S)</v>
      </c>
      <c r="AO1291" s="1971"/>
    </row>
    <row r="1292" spans="1:41" s="967" customFormat="1">
      <c r="A1292" s="801"/>
      <c r="B1292" s="802"/>
      <c r="C1292" s="802"/>
      <c r="D1292" s="802"/>
      <c r="E1292" s="802"/>
      <c r="F1292" s="802"/>
      <c r="G1292" s="802"/>
      <c r="H1292" s="802"/>
      <c r="I1292" s="802"/>
      <c r="J1292" s="802"/>
      <c r="K1292" s="802"/>
      <c r="L1292" s="802"/>
      <c r="M1292" s="802"/>
      <c r="N1292" s="802"/>
      <c r="O1292" s="802"/>
      <c r="P1292" s="802"/>
      <c r="Q1292" s="802"/>
      <c r="R1292" s="802"/>
      <c r="S1292" s="802"/>
      <c r="T1292" s="802"/>
      <c r="U1292" s="802"/>
      <c r="V1292" s="802"/>
      <c r="W1292" s="802"/>
      <c r="X1292" s="802"/>
      <c r="Y1292" s="802"/>
      <c r="Z1292" s="802"/>
      <c r="AA1292" s="802"/>
      <c r="AB1292" s="802"/>
      <c r="AC1292" s="802"/>
      <c r="AD1292" s="802"/>
      <c r="AE1292" s="802"/>
      <c r="AF1292" s="802"/>
      <c r="AG1292" s="802"/>
      <c r="AH1292" s="802"/>
      <c r="AI1292" s="803"/>
      <c r="AJ1292" s="1972" t="s">
        <v>520</v>
      </c>
      <c r="AK1292" s="1974" t="s">
        <v>521</v>
      </c>
      <c r="AL1292" s="1975"/>
      <c r="AM1292" s="1976"/>
      <c r="AN1292" s="1977" t="s">
        <v>522</v>
      </c>
      <c r="AO1292" s="1979" t="s">
        <v>830</v>
      </c>
    </row>
    <row r="1293" spans="1:41" s="967" customFormat="1" ht="13.5" thickBot="1">
      <c r="A1293" s="804"/>
      <c r="B1293" s="805"/>
      <c r="C1293" s="805"/>
      <c r="D1293" s="805"/>
      <c r="E1293" s="805"/>
      <c r="F1293" s="805"/>
      <c r="G1293" s="805"/>
      <c r="H1293" s="805"/>
      <c r="I1293" s="805"/>
      <c r="J1293" s="805"/>
      <c r="K1293" s="805"/>
      <c r="L1293" s="805"/>
      <c r="M1293" s="805"/>
      <c r="N1293" s="805"/>
      <c r="O1293" s="805"/>
      <c r="P1293" s="805"/>
      <c r="Q1293" s="805"/>
      <c r="R1293" s="805"/>
      <c r="S1293" s="805"/>
      <c r="T1293" s="805"/>
      <c r="U1293" s="805"/>
      <c r="V1293" s="805"/>
      <c r="W1293" s="805"/>
      <c r="X1293" s="805"/>
      <c r="Y1293" s="805"/>
      <c r="Z1293" s="805"/>
      <c r="AA1293" s="805"/>
      <c r="AB1293" s="805"/>
      <c r="AC1293" s="805"/>
      <c r="AD1293" s="805"/>
      <c r="AE1293" s="805"/>
      <c r="AF1293" s="805"/>
      <c r="AG1293" s="805"/>
      <c r="AH1293" s="805"/>
      <c r="AI1293" s="805"/>
      <c r="AJ1293" s="2024"/>
      <c r="AK1293" s="806" t="s">
        <v>524</v>
      </c>
      <c r="AL1293" s="807" t="s">
        <v>525</v>
      </c>
      <c r="AM1293" s="808" t="s">
        <v>526</v>
      </c>
      <c r="AN1293" s="2025"/>
      <c r="AO1293" s="2026"/>
    </row>
    <row r="1294" spans="1:41" s="967" customFormat="1">
      <c r="A1294" s="804"/>
      <c r="B1294" s="805"/>
      <c r="C1294" s="805"/>
      <c r="D1294" s="805"/>
      <c r="E1294" s="805"/>
      <c r="F1294" s="805"/>
      <c r="G1294" s="805"/>
      <c r="H1294" s="805"/>
      <c r="I1294" s="805"/>
      <c r="J1294" s="805"/>
      <c r="K1294" s="805"/>
      <c r="L1294" s="805"/>
      <c r="M1294" s="805"/>
      <c r="N1294" s="837"/>
      <c r="O1294" s="805"/>
      <c r="P1294" s="805"/>
      <c r="Q1294" s="805"/>
      <c r="R1294" s="805"/>
      <c r="S1294" s="805"/>
      <c r="T1294" s="805"/>
      <c r="U1294" s="805"/>
      <c r="V1294" s="805"/>
      <c r="W1294" s="805"/>
      <c r="X1294" s="805"/>
      <c r="Y1294" s="805"/>
      <c r="Z1294" s="805"/>
      <c r="AA1294" s="805"/>
      <c r="AB1294" s="805"/>
      <c r="AC1294" s="805"/>
      <c r="AD1294" s="805"/>
      <c r="AE1294" s="805"/>
      <c r="AF1294" s="805"/>
      <c r="AG1294" s="809"/>
      <c r="AH1294" s="805"/>
      <c r="AI1294" s="810"/>
      <c r="AJ1294" s="840" t="s">
        <v>864</v>
      </c>
      <c r="AK1294" s="812"/>
      <c r="AL1294" s="813"/>
      <c r="AM1294" s="815"/>
      <c r="AN1294" s="815">
        <v>1</v>
      </c>
      <c r="AO1294" s="816">
        <f>AN1294</f>
        <v>1</v>
      </c>
    </row>
    <row r="1295" spans="1:41" s="967" customFormat="1">
      <c r="A1295" s="804"/>
      <c r="B1295" s="805"/>
      <c r="C1295" s="805"/>
      <c r="D1295" s="805"/>
      <c r="E1295" s="805"/>
      <c r="F1295" s="805"/>
      <c r="G1295" s="805"/>
      <c r="H1295" s="805"/>
      <c r="I1295" s="805"/>
      <c r="J1295" s="805"/>
      <c r="K1295" s="805"/>
      <c r="L1295" s="805"/>
      <c r="M1295" s="805"/>
      <c r="N1295" s="837"/>
      <c r="O1295" s="805"/>
      <c r="P1295" s="805"/>
      <c r="Q1295" s="805"/>
      <c r="R1295" s="805"/>
      <c r="S1295" s="805"/>
      <c r="T1295" s="805"/>
      <c r="U1295" s="805"/>
      <c r="V1295" s="805"/>
      <c r="W1295" s="805"/>
      <c r="X1295" s="805"/>
      <c r="Y1295" s="805"/>
      <c r="Z1295" s="805"/>
      <c r="AA1295" s="805"/>
      <c r="AB1295" s="805"/>
      <c r="AC1295" s="805"/>
      <c r="AD1295" s="805"/>
      <c r="AE1295" s="805"/>
      <c r="AF1295" s="805"/>
      <c r="AG1295" s="809"/>
      <c r="AH1295" s="805"/>
      <c r="AI1295" s="810"/>
      <c r="AJ1295" s="909"/>
      <c r="AK1295" s="812"/>
      <c r="AL1295" s="813"/>
      <c r="AM1295" s="815"/>
      <c r="AN1295" s="815"/>
      <c r="AO1295" s="816"/>
    </row>
    <row r="1296" spans="1:41" s="967" customFormat="1">
      <c r="A1296" s="804"/>
      <c r="B1296" s="805"/>
      <c r="C1296" s="805"/>
      <c r="D1296" s="805"/>
      <c r="E1296" s="805"/>
      <c r="F1296" s="805"/>
      <c r="G1296" s="805"/>
      <c r="H1296" s="805"/>
      <c r="I1296" s="805"/>
      <c r="J1296" s="805"/>
      <c r="K1296" s="805"/>
      <c r="L1296" s="805"/>
      <c r="M1296" s="805"/>
      <c r="N1296" s="805"/>
      <c r="O1296" s="805"/>
      <c r="P1296" s="805"/>
      <c r="Q1296" s="805"/>
      <c r="R1296" s="805"/>
      <c r="S1296" s="805"/>
      <c r="T1296" s="805"/>
      <c r="U1296" s="805"/>
      <c r="V1296" s="805"/>
      <c r="W1296" s="805"/>
      <c r="X1296" s="805"/>
      <c r="Y1296" s="805"/>
      <c r="Z1296" s="805"/>
      <c r="AA1296" s="805"/>
      <c r="AB1296" s="805"/>
      <c r="AC1296" s="805"/>
      <c r="AD1296" s="805"/>
      <c r="AE1296" s="805"/>
      <c r="AF1296" s="805"/>
      <c r="AG1296" s="809"/>
      <c r="AH1296" s="805"/>
      <c r="AI1296" s="810"/>
      <c r="AJ1296" s="909"/>
      <c r="AK1296" s="812"/>
      <c r="AL1296" s="813"/>
      <c r="AM1296" s="815"/>
      <c r="AN1296" s="815"/>
      <c r="AO1296" s="816"/>
    </row>
    <row r="1297" spans="1:41" s="967" customFormat="1">
      <c r="A1297" s="804"/>
      <c r="B1297" s="805"/>
      <c r="C1297" s="805"/>
      <c r="D1297" s="805"/>
      <c r="E1297" s="805"/>
      <c r="F1297" s="805"/>
      <c r="G1297" s="805"/>
      <c r="H1297" s="805"/>
      <c r="I1297" s="805"/>
      <c r="J1297" s="805"/>
      <c r="K1297" s="805"/>
      <c r="L1297" s="805"/>
      <c r="M1297" s="805"/>
      <c r="N1297" s="805"/>
      <c r="O1297" s="805"/>
      <c r="P1297" s="805"/>
      <c r="Q1297" s="805"/>
      <c r="R1297" s="805"/>
      <c r="S1297" s="805"/>
      <c r="T1297" s="805"/>
      <c r="U1297" s="805"/>
      <c r="V1297" s="805"/>
      <c r="W1297" s="805"/>
      <c r="X1297" s="805"/>
      <c r="Y1297" s="805"/>
      <c r="Z1297" s="805"/>
      <c r="AA1297" s="805"/>
      <c r="AB1297" s="805"/>
      <c r="AC1297" s="805"/>
      <c r="AD1297" s="805"/>
      <c r="AE1297" s="805"/>
      <c r="AF1297" s="805"/>
      <c r="AG1297" s="809"/>
      <c r="AH1297" s="805"/>
      <c r="AI1297" s="810"/>
      <c r="AJ1297" s="840"/>
      <c r="AK1297" s="812"/>
      <c r="AL1297" s="813"/>
      <c r="AM1297" s="814"/>
      <c r="AN1297" s="815"/>
      <c r="AO1297" s="816"/>
    </row>
    <row r="1298" spans="1:41" s="967" customFormat="1">
      <c r="A1298" s="804"/>
      <c r="B1298" s="805"/>
      <c r="C1298" s="805"/>
      <c r="D1298" s="805"/>
      <c r="E1298" s="805"/>
      <c r="F1298" s="805"/>
      <c r="G1298" s="805"/>
      <c r="H1298" s="805"/>
      <c r="I1298" s="805"/>
      <c r="J1298" s="805"/>
      <c r="K1298" s="805"/>
      <c r="L1298" s="805"/>
      <c r="M1298" s="805"/>
      <c r="N1298" s="805"/>
      <c r="O1298" s="805"/>
      <c r="P1298" s="805"/>
      <c r="Q1298" s="805"/>
      <c r="R1298" s="805"/>
      <c r="S1298" s="805"/>
      <c r="T1298" s="805"/>
      <c r="U1298" s="805"/>
      <c r="V1298" s="805"/>
      <c r="W1298" s="805"/>
      <c r="X1298" s="805"/>
      <c r="Y1298" s="805"/>
      <c r="Z1298" s="805"/>
      <c r="AA1298" s="805"/>
      <c r="AB1298" s="805"/>
      <c r="AC1298" s="805"/>
      <c r="AD1298" s="805"/>
      <c r="AE1298" s="805"/>
      <c r="AF1298" s="805"/>
      <c r="AG1298" s="809"/>
      <c r="AH1298" s="805"/>
      <c r="AI1298" s="810"/>
      <c r="AJ1298" s="817"/>
      <c r="AK1298" s="839"/>
      <c r="AL1298" s="818"/>
      <c r="AM1298" s="814"/>
      <c r="AN1298" s="815"/>
      <c r="AO1298" s="820"/>
    </row>
    <row r="1299" spans="1:41" s="967" customFormat="1">
      <c r="A1299" s="804"/>
      <c r="B1299" s="805"/>
      <c r="C1299" s="805"/>
      <c r="D1299" s="805"/>
      <c r="E1299" s="805"/>
      <c r="F1299" s="805"/>
      <c r="G1299" s="805"/>
      <c r="H1299" s="805"/>
      <c r="I1299" s="805"/>
      <c r="J1299" s="805"/>
      <c r="K1299" s="805"/>
      <c r="L1299" s="805"/>
      <c r="M1299" s="805"/>
      <c r="N1299" s="805"/>
      <c r="O1299" s="805"/>
      <c r="P1299" s="805"/>
      <c r="Q1299" s="805"/>
      <c r="R1299" s="805"/>
      <c r="S1299" s="805"/>
      <c r="T1299" s="805"/>
      <c r="U1299" s="805"/>
      <c r="V1299" s="805"/>
      <c r="W1299" s="805"/>
      <c r="X1299" s="805"/>
      <c r="Y1299" s="805"/>
      <c r="Z1299" s="805"/>
      <c r="AA1299" s="805"/>
      <c r="AB1299" s="805"/>
      <c r="AC1299" s="805"/>
      <c r="AD1299" s="805"/>
      <c r="AE1299" s="805"/>
      <c r="AF1299" s="805"/>
      <c r="AG1299" s="809"/>
      <c r="AH1299" s="805"/>
      <c r="AI1299" s="810"/>
      <c r="AJ1299" s="817"/>
      <c r="AK1299" s="818"/>
      <c r="AL1299" s="818"/>
      <c r="AM1299" s="819"/>
      <c r="AN1299" s="815"/>
      <c r="AO1299" s="820"/>
    </row>
    <row r="1300" spans="1:41" s="1014" customFormat="1">
      <c r="A1300" s="804"/>
      <c r="B1300" s="805"/>
      <c r="C1300" s="805"/>
      <c r="D1300" s="805"/>
      <c r="E1300" s="805"/>
      <c r="F1300" s="805"/>
      <c r="G1300" s="805"/>
      <c r="H1300" s="805"/>
      <c r="I1300" s="805"/>
      <c r="J1300" s="805"/>
      <c r="K1300" s="805"/>
      <c r="L1300" s="805"/>
      <c r="M1300" s="805"/>
      <c r="N1300" s="805"/>
      <c r="O1300" s="805"/>
      <c r="P1300" s="805"/>
      <c r="Q1300" s="805"/>
      <c r="R1300" s="805"/>
      <c r="S1300" s="805"/>
      <c r="T1300" s="805"/>
      <c r="U1300" s="805"/>
      <c r="V1300" s="805"/>
      <c r="W1300" s="805"/>
      <c r="X1300" s="805"/>
      <c r="Y1300" s="805"/>
      <c r="Z1300" s="805"/>
      <c r="AA1300" s="805"/>
      <c r="AB1300" s="805"/>
      <c r="AC1300" s="805"/>
      <c r="AD1300" s="805"/>
      <c r="AE1300" s="805"/>
      <c r="AF1300" s="805"/>
      <c r="AG1300" s="809"/>
      <c r="AH1300" s="805"/>
      <c r="AI1300" s="810"/>
      <c r="AJ1300" s="817"/>
      <c r="AK1300" s="818"/>
      <c r="AL1300" s="818"/>
      <c r="AM1300" s="819"/>
      <c r="AN1300" s="815"/>
      <c r="AO1300" s="820"/>
    </row>
    <row r="1301" spans="1:41" s="967" customFormat="1">
      <c r="A1301" s="804"/>
      <c r="B1301" s="805"/>
      <c r="C1301" s="805"/>
      <c r="D1301" s="805"/>
      <c r="E1301" s="805"/>
      <c r="F1301" s="805"/>
      <c r="G1301" s="805"/>
      <c r="H1301" s="805"/>
      <c r="I1301" s="805"/>
      <c r="J1301" s="805"/>
      <c r="K1301" s="805"/>
      <c r="L1301" s="805"/>
      <c r="M1301" s="805"/>
      <c r="N1301" s="805"/>
      <c r="O1301" s="805"/>
      <c r="P1301" s="805"/>
      <c r="Q1301" s="805"/>
      <c r="R1301" s="805"/>
      <c r="S1301" s="805"/>
      <c r="T1301" s="805"/>
      <c r="U1301" s="805"/>
      <c r="V1301" s="805"/>
      <c r="W1301" s="805"/>
      <c r="X1301" s="805"/>
      <c r="Y1301" s="805"/>
      <c r="Z1301" s="805"/>
      <c r="AA1301" s="805"/>
      <c r="AB1301" s="805"/>
      <c r="AC1301" s="805"/>
      <c r="AD1301" s="805"/>
      <c r="AE1301" s="805"/>
      <c r="AF1301" s="805"/>
      <c r="AG1301" s="809"/>
      <c r="AH1301" s="805"/>
      <c r="AI1301" s="810"/>
      <c r="AJ1301" s="817"/>
      <c r="AK1301" s="818"/>
      <c r="AL1301" s="818"/>
      <c r="AM1301" s="819"/>
      <c r="AN1301" s="818"/>
      <c r="AO1301" s="820"/>
    </row>
    <row r="1302" spans="1:41" s="967" customFormat="1">
      <c r="A1302" s="804"/>
      <c r="B1302" s="805"/>
      <c r="C1302" s="805"/>
      <c r="D1302" s="805"/>
      <c r="E1302" s="805"/>
      <c r="F1302" s="805"/>
      <c r="G1302" s="805"/>
      <c r="H1302" s="805"/>
      <c r="I1302" s="805"/>
      <c r="J1302" s="805"/>
      <c r="K1302" s="805"/>
      <c r="L1302" s="805"/>
      <c r="M1302" s="805"/>
      <c r="N1302" s="805"/>
      <c r="O1302" s="805"/>
      <c r="P1302" s="805"/>
      <c r="Q1302" s="805"/>
      <c r="R1302" s="805"/>
      <c r="S1302" s="805"/>
      <c r="T1302" s="805"/>
      <c r="U1302" s="805"/>
      <c r="V1302" s="805"/>
      <c r="W1302" s="805"/>
      <c r="X1302" s="805"/>
      <c r="Y1302" s="805"/>
      <c r="Z1302" s="805"/>
      <c r="AA1302" s="805"/>
      <c r="AB1302" s="805"/>
      <c r="AC1302" s="805"/>
      <c r="AD1302" s="805"/>
      <c r="AE1302" s="805"/>
      <c r="AF1302" s="805"/>
      <c r="AG1302" s="809"/>
      <c r="AH1302" s="805"/>
      <c r="AI1302" s="810"/>
      <c r="AJ1302" s="821"/>
      <c r="AK1302" s="818"/>
      <c r="AL1302" s="818"/>
      <c r="AM1302" s="819"/>
      <c r="AN1302" s="818"/>
      <c r="AO1302" s="820"/>
    </row>
    <row r="1303" spans="1:41" s="967" customFormat="1">
      <c r="A1303" s="804"/>
      <c r="B1303" s="805"/>
      <c r="C1303" s="805"/>
      <c r="D1303" s="805"/>
      <c r="E1303" s="805"/>
      <c r="F1303" s="822"/>
      <c r="G1303" s="822"/>
      <c r="H1303" s="822"/>
      <c r="I1303" s="822"/>
      <c r="J1303" s="805"/>
      <c r="K1303" s="805"/>
      <c r="L1303" s="805"/>
      <c r="M1303" s="822"/>
      <c r="N1303" s="822"/>
      <c r="O1303" s="822"/>
      <c r="P1303" s="822"/>
      <c r="Q1303" s="822"/>
      <c r="R1303" s="822"/>
      <c r="S1303" s="822"/>
      <c r="T1303" s="822"/>
      <c r="U1303" s="822"/>
      <c r="V1303" s="822"/>
      <c r="W1303" s="822"/>
      <c r="X1303" s="822"/>
      <c r="Y1303" s="822"/>
      <c r="Z1303" s="822"/>
      <c r="AA1303" s="822"/>
      <c r="AB1303" s="822"/>
      <c r="AC1303" s="822"/>
      <c r="AD1303" s="822"/>
      <c r="AE1303" s="822"/>
      <c r="AF1303" s="822"/>
      <c r="AG1303" s="805"/>
      <c r="AH1303" s="805"/>
      <c r="AI1303" s="810"/>
      <c r="AJ1303" s="821"/>
      <c r="AK1303" s="818"/>
      <c r="AL1303" s="818"/>
      <c r="AM1303" s="819"/>
      <c r="AN1303" s="819"/>
      <c r="AO1303" s="823"/>
    </row>
    <row r="1304" spans="1:41" s="967" customFormat="1">
      <c r="A1304" s="804"/>
      <c r="B1304" s="805"/>
      <c r="C1304" s="805"/>
      <c r="D1304" s="805"/>
      <c r="E1304" s="805"/>
      <c r="F1304" s="805"/>
      <c r="G1304" s="805"/>
      <c r="H1304" s="805"/>
      <c r="I1304" s="805"/>
      <c r="J1304" s="805"/>
      <c r="K1304" s="805"/>
      <c r="L1304" s="805"/>
      <c r="M1304" s="805"/>
      <c r="N1304" s="805"/>
      <c r="O1304" s="805"/>
      <c r="P1304" s="805"/>
      <c r="Q1304" s="805"/>
      <c r="R1304" s="805"/>
      <c r="S1304" s="805"/>
      <c r="T1304" s="805"/>
      <c r="U1304" s="805"/>
      <c r="V1304" s="805"/>
      <c r="W1304" s="805"/>
      <c r="X1304" s="805"/>
      <c r="Y1304" s="805"/>
      <c r="Z1304" s="805"/>
      <c r="AA1304" s="805"/>
      <c r="AB1304" s="805"/>
      <c r="AC1304" s="805"/>
      <c r="AD1304" s="805"/>
      <c r="AE1304" s="805"/>
      <c r="AF1304" s="805"/>
      <c r="AG1304" s="805"/>
      <c r="AH1304" s="805"/>
      <c r="AI1304" s="810"/>
      <c r="AJ1304" s="821"/>
      <c r="AK1304" s="818"/>
      <c r="AL1304" s="824"/>
      <c r="AM1304" s="819"/>
      <c r="AN1304" s="819"/>
      <c r="AO1304" s="823"/>
    </row>
    <row r="1305" spans="1:41" s="967" customFormat="1">
      <c r="A1305" s="804"/>
      <c r="B1305" s="805"/>
      <c r="C1305" s="805"/>
      <c r="D1305" s="805"/>
      <c r="E1305" s="805"/>
      <c r="F1305" s="805"/>
      <c r="G1305" s="805"/>
      <c r="H1305" s="805"/>
      <c r="I1305" s="805"/>
      <c r="J1305" s="805"/>
      <c r="K1305" s="805"/>
      <c r="L1305" s="805"/>
      <c r="M1305" s="805"/>
      <c r="N1305" s="805"/>
      <c r="O1305" s="805"/>
      <c r="P1305" s="805"/>
      <c r="Q1305" s="805"/>
      <c r="R1305" s="805"/>
      <c r="S1305" s="805"/>
      <c r="T1305" s="805"/>
      <c r="U1305" s="805"/>
      <c r="V1305" s="805"/>
      <c r="W1305" s="805"/>
      <c r="X1305" s="805"/>
      <c r="Y1305" s="805"/>
      <c r="Z1305" s="805"/>
      <c r="AA1305" s="805"/>
      <c r="AB1305" s="805"/>
      <c r="AC1305" s="805"/>
      <c r="AD1305" s="805"/>
      <c r="AE1305" s="805"/>
      <c r="AF1305" s="805"/>
      <c r="AG1305" s="805"/>
      <c r="AH1305" s="805"/>
      <c r="AI1305" s="810"/>
      <c r="AJ1305" s="821"/>
      <c r="AK1305" s="818"/>
      <c r="AL1305" s="824"/>
      <c r="AM1305" s="819"/>
      <c r="AN1305" s="819"/>
      <c r="AO1305" s="823"/>
    </row>
    <row r="1306" spans="1:41" s="967" customFormat="1">
      <c r="A1306" s="804"/>
      <c r="B1306" s="805"/>
      <c r="C1306" s="805"/>
      <c r="D1306" s="805"/>
      <c r="E1306" s="805"/>
      <c r="F1306" s="805"/>
      <c r="G1306" s="805"/>
      <c r="H1306" s="805"/>
      <c r="I1306" s="805"/>
      <c r="J1306" s="805"/>
      <c r="K1306" s="805"/>
      <c r="L1306" s="805"/>
      <c r="M1306" s="805"/>
      <c r="N1306" s="805"/>
      <c r="O1306" s="805"/>
      <c r="P1306" s="805"/>
      <c r="Q1306" s="805"/>
      <c r="R1306" s="805"/>
      <c r="S1306" s="805"/>
      <c r="T1306" s="805"/>
      <c r="U1306" s="805"/>
      <c r="V1306" s="805"/>
      <c r="W1306" s="805"/>
      <c r="X1306" s="805"/>
      <c r="Y1306" s="805"/>
      <c r="Z1306" s="805"/>
      <c r="AA1306" s="805"/>
      <c r="AB1306" s="805"/>
      <c r="AC1306" s="805"/>
      <c r="AD1306" s="805"/>
      <c r="AE1306" s="805"/>
      <c r="AF1306" s="805"/>
      <c r="AG1306" s="805"/>
      <c r="AH1306" s="805"/>
      <c r="AI1306" s="810"/>
      <c r="AJ1306" s="821"/>
      <c r="AK1306" s="818"/>
      <c r="AL1306" s="824"/>
      <c r="AM1306" s="819"/>
      <c r="AN1306" s="819"/>
      <c r="AO1306" s="823"/>
    </row>
    <row r="1307" spans="1:41" s="967" customFormat="1" ht="13.5" thickBot="1">
      <c r="A1307" s="804"/>
      <c r="B1307" s="805"/>
      <c r="C1307" s="805"/>
      <c r="D1307" s="805"/>
      <c r="E1307" s="805"/>
      <c r="F1307" s="805"/>
      <c r="G1307" s="805"/>
      <c r="H1307" s="805"/>
      <c r="I1307" s="805"/>
      <c r="J1307" s="805"/>
      <c r="K1307" s="805"/>
      <c r="L1307" s="805"/>
      <c r="M1307" s="805"/>
      <c r="N1307" s="805"/>
      <c r="O1307" s="805"/>
      <c r="P1307" s="805"/>
      <c r="Q1307" s="805"/>
      <c r="R1307" s="805"/>
      <c r="S1307" s="805"/>
      <c r="T1307" s="805"/>
      <c r="U1307" s="805"/>
      <c r="V1307" s="805"/>
      <c r="W1307" s="805"/>
      <c r="X1307" s="805"/>
      <c r="Y1307" s="805"/>
      <c r="Z1307" s="805"/>
      <c r="AA1307" s="805"/>
      <c r="AB1307" s="805"/>
      <c r="AC1307" s="805"/>
      <c r="AD1307" s="805"/>
      <c r="AE1307" s="805"/>
      <c r="AF1307" s="805"/>
      <c r="AG1307" s="805"/>
      <c r="AH1307" s="805"/>
      <c r="AI1307" s="810"/>
      <c r="AJ1307" s="821"/>
      <c r="AK1307" s="818"/>
      <c r="AL1307" s="824"/>
      <c r="AM1307" s="819"/>
      <c r="AN1307" s="819"/>
      <c r="AO1307" s="823"/>
    </row>
    <row r="1308" spans="1:41" s="967" customFormat="1">
      <c r="A1308" s="1944" t="s">
        <v>528</v>
      </c>
      <c r="B1308" s="1945"/>
      <c r="C1308" s="1945"/>
      <c r="D1308" s="1945"/>
      <c r="E1308" s="1945"/>
      <c r="F1308" s="1945"/>
      <c r="G1308" s="1945"/>
      <c r="H1308" s="1945"/>
      <c r="I1308" s="1945"/>
      <c r="J1308" s="1945"/>
      <c r="K1308" s="1945"/>
      <c r="L1308" s="1945"/>
      <c r="M1308" s="1945"/>
      <c r="N1308" s="1945"/>
      <c r="O1308" s="1945"/>
      <c r="P1308" s="1945"/>
      <c r="Q1308" s="1945"/>
      <c r="R1308" s="1945"/>
      <c r="S1308" s="1945"/>
      <c r="T1308" s="1945"/>
      <c r="U1308" s="1945"/>
      <c r="V1308" s="1945"/>
      <c r="W1308" s="1945"/>
      <c r="X1308" s="1945"/>
      <c r="Y1308" s="1945"/>
      <c r="Z1308" s="1945"/>
      <c r="AA1308" s="1945"/>
      <c r="AB1308" s="1945"/>
      <c r="AC1308" s="1945"/>
      <c r="AD1308" s="1945"/>
      <c r="AE1308" s="1945"/>
      <c r="AF1308" s="1945"/>
      <c r="AG1308" s="1945"/>
      <c r="AH1308" s="1945"/>
      <c r="AI1308" s="2028"/>
      <c r="AJ1308" s="1950" t="s">
        <v>529</v>
      </c>
      <c r="AK1308" s="1951"/>
      <c r="AL1308" s="1951"/>
      <c r="AM1308" s="1951"/>
      <c r="AN1308" s="1951"/>
      <c r="AO1308" s="825">
        <f>ROUND(SUM(AO1294:AO1307),1)</f>
        <v>1</v>
      </c>
    </row>
    <row r="1309" spans="1:41" s="967" customFormat="1" ht="13.5" thickBot="1">
      <c r="A1309" s="1946"/>
      <c r="B1309" s="1947"/>
      <c r="C1309" s="1947"/>
      <c r="D1309" s="1947"/>
      <c r="E1309" s="1947"/>
      <c r="F1309" s="1947"/>
      <c r="G1309" s="1947"/>
      <c r="H1309" s="1947"/>
      <c r="I1309" s="1947"/>
      <c r="J1309" s="1947"/>
      <c r="K1309" s="1947"/>
      <c r="L1309" s="1947"/>
      <c r="M1309" s="1947"/>
      <c r="N1309" s="1947"/>
      <c r="O1309" s="1947"/>
      <c r="P1309" s="1947"/>
      <c r="Q1309" s="1947"/>
      <c r="R1309" s="1947"/>
      <c r="S1309" s="1947"/>
      <c r="T1309" s="1947"/>
      <c r="U1309" s="1947"/>
      <c r="V1309" s="1947"/>
      <c r="W1309" s="1947"/>
      <c r="X1309" s="1947"/>
      <c r="Y1309" s="1947"/>
      <c r="Z1309" s="1947"/>
      <c r="AA1309" s="1947"/>
      <c r="AB1309" s="1947"/>
      <c r="AC1309" s="1947"/>
      <c r="AD1309" s="1947"/>
      <c r="AE1309" s="1947"/>
      <c r="AF1309" s="1947"/>
      <c r="AG1309" s="1947"/>
      <c r="AH1309" s="1947"/>
      <c r="AI1309" s="2029"/>
      <c r="AJ1309" s="1952"/>
      <c r="AK1309" s="1953"/>
      <c r="AL1309" s="1953"/>
      <c r="AM1309" s="1953"/>
      <c r="AN1309" s="1953"/>
      <c r="AO1309" s="971"/>
    </row>
    <row r="1310" spans="1:41" s="967" customFormat="1" ht="13.5" thickBot="1">
      <c r="A1310" s="1948"/>
      <c r="B1310" s="1949"/>
      <c r="C1310" s="1949"/>
      <c r="D1310" s="1949"/>
      <c r="E1310" s="1949"/>
      <c r="F1310" s="1949"/>
      <c r="G1310" s="1949"/>
      <c r="H1310" s="1949"/>
      <c r="I1310" s="1949"/>
      <c r="J1310" s="1949"/>
      <c r="K1310" s="1949"/>
      <c r="L1310" s="1949"/>
      <c r="M1310" s="1949"/>
      <c r="N1310" s="1949"/>
      <c r="O1310" s="1949"/>
      <c r="P1310" s="1949"/>
      <c r="Q1310" s="1949"/>
      <c r="R1310" s="1949"/>
      <c r="S1310" s="1949"/>
      <c r="T1310" s="1949"/>
      <c r="U1310" s="1949"/>
      <c r="V1310" s="1949"/>
      <c r="W1310" s="1949"/>
      <c r="X1310" s="1949"/>
      <c r="Y1310" s="1949"/>
      <c r="Z1310" s="1949"/>
      <c r="AA1310" s="1949"/>
      <c r="AB1310" s="1949"/>
      <c r="AC1310" s="1949"/>
      <c r="AD1310" s="1949"/>
      <c r="AE1310" s="1949"/>
      <c r="AF1310" s="1949"/>
      <c r="AG1310" s="1949"/>
      <c r="AH1310" s="1949"/>
      <c r="AI1310" s="2030"/>
      <c r="AJ1310" s="1954" t="s">
        <v>530</v>
      </c>
      <c r="AK1310" s="1955"/>
      <c r="AL1310" s="1955"/>
      <c r="AM1310" s="1955"/>
      <c r="AN1310" s="1955"/>
      <c r="AO1310" s="972">
        <f>+AO1308</f>
        <v>1</v>
      </c>
    </row>
    <row r="1311" spans="1:41" s="967" customFormat="1"/>
    <row r="1312" spans="1:41" s="967" customFormat="1" ht="13.5" thickBot="1"/>
    <row r="1313" spans="1:41" s="967" customFormat="1">
      <c r="A1313" s="2013"/>
      <c r="B1313" s="2014"/>
      <c r="C1313" s="2014"/>
      <c r="D1313" s="2014"/>
      <c r="E1313" s="2014"/>
      <c r="F1313" s="2014"/>
      <c r="G1313" s="2014"/>
      <c r="H1313" s="2014"/>
      <c r="I1313" s="2014"/>
      <c r="J1313" s="2014"/>
      <c r="K1313" s="2014"/>
      <c r="L1313" s="2014"/>
      <c r="M1313" s="2014"/>
      <c r="N1313" s="2014"/>
      <c r="O1313" s="2014"/>
      <c r="P1313" s="2014"/>
      <c r="Q1313" s="2014"/>
      <c r="R1313" s="2014"/>
      <c r="S1313" s="2015"/>
      <c r="T1313" s="2019" t="s">
        <v>505</v>
      </c>
      <c r="U1313" s="2019"/>
      <c r="V1313" s="2019"/>
      <c r="W1313" s="2019"/>
      <c r="X1313" s="2019"/>
      <c r="Y1313" s="2019"/>
      <c r="Z1313" s="2019"/>
      <c r="AA1313" s="2019"/>
      <c r="AB1313" s="2019"/>
      <c r="AC1313" s="2019"/>
      <c r="AD1313" s="2019"/>
      <c r="AE1313" s="2019"/>
      <c r="AF1313" s="2019"/>
      <c r="AG1313" s="2019"/>
      <c r="AH1313" s="2019"/>
      <c r="AI1313" s="2019"/>
      <c r="AJ1313" s="2019"/>
      <c r="AK1313" s="2019"/>
      <c r="AL1313" s="2019"/>
      <c r="AM1313" s="2019"/>
      <c r="AN1313" s="2019"/>
      <c r="AO1313" s="2020"/>
    </row>
    <row r="1314" spans="1:41" s="967" customFormat="1" ht="13.5" thickBot="1">
      <c r="A1314" s="2016"/>
      <c r="B1314" s="2017"/>
      <c r="C1314" s="2017"/>
      <c r="D1314" s="2017"/>
      <c r="E1314" s="2017"/>
      <c r="F1314" s="2017"/>
      <c r="G1314" s="2017"/>
      <c r="H1314" s="2017"/>
      <c r="I1314" s="2017"/>
      <c r="J1314" s="2017"/>
      <c r="K1314" s="2017"/>
      <c r="L1314" s="2017"/>
      <c r="M1314" s="2017"/>
      <c r="N1314" s="2017"/>
      <c r="O1314" s="2017"/>
      <c r="P1314" s="2017"/>
      <c r="Q1314" s="2017"/>
      <c r="R1314" s="2017"/>
      <c r="S1314" s="2018"/>
      <c r="T1314" s="1982"/>
      <c r="U1314" s="1982"/>
      <c r="V1314" s="1982"/>
      <c r="W1314" s="1982"/>
      <c r="X1314" s="1982"/>
      <c r="Y1314" s="1982"/>
      <c r="Z1314" s="1982"/>
      <c r="AA1314" s="1982"/>
      <c r="AB1314" s="1982"/>
      <c r="AC1314" s="1982"/>
      <c r="AD1314" s="1982"/>
      <c r="AE1314" s="1982"/>
      <c r="AF1314" s="1982"/>
      <c r="AG1314" s="1982"/>
      <c r="AH1314" s="1982"/>
      <c r="AI1314" s="1982"/>
      <c r="AJ1314" s="1982"/>
      <c r="AK1314" s="1982"/>
      <c r="AL1314" s="1982"/>
      <c r="AM1314" s="1982"/>
      <c r="AN1314" s="1982"/>
      <c r="AO1314" s="1983"/>
    </row>
    <row r="1315" spans="1:41" s="967" customFormat="1" ht="13.5" thickBot="1">
      <c r="A1315" s="1999" t="s">
        <v>506</v>
      </c>
      <c r="B1315" s="2000"/>
      <c r="C1315" s="2000"/>
      <c r="D1315" s="2000"/>
      <c r="E1315" s="2000"/>
      <c r="F1315" s="2000"/>
      <c r="G1315" s="2000"/>
      <c r="H1315" s="2001"/>
      <c r="I1315" s="2002">
        <f>I1284</f>
        <v>44440</v>
      </c>
      <c r="J1315" s="1951"/>
      <c r="K1315" s="1951"/>
      <c r="L1315" s="1951"/>
      <c r="M1315" s="1951"/>
      <c r="N1315" s="1951"/>
      <c r="O1315" s="1951"/>
      <c r="P1315" s="1951"/>
      <c r="Q1315" s="1951"/>
      <c r="R1315" s="1951"/>
      <c r="S1315" s="1951"/>
      <c r="T1315" s="2003"/>
      <c r="U1315" s="2004" t="s">
        <v>507</v>
      </c>
      <c r="V1315" s="2005"/>
      <c r="W1315" s="2005"/>
      <c r="X1315" s="2005"/>
      <c r="Y1315" s="2005"/>
      <c r="Z1315" s="2005"/>
      <c r="AA1315" s="2005"/>
      <c r="AB1315" s="2005"/>
      <c r="AC1315" s="2005"/>
      <c r="AD1315" s="2006"/>
      <c r="AE1315" s="2007"/>
      <c r="AF1315" s="2008"/>
      <c r="AG1315" s="2008"/>
      <c r="AH1315" s="2008"/>
      <c r="AI1315" s="2008"/>
      <c r="AJ1315" s="2008"/>
      <c r="AK1315" s="786" t="s">
        <v>508</v>
      </c>
      <c r="AL1315" s="787">
        <v>42</v>
      </c>
      <c r="AM1315" s="786" t="s">
        <v>509</v>
      </c>
      <c r="AN1315" s="2009">
        <f>AN1284</f>
        <v>62</v>
      </c>
      <c r="AO1315" s="2010"/>
    </row>
    <row r="1316" spans="1:41" s="967" customFormat="1" ht="13.5" thickBot="1">
      <c r="A1316" s="828"/>
      <c r="B1316" s="805"/>
      <c r="C1316" s="805"/>
      <c r="D1316" s="805"/>
      <c r="E1316" s="805"/>
      <c r="F1316" s="805"/>
      <c r="G1316" s="805"/>
      <c r="H1316" s="805"/>
      <c r="I1316" s="805"/>
      <c r="J1316" s="805"/>
      <c r="K1316" s="805"/>
      <c r="L1316" s="805"/>
      <c r="M1316" s="805"/>
      <c r="N1316" s="805"/>
      <c r="O1316" s="805"/>
      <c r="P1316" s="805"/>
      <c r="Q1316" s="805"/>
      <c r="R1316" s="805"/>
      <c r="S1316" s="805"/>
      <c r="T1316" s="805"/>
      <c r="U1316" s="805"/>
      <c r="V1316" s="805"/>
      <c r="W1316" s="805"/>
      <c r="X1316" s="805"/>
      <c r="Y1316" s="805"/>
      <c r="Z1316" s="805"/>
      <c r="AA1316" s="805"/>
      <c r="AB1316" s="805"/>
      <c r="AC1316" s="805"/>
      <c r="AD1316" s="805"/>
      <c r="AE1316" s="829"/>
      <c r="AF1316" s="829"/>
      <c r="AG1316" s="829"/>
      <c r="AH1316" s="829"/>
      <c r="AI1316" s="829"/>
      <c r="AJ1316" s="829"/>
      <c r="AK1316" s="805"/>
      <c r="AL1316" s="829"/>
      <c r="AM1316" s="805"/>
      <c r="AN1316" s="2011"/>
      <c r="AO1316" s="2012"/>
    </row>
    <row r="1317" spans="1:41" s="967" customFormat="1" ht="43.5" customHeight="1" thickBot="1">
      <c r="A1317" s="1995" t="s">
        <v>510</v>
      </c>
      <c r="B1317" s="1996"/>
      <c r="C1317" s="1996"/>
      <c r="D1317" s="1996"/>
      <c r="E1317" s="1996"/>
      <c r="F1317" s="1996"/>
      <c r="G1317" s="1996"/>
      <c r="H1317" s="1997"/>
      <c r="I1317" s="1985" t="str">
        <f>I1287</f>
        <v>CONSTRUCCIÓN DE RESTAURANTE - COCINA ESCOLAR, PARA LA SEDE
 EDUCATIVA EL COMIENZO, VEREDA EL COMIENZO DEL 
MUNICIPIO DE SARDINATA, NORTE DE SANTANDER</v>
      </c>
      <c r="J1317" s="1985"/>
      <c r="K1317" s="1985"/>
      <c r="L1317" s="1985"/>
      <c r="M1317" s="1985"/>
      <c r="N1317" s="1985"/>
      <c r="O1317" s="1985"/>
      <c r="P1317" s="1985"/>
      <c r="Q1317" s="1985"/>
      <c r="R1317" s="1985"/>
      <c r="S1317" s="1985"/>
      <c r="T1317" s="1985"/>
      <c r="U1317" s="1985"/>
      <c r="V1317" s="1985"/>
      <c r="W1317" s="1985"/>
      <c r="X1317" s="1985"/>
      <c r="Y1317" s="1985"/>
      <c r="Z1317" s="1985"/>
      <c r="AA1317" s="1985"/>
      <c r="AB1317" s="1985"/>
      <c r="AC1317" s="1985"/>
      <c r="AD1317" s="1985"/>
      <c r="AE1317" s="1998"/>
      <c r="AF1317" s="1998"/>
      <c r="AG1317" s="1998"/>
      <c r="AH1317" s="1998"/>
      <c r="AI1317" s="1998"/>
      <c r="AJ1317" s="1985"/>
      <c r="AK1317" s="1998"/>
      <c r="AL1317" s="1998"/>
      <c r="AM1317" s="1985"/>
      <c r="AN1317" s="1985"/>
      <c r="AO1317" s="1986"/>
    </row>
    <row r="1318" spans="1:41" s="967" customFormat="1" ht="13.5" thickBot="1">
      <c r="A1318" s="1965" t="s">
        <v>511</v>
      </c>
      <c r="B1318" s="1966"/>
      <c r="C1318" s="1966"/>
      <c r="D1318" s="1966"/>
      <c r="E1318" s="1966"/>
      <c r="F1318" s="1966"/>
      <c r="G1318" s="1966"/>
      <c r="H1318" s="1967"/>
      <c r="I1318" s="1984"/>
      <c r="J1318" s="1985"/>
      <c r="K1318" s="1985"/>
      <c r="L1318" s="1985"/>
      <c r="M1318" s="1985"/>
      <c r="N1318" s="1985"/>
      <c r="O1318" s="1985"/>
      <c r="P1318" s="1985"/>
      <c r="Q1318" s="1985"/>
      <c r="R1318" s="1985"/>
      <c r="S1318" s="1985"/>
      <c r="T1318" s="1985"/>
      <c r="U1318" s="1985"/>
      <c r="V1318" s="1985"/>
      <c r="W1318" s="1985"/>
      <c r="X1318" s="1985"/>
      <c r="Y1318" s="1985"/>
      <c r="Z1318" s="1985"/>
      <c r="AA1318" s="1985"/>
      <c r="AB1318" s="1985"/>
      <c r="AC1318" s="1985"/>
      <c r="AD1318" s="1986"/>
      <c r="AE1318" s="1965" t="s">
        <v>512</v>
      </c>
      <c r="AF1318" s="1966"/>
      <c r="AG1318" s="1966"/>
      <c r="AH1318" s="1966"/>
      <c r="AI1318" s="1967"/>
      <c r="AJ1318" s="831"/>
      <c r="AK1318" s="1965" t="s">
        <v>513</v>
      </c>
      <c r="AL1318" s="1967"/>
      <c r="AM1318" s="1987"/>
      <c r="AN1318" s="1988"/>
      <c r="AO1318" s="1989"/>
    </row>
    <row r="1319" spans="1:41" s="967" customFormat="1" ht="13.5" thickBot="1">
      <c r="A1319" s="1981" t="s">
        <v>514</v>
      </c>
      <c r="B1319" s="1982"/>
      <c r="C1319" s="1982"/>
      <c r="D1319" s="1982"/>
      <c r="E1319" s="1982"/>
      <c r="F1319" s="1982"/>
      <c r="G1319" s="1982"/>
      <c r="H1319" s="1983"/>
      <c r="I1319" s="1984"/>
      <c r="J1319" s="1985"/>
      <c r="K1319" s="1985"/>
      <c r="L1319" s="1985"/>
      <c r="M1319" s="1985"/>
      <c r="N1319" s="1985"/>
      <c r="O1319" s="1985"/>
      <c r="P1319" s="1985"/>
      <c r="Q1319" s="1985"/>
      <c r="R1319" s="1985"/>
      <c r="S1319" s="1985"/>
      <c r="T1319" s="1985"/>
      <c r="U1319" s="1985"/>
      <c r="V1319" s="1985"/>
      <c r="W1319" s="1985"/>
      <c r="X1319" s="1985"/>
      <c r="Y1319" s="1985"/>
      <c r="Z1319" s="1985"/>
      <c r="AA1319" s="1985"/>
      <c r="AB1319" s="1985"/>
      <c r="AC1319" s="1985"/>
      <c r="AD1319" s="1986"/>
      <c r="AE1319" s="1965" t="s">
        <v>512</v>
      </c>
      <c r="AF1319" s="1966"/>
      <c r="AG1319" s="1966"/>
      <c r="AH1319" s="1966"/>
      <c r="AI1319" s="1967"/>
      <c r="AJ1319" s="794"/>
      <c r="AK1319" s="1965" t="s">
        <v>513</v>
      </c>
      <c r="AL1319" s="1967"/>
      <c r="AM1319" s="1987"/>
      <c r="AN1319" s="1988"/>
      <c r="AO1319" s="1989"/>
    </row>
    <row r="1320" spans="1:41" s="967" customFormat="1" ht="13.5" thickBot="1">
      <c r="A1320" s="832"/>
      <c r="B1320" s="833"/>
      <c r="C1320" s="833"/>
      <c r="D1320" s="833"/>
      <c r="E1320" s="833"/>
      <c r="F1320" s="833"/>
      <c r="G1320" s="833"/>
      <c r="H1320" s="833"/>
      <c r="I1320" s="833"/>
      <c r="J1320" s="833"/>
      <c r="K1320" s="833"/>
      <c r="L1320" s="833"/>
      <c r="M1320" s="833"/>
      <c r="N1320" s="833"/>
      <c r="O1320" s="833"/>
      <c r="P1320" s="833"/>
      <c r="Q1320" s="833"/>
      <c r="R1320" s="833"/>
      <c r="S1320" s="833"/>
      <c r="T1320" s="833"/>
      <c r="U1320" s="833"/>
      <c r="V1320" s="833"/>
      <c r="W1320" s="833"/>
      <c r="X1320" s="833"/>
      <c r="Y1320" s="833"/>
      <c r="Z1320" s="833"/>
      <c r="AA1320" s="833"/>
      <c r="AB1320" s="833"/>
      <c r="AC1320" s="833"/>
      <c r="AD1320" s="833"/>
      <c r="AE1320" s="833"/>
      <c r="AF1320" s="833"/>
      <c r="AG1320" s="833"/>
      <c r="AH1320" s="833"/>
      <c r="AI1320" s="833"/>
      <c r="AJ1320" s="834"/>
      <c r="AK1320" s="834"/>
      <c r="AL1320" s="797"/>
      <c r="AM1320" s="834"/>
      <c r="AN1320" s="835"/>
      <c r="AO1320" s="836"/>
    </row>
    <row r="1321" spans="1:41" s="967" customFormat="1" ht="40.5" customHeight="1" thickBot="1">
      <c r="A1321" s="1965" t="s">
        <v>84</v>
      </c>
      <c r="B1321" s="1966"/>
      <c r="C1321" s="1966"/>
      <c r="D1321" s="1990"/>
      <c r="E1321" s="1991" t="s">
        <v>865</v>
      </c>
      <c r="F1321" s="1966"/>
      <c r="G1321" s="1967"/>
      <c r="H1321" s="1992" t="s">
        <v>866</v>
      </c>
      <c r="I1321" s="1993"/>
      <c r="J1321" s="1993"/>
      <c r="K1321" s="1993"/>
      <c r="L1321" s="1993"/>
      <c r="M1321" s="1993"/>
      <c r="N1321" s="1993"/>
      <c r="O1321" s="1993"/>
      <c r="P1321" s="1993"/>
      <c r="Q1321" s="1993"/>
      <c r="R1321" s="1993"/>
      <c r="S1321" s="1993"/>
      <c r="T1321" s="1993"/>
      <c r="U1321" s="1965" t="s">
        <v>515</v>
      </c>
      <c r="V1321" s="1966"/>
      <c r="W1321" s="1966"/>
      <c r="X1321" s="1967"/>
      <c r="Y1321" s="1968">
        <v>7</v>
      </c>
      <c r="Z1321" s="1994"/>
      <c r="AA1321" s="1965" t="s">
        <v>516</v>
      </c>
      <c r="AB1321" s="1966"/>
      <c r="AC1321" s="1966"/>
      <c r="AD1321" s="1967"/>
      <c r="AE1321" s="1968" t="s">
        <v>95</v>
      </c>
      <c r="AF1321" s="1968"/>
      <c r="AG1321" s="1965" t="s">
        <v>517</v>
      </c>
      <c r="AH1321" s="1966"/>
      <c r="AI1321" s="1967"/>
      <c r="AJ1321" s="1969"/>
      <c r="AK1321" s="1970"/>
      <c r="AL1321" s="1971"/>
      <c r="AM1321" s="800" t="s">
        <v>518</v>
      </c>
      <c r="AN1321" s="1969" t="str">
        <f>+AN13</f>
        <v>MUNICIPIO SARDINATA (N.D.S)</v>
      </c>
      <c r="AO1321" s="1971"/>
    </row>
    <row r="1322" spans="1:41" s="967" customFormat="1" ht="21" customHeight="1">
      <c r="A1322" s="801"/>
      <c r="B1322" s="802"/>
      <c r="C1322" s="802"/>
      <c r="D1322" s="802"/>
      <c r="E1322" s="802"/>
      <c r="F1322" s="802"/>
      <c r="G1322" s="802"/>
      <c r="H1322" s="802"/>
      <c r="I1322" s="802"/>
      <c r="J1322" s="802"/>
      <c r="K1322" s="802"/>
      <c r="L1322" s="802"/>
      <c r="M1322" s="802"/>
      <c r="N1322" s="802"/>
      <c r="O1322" s="802"/>
      <c r="P1322" s="802"/>
      <c r="Q1322" s="802"/>
      <c r="R1322" s="802"/>
      <c r="S1322" s="802"/>
      <c r="T1322" s="802"/>
      <c r="U1322" s="802"/>
      <c r="V1322" s="802"/>
      <c r="W1322" s="802"/>
      <c r="X1322" s="802"/>
      <c r="Y1322" s="802"/>
      <c r="Z1322" s="802"/>
      <c r="AA1322" s="802"/>
      <c r="AB1322" s="802"/>
      <c r="AC1322" s="802"/>
      <c r="AD1322" s="802"/>
      <c r="AE1322" s="802"/>
      <c r="AF1322" s="802"/>
      <c r="AG1322" s="802"/>
      <c r="AH1322" s="802"/>
      <c r="AI1322" s="803"/>
      <c r="AJ1322" s="1972" t="s">
        <v>520</v>
      </c>
      <c r="AK1322" s="1974" t="s">
        <v>521</v>
      </c>
      <c r="AL1322" s="1975"/>
      <c r="AM1322" s="1976"/>
      <c r="AN1322" s="1977" t="s">
        <v>522</v>
      </c>
      <c r="AO1322" s="1979" t="s">
        <v>830</v>
      </c>
    </row>
    <row r="1323" spans="1:41" s="967" customFormat="1" ht="13.5" thickBot="1">
      <c r="A1323" s="804"/>
      <c r="B1323" s="805"/>
      <c r="C1323" s="805"/>
      <c r="D1323" s="805"/>
      <c r="E1323" s="805"/>
      <c r="F1323" s="805"/>
      <c r="G1323" s="805"/>
      <c r="H1323" s="805"/>
      <c r="I1323" s="805"/>
      <c r="J1323" s="805"/>
      <c r="K1323" s="805"/>
      <c r="L1323" s="805"/>
      <c r="M1323" s="805"/>
      <c r="N1323" s="805"/>
      <c r="O1323" s="805"/>
      <c r="P1323" s="805"/>
      <c r="Q1323" s="805"/>
      <c r="R1323" s="805"/>
      <c r="S1323" s="805"/>
      <c r="T1323" s="805"/>
      <c r="U1323" s="805"/>
      <c r="V1323" s="805"/>
      <c r="W1323" s="805"/>
      <c r="X1323" s="805"/>
      <c r="Y1323" s="805"/>
      <c r="Z1323" s="805"/>
      <c r="AA1323" s="805"/>
      <c r="AB1323" s="805"/>
      <c r="AC1323" s="805"/>
      <c r="AD1323" s="805"/>
      <c r="AE1323" s="805"/>
      <c r="AF1323" s="805"/>
      <c r="AG1323" s="805"/>
      <c r="AH1323" s="805"/>
      <c r="AI1323" s="805"/>
      <c r="AJ1323" s="2024"/>
      <c r="AK1323" s="806" t="s">
        <v>524</v>
      </c>
      <c r="AL1323" s="807" t="s">
        <v>525</v>
      </c>
      <c r="AM1323" s="808" t="s">
        <v>526</v>
      </c>
      <c r="AN1323" s="2025"/>
      <c r="AO1323" s="2026"/>
    </row>
    <row r="1324" spans="1:41" s="967" customFormat="1">
      <c r="A1324" s="804"/>
      <c r="B1324" s="805"/>
      <c r="C1324" s="805"/>
      <c r="D1324" s="805"/>
      <c r="E1324" s="805"/>
      <c r="F1324" s="805"/>
      <c r="G1324" s="805"/>
      <c r="H1324" s="805"/>
      <c r="I1324" s="805"/>
      <c r="J1324" s="805"/>
      <c r="K1324" s="805"/>
      <c r="L1324" s="805"/>
      <c r="M1324" s="805"/>
      <c r="N1324" s="837"/>
      <c r="O1324" s="805"/>
      <c r="P1324" s="805"/>
      <c r="Q1324" s="805"/>
      <c r="R1324" s="805"/>
      <c r="S1324" s="805"/>
      <c r="T1324" s="805"/>
      <c r="U1324" s="805"/>
      <c r="V1324" s="805"/>
      <c r="W1324" s="805"/>
      <c r="X1324" s="805"/>
      <c r="Y1324" s="805"/>
      <c r="Z1324" s="805"/>
      <c r="AA1324" s="805"/>
      <c r="AB1324" s="805"/>
      <c r="AC1324" s="805"/>
      <c r="AD1324" s="805"/>
      <c r="AE1324" s="805"/>
      <c r="AF1324" s="805"/>
      <c r="AG1324" s="809"/>
      <c r="AH1324" s="805"/>
      <c r="AI1324" s="810"/>
      <c r="AJ1324" s="840" t="s">
        <v>867</v>
      </c>
      <c r="AK1324" s="812"/>
      <c r="AL1324" s="813"/>
      <c r="AM1324" s="815"/>
      <c r="AN1324" s="815">
        <v>1</v>
      </c>
      <c r="AO1324" s="816">
        <f>AN1324</f>
        <v>1</v>
      </c>
    </row>
    <row r="1325" spans="1:41" s="967" customFormat="1">
      <c r="A1325" s="804"/>
      <c r="B1325" s="805"/>
      <c r="C1325" s="805"/>
      <c r="D1325" s="805"/>
      <c r="E1325" s="805"/>
      <c r="F1325" s="805"/>
      <c r="G1325" s="805"/>
      <c r="H1325" s="805"/>
      <c r="I1325" s="805"/>
      <c r="J1325" s="805"/>
      <c r="K1325" s="805"/>
      <c r="L1325" s="805"/>
      <c r="M1325" s="805"/>
      <c r="N1325" s="837"/>
      <c r="O1325" s="805"/>
      <c r="P1325" s="805"/>
      <c r="Q1325" s="805"/>
      <c r="R1325" s="805"/>
      <c r="S1325" s="805"/>
      <c r="T1325" s="805"/>
      <c r="U1325" s="805"/>
      <c r="V1325" s="805"/>
      <c r="W1325" s="805"/>
      <c r="X1325" s="805"/>
      <c r="Y1325" s="805"/>
      <c r="Z1325" s="805"/>
      <c r="AA1325" s="805"/>
      <c r="AB1325" s="805"/>
      <c r="AC1325" s="805"/>
      <c r="AD1325" s="805"/>
      <c r="AE1325" s="805"/>
      <c r="AF1325" s="805"/>
      <c r="AG1325" s="809"/>
      <c r="AH1325" s="805"/>
      <c r="AI1325" s="810"/>
      <c r="AJ1325" s="840"/>
      <c r="AK1325" s="812"/>
      <c r="AL1325" s="813"/>
      <c r="AM1325" s="815"/>
      <c r="AN1325" s="815"/>
      <c r="AO1325" s="816"/>
    </row>
    <row r="1326" spans="1:41" s="967" customFormat="1">
      <c r="A1326" s="804"/>
      <c r="B1326" s="805"/>
      <c r="C1326" s="805"/>
      <c r="D1326" s="805"/>
      <c r="E1326" s="805"/>
      <c r="F1326" s="805"/>
      <c r="G1326" s="805"/>
      <c r="H1326" s="805"/>
      <c r="I1326" s="805"/>
      <c r="J1326" s="805"/>
      <c r="K1326" s="805"/>
      <c r="L1326" s="805"/>
      <c r="M1326" s="805"/>
      <c r="N1326" s="805"/>
      <c r="O1326" s="805"/>
      <c r="P1326" s="805"/>
      <c r="Q1326" s="805"/>
      <c r="R1326" s="805"/>
      <c r="S1326" s="805"/>
      <c r="T1326" s="805"/>
      <c r="U1326" s="805"/>
      <c r="V1326" s="805"/>
      <c r="W1326" s="805"/>
      <c r="X1326" s="805"/>
      <c r="Y1326" s="805"/>
      <c r="Z1326" s="805"/>
      <c r="AA1326" s="805"/>
      <c r="AB1326" s="805"/>
      <c r="AC1326" s="805"/>
      <c r="AD1326" s="805"/>
      <c r="AE1326" s="805"/>
      <c r="AF1326" s="805"/>
      <c r="AG1326" s="809"/>
      <c r="AH1326" s="805"/>
      <c r="AI1326" s="810"/>
      <c r="AJ1326" s="840"/>
      <c r="AK1326" s="812"/>
      <c r="AL1326" s="813"/>
      <c r="AM1326" s="815"/>
      <c r="AN1326" s="815"/>
      <c r="AO1326" s="816"/>
    </row>
    <row r="1327" spans="1:41" s="967" customFormat="1">
      <c r="A1327" s="804"/>
      <c r="B1327" s="805"/>
      <c r="C1327" s="805"/>
      <c r="D1327" s="805"/>
      <c r="E1327" s="805"/>
      <c r="F1327" s="805"/>
      <c r="G1327" s="805"/>
      <c r="H1327" s="805"/>
      <c r="I1327" s="805"/>
      <c r="J1327" s="805"/>
      <c r="K1327" s="805"/>
      <c r="L1327" s="805"/>
      <c r="M1327" s="805"/>
      <c r="N1327" s="805"/>
      <c r="O1327" s="805"/>
      <c r="P1327" s="805"/>
      <c r="Q1327" s="805"/>
      <c r="R1327" s="805"/>
      <c r="S1327" s="805"/>
      <c r="T1327" s="805"/>
      <c r="U1327" s="805"/>
      <c r="V1327" s="805"/>
      <c r="W1327" s="805"/>
      <c r="X1327" s="805"/>
      <c r="Y1327" s="805"/>
      <c r="Z1327" s="805"/>
      <c r="AA1327" s="805"/>
      <c r="AB1327" s="805"/>
      <c r="AC1327" s="805"/>
      <c r="AD1327" s="805"/>
      <c r="AE1327" s="805"/>
      <c r="AF1327" s="805"/>
      <c r="AG1327" s="809"/>
      <c r="AH1327" s="805"/>
      <c r="AI1327" s="810"/>
      <c r="AJ1327" s="817"/>
      <c r="AK1327" s="812"/>
      <c r="AL1327" s="813"/>
      <c r="AM1327" s="814"/>
      <c r="AN1327" s="815"/>
      <c r="AO1327" s="816"/>
    </row>
    <row r="1328" spans="1:41" s="967" customFormat="1">
      <c r="A1328" s="804"/>
      <c r="B1328" s="805"/>
      <c r="C1328" s="805"/>
      <c r="D1328" s="805"/>
      <c r="E1328" s="805"/>
      <c r="F1328" s="805"/>
      <c r="G1328" s="805"/>
      <c r="H1328" s="805"/>
      <c r="I1328" s="805"/>
      <c r="J1328" s="805"/>
      <c r="K1328" s="805"/>
      <c r="L1328" s="805"/>
      <c r="M1328" s="805"/>
      <c r="N1328" s="805"/>
      <c r="O1328" s="805"/>
      <c r="P1328" s="805"/>
      <c r="Q1328" s="805"/>
      <c r="R1328" s="805"/>
      <c r="S1328" s="805"/>
      <c r="T1328" s="805"/>
      <c r="U1328" s="805"/>
      <c r="V1328" s="805"/>
      <c r="W1328" s="805"/>
      <c r="X1328" s="805"/>
      <c r="Y1328" s="805"/>
      <c r="Z1328" s="805"/>
      <c r="AA1328" s="805"/>
      <c r="AB1328" s="805"/>
      <c r="AC1328" s="805"/>
      <c r="AD1328" s="805"/>
      <c r="AE1328" s="805"/>
      <c r="AF1328" s="805"/>
      <c r="AG1328" s="809"/>
      <c r="AH1328" s="805"/>
      <c r="AI1328" s="810"/>
      <c r="AJ1328" s="817"/>
      <c r="AK1328" s="812"/>
      <c r="AL1328" s="813"/>
      <c r="AM1328" s="814"/>
      <c r="AN1328" s="815"/>
      <c r="AO1328" s="816"/>
    </row>
    <row r="1329" spans="1:41" s="967" customFormat="1">
      <c r="A1329" s="804"/>
      <c r="B1329" s="805"/>
      <c r="C1329" s="805"/>
      <c r="D1329" s="805"/>
      <c r="E1329" s="805"/>
      <c r="F1329" s="805"/>
      <c r="G1329" s="805"/>
      <c r="H1329" s="805"/>
      <c r="I1329" s="805"/>
      <c r="J1329" s="805"/>
      <c r="K1329" s="805"/>
      <c r="L1329" s="805"/>
      <c r="M1329" s="805"/>
      <c r="N1329" s="805"/>
      <c r="O1329" s="805"/>
      <c r="P1329" s="805"/>
      <c r="Q1329" s="805"/>
      <c r="R1329" s="805"/>
      <c r="S1329" s="805"/>
      <c r="T1329" s="805"/>
      <c r="U1329" s="805"/>
      <c r="V1329" s="805"/>
      <c r="W1329" s="805"/>
      <c r="X1329" s="805"/>
      <c r="Y1329" s="805"/>
      <c r="Z1329" s="805"/>
      <c r="AA1329" s="805"/>
      <c r="AB1329" s="805"/>
      <c r="AC1329" s="805"/>
      <c r="AD1329" s="805"/>
      <c r="AE1329" s="805"/>
      <c r="AF1329" s="805"/>
      <c r="AG1329" s="809"/>
      <c r="AH1329" s="805"/>
      <c r="AI1329" s="810"/>
      <c r="AJ1329" s="817"/>
      <c r="AK1329" s="818"/>
      <c r="AL1329" s="818"/>
      <c r="AM1329" s="819"/>
      <c r="AN1329" s="815"/>
      <c r="AO1329" s="820"/>
    </row>
    <row r="1330" spans="1:41" s="967" customFormat="1">
      <c r="A1330" s="804"/>
      <c r="B1330" s="805"/>
      <c r="C1330" s="805"/>
      <c r="D1330" s="805"/>
      <c r="E1330" s="805"/>
      <c r="F1330" s="805"/>
      <c r="G1330" s="805"/>
      <c r="H1330" s="805"/>
      <c r="I1330" s="805"/>
      <c r="J1330" s="805"/>
      <c r="K1330" s="805"/>
      <c r="L1330" s="805"/>
      <c r="M1330" s="805"/>
      <c r="N1330" s="805"/>
      <c r="O1330" s="805"/>
      <c r="P1330" s="805"/>
      <c r="Q1330" s="805"/>
      <c r="R1330" s="805"/>
      <c r="S1330" s="805"/>
      <c r="T1330" s="805"/>
      <c r="U1330" s="805"/>
      <c r="V1330" s="805"/>
      <c r="W1330" s="805"/>
      <c r="X1330" s="805"/>
      <c r="Y1330" s="805"/>
      <c r="Z1330" s="805"/>
      <c r="AA1330" s="805"/>
      <c r="AB1330" s="805"/>
      <c r="AC1330" s="805"/>
      <c r="AD1330" s="805"/>
      <c r="AE1330" s="805"/>
      <c r="AF1330" s="805"/>
      <c r="AG1330" s="809"/>
      <c r="AH1330" s="805"/>
      <c r="AI1330" s="810"/>
      <c r="AJ1330" s="817"/>
      <c r="AK1330" s="818"/>
      <c r="AL1330" s="818"/>
      <c r="AM1330" s="819"/>
      <c r="AN1330" s="818"/>
      <c r="AO1330" s="820"/>
    </row>
    <row r="1331" spans="1:41" s="967" customFormat="1">
      <c r="A1331" s="804"/>
      <c r="B1331" s="805"/>
      <c r="C1331" s="805"/>
      <c r="D1331" s="805"/>
      <c r="E1331" s="805"/>
      <c r="F1331" s="805"/>
      <c r="G1331" s="805"/>
      <c r="H1331" s="805"/>
      <c r="I1331" s="805"/>
      <c r="J1331" s="805"/>
      <c r="K1331" s="805"/>
      <c r="L1331" s="805"/>
      <c r="M1331" s="805"/>
      <c r="N1331" s="805"/>
      <c r="O1331" s="805"/>
      <c r="P1331" s="805"/>
      <c r="Q1331" s="805"/>
      <c r="R1331" s="805"/>
      <c r="S1331" s="805"/>
      <c r="T1331" s="805"/>
      <c r="U1331" s="805"/>
      <c r="V1331" s="805"/>
      <c r="W1331" s="805"/>
      <c r="X1331" s="805"/>
      <c r="Y1331" s="805"/>
      <c r="Z1331" s="805"/>
      <c r="AA1331" s="805"/>
      <c r="AB1331" s="805"/>
      <c r="AC1331" s="805"/>
      <c r="AD1331" s="805"/>
      <c r="AE1331" s="805"/>
      <c r="AF1331" s="805"/>
      <c r="AG1331" s="809"/>
      <c r="AH1331" s="805"/>
      <c r="AI1331" s="810"/>
      <c r="AJ1331" s="821"/>
      <c r="AK1331" s="818"/>
      <c r="AL1331" s="818"/>
      <c r="AM1331" s="819"/>
      <c r="AN1331" s="818"/>
      <c r="AO1331" s="820"/>
    </row>
    <row r="1332" spans="1:41" s="967" customFormat="1">
      <c r="A1332" s="804"/>
      <c r="B1332" s="805"/>
      <c r="C1332" s="805"/>
      <c r="D1332" s="805"/>
      <c r="E1332" s="805"/>
      <c r="F1332" s="822"/>
      <c r="G1332" s="822"/>
      <c r="H1332" s="822"/>
      <c r="I1332" s="822"/>
      <c r="J1332" s="805"/>
      <c r="K1332" s="805"/>
      <c r="L1332" s="805"/>
      <c r="M1332" s="822"/>
      <c r="N1332" s="822"/>
      <c r="O1332" s="822"/>
      <c r="P1332" s="822"/>
      <c r="Q1332" s="822"/>
      <c r="R1332" s="822"/>
      <c r="S1332" s="822"/>
      <c r="T1332" s="822"/>
      <c r="U1332" s="822"/>
      <c r="V1332" s="822"/>
      <c r="W1332" s="822"/>
      <c r="X1332" s="822"/>
      <c r="Y1332" s="822"/>
      <c r="Z1332" s="822"/>
      <c r="AA1332" s="822"/>
      <c r="AB1332" s="822"/>
      <c r="AC1332" s="822"/>
      <c r="AD1332" s="822"/>
      <c r="AE1332" s="822"/>
      <c r="AF1332" s="822"/>
      <c r="AG1332" s="805"/>
      <c r="AH1332" s="805"/>
      <c r="AI1332" s="810"/>
      <c r="AJ1332" s="821"/>
      <c r="AK1332" s="818"/>
      <c r="AL1332" s="818"/>
      <c r="AM1332" s="819"/>
      <c r="AN1332" s="819"/>
      <c r="AO1332" s="823"/>
    </row>
    <row r="1333" spans="1:41" s="967" customFormat="1">
      <c r="A1333" s="804"/>
      <c r="B1333" s="805"/>
      <c r="C1333" s="805"/>
      <c r="D1333" s="805"/>
      <c r="E1333" s="805"/>
      <c r="F1333" s="805"/>
      <c r="G1333" s="805"/>
      <c r="H1333" s="805"/>
      <c r="I1333" s="805"/>
      <c r="J1333" s="805"/>
      <c r="K1333" s="805"/>
      <c r="L1333" s="805"/>
      <c r="M1333" s="805"/>
      <c r="N1333" s="805"/>
      <c r="O1333" s="805"/>
      <c r="P1333" s="805"/>
      <c r="Q1333" s="805"/>
      <c r="R1333" s="805"/>
      <c r="S1333" s="805"/>
      <c r="T1333" s="805"/>
      <c r="U1333" s="805"/>
      <c r="V1333" s="805"/>
      <c r="W1333" s="805"/>
      <c r="X1333" s="805"/>
      <c r="Y1333" s="805"/>
      <c r="Z1333" s="805"/>
      <c r="AA1333" s="805"/>
      <c r="AB1333" s="805"/>
      <c r="AC1333" s="805"/>
      <c r="AD1333" s="805"/>
      <c r="AE1333" s="805"/>
      <c r="AF1333" s="805"/>
      <c r="AG1333" s="805"/>
      <c r="AH1333" s="805"/>
      <c r="AI1333" s="810"/>
      <c r="AJ1333" s="821"/>
      <c r="AK1333" s="818"/>
      <c r="AL1333" s="824"/>
      <c r="AM1333" s="819"/>
      <c r="AN1333" s="819"/>
      <c r="AO1333" s="823"/>
    </row>
    <row r="1334" spans="1:41" s="967" customFormat="1">
      <c r="A1334" s="804"/>
      <c r="B1334" s="805"/>
      <c r="C1334" s="805"/>
      <c r="D1334" s="805"/>
      <c r="E1334" s="805"/>
      <c r="F1334" s="805"/>
      <c r="G1334" s="805"/>
      <c r="H1334" s="805"/>
      <c r="I1334" s="805"/>
      <c r="J1334" s="805"/>
      <c r="K1334" s="805"/>
      <c r="L1334" s="805"/>
      <c r="M1334" s="805"/>
      <c r="N1334" s="805"/>
      <c r="O1334" s="805"/>
      <c r="P1334" s="805"/>
      <c r="Q1334" s="805"/>
      <c r="R1334" s="805"/>
      <c r="S1334" s="805"/>
      <c r="T1334" s="805"/>
      <c r="U1334" s="805"/>
      <c r="V1334" s="805"/>
      <c r="W1334" s="805"/>
      <c r="X1334" s="805"/>
      <c r="Y1334" s="805"/>
      <c r="Z1334" s="805"/>
      <c r="AA1334" s="805"/>
      <c r="AB1334" s="805"/>
      <c r="AC1334" s="805"/>
      <c r="AD1334" s="805"/>
      <c r="AE1334" s="805"/>
      <c r="AF1334" s="805"/>
      <c r="AG1334" s="805"/>
      <c r="AH1334" s="805"/>
      <c r="AI1334" s="810"/>
      <c r="AJ1334" s="821"/>
      <c r="AK1334" s="818"/>
      <c r="AL1334" s="824"/>
      <c r="AM1334" s="819"/>
      <c r="AN1334" s="819"/>
      <c r="AO1334" s="823"/>
    </row>
    <row r="1335" spans="1:41" s="967" customFormat="1">
      <c r="A1335" s="804"/>
      <c r="B1335" s="805"/>
      <c r="C1335" s="805"/>
      <c r="D1335" s="805"/>
      <c r="E1335" s="805"/>
      <c r="F1335" s="805"/>
      <c r="G1335" s="805"/>
      <c r="H1335" s="805"/>
      <c r="I1335" s="805"/>
      <c r="J1335" s="805"/>
      <c r="K1335" s="805"/>
      <c r="L1335" s="805"/>
      <c r="M1335" s="805"/>
      <c r="N1335" s="805"/>
      <c r="O1335" s="805"/>
      <c r="P1335" s="805"/>
      <c r="Q1335" s="805"/>
      <c r="R1335" s="805"/>
      <c r="S1335" s="805"/>
      <c r="T1335" s="805"/>
      <c r="U1335" s="805"/>
      <c r="V1335" s="805"/>
      <c r="W1335" s="805"/>
      <c r="X1335" s="805"/>
      <c r="Y1335" s="805"/>
      <c r="Z1335" s="805"/>
      <c r="AA1335" s="805"/>
      <c r="AB1335" s="805"/>
      <c r="AC1335" s="805"/>
      <c r="AD1335" s="805"/>
      <c r="AE1335" s="805"/>
      <c r="AF1335" s="805"/>
      <c r="AG1335" s="805"/>
      <c r="AH1335" s="805"/>
      <c r="AI1335" s="810"/>
      <c r="AJ1335" s="821"/>
      <c r="AK1335" s="818"/>
      <c r="AL1335" s="824"/>
      <c r="AM1335" s="819"/>
      <c r="AN1335" s="819"/>
      <c r="AO1335" s="823"/>
    </row>
    <row r="1336" spans="1:41" s="967" customFormat="1" ht="13.5" thickBot="1">
      <c r="A1336" s="804"/>
      <c r="B1336" s="805"/>
      <c r="C1336" s="805"/>
      <c r="D1336" s="805"/>
      <c r="E1336" s="805"/>
      <c r="F1336" s="805"/>
      <c r="G1336" s="805"/>
      <c r="H1336" s="805"/>
      <c r="I1336" s="805"/>
      <c r="J1336" s="805"/>
      <c r="K1336" s="805"/>
      <c r="L1336" s="805"/>
      <c r="M1336" s="805"/>
      <c r="N1336" s="805"/>
      <c r="O1336" s="805"/>
      <c r="P1336" s="805"/>
      <c r="Q1336" s="805"/>
      <c r="R1336" s="805"/>
      <c r="S1336" s="805"/>
      <c r="T1336" s="805"/>
      <c r="U1336" s="805"/>
      <c r="V1336" s="805"/>
      <c r="W1336" s="805"/>
      <c r="X1336" s="805"/>
      <c r="Y1336" s="805"/>
      <c r="Z1336" s="805"/>
      <c r="AA1336" s="805"/>
      <c r="AB1336" s="805"/>
      <c r="AC1336" s="805"/>
      <c r="AD1336" s="805"/>
      <c r="AE1336" s="805"/>
      <c r="AF1336" s="805"/>
      <c r="AG1336" s="805"/>
      <c r="AH1336" s="805"/>
      <c r="AI1336" s="810"/>
      <c r="AJ1336" s="821"/>
      <c r="AK1336" s="818"/>
      <c r="AL1336" s="824"/>
      <c r="AM1336" s="819"/>
      <c r="AN1336" s="819"/>
      <c r="AO1336" s="823"/>
    </row>
    <row r="1337" spans="1:41" s="967" customFormat="1">
      <c r="A1337" s="1944" t="s">
        <v>528</v>
      </c>
      <c r="B1337" s="1945"/>
      <c r="C1337" s="1945"/>
      <c r="D1337" s="1945"/>
      <c r="E1337" s="1945"/>
      <c r="F1337" s="1945"/>
      <c r="G1337" s="1945"/>
      <c r="H1337" s="1945"/>
      <c r="I1337" s="1945"/>
      <c r="J1337" s="1945"/>
      <c r="K1337" s="1945"/>
      <c r="L1337" s="1945"/>
      <c r="M1337" s="1945"/>
      <c r="N1337" s="1945"/>
      <c r="O1337" s="1945"/>
      <c r="P1337" s="1945"/>
      <c r="Q1337" s="1945"/>
      <c r="R1337" s="1945"/>
      <c r="S1337" s="1945"/>
      <c r="T1337" s="1945"/>
      <c r="U1337" s="1945"/>
      <c r="V1337" s="1945"/>
      <c r="W1337" s="1945"/>
      <c r="X1337" s="1945"/>
      <c r="Y1337" s="1945"/>
      <c r="Z1337" s="1945"/>
      <c r="AA1337" s="1945"/>
      <c r="AB1337" s="1945"/>
      <c r="AC1337" s="1945"/>
      <c r="AD1337" s="1945"/>
      <c r="AE1337" s="1945"/>
      <c r="AF1337" s="1945"/>
      <c r="AG1337" s="1945"/>
      <c r="AH1337" s="1945"/>
      <c r="AI1337" s="2028"/>
      <c r="AJ1337" s="1950" t="s">
        <v>529</v>
      </c>
      <c r="AK1337" s="1951"/>
      <c r="AL1337" s="1951"/>
      <c r="AM1337" s="1951"/>
      <c r="AN1337" s="1951"/>
      <c r="AO1337" s="825">
        <f>ROUND(SUM(AO1324:AO1336),1)</f>
        <v>1</v>
      </c>
    </row>
    <row r="1338" spans="1:41" s="967" customFormat="1" ht="13.5" thickBot="1">
      <c r="A1338" s="1946"/>
      <c r="B1338" s="1947"/>
      <c r="C1338" s="1947"/>
      <c r="D1338" s="1947"/>
      <c r="E1338" s="1947"/>
      <c r="F1338" s="1947"/>
      <c r="G1338" s="1947"/>
      <c r="H1338" s="1947"/>
      <c r="I1338" s="1947"/>
      <c r="J1338" s="1947"/>
      <c r="K1338" s="1947"/>
      <c r="L1338" s="1947"/>
      <c r="M1338" s="1947"/>
      <c r="N1338" s="1947"/>
      <c r="O1338" s="1947"/>
      <c r="P1338" s="1947"/>
      <c r="Q1338" s="1947"/>
      <c r="R1338" s="1947"/>
      <c r="S1338" s="1947"/>
      <c r="T1338" s="1947"/>
      <c r="U1338" s="1947"/>
      <c r="V1338" s="1947"/>
      <c r="W1338" s="1947"/>
      <c r="X1338" s="1947"/>
      <c r="Y1338" s="1947"/>
      <c r="Z1338" s="1947"/>
      <c r="AA1338" s="1947"/>
      <c r="AB1338" s="1947"/>
      <c r="AC1338" s="1947"/>
      <c r="AD1338" s="1947"/>
      <c r="AE1338" s="1947"/>
      <c r="AF1338" s="1947"/>
      <c r="AG1338" s="1947"/>
      <c r="AH1338" s="1947"/>
      <c r="AI1338" s="2029"/>
      <c r="AJ1338" s="1952"/>
      <c r="AK1338" s="1953"/>
      <c r="AL1338" s="1953"/>
      <c r="AM1338" s="1953"/>
      <c r="AN1338" s="1953"/>
      <c r="AO1338" s="971"/>
    </row>
    <row r="1339" spans="1:41" s="967" customFormat="1" ht="13.5" thickBot="1">
      <c r="A1339" s="1948"/>
      <c r="B1339" s="1949"/>
      <c r="C1339" s="1949"/>
      <c r="D1339" s="1949"/>
      <c r="E1339" s="1949"/>
      <c r="F1339" s="1949"/>
      <c r="G1339" s="1949"/>
      <c r="H1339" s="1949"/>
      <c r="I1339" s="1949"/>
      <c r="J1339" s="1949"/>
      <c r="K1339" s="1949"/>
      <c r="L1339" s="1949"/>
      <c r="M1339" s="1949"/>
      <c r="N1339" s="1949"/>
      <c r="O1339" s="1949"/>
      <c r="P1339" s="1949"/>
      <c r="Q1339" s="1949"/>
      <c r="R1339" s="1949"/>
      <c r="S1339" s="1949"/>
      <c r="T1339" s="1949"/>
      <c r="U1339" s="1949"/>
      <c r="V1339" s="1949"/>
      <c r="W1339" s="1949"/>
      <c r="X1339" s="1949"/>
      <c r="Y1339" s="1949"/>
      <c r="Z1339" s="1949"/>
      <c r="AA1339" s="1949"/>
      <c r="AB1339" s="1949"/>
      <c r="AC1339" s="1949"/>
      <c r="AD1339" s="1949"/>
      <c r="AE1339" s="1949"/>
      <c r="AF1339" s="1949"/>
      <c r="AG1339" s="1949"/>
      <c r="AH1339" s="1949"/>
      <c r="AI1339" s="2030"/>
      <c r="AJ1339" s="1954" t="s">
        <v>530</v>
      </c>
      <c r="AK1339" s="1955"/>
      <c r="AL1339" s="1955"/>
      <c r="AM1339" s="1955"/>
      <c r="AN1339" s="1955"/>
      <c r="AO1339" s="972">
        <f>+AO1337</f>
        <v>1</v>
      </c>
    </row>
    <row r="1340" spans="1:41" s="967" customFormat="1"/>
    <row r="1341" spans="1:41" s="967" customFormat="1" ht="13.5" thickBot="1"/>
    <row r="1342" spans="1:41" s="967" customFormat="1">
      <c r="A1342" s="2013"/>
      <c r="B1342" s="2014"/>
      <c r="C1342" s="2014"/>
      <c r="D1342" s="2014"/>
      <c r="E1342" s="2014"/>
      <c r="F1342" s="2014"/>
      <c r="G1342" s="2014"/>
      <c r="H1342" s="2014"/>
      <c r="I1342" s="2014"/>
      <c r="J1342" s="2014"/>
      <c r="K1342" s="2014"/>
      <c r="L1342" s="2014"/>
      <c r="M1342" s="2014"/>
      <c r="N1342" s="2014"/>
      <c r="O1342" s="2014"/>
      <c r="P1342" s="2014"/>
      <c r="Q1342" s="2014"/>
      <c r="R1342" s="2014"/>
      <c r="S1342" s="2015"/>
      <c r="T1342" s="2019" t="s">
        <v>505</v>
      </c>
      <c r="U1342" s="2019"/>
      <c r="V1342" s="2019"/>
      <c r="W1342" s="2019"/>
      <c r="X1342" s="2019"/>
      <c r="Y1342" s="2019"/>
      <c r="Z1342" s="2019"/>
      <c r="AA1342" s="2019"/>
      <c r="AB1342" s="2019"/>
      <c r="AC1342" s="2019"/>
      <c r="AD1342" s="2019"/>
      <c r="AE1342" s="2019"/>
      <c r="AF1342" s="2019"/>
      <c r="AG1342" s="2019"/>
      <c r="AH1342" s="2019"/>
      <c r="AI1342" s="2019"/>
      <c r="AJ1342" s="2019"/>
      <c r="AK1342" s="2019"/>
      <c r="AL1342" s="2019"/>
      <c r="AM1342" s="2019"/>
      <c r="AN1342" s="2019"/>
      <c r="AO1342" s="2020"/>
    </row>
    <row r="1343" spans="1:41" s="967" customFormat="1" ht="13.5" thickBot="1">
      <c r="A1343" s="2016"/>
      <c r="B1343" s="2017"/>
      <c r="C1343" s="2017"/>
      <c r="D1343" s="2017"/>
      <c r="E1343" s="2017"/>
      <c r="F1343" s="2017"/>
      <c r="G1343" s="2017"/>
      <c r="H1343" s="2017"/>
      <c r="I1343" s="2017"/>
      <c r="J1343" s="2017"/>
      <c r="K1343" s="2017"/>
      <c r="L1343" s="2017"/>
      <c r="M1343" s="2017"/>
      <c r="N1343" s="2017"/>
      <c r="O1343" s="2017"/>
      <c r="P1343" s="2017"/>
      <c r="Q1343" s="2017"/>
      <c r="R1343" s="2017"/>
      <c r="S1343" s="2018"/>
      <c r="T1343" s="1982"/>
      <c r="U1343" s="1982"/>
      <c r="V1343" s="1982"/>
      <c r="W1343" s="1982"/>
      <c r="X1343" s="1982"/>
      <c r="Y1343" s="1982"/>
      <c r="Z1343" s="1982"/>
      <c r="AA1343" s="1982"/>
      <c r="AB1343" s="1982"/>
      <c r="AC1343" s="1982"/>
      <c r="AD1343" s="1982"/>
      <c r="AE1343" s="1982"/>
      <c r="AF1343" s="1982"/>
      <c r="AG1343" s="1982"/>
      <c r="AH1343" s="1982"/>
      <c r="AI1343" s="1982"/>
      <c r="AJ1343" s="1982"/>
      <c r="AK1343" s="1982"/>
      <c r="AL1343" s="1982"/>
      <c r="AM1343" s="1982"/>
      <c r="AN1343" s="1982"/>
      <c r="AO1343" s="1983"/>
    </row>
    <row r="1344" spans="1:41" s="967" customFormat="1" ht="13.5" thickBot="1">
      <c r="A1344" s="1999" t="s">
        <v>506</v>
      </c>
      <c r="B1344" s="2000"/>
      <c r="C1344" s="2000"/>
      <c r="D1344" s="2000"/>
      <c r="E1344" s="2000"/>
      <c r="F1344" s="2000"/>
      <c r="G1344" s="2000"/>
      <c r="H1344" s="2001"/>
      <c r="I1344" s="2002">
        <f>I1315</f>
        <v>44440</v>
      </c>
      <c r="J1344" s="1951"/>
      <c r="K1344" s="1951"/>
      <c r="L1344" s="1951"/>
      <c r="M1344" s="1951"/>
      <c r="N1344" s="1951"/>
      <c r="O1344" s="1951"/>
      <c r="P1344" s="1951"/>
      <c r="Q1344" s="1951"/>
      <c r="R1344" s="1951"/>
      <c r="S1344" s="1951"/>
      <c r="T1344" s="2003"/>
      <c r="U1344" s="2004" t="s">
        <v>507</v>
      </c>
      <c r="V1344" s="2005"/>
      <c r="W1344" s="2005"/>
      <c r="X1344" s="2005"/>
      <c r="Y1344" s="2005"/>
      <c r="Z1344" s="2005"/>
      <c r="AA1344" s="2005"/>
      <c r="AB1344" s="2005"/>
      <c r="AC1344" s="2005"/>
      <c r="AD1344" s="2006"/>
      <c r="AE1344" s="2007"/>
      <c r="AF1344" s="2008"/>
      <c r="AG1344" s="2008"/>
      <c r="AH1344" s="2008"/>
      <c r="AI1344" s="2008"/>
      <c r="AJ1344" s="2008"/>
      <c r="AK1344" s="786" t="s">
        <v>508</v>
      </c>
      <c r="AL1344" s="787">
        <v>43</v>
      </c>
      <c r="AM1344" s="786" t="s">
        <v>509</v>
      </c>
      <c r="AN1344" s="2009">
        <f>AN1315</f>
        <v>62</v>
      </c>
      <c r="AO1344" s="2010"/>
    </row>
    <row r="1345" spans="1:41" s="967" customFormat="1" ht="13.5" thickBot="1">
      <c r="A1345" s="828"/>
      <c r="B1345" s="805"/>
      <c r="C1345" s="805"/>
      <c r="D1345" s="805"/>
      <c r="E1345" s="805"/>
      <c r="F1345" s="805"/>
      <c r="G1345" s="805"/>
      <c r="H1345" s="805"/>
      <c r="I1345" s="805"/>
      <c r="J1345" s="805"/>
      <c r="K1345" s="805"/>
      <c r="L1345" s="805"/>
      <c r="M1345" s="805"/>
      <c r="N1345" s="805"/>
      <c r="O1345" s="805"/>
      <c r="P1345" s="805"/>
      <c r="Q1345" s="805"/>
      <c r="R1345" s="805"/>
      <c r="S1345" s="805"/>
      <c r="T1345" s="805"/>
      <c r="U1345" s="805"/>
      <c r="V1345" s="805"/>
      <c r="W1345" s="805"/>
      <c r="X1345" s="805"/>
      <c r="Y1345" s="805"/>
      <c r="Z1345" s="805"/>
      <c r="AA1345" s="805"/>
      <c r="AB1345" s="805"/>
      <c r="AC1345" s="805"/>
      <c r="AD1345" s="805"/>
      <c r="AE1345" s="829"/>
      <c r="AF1345" s="829"/>
      <c r="AG1345" s="829"/>
      <c r="AH1345" s="829"/>
      <c r="AI1345" s="829"/>
      <c r="AJ1345" s="829"/>
      <c r="AK1345" s="805"/>
      <c r="AL1345" s="829"/>
      <c r="AM1345" s="805"/>
      <c r="AN1345" s="2011"/>
      <c r="AO1345" s="2012"/>
    </row>
    <row r="1346" spans="1:41" s="967" customFormat="1" ht="43.5" customHeight="1" thickBot="1">
      <c r="A1346" s="1995" t="s">
        <v>510</v>
      </c>
      <c r="B1346" s="1996"/>
      <c r="C1346" s="1996"/>
      <c r="D1346" s="1996"/>
      <c r="E1346" s="1996"/>
      <c r="F1346" s="1996"/>
      <c r="G1346" s="1996"/>
      <c r="H1346" s="1997"/>
      <c r="I1346" s="1985" t="str">
        <f>I1741</f>
        <v>CONSTRUCCIÓN DE RESTAURANTE - COCINA ESCOLAR, PARA LA SEDE
 EDUCATIVA EL COMIENZO, VEREDA EL COMIENZO DEL 
MUNICIPIO DE SARDINATA, NORTE DE SANTANDER</v>
      </c>
      <c r="J1346" s="1985"/>
      <c r="K1346" s="1985"/>
      <c r="L1346" s="1985"/>
      <c r="M1346" s="1985"/>
      <c r="N1346" s="1985"/>
      <c r="O1346" s="1985"/>
      <c r="P1346" s="1985"/>
      <c r="Q1346" s="1985"/>
      <c r="R1346" s="1985"/>
      <c r="S1346" s="1985"/>
      <c r="T1346" s="1985"/>
      <c r="U1346" s="1985"/>
      <c r="V1346" s="1985"/>
      <c r="W1346" s="1985"/>
      <c r="X1346" s="1985"/>
      <c r="Y1346" s="1985"/>
      <c r="Z1346" s="1985"/>
      <c r="AA1346" s="1985"/>
      <c r="AB1346" s="1985"/>
      <c r="AC1346" s="1985"/>
      <c r="AD1346" s="1985"/>
      <c r="AE1346" s="1998"/>
      <c r="AF1346" s="1998"/>
      <c r="AG1346" s="1998"/>
      <c r="AH1346" s="1998"/>
      <c r="AI1346" s="1998"/>
      <c r="AJ1346" s="1985"/>
      <c r="AK1346" s="1998"/>
      <c r="AL1346" s="1998"/>
      <c r="AM1346" s="1985"/>
      <c r="AN1346" s="1985"/>
      <c r="AO1346" s="1986"/>
    </row>
    <row r="1347" spans="1:41" s="967" customFormat="1" ht="13.5" thickBot="1">
      <c r="A1347" s="1965" t="s">
        <v>511</v>
      </c>
      <c r="B1347" s="1966"/>
      <c r="C1347" s="1966"/>
      <c r="D1347" s="1966"/>
      <c r="E1347" s="1966"/>
      <c r="F1347" s="1966"/>
      <c r="G1347" s="1966"/>
      <c r="H1347" s="1967"/>
      <c r="I1347" s="1984"/>
      <c r="J1347" s="1985"/>
      <c r="K1347" s="1985"/>
      <c r="L1347" s="1985"/>
      <c r="M1347" s="1985"/>
      <c r="N1347" s="1985"/>
      <c r="O1347" s="1985"/>
      <c r="P1347" s="1985"/>
      <c r="Q1347" s="1985"/>
      <c r="R1347" s="1985"/>
      <c r="S1347" s="1985"/>
      <c r="T1347" s="1985"/>
      <c r="U1347" s="1985"/>
      <c r="V1347" s="1985"/>
      <c r="W1347" s="1985"/>
      <c r="X1347" s="1985"/>
      <c r="Y1347" s="1985"/>
      <c r="Z1347" s="1985"/>
      <c r="AA1347" s="1985"/>
      <c r="AB1347" s="1985"/>
      <c r="AC1347" s="1985"/>
      <c r="AD1347" s="1986"/>
      <c r="AE1347" s="1965" t="s">
        <v>512</v>
      </c>
      <c r="AF1347" s="1966"/>
      <c r="AG1347" s="1966"/>
      <c r="AH1347" s="1966"/>
      <c r="AI1347" s="1967"/>
      <c r="AJ1347" s="831"/>
      <c r="AK1347" s="1965" t="s">
        <v>513</v>
      </c>
      <c r="AL1347" s="1967"/>
      <c r="AM1347" s="1987"/>
      <c r="AN1347" s="1988"/>
      <c r="AO1347" s="1989"/>
    </row>
    <row r="1348" spans="1:41" s="967" customFormat="1" ht="13.5" thickBot="1">
      <c r="A1348" s="1981" t="s">
        <v>514</v>
      </c>
      <c r="B1348" s="1982"/>
      <c r="C1348" s="1982"/>
      <c r="D1348" s="1982"/>
      <c r="E1348" s="1982"/>
      <c r="F1348" s="1982"/>
      <c r="G1348" s="1982"/>
      <c r="H1348" s="1983"/>
      <c r="I1348" s="1984"/>
      <c r="J1348" s="1985"/>
      <c r="K1348" s="1985"/>
      <c r="L1348" s="1985"/>
      <c r="M1348" s="1985"/>
      <c r="N1348" s="1985"/>
      <c r="O1348" s="1985"/>
      <c r="P1348" s="1985"/>
      <c r="Q1348" s="1985"/>
      <c r="R1348" s="1985"/>
      <c r="S1348" s="1985"/>
      <c r="T1348" s="1985"/>
      <c r="U1348" s="1985"/>
      <c r="V1348" s="1985"/>
      <c r="W1348" s="1985"/>
      <c r="X1348" s="1985"/>
      <c r="Y1348" s="1985"/>
      <c r="Z1348" s="1985"/>
      <c r="AA1348" s="1985"/>
      <c r="AB1348" s="1985"/>
      <c r="AC1348" s="1985"/>
      <c r="AD1348" s="1986"/>
      <c r="AE1348" s="1965" t="s">
        <v>512</v>
      </c>
      <c r="AF1348" s="1966"/>
      <c r="AG1348" s="1966"/>
      <c r="AH1348" s="1966"/>
      <c r="AI1348" s="1967"/>
      <c r="AJ1348" s="794"/>
      <c r="AK1348" s="1965" t="s">
        <v>513</v>
      </c>
      <c r="AL1348" s="1967"/>
      <c r="AM1348" s="1987"/>
      <c r="AN1348" s="1988"/>
      <c r="AO1348" s="1989"/>
    </row>
    <row r="1349" spans="1:41" s="967" customFormat="1" ht="13.5" thickBot="1">
      <c r="A1349" s="832"/>
      <c r="B1349" s="833"/>
      <c r="C1349" s="833"/>
      <c r="D1349" s="833"/>
      <c r="E1349" s="833"/>
      <c r="F1349" s="833"/>
      <c r="G1349" s="833"/>
      <c r="H1349" s="833"/>
      <c r="I1349" s="833"/>
      <c r="J1349" s="833"/>
      <c r="K1349" s="833"/>
      <c r="L1349" s="833"/>
      <c r="M1349" s="833"/>
      <c r="N1349" s="833"/>
      <c r="O1349" s="833"/>
      <c r="P1349" s="833"/>
      <c r="Q1349" s="833"/>
      <c r="R1349" s="833"/>
      <c r="S1349" s="833"/>
      <c r="T1349" s="833"/>
      <c r="U1349" s="833"/>
      <c r="V1349" s="833"/>
      <c r="W1349" s="833"/>
      <c r="X1349" s="833"/>
      <c r="Y1349" s="833"/>
      <c r="Z1349" s="833"/>
      <c r="AA1349" s="833"/>
      <c r="AB1349" s="833"/>
      <c r="AC1349" s="833"/>
      <c r="AD1349" s="833"/>
      <c r="AE1349" s="833"/>
      <c r="AF1349" s="833"/>
      <c r="AG1349" s="833"/>
      <c r="AH1349" s="833"/>
      <c r="AI1349" s="833"/>
      <c r="AJ1349" s="834"/>
      <c r="AK1349" s="834"/>
      <c r="AL1349" s="797"/>
      <c r="AM1349" s="834"/>
      <c r="AN1349" s="835"/>
      <c r="AO1349" s="836"/>
    </row>
    <row r="1350" spans="1:41" s="967" customFormat="1" ht="44.25" customHeight="1" thickBot="1">
      <c r="A1350" s="1965" t="s">
        <v>84</v>
      </c>
      <c r="B1350" s="1966"/>
      <c r="C1350" s="1966"/>
      <c r="D1350" s="1990"/>
      <c r="E1350" s="1991" t="s">
        <v>868</v>
      </c>
      <c r="F1350" s="1966"/>
      <c r="G1350" s="1967"/>
      <c r="H1350" s="1992" t="str">
        <f>[15]PRESUPUESTO!C49</f>
        <v>SUMINISTRO E INSTALACION DE TANQUE PLASTICO 1000 LTS. INC. VALVULA DE FLOTADOR Y ACCESORIOS</v>
      </c>
      <c r="I1350" s="1993"/>
      <c r="J1350" s="1993"/>
      <c r="K1350" s="1993"/>
      <c r="L1350" s="1993"/>
      <c r="M1350" s="1993"/>
      <c r="N1350" s="1993"/>
      <c r="O1350" s="1993"/>
      <c r="P1350" s="1993"/>
      <c r="Q1350" s="1993"/>
      <c r="R1350" s="1993"/>
      <c r="S1350" s="1993"/>
      <c r="T1350" s="1993"/>
      <c r="U1350" s="1965" t="s">
        <v>515</v>
      </c>
      <c r="V1350" s="1966"/>
      <c r="W1350" s="1966"/>
      <c r="X1350" s="1967"/>
      <c r="Y1350" s="1968">
        <v>7</v>
      </c>
      <c r="Z1350" s="1994"/>
      <c r="AA1350" s="1965" t="s">
        <v>516</v>
      </c>
      <c r="AB1350" s="1966"/>
      <c r="AC1350" s="1966"/>
      <c r="AD1350" s="1967"/>
      <c r="AE1350" s="1968" t="s">
        <v>95</v>
      </c>
      <c r="AF1350" s="1968"/>
      <c r="AG1350" s="1965" t="s">
        <v>517</v>
      </c>
      <c r="AH1350" s="1966"/>
      <c r="AI1350" s="1967"/>
      <c r="AJ1350" s="1969"/>
      <c r="AK1350" s="1970"/>
      <c r="AL1350" s="1971"/>
      <c r="AM1350" s="800" t="s">
        <v>518</v>
      </c>
      <c r="AN1350" s="1969" t="str">
        <f>AN1321</f>
        <v>MUNICIPIO SARDINATA (N.D.S)</v>
      </c>
      <c r="AO1350" s="1971"/>
    </row>
    <row r="1351" spans="1:41" s="967" customFormat="1">
      <c r="A1351" s="801"/>
      <c r="B1351" s="802"/>
      <c r="C1351" s="802"/>
      <c r="D1351" s="802"/>
      <c r="E1351" s="802"/>
      <c r="F1351" s="802"/>
      <c r="G1351" s="802"/>
      <c r="H1351" s="802"/>
      <c r="I1351" s="802"/>
      <c r="J1351" s="802"/>
      <c r="K1351" s="802"/>
      <c r="L1351" s="802"/>
      <c r="M1351" s="802"/>
      <c r="N1351" s="802"/>
      <c r="O1351" s="802"/>
      <c r="P1351" s="802"/>
      <c r="Q1351" s="802"/>
      <c r="R1351" s="802"/>
      <c r="S1351" s="802"/>
      <c r="T1351" s="802"/>
      <c r="U1351" s="802"/>
      <c r="V1351" s="802"/>
      <c r="W1351" s="802"/>
      <c r="X1351" s="802"/>
      <c r="Y1351" s="802"/>
      <c r="Z1351" s="802"/>
      <c r="AA1351" s="802"/>
      <c r="AB1351" s="802"/>
      <c r="AC1351" s="802"/>
      <c r="AD1351" s="802"/>
      <c r="AE1351" s="802"/>
      <c r="AF1351" s="802"/>
      <c r="AG1351" s="802"/>
      <c r="AH1351" s="802"/>
      <c r="AI1351" s="803"/>
      <c r="AJ1351" s="1972" t="s">
        <v>520</v>
      </c>
      <c r="AK1351" s="1974" t="s">
        <v>521</v>
      </c>
      <c r="AL1351" s="1975"/>
      <c r="AM1351" s="1976"/>
      <c r="AN1351" s="1977" t="s">
        <v>522</v>
      </c>
      <c r="AO1351" s="1979" t="s">
        <v>830</v>
      </c>
    </row>
    <row r="1352" spans="1:41" s="967" customFormat="1" ht="13.5" thickBot="1">
      <c r="A1352" s="804"/>
      <c r="B1352" s="805"/>
      <c r="C1352" s="805"/>
      <c r="D1352" s="805"/>
      <c r="E1352" s="805"/>
      <c r="F1352" s="805"/>
      <c r="G1352" s="805"/>
      <c r="H1352" s="805"/>
      <c r="I1352" s="805"/>
      <c r="J1352" s="805"/>
      <c r="K1352" s="805"/>
      <c r="L1352" s="805"/>
      <c r="M1352" s="805"/>
      <c r="N1352" s="805"/>
      <c r="O1352" s="805"/>
      <c r="P1352" s="805"/>
      <c r="Q1352" s="805"/>
      <c r="R1352" s="805"/>
      <c r="S1352" s="805"/>
      <c r="T1352" s="805"/>
      <c r="U1352" s="805"/>
      <c r="V1352" s="805"/>
      <c r="W1352" s="805"/>
      <c r="X1352" s="805"/>
      <c r="Y1352" s="805"/>
      <c r="Z1352" s="805"/>
      <c r="AA1352" s="805"/>
      <c r="AB1352" s="805"/>
      <c r="AC1352" s="805"/>
      <c r="AD1352" s="805"/>
      <c r="AE1352" s="805"/>
      <c r="AF1352" s="805"/>
      <c r="AG1352" s="805"/>
      <c r="AH1352" s="805"/>
      <c r="AI1352" s="805"/>
      <c r="AJ1352" s="1973"/>
      <c r="AK1352" s="933" t="s">
        <v>524</v>
      </c>
      <c r="AL1352" s="934" t="s">
        <v>525</v>
      </c>
      <c r="AM1352" s="935" t="s">
        <v>526</v>
      </c>
      <c r="AN1352" s="1978"/>
      <c r="AO1352" s="1980"/>
    </row>
    <row r="1353" spans="1:41" s="967" customFormat="1">
      <c r="A1353" s="804"/>
      <c r="B1353" s="805"/>
      <c r="C1353" s="805"/>
      <c r="D1353" s="805"/>
      <c r="E1353" s="805"/>
      <c r="F1353" s="805"/>
      <c r="G1353" s="805"/>
      <c r="H1353" s="805"/>
      <c r="I1353" s="805"/>
      <c r="J1353" s="805"/>
      <c r="K1353" s="805"/>
      <c r="L1353" s="805"/>
      <c r="M1353" s="805"/>
      <c r="N1353" s="837"/>
      <c r="O1353" s="805"/>
      <c r="P1353" s="805"/>
      <c r="Q1353" s="805"/>
      <c r="R1353" s="805"/>
      <c r="S1353" s="805"/>
      <c r="T1353" s="805"/>
      <c r="U1353" s="805"/>
      <c r="V1353" s="805"/>
      <c r="W1353" s="805"/>
      <c r="X1353" s="805"/>
      <c r="Y1353" s="805"/>
      <c r="Z1353" s="805"/>
      <c r="AA1353" s="805"/>
      <c r="AB1353" s="805"/>
      <c r="AC1353" s="805"/>
      <c r="AD1353" s="805"/>
      <c r="AE1353" s="805"/>
      <c r="AF1353" s="805"/>
      <c r="AG1353" s="809"/>
      <c r="AH1353" s="805"/>
      <c r="AI1353" s="810"/>
      <c r="AJ1353" s="842" t="s">
        <v>869</v>
      </c>
      <c r="AK1353" s="968"/>
      <c r="AL1353" s="968"/>
      <c r="AM1353" s="845"/>
      <c r="AN1353" s="845">
        <v>1</v>
      </c>
      <c r="AO1353" s="846">
        <f>AN1353</f>
        <v>1</v>
      </c>
    </row>
    <row r="1354" spans="1:41" s="967" customFormat="1">
      <c r="A1354" s="804"/>
      <c r="B1354" s="805"/>
      <c r="C1354" s="805"/>
      <c r="D1354" s="805"/>
      <c r="E1354" s="805"/>
      <c r="F1354" s="805"/>
      <c r="G1354" s="805"/>
      <c r="H1354" s="805"/>
      <c r="I1354" s="805"/>
      <c r="J1354" s="805"/>
      <c r="K1354" s="805"/>
      <c r="L1354" s="805"/>
      <c r="M1354" s="805"/>
      <c r="N1354" s="837"/>
      <c r="O1354" s="805"/>
      <c r="P1354" s="805"/>
      <c r="Q1354" s="805"/>
      <c r="R1354" s="805"/>
      <c r="S1354" s="805"/>
      <c r="T1354" s="805"/>
      <c r="U1354" s="805"/>
      <c r="V1354" s="805"/>
      <c r="W1354" s="805"/>
      <c r="X1354" s="805"/>
      <c r="Y1354" s="805"/>
      <c r="Z1354" s="805"/>
      <c r="AA1354" s="805"/>
      <c r="AB1354" s="805"/>
      <c r="AC1354" s="805"/>
      <c r="AD1354" s="805"/>
      <c r="AE1354" s="805"/>
      <c r="AF1354" s="805"/>
      <c r="AG1354" s="809"/>
      <c r="AH1354" s="805"/>
      <c r="AI1354" s="810"/>
      <c r="AJ1354" s="811"/>
      <c r="AK1354" s="969"/>
      <c r="AL1354" s="969"/>
      <c r="AM1354" s="913"/>
      <c r="AN1354" s="913"/>
      <c r="AO1354" s="816"/>
    </row>
    <row r="1355" spans="1:41" s="967" customFormat="1">
      <c r="A1355" s="804"/>
      <c r="B1355" s="805"/>
      <c r="C1355" s="805"/>
      <c r="D1355" s="805"/>
      <c r="E1355" s="805"/>
      <c r="F1355" s="805"/>
      <c r="G1355" s="805"/>
      <c r="H1355" s="805"/>
      <c r="I1355" s="805"/>
      <c r="J1355" s="805"/>
      <c r="K1355" s="805"/>
      <c r="L1355" s="805"/>
      <c r="M1355" s="805"/>
      <c r="N1355" s="805"/>
      <c r="O1355" s="805"/>
      <c r="P1355" s="805"/>
      <c r="Q1355" s="805"/>
      <c r="R1355" s="805"/>
      <c r="S1355" s="805"/>
      <c r="T1355" s="805"/>
      <c r="U1355" s="805"/>
      <c r="V1355" s="805"/>
      <c r="W1355" s="805"/>
      <c r="X1355" s="805"/>
      <c r="Y1355" s="805"/>
      <c r="Z1355" s="805"/>
      <c r="AA1355" s="805"/>
      <c r="AB1355" s="805"/>
      <c r="AC1355" s="805"/>
      <c r="AD1355" s="805"/>
      <c r="AE1355" s="805"/>
      <c r="AF1355" s="805"/>
      <c r="AG1355" s="809"/>
      <c r="AH1355" s="805"/>
      <c r="AI1355" s="810"/>
      <c r="AJ1355" s="811"/>
      <c r="AK1355" s="969"/>
      <c r="AL1355" s="969"/>
      <c r="AM1355" s="970"/>
      <c r="AN1355" s="913"/>
      <c r="AO1355" s="816"/>
    </row>
    <row r="1356" spans="1:41" s="967" customFormat="1">
      <c r="A1356" s="804"/>
      <c r="B1356" s="805"/>
      <c r="C1356" s="805"/>
      <c r="D1356" s="805"/>
      <c r="E1356" s="805"/>
      <c r="F1356" s="805"/>
      <c r="G1356" s="805"/>
      <c r="H1356" s="805"/>
      <c r="I1356" s="805"/>
      <c r="J1356" s="805"/>
      <c r="K1356" s="805"/>
      <c r="L1356" s="805"/>
      <c r="M1356" s="805"/>
      <c r="N1356" s="805"/>
      <c r="O1356" s="805"/>
      <c r="P1356" s="805"/>
      <c r="Q1356" s="805"/>
      <c r="R1356" s="805"/>
      <c r="S1356" s="805"/>
      <c r="T1356" s="805"/>
      <c r="U1356" s="805"/>
      <c r="V1356" s="805"/>
      <c r="W1356" s="805"/>
      <c r="X1356" s="805"/>
      <c r="Y1356" s="805"/>
      <c r="Z1356" s="805"/>
      <c r="AA1356" s="805"/>
      <c r="AB1356" s="805"/>
      <c r="AC1356" s="805"/>
      <c r="AD1356" s="805"/>
      <c r="AE1356" s="805"/>
      <c r="AF1356" s="805"/>
      <c r="AG1356" s="809"/>
      <c r="AH1356" s="805"/>
      <c r="AI1356" s="810"/>
      <c r="AJ1356" s="811"/>
      <c r="AK1356" s="969"/>
      <c r="AL1356" s="969"/>
      <c r="AM1356" s="913"/>
      <c r="AN1356" s="913"/>
      <c r="AO1356" s="816"/>
    </row>
    <row r="1357" spans="1:41" s="967" customFormat="1">
      <c r="A1357" s="804"/>
      <c r="B1357" s="805"/>
      <c r="C1357" s="805"/>
      <c r="D1357" s="805"/>
      <c r="E1357" s="805"/>
      <c r="F1357" s="805"/>
      <c r="G1357" s="805"/>
      <c r="H1357" s="805"/>
      <c r="I1357" s="805"/>
      <c r="J1357" s="805"/>
      <c r="K1357" s="805"/>
      <c r="L1357" s="805"/>
      <c r="M1357" s="805"/>
      <c r="N1357" s="805"/>
      <c r="O1357" s="805"/>
      <c r="P1357" s="805"/>
      <c r="Q1357" s="805"/>
      <c r="R1357" s="805"/>
      <c r="S1357" s="805"/>
      <c r="T1357" s="805"/>
      <c r="U1357" s="805"/>
      <c r="V1357" s="805"/>
      <c r="W1357" s="805"/>
      <c r="X1357" s="805"/>
      <c r="Y1357" s="805"/>
      <c r="Z1357" s="805"/>
      <c r="AA1357" s="805"/>
      <c r="AB1357" s="805"/>
      <c r="AC1357" s="805"/>
      <c r="AD1357" s="805"/>
      <c r="AE1357" s="805"/>
      <c r="AF1357" s="805"/>
      <c r="AG1357" s="809"/>
      <c r="AH1357" s="805"/>
      <c r="AI1357" s="810"/>
      <c r="AJ1357" s="817"/>
      <c r="AK1357" s="818"/>
      <c r="AL1357" s="818"/>
      <c r="AM1357" s="912"/>
      <c r="AN1357" s="912"/>
      <c r="AO1357" s="838"/>
    </row>
    <row r="1358" spans="1:41" s="967" customFormat="1">
      <c r="A1358" s="804"/>
      <c r="B1358" s="805"/>
      <c r="C1358" s="805"/>
      <c r="D1358" s="805"/>
      <c r="E1358" s="805"/>
      <c r="F1358" s="805"/>
      <c r="G1358" s="805"/>
      <c r="H1358" s="805"/>
      <c r="I1358" s="805"/>
      <c r="J1358" s="805"/>
      <c r="K1358" s="805"/>
      <c r="L1358" s="805"/>
      <c r="M1358" s="805"/>
      <c r="N1358" s="805"/>
      <c r="O1358" s="805"/>
      <c r="P1358" s="805"/>
      <c r="Q1358" s="805"/>
      <c r="R1358" s="805"/>
      <c r="S1358" s="805"/>
      <c r="T1358" s="805"/>
      <c r="U1358" s="805"/>
      <c r="V1358" s="805"/>
      <c r="W1358" s="805"/>
      <c r="X1358" s="805"/>
      <c r="Y1358" s="805"/>
      <c r="Z1358" s="805"/>
      <c r="AA1358" s="805"/>
      <c r="AB1358" s="805"/>
      <c r="AC1358" s="805"/>
      <c r="AD1358" s="805"/>
      <c r="AE1358" s="805"/>
      <c r="AF1358" s="805"/>
      <c r="AG1358" s="809"/>
      <c r="AH1358" s="805"/>
      <c r="AI1358" s="810"/>
      <c r="AJ1358" s="817"/>
      <c r="AK1358" s="818"/>
      <c r="AL1358" s="818"/>
      <c r="AM1358" s="912"/>
      <c r="AN1358" s="912"/>
      <c r="AO1358" s="944"/>
    </row>
    <row r="1359" spans="1:41" s="967" customFormat="1">
      <c r="A1359" s="945"/>
      <c r="B1359" s="946"/>
      <c r="C1359" s="946"/>
      <c r="D1359" s="946"/>
      <c r="E1359" s="946"/>
      <c r="F1359" s="946"/>
      <c r="G1359" s="946"/>
      <c r="H1359" s="946"/>
      <c r="I1359" s="946"/>
      <c r="J1359" s="946"/>
      <c r="K1359" s="946"/>
      <c r="L1359" s="946"/>
      <c r="M1359" s="946"/>
      <c r="N1359" s="946"/>
      <c r="O1359" s="946"/>
      <c r="P1359" s="946"/>
      <c r="Q1359" s="946"/>
      <c r="R1359" s="946"/>
      <c r="S1359" s="946"/>
      <c r="T1359" s="946"/>
      <c r="U1359" s="946"/>
      <c r="V1359" s="946"/>
      <c r="W1359" s="946"/>
      <c r="X1359" s="946"/>
      <c r="Y1359" s="946"/>
      <c r="Z1359" s="946"/>
      <c r="AA1359" s="946"/>
      <c r="AB1359" s="946"/>
      <c r="AC1359" s="946"/>
      <c r="AD1359" s="946"/>
      <c r="AE1359" s="946"/>
      <c r="AF1359" s="946"/>
      <c r="AG1359" s="947"/>
      <c r="AH1359" s="946"/>
      <c r="AI1359" s="948"/>
      <c r="AJ1359" s="817"/>
      <c r="AK1359" s="949"/>
      <c r="AL1359" s="950"/>
      <c r="AM1359" s="819"/>
      <c r="AN1359" s="815"/>
      <c r="AO1359" s="838"/>
    </row>
    <row r="1360" spans="1:41" s="967" customFormat="1">
      <c r="A1360" s="804"/>
      <c r="B1360" s="805"/>
      <c r="C1360" s="805"/>
      <c r="D1360" s="805"/>
      <c r="E1360" s="805"/>
      <c r="F1360" s="805"/>
      <c r="G1360" s="805"/>
      <c r="H1360" s="805"/>
      <c r="I1360" s="805"/>
      <c r="J1360" s="805"/>
      <c r="K1360" s="805"/>
      <c r="L1360" s="805"/>
      <c r="M1360" s="805"/>
      <c r="N1360" s="805"/>
      <c r="O1360" s="805"/>
      <c r="P1360" s="805"/>
      <c r="Q1360" s="805"/>
      <c r="R1360" s="805"/>
      <c r="S1360" s="805"/>
      <c r="T1360" s="805"/>
      <c r="U1360" s="805"/>
      <c r="V1360" s="805"/>
      <c r="W1360" s="805"/>
      <c r="X1360" s="805"/>
      <c r="Y1360" s="805"/>
      <c r="Z1360" s="805"/>
      <c r="AA1360" s="805"/>
      <c r="AB1360" s="805"/>
      <c r="AC1360" s="805"/>
      <c r="AD1360" s="805"/>
      <c r="AE1360" s="805"/>
      <c r="AF1360" s="805"/>
      <c r="AG1360" s="809"/>
      <c r="AH1360" s="805"/>
      <c r="AI1360" s="810"/>
      <c r="AJ1360" s="817"/>
      <c r="AK1360" s="818"/>
      <c r="AL1360" s="818"/>
      <c r="AM1360" s="819"/>
      <c r="AN1360" s="818"/>
      <c r="AO1360" s="820"/>
    </row>
    <row r="1361" spans="1:41" s="967" customFormat="1">
      <c r="A1361" s="804"/>
      <c r="B1361" s="805"/>
      <c r="C1361" s="805"/>
      <c r="D1361" s="805"/>
      <c r="E1361" s="805"/>
      <c r="F1361" s="805"/>
      <c r="G1361" s="805"/>
      <c r="H1361" s="805"/>
      <c r="I1361" s="805"/>
      <c r="J1361" s="805"/>
      <c r="K1361" s="805"/>
      <c r="L1361" s="805"/>
      <c r="M1361" s="805"/>
      <c r="N1361" s="805"/>
      <c r="O1361" s="805"/>
      <c r="P1361" s="805"/>
      <c r="Q1361" s="805"/>
      <c r="R1361" s="805"/>
      <c r="S1361" s="805"/>
      <c r="T1361" s="805"/>
      <c r="U1361" s="805"/>
      <c r="V1361" s="805"/>
      <c r="W1361" s="805"/>
      <c r="X1361" s="805"/>
      <c r="Y1361" s="805"/>
      <c r="Z1361" s="805"/>
      <c r="AA1361" s="805"/>
      <c r="AB1361" s="805"/>
      <c r="AC1361" s="805"/>
      <c r="AD1361" s="805"/>
      <c r="AE1361" s="805"/>
      <c r="AF1361" s="805"/>
      <c r="AG1361" s="809"/>
      <c r="AH1361" s="805"/>
      <c r="AI1361" s="810"/>
      <c r="AJ1361" s="821"/>
      <c r="AK1361" s="818"/>
      <c r="AL1361" s="818"/>
      <c r="AM1361" s="819"/>
      <c r="AN1361" s="818"/>
      <c r="AO1361" s="820"/>
    </row>
    <row r="1362" spans="1:41" s="967" customFormat="1">
      <c r="A1362" s="804"/>
      <c r="B1362" s="805"/>
      <c r="C1362" s="805"/>
      <c r="D1362" s="805"/>
      <c r="E1362" s="805"/>
      <c r="F1362" s="822"/>
      <c r="G1362" s="822"/>
      <c r="H1362" s="822"/>
      <c r="I1362" s="822"/>
      <c r="J1362" s="805"/>
      <c r="K1362" s="805"/>
      <c r="L1362" s="805"/>
      <c r="M1362" s="822"/>
      <c r="N1362" s="822"/>
      <c r="O1362" s="822"/>
      <c r="P1362" s="822"/>
      <c r="Q1362" s="822"/>
      <c r="R1362" s="822"/>
      <c r="S1362" s="822"/>
      <c r="T1362" s="822"/>
      <c r="U1362" s="822"/>
      <c r="V1362" s="822"/>
      <c r="W1362" s="822"/>
      <c r="X1362" s="822"/>
      <c r="Y1362" s="822"/>
      <c r="Z1362" s="822"/>
      <c r="AA1362" s="822"/>
      <c r="AB1362" s="822"/>
      <c r="AC1362" s="822"/>
      <c r="AD1362" s="822"/>
      <c r="AE1362" s="822"/>
      <c r="AF1362" s="822"/>
      <c r="AG1362" s="805"/>
      <c r="AH1362" s="805"/>
      <c r="AI1362" s="810"/>
      <c r="AJ1362" s="821"/>
      <c r="AK1362" s="818"/>
      <c r="AL1362" s="818"/>
      <c r="AM1362" s="819"/>
      <c r="AN1362" s="819"/>
      <c r="AO1362" s="823"/>
    </row>
    <row r="1363" spans="1:41" s="967" customFormat="1">
      <c r="A1363" s="804"/>
      <c r="B1363" s="805"/>
      <c r="C1363" s="805"/>
      <c r="D1363" s="805"/>
      <c r="E1363" s="805"/>
      <c r="F1363" s="805"/>
      <c r="G1363" s="805"/>
      <c r="H1363" s="805"/>
      <c r="I1363" s="805"/>
      <c r="J1363" s="805"/>
      <c r="K1363" s="805"/>
      <c r="L1363" s="805"/>
      <c r="M1363" s="805"/>
      <c r="N1363" s="805"/>
      <c r="O1363" s="805"/>
      <c r="P1363" s="805"/>
      <c r="Q1363" s="805"/>
      <c r="R1363" s="805"/>
      <c r="S1363" s="805"/>
      <c r="T1363" s="805"/>
      <c r="U1363" s="805"/>
      <c r="V1363" s="805"/>
      <c r="W1363" s="805"/>
      <c r="X1363" s="805"/>
      <c r="Y1363" s="805"/>
      <c r="Z1363" s="805"/>
      <c r="AA1363" s="805"/>
      <c r="AB1363" s="805"/>
      <c r="AC1363" s="805"/>
      <c r="AD1363" s="805"/>
      <c r="AE1363" s="805"/>
      <c r="AF1363" s="805"/>
      <c r="AG1363" s="805"/>
      <c r="AH1363" s="805"/>
      <c r="AI1363" s="810"/>
      <c r="AJ1363" s="821"/>
      <c r="AK1363" s="818"/>
      <c r="AL1363" s="824"/>
      <c r="AM1363" s="819"/>
      <c r="AN1363" s="819"/>
      <c r="AO1363" s="823"/>
    </row>
    <row r="1364" spans="1:41" s="967" customFormat="1">
      <c r="A1364" s="804"/>
      <c r="B1364" s="805"/>
      <c r="C1364" s="805"/>
      <c r="D1364" s="805"/>
      <c r="E1364" s="805"/>
      <c r="F1364" s="805"/>
      <c r="G1364" s="805"/>
      <c r="H1364" s="805"/>
      <c r="I1364" s="805"/>
      <c r="J1364" s="805"/>
      <c r="K1364" s="805"/>
      <c r="L1364" s="805"/>
      <c r="M1364" s="805"/>
      <c r="N1364" s="805"/>
      <c r="O1364" s="805"/>
      <c r="P1364" s="805"/>
      <c r="Q1364" s="805"/>
      <c r="R1364" s="805"/>
      <c r="S1364" s="805"/>
      <c r="T1364" s="805"/>
      <c r="U1364" s="805"/>
      <c r="V1364" s="805"/>
      <c r="W1364" s="805"/>
      <c r="X1364" s="805"/>
      <c r="Y1364" s="805"/>
      <c r="Z1364" s="805"/>
      <c r="AA1364" s="805"/>
      <c r="AB1364" s="805"/>
      <c r="AC1364" s="805"/>
      <c r="AD1364" s="805"/>
      <c r="AE1364" s="805"/>
      <c r="AF1364" s="805"/>
      <c r="AG1364" s="805"/>
      <c r="AH1364" s="805"/>
      <c r="AI1364" s="810"/>
      <c r="AJ1364" s="821"/>
      <c r="AK1364" s="818"/>
      <c r="AL1364" s="824"/>
      <c r="AM1364" s="819"/>
      <c r="AN1364" s="819"/>
      <c r="AO1364" s="823"/>
    </row>
    <row r="1365" spans="1:41" s="967" customFormat="1">
      <c r="A1365" s="804"/>
      <c r="B1365" s="805"/>
      <c r="C1365" s="805"/>
      <c r="D1365" s="805"/>
      <c r="E1365" s="805"/>
      <c r="F1365" s="805"/>
      <c r="G1365" s="805"/>
      <c r="H1365" s="805"/>
      <c r="I1365" s="805"/>
      <c r="J1365" s="805"/>
      <c r="K1365" s="805"/>
      <c r="L1365" s="805"/>
      <c r="M1365" s="805"/>
      <c r="N1365" s="805"/>
      <c r="O1365" s="805"/>
      <c r="P1365" s="805"/>
      <c r="Q1365" s="805"/>
      <c r="R1365" s="805"/>
      <c r="S1365" s="805"/>
      <c r="T1365" s="805"/>
      <c r="U1365" s="805"/>
      <c r="V1365" s="805"/>
      <c r="W1365" s="805"/>
      <c r="X1365" s="805"/>
      <c r="Y1365" s="805"/>
      <c r="Z1365" s="805"/>
      <c r="AA1365" s="805"/>
      <c r="AB1365" s="805"/>
      <c r="AC1365" s="805"/>
      <c r="AD1365" s="805"/>
      <c r="AE1365" s="805"/>
      <c r="AF1365" s="805"/>
      <c r="AG1365" s="805"/>
      <c r="AH1365" s="805"/>
      <c r="AI1365" s="810"/>
      <c r="AJ1365" s="821"/>
      <c r="AK1365" s="818"/>
      <c r="AL1365" s="824"/>
      <c r="AM1365" s="819"/>
      <c r="AN1365" s="819"/>
      <c r="AO1365" s="823"/>
    </row>
    <row r="1366" spans="1:41" s="967" customFormat="1" ht="13.5" thickBot="1">
      <c r="A1366" s="804"/>
      <c r="B1366" s="805"/>
      <c r="C1366" s="805"/>
      <c r="D1366" s="805"/>
      <c r="E1366" s="805"/>
      <c r="F1366" s="805"/>
      <c r="G1366" s="805"/>
      <c r="H1366" s="805"/>
      <c r="I1366" s="805"/>
      <c r="J1366" s="805"/>
      <c r="K1366" s="805"/>
      <c r="L1366" s="805"/>
      <c r="M1366" s="805"/>
      <c r="N1366" s="805"/>
      <c r="O1366" s="805"/>
      <c r="P1366" s="805"/>
      <c r="Q1366" s="805"/>
      <c r="R1366" s="805"/>
      <c r="S1366" s="805"/>
      <c r="T1366" s="805"/>
      <c r="U1366" s="805"/>
      <c r="V1366" s="805"/>
      <c r="W1366" s="805"/>
      <c r="X1366" s="805"/>
      <c r="Y1366" s="805"/>
      <c r="Z1366" s="805"/>
      <c r="AA1366" s="805"/>
      <c r="AB1366" s="805"/>
      <c r="AC1366" s="805"/>
      <c r="AD1366" s="805"/>
      <c r="AE1366" s="805"/>
      <c r="AF1366" s="805"/>
      <c r="AG1366" s="805"/>
      <c r="AH1366" s="805"/>
      <c r="AI1366" s="810"/>
      <c r="AJ1366" s="821"/>
      <c r="AK1366" s="818"/>
      <c r="AL1366" s="824"/>
      <c r="AM1366" s="819"/>
      <c r="AN1366" s="819"/>
      <c r="AO1366" s="823"/>
    </row>
    <row r="1367" spans="1:41" s="967" customFormat="1">
      <c r="A1367" s="1944" t="s">
        <v>528</v>
      </c>
      <c r="B1367" s="1945"/>
      <c r="C1367" s="1945"/>
      <c r="D1367" s="1945"/>
      <c r="E1367" s="1945"/>
      <c r="F1367" s="1945"/>
      <c r="G1367" s="1945"/>
      <c r="H1367" s="1945"/>
      <c r="I1367" s="1945"/>
      <c r="J1367" s="1945"/>
      <c r="K1367" s="1945"/>
      <c r="L1367" s="1945"/>
      <c r="M1367" s="1945"/>
      <c r="N1367" s="1945"/>
      <c r="O1367" s="1945"/>
      <c r="P1367" s="1945"/>
      <c r="Q1367" s="1945"/>
      <c r="R1367" s="1945"/>
      <c r="S1367" s="1945"/>
      <c r="T1367" s="1945"/>
      <c r="U1367" s="1945"/>
      <c r="V1367" s="1945"/>
      <c r="W1367" s="1945"/>
      <c r="X1367" s="1945"/>
      <c r="Y1367" s="1945"/>
      <c r="Z1367" s="1945"/>
      <c r="AA1367" s="1945"/>
      <c r="AB1367" s="1945"/>
      <c r="AC1367" s="1945"/>
      <c r="AD1367" s="1945"/>
      <c r="AE1367" s="1945"/>
      <c r="AF1367" s="1945"/>
      <c r="AG1367" s="1945"/>
      <c r="AH1367" s="1945"/>
      <c r="AI1367" s="1945"/>
      <c r="AJ1367" s="1950" t="s">
        <v>529</v>
      </c>
      <c r="AK1367" s="1951"/>
      <c r="AL1367" s="1951"/>
      <c r="AM1367" s="1951"/>
      <c r="AN1367" s="1951"/>
      <c r="AO1367" s="825">
        <f>ROUND(SUM(AO1353:AO1366),1)</f>
        <v>1</v>
      </c>
    </row>
    <row r="1368" spans="1:41" s="967" customFormat="1" ht="13.5" thickBot="1">
      <c r="A1368" s="1946"/>
      <c r="B1368" s="1947"/>
      <c r="C1368" s="1947"/>
      <c r="D1368" s="1947"/>
      <c r="E1368" s="1947"/>
      <c r="F1368" s="1947"/>
      <c r="G1368" s="1947"/>
      <c r="H1368" s="1947"/>
      <c r="I1368" s="1947"/>
      <c r="J1368" s="1947"/>
      <c r="K1368" s="1947"/>
      <c r="L1368" s="1947"/>
      <c r="M1368" s="1947"/>
      <c r="N1368" s="1947"/>
      <c r="O1368" s="1947"/>
      <c r="P1368" s="1947"/>
      <c r="Q1368" s="1947"/>
      <c r="R1368" s="1947"/>
      <c r="S1368" s="1947"/>
      <c r="T1368" s="1947"/>
      <c r="U1368" s="1947"/>
      <c r="V1368" s="1947"/>
      <c r="W1368" s="1947"/>
      <c r="X1368" s="1947"/>
      <c r="Y1368" s="1947"/>
      <c r="Z1368" s="1947"/>
      <c r="AA1368" s="1947"/>
      <c r="AB1368" s="1947"/>
      <c r="AC1368" s="1947"/>
      <c r="AD1368" s="1947"/>
      <c r="AE1368" s="1947"/>
      <c r="AF1368" s="1947"/>
      <c r="AG1368" s="1947"/>
      <c r="AH1368" s="1947"/>
      <c r="AI1368" s="1947"/>
      <c r="AJ1368" s="1952"/>
      <c r="AK1368" s="1953"/>
      <c r="AL1368" s="1953"/>
      <c r="AM1368" s="1953"/>
      <c r="AN1368" s="1953"/>
      <c r="AO1368" s="971"/>
    </row>
    <row r="1369" spans="1:41" s="967" customFormat="1" ht="13.5" thickBot="1">
      <c r="A1369" s="1948"/>
      <c r="B1369" s="1949"/>
      <c r="C1369" s="1949"/>
      <c r="D1369" s="1949"/>
      <c r="E1369" s="1949"/>
      <c r="F1369" s="1949"/>
      <c r="G1369" s="1949"/>
      <c r="H1369" s="1949"/>
      <c r="I1369" s="1949"/>
      <c r="J1369" s="1949"/>
      <c r="K1369" s="1949"/>
      <c r="L1369" s="1949"/>
      <c r="M1369" s="1949"/>
      <c r="N1369" s="1949"/>
      <c r="O1369" s="1949"/>
      <c r="P1369" s="1949"/>
      <c r="Q1369" s="1949"/>
      <c r="R1369" s="1949"/>
      <c r="S1369" s="1949"/>
      <c r="T1369" s="1949"/>
      <c r="U1369" s="1949"/>
      <c r="V1369" s="1949"/>
      <c r="W1369" s="1949"/>
      <c r="X1369" s="1949"/>
      <c r="Y1369" s="1949"/>
      <c r="Z1369" s="1949"/>
      <c r="AA1369" s="1949"/>
      <c r="AB1369" s="1949"/>
      <c r="AC1369" s="1949"/>
      <c r="AD1369" s="1949"/>
      <c r="AE1369" s="1949"/>
      <c r="AF1369" s="1949"/>
      <c r="AG1369" s="1949"/>
      <c r="AH1369" s="1949"/>
      <c r="AI1369" s="1949"/>
      <c r="AJ1369" s="1954" t="s">
        <v>530</v>
      </c>
      <c r="AK1369" s="1955"/>
      <c r="AL1369" s="1955"/>
      <c r="AM1369" s="1955"/>
      <c r="AN1369" s="1955"/>
      <c r="AO1369" s="972">
        <f>+AO1367</f>
        <v>1</v>
      </c>
    </row>
    <row r="1370" spans="1:41" s="967" customFormat="1"/>
    <row r="1371" spans="1:41" s="967" customFormat="1" ht="13.5" thickBot="1"/>
    <row r="1372" spans="1:41" s="967" customFormat="1">
      <c r="A1372" s="2013"/>
      <c r="B1372" s="2014"/>
      <c r="C1372" s="2014"/>
      <c r="D1372" s="2014"/>
      <c r="E1372" s="2014"/>
      <c r="F1372" s="2014"/>
      <c r="G1372" s="2014"/>
      <c r="H1372" s="2014"/>
      <c r="I1372" s="2014"/>
      <c r="J1372" s="2014"/>
      <c r="K1372" s="2014"/>
      <c r="L1372" s="2014"/>
      <c r="M1372" s="2014"/>
      <c r="N1372" s="2014"/>
      <c r="O1372" s="2014"/>
      <c r="P1372" s="2014"/>
      <c r="Q1372" s="2014"/>
      <c r="R1372" s="2014"/>
      <c r="S1372" s="2015"/>
      <c r="T1372" s="2019" t="s">
        <v>505</v>
      </c>
      <c r="U1372" s="2019"/>
      <c r="V1372" s="2019"/>
      <c r="W1372" s="2019"/>
      <c r="X1372" s="2019"/>
      <c r="Y1372" s="2019"/>
      <c r="Z1372" s="2019"/>
      <c r="AA1372" s="2019"/>
      <c r="AB1372" s="2019"/>
      <c r="AC1372" s="2019"/>
      <c r="AD1372" s="2019"/>
      <c r="AE1372" s="2019"/>
      <c r="AF1372" s="2019"/>
      <c r="AG1372" s="2019"/>
      <c r="AH1372" s="2019"/>
      <c r="AI1372" s="2019"/>
      <c r="AJ1372" s="2019"/>
      <c r="AK1372" s="2019"/>
      <c r="AL1372" s="2019"/>
      <c r="AM1372" s="2019"/>
      <c r="AN1372" s="2019"/>
      <c r="AO1372" s="2020"/>
    </row>
    <row r="1373" spans="1:41" s="967" customFormat="1" ht="13.5" thickBot="1">
      <c r="A1373" s="2016"/>
      <c r="B1373" s="2017"/>
      <c r="C1373" s="2017"/>
      <c r="D1373" s="2017"/>
      <c r="E1373" s="2017"/>
      <c r="F1373" s="2017"/>
      <c r="G1373" s="2017"/>
      <c r="H1373" s="2017"/>
      <c r="I1373" s="2017"/>
      <c r="J1373" s="2017"/>
      <c r="K1373" s="2017"/>
      <c r="L1373" s="2017"/>
      <c r="M1373" s="2017"/>
      <c r="N1373" s="2017"/>
      <c r="O1373" s="2017"/>
      <c r="P1373" s="2017"/>
      <c r="Q1373" s="2017"/>
      <c r="R1373" s="2017"/>
      <c r="S1373" s="2018"/>
      <c r="T1373" s="1982"/>
      <c r="U1373" s="1982"/>
      <c r="V1373" s="1982"/>
      <c r="W1373" s="1982"/>
      <c r="X1373" s="1982"/>
      <c r="Y1373" s="1982"/>
      <c r="Z1373" s="1982"/>
      <c r="AA1373" s="1982"/>
      <c r="AB1373" s="1982"/>
      <c r="AC1373" s="1982"/>
      <c r="AD1373" s="1982"/>
      <c r="AE1373" s="1982"/>
      <c r="AF1373" s="1982"/>
      <c r="AG1373" s="1982"/>
      <c r="AH1373" s="1982"/>
      <c r="AI1373" s="1982"/>
      <c r="AJ1373" s="1982"/>
      <c r="AK1373" s="1982"/>
      <c r="AL1373" s="1982"/>
      <c r="AM1373" s="1982"/>
      <c r="AN1373" s="1982"/>
      <c r="AO1373" s="1983"/>
    </row>
    <row r="1374" spans="1:41" s="967" customFormat="1" ht="13.5" thickBot="1">
      <c r="A1374" s="1999" t="s">
        <v>506</v>
      </c>
      <c r="B1374" s="2000"/>
      <c r="C1374" s="2000"/>
      <c r="D1374" s="2000"/>
      <c r="E1374" s="2000"/>
      <c r="F1374" s="2000"/>
      <c r="G1374" s="2000"/>
      <c r="H1374" s="2001"/>
      <c r="I1374" s="2002">
        <f>I1344</f>
        <v>44440</v>
      </c>
      <c r="J1374" s="1951"/>
      <c r="K1374" s="1951"/>
      <c r="L1374" s="1951"/>
      <c r="M1374" s="1951"/>
      <c r="N1374" s="1951"/>
      <c r="O1374" s="1951"/>
      <c r="P1374" s="1951"/>
      <c r="Q1374" s="1951"/>
      <c r="R1374" s="1951"/>
      <c r="S1374" s="1951"/>
      <c r="T1374" s="2003"/>
      <c r="U1374" s="2004" t="s">
        <v>507</v>
      </c>
      <c r="V1374" s="2005"/>
      <c r="W1374" s="2005"/>
      <c r="X1374" s="2005"/>
      <c r="Y1374" s="2005"/>
      <c r="Z1374" s="2005"/>
      <c r="AA1374" s="2005"/>
      <c r="AB1374" s="2005"/>
      <c r="AC1374" s="2005"/>
      <c r="AD1374" s="2006"/>
      <c r="AE1374" s="2007"/>
      <c r="AF1374" s="2008"/>
      <c r="AG1374" s="2008"/>
      <c r="AH1374" s="2008"/>
      <c r="AI1374" s="2008"/>
      <c r="AJ1374" s="2008"/>
      <c r="AK1374" s="786" t="s">
        <v>508</v>
      </c>
      <c r="AL1374" s="787">
        <v>44</v>
      </c>
      <c r="AM1374" s="786" t="s">
        <v>509</v>
      </c>
      <c r="AN1374" s="2009">
        <v>62</v>
      </c>
      <c r="AO1374" s="2010"/>
    </row>
    <row r="1375" spans="1:41" s="967" customFormat="1" ht="13.5" thickBot="1">
      <c r="A1375" s="828"/>
      <c r="B1375" s="805"/>
      <c r="C1375" s="805"/>
      <c r="D1375" s="805"/>
      <c r="E1375" s="805"/>
      <c r="F1375" s="805"/>
      <c r="G1375" s="805"/>
      <c r="H1375" s="805"/>
      <c r="I1375" s="805"/>
      <c r="J1375" s="805"/>
      <c r="K1375" s="805"/>
      <c r="L1375" s="805"/>
      <c r="M1375" s="805"/>
      <c r="N1375" s="805"/>
      <c r="O1375" s="805"/>
      <c r="P1375" s="805"/>
      <c r="Q1375" s="805"/>
      <c r="R1375" s="805"/>
      <c r="S1375" s="805"/>
      <c r="T1375" s="805"/>
      <c r="U1375" s="805"/>
      <c r="V1375" s="805"/>
      <c r="W1375" s="805"/>
      <c r="X1375" s="805"/>
      <c r="Y1375" s="805"/>
      <c r="Z1375" s="805"/>
      <c r="AA1375" s="805"/>
      <c r="AB1375" s="805"/>
      <c r="AC1375" s="805"/>
      <c r="AD1375" s="805"/>
      <c r="AE1375" s="829"/>
      <c r="AF1375" s="829"/>
      <c r="AG1375" s="829"/>
      <c r="AH1375" s="829"/>
      <c r="AI1375" s="829"/>
      <c r="AJ1375" s="829"/>
      <c r="AK1375" s="805"/>
      <c r="AL1375" s="829"/>
      <c r="AM1375" s="805"/>
      <c r="AN1375" s="2011"/>
      <c r="AO1375" s="2012"/>
    </row>
    <row r="1376" spans="1:41" s="967" customFormat="1" ht="43.5" customHeight="1" thickBot="1">
      <c r="A1376" s="1995" t="s">
        <v>510</v>
      </c>
      <c r="B1376" s="1996"/>
      <c r="C1376" s="1996"/>
      <c r="D1376" s="1996"/>
      <c r="E1376" s="1996"/>
      <c r="F1376" s="1996"/>
      <c r="G1376" s="1996"/>
      <c r="H1376" s="1997"/>
      <c r="I1376" s="1985" t="str">
        <f>I9</f>
        <v>CONSTRUCCIÓN DE RESTAURANTE - COCINA ESCOLAR, PARA LA SEDE
 EDUCATIVA EL COMIENZO, VEREDA EL COMIENZO DEL 
MUNICIPIO DE SARDINATA, NORTE DE SANTANDER</v>
      </c>
      <c r="J1376" s="1985"/>
      <c r="K1376" s="1985"/>
      <c r="L1376" s="1985"/>
      <c r="M1376" s="1985"/>
      <c r="N1376" s="1985"/>
      <c r="O1376" s="1985"/>
      <c r="P1376" s="1985"/>
      <c r="Q1376" s="1985"/>
      <c r="R1376" s="1985"/>
      <c r="S1376" s="1985"/>
      <c r="T1376" s="1985"/>
      <c r="U1376" s="1985"/>
      <c r="V1376" s="1985"/>
      <c r="W1376" s="1985"/>
      <c r="X1376" s="1985"/>
      <c r="Y1376" s="1985"/>
      <c r="Z1376" s="1985"/>
      <c r="AA1376" s="1985"/>
      <c r="AB1376" s="1985"/>
      <c r="AC1376" s="1985"/>
      <c r="AD1376" s="1985"/>
      <c r="AE1376" s="1998"/>
      <c r="AF1376" s="1998"/>
      <c r="AG1376" s="1998"/>
      <c r="AH1376" s="1998"/>
      <c r="AI1376" s="1998"/>
      <c r="AJ1376" s="1985"/>
      <c r="AK1376" s="1998"/>
      <c r="AL1376" s="1998"/>
      <c r="AM1376" s="1985"/>
      <c r="AN1376" s="1985"/>
      <c r="AO1376" s="1986"/>
    </row>
    <row r="1377" spans="1:41" s="967" customFormat="1" ht="13.5" thickBot="1">
      <c r="A1377" s="1965" t="s">
        <v>511</v>
      </c>
      <c r="B1377" s="1966"/>
      <c r="C1377" s="1966"/>
      <c r="D1377" s="1966"/>
      <c r="E1377" s="1966"/>
      <c r="F1377" s="1966"/>
      <c r="G1377" s="1966"/>
      <c r="H1377" s="1967"/>
      <c r="I1377" s="1984"/>
      <c r="J1377" s="1985"/>
      <c r="K1377" s="1985"/>
      <c r="L1377" s="1985"/>
      <c r="M1377" s="1985"/>
      <c r="N1377" s="1985"/>
      <c r="O1377" s="1985"/>
      <c r="P1377" s="1985"/>
      <c r="Q1377" s="1985"/>
      <c r="R1377" s="1985"/>
      <c r="S1377" s="1985"/>
      <c r="T1377" s="1985"/>
      <c r="U1377" s="1985"/>
      <c r="V1377" s="1985"/>
      <c r="W1377" s="1985"/>
      <c r="X1377" s="1985"/>
      <c r="Y1377" s="1985"/>
      <c r="Z1377" s="1985"/>
      <c r="AA1377" s="1985"/>
      <c r="AB1377" s="1985"/>
      <c r="AC1377" s="1985"/>
      <c r="AD1377" s="1986"/>
      <c r="AE1377" s="1965" t="s">
        <v>512</v>
      </c>
      <c r="AF1377" s="1966"/>
      <c r="AG1377" s="1966"/>
      <c r="AH1377" s="1966"/>
      <c r="AI1377" s="1967"/>
      <c r="AJ1377" s="831"/>
      <c r="AK1377" s="1965" t="s">
        <v>513</v>
      </c>
      <c r="AL1377" s="1967"/>
      <c r="AM1377" s="1987"/>
      <c r="AN1377" s="1988"/>
      <c r="AO1377" s="1989"/>
    </row>
    <row r="1378" spans="1:41" s="967" customFormat="1" ht="13.5" thickBot="1">
      <c r="A1378" s="1981" t="s">
        <v>514</v>
      </c>
      <c r="B1378" s="1982"/>
      <c r="C1378" s="1982"/>
      <c r="D1378" s="1982"/>
      <c r="E1378" s="1982"/>
      <c r="F1378" s="1982"/>
      <c r="G1378" s="1982"/>
      <c r="H1378" s="1983"/>
      <c r="I1378" s="1984"/>
      <c r="J1378" s="1985"/>
      <c r="K1378" s="1985"/>
      <c r="L1378" s="1985"/>
      <c r="M1378" s="1985"/>
      <c r="N1378" s="1985"/>
      <c r="O1378" s="1985"/>
      <c r="P1378" s="1985"/>
      <c r="Q1378" s="1985"/>
      <c r="R1378" s="1985"/>
      <c r="S1378" s="1985"/>
      <c r="T1378" s="1985"/>
      <c r="U1378" s="1985"/>
      <c r="V1378" s="1985"/>
      <c r="W1378" s="1985"/>
      <c r="X1378" s="1985"/>
      <c r="Y1378" s="1985"/>
      <c r="Z1378" s="1985"/>
      <c r="AA1378" s="1985"/>
      <c r="AB1378" s="1985"/>
      <c r="AC1378" s="1985"/>
      <c r="AD1378" s="1986"/>
      <c r="AE1378" s="1965" t="s">
        <v>512</v>
      </c>
      <c r="AF1378" s="1966"/>
      <c r="AG1378" s="1966"/>
      <c r="AH1378" s="1966"/>
      <c r="AI1378" s="1967"/>
      <c r="AJ1378" s="794"/>
      <c r="AK1378" s="1965" t="s">
        <v>513</v>
      </c>
      <c r="AL1378" s="1967"/>
      <c r="AM1378" s="1987"/>
      <c r="AN1378" s="1988"/>
      <c r="AO1378" s="1989"/>
    </row>
    <row r="1379" spans="1:41" s="967" customFormat="1" ht="13.5" thickBot="1">
      <c r="A1379" s="832"/>
      <c r="B1379" s="833"/>
      <c r="C1379" s="833"/>
      <c r="D1379" s="833"/>
      <c r="E1379" s="833"/>
      <c r="F1379" s="833"/>
      <c r="G1379" s="833"/>
      <c r="H1379" s="833"/>
      <c r="I1379" s="833"/>
      <c r="J1379" s="833"/>
      <c r="K1379" s="833"/>
      <c r="L1379" s="833"/>
      <c r="M1379" s="833"/>
      <c r="N1379" s="833"/>
      <c r="O1379" s="833"/>
      <c r="P1379" s="833"/>
      <c r="Q1379" s="833"/>
      <c r="R1379" s="833"/>
      <c r="S1379" s="833"/>
      <c r="T1379" s="833"/>
      <c r="U1379" s="833"/>
      <c r="V1379" s="833"/>
      <c r="W1379" s="833"/>
      <c r="X1379" s="833"/>
      <c r="Y1379" s="833"/>
      <c r="Z1379" s="833"/>
      <c r="AA1379" s="833"/>
      <c r="AB1379" s="833"/>
      <c r="AC1379" s="833"/>
      <c r="AD1379" s="833"/>
      <c r="AE1379" s="833"/>
      <c r="AF1379" s="833"/>
      <c r="AG1379" s="833"/>
      <c r="AH1379" s="833"/>
      <c r="AI1379" s="833"/>
      <c r="AJ1379" s="834"/>
      <c r="AK1379" s="834"/>
      <c r="AL1379" s="797"/>
      <c r="AM1379" s="834"/>
      <c r="AN1379" s="835"/>
      <c r="AO1379" s="836"/>
    </row>
    <row r="1380" spans="1:41" s="967" customFormat="1" ht="44.25" customHeight="1" thickBot="1">
      <c r="A1380" s="1965" t="s">
        <v>84</v>
      </c>
      <c r="B1380" s="1966"/>
      <c r="C1380" s="1966"/>
      <c r="D1380" s="1990"/>
      <c r="E1380" s="1991" t="s">
        <v>868</v>
      </c>
      <c r="F1380" s="1966"/>
      <c r="G1380" s="1967"/>
      <c r="H1380" s="1992" t="s">
        <v>870</v>
      </c>
      <c r="I1380" s="1993"/>
      <c r="J1380" s="1993"/>
      <c r="K1380" s="1993"/>
      <c r="L1380" s="1993"/>
      <c r="M1380" s="1993"/>
      <c r="N1380" s="1993"/>
      <c r="O1380" s="1993"/>
      <c r="P1380" s="1993"/>
      <c r="Q1380" s="1993"/>
      <c r="R1380" s="1993"/>
      <c r="S1380" s="1993"/>
      <c r="T1380" s="1993"/>
      <c r="U1380" s="1965" t="s">
        <v>515</v>
      </c>
      <c r="V1380" s="1966"/>
      <c r="W1380" s="1966"/>
      <c r="X1380" s="1967"/>
      <c r="Y1380" s="1968">
        <v>7</v>
      </c>
      <c r="Z1380" s="1994"/>
      <c r="AA1380" s="1965" t="s">
        <v>516</v>
      </c>
      <c r="AB1380" s="1966"/>
      <c r="AC1380" s="1966"/>
      <c r="AD1380" s="1967"/>
      <c r="AE1380" s="1968" t="s">
        <v>95</v>
      </c>
      <c r="AF1380" s="1968"/>
      <c r="AG1380" s="1965" t="s">
        <v>517</v>
      </c>
      <c r="AH1380" s="1966"/>
      <c r="AI1380" s="1967"/>
      <c r="AJ1380" s="1969"/>
      <c r="AK1380" s="1970"/>
      <c r="AL1380" s="1971"/>
      <c r="AM1380" s="800" t="s">
        <v>518</v>
      </c>
      <c r="AN1380" s="1969" t="str">
        <f>AN1351</f>
        <v>CANTI</v>
      </c>
      <c r="AO1380" s="1971"/>
    </row>
    <row r="1381" spans="1:41" s="967" customFormat="1">
      <c r="A1381" s="801"/>
      <c r="B1381" s="802"/>
      <c r="C1381" s="802"/>
      <c r="D1381" s="802"/>
      <c r="E1381" s="802"/>
      <c r="F1381" s="802"/>
      <c r="G1381" s="802"/>
      <c r="H1381" s="802"/>
      <c r="I1381" s="802"/>
      <c r="J1381" s="802"/>
      <c r="K1381" s="802"/>
      <c r="L1381" s="802"/>
      <c r="M1381" s="802"/>
      <c r="N1381" s="802"/>
      <c r="O1381" s="802"/>
      <c r="P1381" s="802"/>
      <c r="Q1381" s="802"/>
      <c r="R1381" s="802"/>
      <c r="S1381" s="802"/>
      <c r="T1381" s="802"/>
      <c r="U1381" s="802"/>
      <c r="V1381" s="802"/>
      <c r="W1381" s="802"/>
      <c r="X1381" s="802"/>
      <c r="Y1381" s="802"/>
      <c r="Z1381" s="802"/>
      <c r="AA1381" s="802"/>
      <c r="AB1381" s="802"/>
      <c r="AC1381" s="802"/>
      <c r="AD1381" s="802"/>
      <c r="AE1381" s="802"/>
      <c r="AF1381" s="802"/>
      <c r="AG1381" s="802"/>
      <c r="AH1381" s="802"/>
      <c r="AI1381" s="803"/>
      <c r="AJ1381" s="1972" t="s">
        <v>520</v>
      </c>
      <c r="AK1381" s="1974" t="s">
        <v>521</v>
      </c>
      <c r="AL1381" s="1975"/>
      <c r="AM1381" s="1976"/>
      <c r="AN1381" s="1977" t="s">
        <v>522</v>
      </c>
      <c r="AO1381" s="1979" t="s">
        <v>830</v>
      </c>
    </row>
    <row r="1382" spans="1:41" s="967" customFormat="1" ht="13.5" thickBot="1">
      <c r="A1382" s="804"/>
      <c r="B1382" s="805"/>
      <c r="C1382" s="805"/>
      <c r="D1382" s="805"/>
      <c r="E1382" s="805"/>
      <c r="F1382" s="805"/>
      <c r="G1382" s="805"/>
      <c r="H1382" s="805"/>
      <c r="I1382" s="805"/>
      <c r="J1382" s="805"/>
      <c r="K1382" s="805"/>
      <c r="L1382" s="805"/>
      <c r="M1382" s="805"/>
      <c r="N1382" s="805"/>
      <c r="O1382" s="805"/>
      <c r="P1382" s="805"/>
      <c r="Q1382" s="805"/>
      <c r="R1382" s="805"/>
      <c r="S1382" s="805"/>
      <c r="T1382" s="805"/>
      <c r="U1382" s="805"/>
      <c r="V1382" s="805"/>
      <c r="W1382" s="805"/>
      <c r="X1382" s="805"/>
      <c r="Y1382" s="805"/>
      <c r="Z1382" s="805"/>
      <c r="AA1382" s="805"/>
      <c r="AB1382" s="805"/>
      <c r="AC1382" s="805"/>
      <c r="AD1382" s="805"/>
      <c r="AE1382" s="805"/>
      <c r="AF1382" s="805"/>
      <c r="AG1382" s="805"/>
      <c r="AH1382" s="805"/>
      <c r="AI1382" s="805"/>
      <c r="AJ1382" s="1973"/>
      <c r="AK1382" s="933" t="s">
        <v>524</v>
      </c>
      <c r="AL1382" s="934" t="s">
        <v>525</v>
      </c>
      <c r="AM1382" s="935" t="s">
        <v>526</v>
      </c>
      <c r="AN1382" s="1978"/>
      <c r="AO1382" s="1980"/>
    </row>
    <row r="1383" spans="1:41" s="967" customFormat="1">
      <c r="A1383" s="804"/>
      <c r="B1383" s="805"/>
      <c r="C1383" s="805"/>
      <c r="D1383" s="805"/>
      <c r="E1383" s="805"/>
      <c r="F1383" s="805"/>
      <c r="G1383" s="805"/>
      <c r="H1383" s="805"/>
      <c r="I1383" s="805"/>
      <c r="J1383" s="805"/>
      <c r="K1383" s="805"/>
      <c r="L1383" s="805"/>
      <c r="M1383" s="805"/>
      <c r="N1383" s="837"/>
      <c r="O1383" s="805"/>
      <c r="P1383" s="805"/>
      <c r="Q1383" s="805"/>
      <c r="R1383" s="805"/>
      <c r="S1383" s="805"/>
      <c r="T1383" s="805"/>
      <c r="U1383" s="805"/>
      <c r="V1383" s="805"/>
      <c r="W1383" s="805"/>
      <c r="X1383" s="805"/>
      <c r="Y1383" s="805"/>
      <c r="Z1383" s="805"/>
      <c r="AA1383" s="805"/>
      <c r="AB1383" s="805"/>
      <c r="AC1383" s="805"/>
      <c r="AD1383" s="805"/>
      <c r="AE1383" s="805"/>
      <c r="AF1383" s="805"/>
      <c r="AG1383" s="809"/>
      <c r="AH1383" s="805"/>
      <c r="AI1383" s="810"/>
      <c r="AJ1383" s="842" t="s">
        <v>871</v>
      </c>
      <c r="AK1383" s="968"/>
      <c r="AL1383" s="968"/>
      <c r="AM1383" s="845"/>
      <c r="AN1383" s="845">
        <v>1</v>
      </c>
      <c r="AO1383" s="846">
        <f>AN1383</f>
        <v>1</v>
      </c>
    </row>
    <row r="1384" spans="1:41" s="967" customFormat="1">
      <c r="A1384" s="804"/>
      <c r="B1384" s="805"/>
      <c r="C1384" s="805"/>
      <c r="D1384" s="805"/>
      <c r="E1384" s="805"/>
      <c r="F1384" s="805"/>
      <c r="G1384" s="805"/>
      <c r="H1384" s="805"/>
      <c r="I1384" s="805"/>
      <c r="J1384" s="805"/>
      <c r="K1384" s="805"/>
      <c r="L1384" s="805"/>
      <c r="M1384" s="805"/>
      <c r="N1384" s="837"/>
      <c r="O1384" s="805"/>
      <c r="P1384" s="805"/>
      <c r="Q1384" s="805"/>
      <c r="R1384" s="805"/>
      <c r="S1384" s="805"/>
      <c r="T1384" s="805"/>
      <c r="U1384" s="805"/>
      <c r="V1384" s="805"/>
      <c r="W1384" s="805"/>
      <c r="X1384" s="805"/>
      <c r="Y1384" s="805"/>
      <c r="Z1384" s="805"/>
      <c r="AA1384" s="805"/>
      <c r="AB1384" s="805"/>
      <c r="AC1384" s="805"/>
      <c r="AD1384" s="805"/>
      <c r="AE1384" s="805"/>
      <c r="AF1384" s="805"/>
      <c r="AG1384" s="809"/>
      <c r="AH1384" s="805"/>
      <c r="AI1384" s="810"/>
      <c r="AJ1384" s="811"/>
      <c r="AK1384" s="969"/>
      <c r="AL1384" s="969"/>
      <c r="AM1384" s="913"/>
      <c r="AN1384" s="913"/>
      <c r="AO1384" s="816"/>
    </row>
    <row r="1385" spans="1:41" s="967" customFormat="1">
      <c r="A1385" s="804"/>
      <c r="B1385" s="805"/>
      <c r="C1385" s="805"/>
      <c r="D1385" s="805"/>
      <c r="E1385" s="805"/>
      <c r="F1385" s="805"/>
      <c r="G1385" s="805"/>
      <c r="H1385" s="805"/>
      <c r="I1385" s="805"/>
      <c r="J1385" s="805"/>
      <c r="K1385" s="805"/>
      <c r="L1385" s="805"/>
      <c r="M1385" s="805"/>
      <c r="N1385" s="805"/>
      <c r="O1385" s="805"/>
      <c r="P1385" s="805"/>
      <c r="Q1385" s="805"/>
      <c r="R1385" s="805"/>
      <c r="S1385" s="805"/>
      <c r="T1385" s="805"/>
      <c r="U1385" s="805"/>
      <c r="V1385" s="805"/>
      <c r="W1385" s="805"/>
      <c r="X1385" s="805"/>
      <c r="Y1385" s="805"/>
      <c r="Z1385" s="805"/>
      <c r="AA1385" s="805"/>
      <c r="AB1385" s="805"/>
      <c r="AC1385" s="805"/>
      <c r="AD1385" s="805"/>
      <c r="AE1385" s="805"/>
      <c r="AF1385" s="805"/>
      <c r="AG1385" s="809"/>
      <c r="AH1385" s="805"/>
      <c r="AI1385" s="810"/>
      <c r="AJ1385" s="811"/>
      <c r="AK1385" s="969"/>
      <c r="AL1385" s="969"/>
      <c r="AM1385" s="970"/>
      <c r="AN1385" s="913"/>
      <c r="AO1385" s="816"/>
    </row>
    <row r="1386" spans="1:41" s="967" customFormat="1">
      <c r="A1386" s="804"/>
      <c r="B1386" s="805"/>
      <c r="C1386" s="805"/>
      <c r="D1386" s="805"/>
      <c r="E1386" s="805"/>
      <c r="F1386" s="805"/>
      <c r="G1386" s="805"/>
      <c r="H1386" s="805"/>
      <c r="I1386" s="805"/>
      <c r="J1386" s="805"/>
      <c r="K1386" s="805"/>
      <c r="L1386" s="805"/>
      <c r="M1386" s="805"/>
      <c r="N1386" s="805"/>
      <c r="O1386" s="805"/>
      <c r="P1386" s="805"/>
      <c r="Q1386" s="805"/>
      <c r="R1386" s="805"/>
      <c r="S1386" s="805"/>
      <c r="T1386" s="805"/>
      <c r="U1386" s="805"/>
      <c r="V1386" s="805"/>
      <c r="W1386" s="805"/>
      <c r="X1386" s="805"/>
      <c r="Y1386" s="805"/>
      <c r="Z1386" s="805"/>
      <c r="AA1386" s="805"/>
      <c r="AB1386" s="805"/>
      <c r="AC1386" s="805"/>
      <c r="AD1386" s="805"/>
      <c r="AE1386" s="805"/>
      <c r="AF1386" s="805"/>
      <c r="AG1386" s="809"/>
      <c r="AH1386" s="805"/>
      <c r="AI1386" s="810"/>
      <c r="AJ1386" s="811"/>
      <c r="AK1386" s="969"/>
      <c r="AL1386" s="969"/>
      <c r="AM1386" s="913"/>
      <c r="AN1386" s="913"/>
      <c r="AO1386" s="816"/>
    </row>
    <row r="1387" spans="1:41" s="967" customFormat="1">
      <c r="A1387" s="804"/>
      <c r="B1387" s="805"/>
      <c r="C1387" s="805"/>
      <c r="D1387" s="805"/>
      <c r="E1387" s="805"/>
      <c r="F1387" s="805"/>
      <c r="G1387" s="805"/>
      <c r="H1387" s="805"/>
      <c r="I1387" s="805"/>
      <c r="J1387" s="805"/>
      <c r="K1387" s="805"/>
      <c r="L1387" s="805"/>
      <c r="M1387" s="805"/>
      <c r="N1387" s="805"/>
      <c r="O1387" s="805"/>
      <c r="P1387" s="805"/>
      <c r="Q1387" s="805"/>
      <c r="R1387" s="805"/>
      <c r="S1387" s="805"/>
      <c r="T1387" s="805"/>
      <c r="U1387" s="805"/>
      <c r="V1387" s="805"/>
      <c r="W1387" s="805"/>
      <c r="X1387" s="805"/>
      <c r="Y1387" s="805"/>
      <c r="Z1387" s="805"/>
      <c r="AA1387" s="805"/>
      <c r="AB1387" s="805"/>
      <c r="AC1387" s="805"/>
      <c r="AD1387" s="805"/>
      <c r="AE1387" s="805"/>
      <c r="AF1387" s="805"/>
      <c r="AG1387" s="809"/>
      <c r="AH1387" s="805"/>
      <c r="AI1387" s="810"/>
      <c r="AJ1387" s="817"/>
      <c r="AK1387" s="818"/>
      <c r="AL1387" s="818"/>
      <c r="AM1387" s="912"/>
      <c r="AN1387" s="912"/>
      <c r="AO1387" s="838"/>
    </row>
    <row r="1388" spans="1:41" s="967" customFormat="1">
      <c r="A1388" s="804"/>
      <c r="B1388" s="805"/>
      <c r="C1388" s="805"/>
      <c r="D1388" s="805"/>
      <c r="E1388" s="805"/>
      <c r="F1388" s="805"/>
      <c r="G1388" s="805"/>
      <c r="H1388" s="805"/>
      <c r="I1388" s="805"/>
      <c r="J1388" s="805"/>
      <c r="K1388" s="805"/>
      <c r="L1388" s="805"/>
      <c r="M1388" s="805"/>
      <c r="N1388" s="805"/>
      <c r="O1388" s="805"/>
      <c r="P1388" s="805"/>
      <c r="Q1388" s="805"/>
      <c r="R1388" s="805"/>
      <c r="S1388" s="805"/>
      <c r="T1388" s="805"/>
      <c r="U1388" s="805"/>
      <c r="V1388" s="805"/>
      <c r="W1388" s="805"/>
      <c r="X1388" s="805"/>
      <c r="Y1388" s="805"/>
      <c r="Z1388" s="805"/>
      <c r="AA1388" s="805"/>
      <c r="AB1388" s="805"/>
      <c r="AC1388" s="805"/>
      <c r="AD1388" s="805"/>
      <c r="AE1388" s="805"/>
      <c r="AF1388" s="805"/>
      <c r="AG1388" s="809"/>
      <c r="AH1388" s="805"/>
      <c r="AI1388" s="810"/>
      <c r="AJ1388" s="817"/>
      <c r="AK1388" s="818"/>
      <c r="AL1388" s="818"/>
      <c r="AM1388" s="912"/>
      <c r="AN1388" s="912"/>
      <c r="AO1388" s="944"/>
    </row>
    <row r="1389" spans="1:41" s="967" customFormat="1">
      <c r="A1389" s="945"/>
      <c r="B1389" s="946"/>
      <c r="C1389" s="946"/>
      <c r="D1389" s="946"/>
      <c r="E1389" s="946"/>
      <c r="F1389" s="946"/>
      <c r="G1389" s="946"/>
      <c r="H1389" s="946"/>
      <c r="I1389" s="946"/>
      <c r="J1389" s="946"/>
      <c r="K1389" s="946"/>
      <c r="L1389" s="946"/>
      <c r="M1389" s="946"/>
      <c r="N1389" s="946"/>
      <c r="O1389" s="946"/>
      <c r="P1389" s="946"/>
      <c r="Q1389" s="946"/>
      <c r="R1389" s="946"/>
      <c r="S1389" s="946"/>
      <c r="T1389" s="946"/>
      <c r="U1389" s="946"/>
      <c r="V1389" s="946"/>
      <c r="W1389" s="946"/>
      <c r="X1389" s="946"/>
      <c r="Y1389" s="946"/>
      <c r="Z1389" s="946"/>
      <c r="AA1389" s="946"/>
      <c r="AB1389" s="946"/>
      <c r="AC1389" s="946"/>
      <c r="AD1389" s="946"/>
      <c r="AE1389" s="946"/>
      <c r="AF1389" s="946"/>
      <c r="AG1389" s="947"/>
      <c r="AH1389" s="946"/>
      <c r="AI1389" s="948"/>
      <c r="AJ1389" s="817"/>
      <c r="AK1389" s="949"/>
      <c r="AL1389" s="950"/>
      <c r="AM1389" s="819"/>
      <c r="AN1389" s="815"/>
      <c r="AO1389" s="838"/>
    </row>
    <row r="1390" spans="1:41" s="967" customFormat="1">
      <c r="A1390" s="804"/>
      <c r="B1390" s="805"/>
      <c r="C1390" s="805"/>
      <c r="D1390" s="805"/>
      <c r="E1390" s="805"/>
      <c r="F1390" s="805"/>
      <c r="G1390" s="805"/>
      <c r="H1390" s="805"/>
      <c r="I1390" s="805"/>
      <c r="J1390" s="805"/>
      <c r="K1390" s="805"/>
      <c r="L1390" s="805"/>
      <c r="M1390" s="805"/>
      <c r="N1390" s="805"/>
      <c r="O1390" s="805"/>
      <c r="P1390" s="805"/>
      <c r="Q1390" s="805"/>
      <c r="R1390" s="805"/>
      <c r="S1390" s="805"/>
      <c r="T1390" s="805"/>
      <c r="U1390" s="805"/>
      <c r="V1390" s="805"/>
      <c r="W1390" s="805"/>
      <c r="X1390" s="805"/>
      <c r="Y1390" s="805"/>
      <c r="Z1390" s="805"/>
      <c r="AA1390" s="805"/>
      <c r="AB1390" s="805"/>
      <c r="AC1390" s="805"/>
      <c r="AD1390" s="805"/>
      <c r="AE1390" s="805"/>
      <c r="AF1390" s="805"/>
      <c r="AG1390" s="809"/>
      <c r="AH1390" s="805"/>
      <c r="AI1390" s="810"/>
      <c r="AJ1390" s="817"/>
      <c r="AK1390" s="818"/>
      <c r="AL1390" s="818"/>
      <c r="AM1390" s="819"/>
      <c r="AN1390" s="818"/>
      <c r="AO1390" s="820"/>
    </row>
    <row r="1391" spans="1:41" s="967" customFormat="1">
      <c r="A1391" s="804"/>
      <c r="B1391" s="805"/>
      <c r="C1391" s="805"/>
      <c r="D1391" s="805"/>
      <c r="E1391" s="805"/>
      <c r="F1391" s="805"/>
      <c r="G1391" s="805"/>
      <c r="H1391" s="805"/>
      <c r="I1391" s="805"/>
      <c r="J1391" s="805"/>
      <c r="K1391" s="805"/>
      <c r="L1391" s="805"/>
      <c r="M1391" s="805"/>
      <c r="N1391" s="805"/>
      <c r="O1391" s="805"/>
      <c r="P1391" s="805"/>
      <c r="Q1391" s="805"/>
      <c r="R1391" s="805"/>
      <c r="S1391" s="805"/>
      <c r="T1391" s="805"/>
      <c r="U1391" s="805"/>
      <c r="V1391" s="805"/>
      <c r="W1391" s="805"/>
      <c r="X1391" s="805"/>
      <c r="Y1391" s="805"/>
      <c r="Z1391" s="805"/>
      <c r="AA1391" s="805"/>
      <c r="AB1391" s="805"/>
      <c r="AC1391" s="805"/>
      <c r="AD1391" s="805"/>
      <c r="AE1391" s="805"/>
      <c r="AF1391" s="805"/>
      <c r="AG1391" s="809"/>
      <c r="AH1391" s="805"/>
      <c r="AI1391" s="810"/>
      <c r="AJ1391" s="821"/>
      <c r="AK1391" s="818"/>
      <c r="AL1391" s="818"/>
      <c r="AM1391" s="819"/>
      <c r="AN1391" s="818"/>
      <c r="AO1391" s="820"/>
    </row>
    <row r="1392" spans="1:41" s="967" customFormat="1">
      <c r="A1392" s="804"/>
      <c r="B1392" s="805"/>
      <c r="C1392" s="805"/>
      <c r="D1392" s="805"/>
      <c r="E1392" s="805"/>
      <c r="F1392" s="822"/>
      <c r="G1392" s="822"/>
      <c r="H1392" s="822"/>
      <c r="I1392" s="822"/>
      <c r="J1392" s="805"/>
      <c r="K1392" s="805"/>
      <c r="L1392" s="805"/>
      <c r="M1392" s="822"/>
      <c r="N1392" s="822"/>
      <c r="O1392" s="822"/>
      <c r="P1392" s="822"/>
      <c r="Q1392" s="822"/>
      <c r="R1392" s="822"/>
      <c r="S1392" s="822"/>
      <c r="T1392" s="822"/>
      <c r="U1392" s="822"/>
      <c r="V1392" s="822"/>
      <c r="W1392" s="822"/>
      <c r="X1392" s="822"/>
      <c r="Y1392" s="822"/>
      <c r="Z1392" s="822"/>
      <c r="AA1392" s="822"/>
      <c r="AB1392" s="822"/>
      <c r="AC1392" s="822"/>
      <c r="AD1392" s="822"/>
      <c r="AE1392" s="822"/>
      <c r="AF1392" s="822"/>
      <c r="AG1392" s="805"/>
      <c r="AH1392" s="805"/>
      <c r="AI1392" s="810"/>
      <c r="AJ1392" s="821"/>
      <c r="AK1392" s="818"/>
      <c r="AL1392" s="818"/>
      <c r="AM1392" s="819"/>
      <c r="AN1392" s="819"/>
      <c r="AO1392" s="823"/>
    </row>
    <row r="1393" spans="1:41" s="967" customFormat="1">
      <c r="A1393" s="804"/>
      <c r="B1393" s="805"/>
      <c r="C1393" s="805"/>
      <c r="D1393" s="805"/>
      <c r="E1393" s="805"/>
      <c r="F1393" s="805"/>
      <c r="G1393" s="805"/>
      <c r="H1393" s="805"/>
      <c r="I1393" s="805"/>
      <c r="J1393" s="805"/>
      <c r="K1393" s="805"/>
      <c r="L1393" s="805"/>
      <c r="M1393" s="805"/>
      <c r="N1393" s="805"/>
      <c r="O1393" s="805"/>
      <c r="P1393" s="805"/>
      <c r="Q1393" s="805"/>
      <c r="R1393" s="805"/>
      <c r="S1393" s="805"/>
      <c r="T1393" s="805"/>
      <c r="U1393" s="805"/>
      <c r="V1393" s="805"/>
      <c r="W1393" s="805"/>
      <c r="X1393" s="805"/>
      <c r="Y1393" s="805"/>
      <c r="Z1393" s="805"/>
      <c r="AA1393" s="805"/>
      <c r="AB1393" s="805"/>
      <c r="AC1393" s="805"/>
      <c r="AD1393" s="805"/>
      <c r="AE1393" s="805"/>
      <c r="AF1393" s="805"/>
      <c r="AG1393" s="805"/>
      <c r="AH1393" s="805"/>
      <c r="AI1393" s="810"/>
      <c r="AJ1393" s="821"/>
      <c r="AK1393" s="818"/>
      <c r="AL1393" s="824"/>
      <c r="AM1393" s="819"/>
      <c r="AN1393" s="819"/>
      <c r="AO1393" s="823"/>
    </row>
    <row r="1394" spans="1:41" s="967" customFormat="1">
      <c r="A1394" s="804"/>
      <c r="B1394" s="805"/>
      <c r="C1394" s="805"/>
      <c r="D1394" s="805"/>
      <c r="E1394" s="805"/>
      <c r="F1394" s="805"/>
      <c r="G1394" s="805"/>
      <c r="H1394" s="805"/>
      <c r="I1394" s="805"/>
      <c r="J1394" s="805"/>
      <c r="K1394" s="805"/>
      <c r="L1394" s="805"/>
      <c r="M1394" s="805"/>
      <c r="N1394" s="805"/>
      <c r="O1394" s="805"/>
      <c r="P1394" s="805"/>
      <c r="Q1394" s="805"/>
      <c r="R1394" s="805"/>
      <c r="S1394" s="805"/>
      <c r="T1394" s="805"/>
      <c r="U1394" s="805"/>
      <c r="V1394" s="805"/>
      <c r="W1394" s="805"/>
      <c r="X1394" s="805"/>
      <c r="Y1394" s="805"/>
      <c r="Z1394" s="805"/>
      <c r="AA1394" s="805"/>
      <c r="AB1394" s="805"/>
      <c r="AC1394" s="805"/>
      <c r="AD1394" s="805"/>
      <c r="AE1394" s="805"/>
      <c r="AF1394" s="805"/>
      <c r="AG1394" s="805"/>
      <c r="AH1394" s="805"/>
      <c r="AI1394" s="810"/>
      <c r="AJ1394" s="821"/>
      <c r="AK1394" s="818"/>
      <c r="AL1394" s="824"/>
      <c r="AM1394" s="819"/>
      <c r="AN1394" s="819"/>
      <c r="AO1394" s="823"/>
    </row>
    <row r="1395" spans="1:41" s="967" customFormat="1">
      <c r="A1395" s="804"/>
      <c r="B1395" s="805"/>
      <c r="C1395" s="805"/>
      <c r="D1395" s="805"/>
      <c r="E1395" s="805"/>
      <c r="F1395" s="805"/>
      <c r="G1395" s="805"/>
      <c r="H1395" s="805"/>
      <c r="I1395" s="805"/>
      <c r="J1395" s="805"/>
      <c r="K1395" s="805"/>
      <c r="L1395" s="805"/>
      <c r="M1395" s="805"/>
      <c r="N1395" s="805"/>
      <c r="O1395" s="805"/>
      <c r="P1395" s="805"/>
      <c r="Q1395" s="805"/>
      <c r="R1395" s="805"/>
      <c r="S1395" s="805"/>
      <c r="T1395" s="805"/>
      <c r="U1395" s="805"/>
      <c r="V1395" s="805"/>
      <c r="W1395" s="805"/>
      <c r="X1395" s="805"/>
      <c r="Y1395" s="805"/>
      <c r="Z1395" s="805"/>
      <c r="AA1395" s="805"/>
      <c r="AB1395" s="805"/>
      <c r="AC1395" s="805"/>
      <c r="AD1395" s="805"/>
      <c r="AE1395" s="805"/>
      <c r="AF1395" s="805"/>
      <c r="AG1395" s="805"/>
      <c r="AH1395" s="805"/>
      <c r="AI1395" s="810"/>
      <c r="AJ1395" s="821"/>
      <c r="AK1395" s="818"/>
      <c r="AL1395" s="824"/>
      <c r="AM1395" s="819"/>
      <c r="AN1395" s="819"/>
      <c r="AO1395" s="823"/>
    </row>
    <row r="1396" spans="1:41" s="967" customFormat="1" ht="13.5" thickBot="1">
      <c r="A1396" s="804"/>
      <c r="B1396" s="805"/>
      <c r="C1396" s="805"/>
      <c r="D1396" s="805"/>
      <c r="E1396" s="805"/>
      <c r="F1396" s="805"/>
      <c r="G1396" s="805"/>
      <c r="H1396" s="805"/>
      <c r="I1396" s="805"/>
      <c r="J1396" s="805"/>
      <c r="K1396" s="805"/>
      <c r="L1396" s="805"/>
      <c r="M1396" s="805"/>
      <c r="N1396" s="805"/>
      <c r="O1396" s="805"/>
      <c r="P1396" s="805"/>
      <c r="Q1396" s="805"/>
      <c r="R1396" s="805"/>
      <c r="S1396" s="805"/>
      <c r="T1396" s="805"/>
      <c r="U1396" s="805"/>
      <c r="V1396" s="805"/>
      <c r="W1396" s="805"/>
      <c r="X1396" s="805"/>
      <c r="Y1396" s="805"/>
      <c r="Z1396" s="805"/>
      <c r="AA1396" s="805"/>
      <c r="AB1396" s="805"/>
      <c r="AC1396" s="805"/>
      <c r="AD1396" s="805"/>
      <c r="AE1396" s="805"/>
      <c r="AF1396" s="805"/>
      <c r="AG1396" s="805"/>
      <c r="AH1396" s="805"/>
      <c r="AI1396" s="810"/>
      <c r="AJ1396" s="821"/>
      <c r="AK1396" s="818"/>
      <c r="AL1396" s="824"/>
      <c r="AM1396" s="819"/>
      <c r="AN1396" s="819"/>
      <c r="AO1396" s="823"/>
    </row>
    <row r="1397" spans="1:41" s="967" customFormat="1">
      <c r="A1397" s="1944" t="s">
        <v>528</v>
      </c>
      <c r="B1397" s="1945"/>
      <c r="C1397" s="1945"/>
      <c r="D1397" s="1945"/>
      <c r="E1397" s="1945"/>
      <c r="F1397" s="1945"/>
      <c r="G1397" s="1945"/>
      <c r="H1397" s="1945"/>
      <c r="I1397" s="1945"/>
      <c r="J1397" s="1945"/>
      <c r="K1397" s="1945"/>
      <c r="L1397" s="1945"/>
      <c r="M1397" s="1945"/>
      <c r="N1397" s="1945"/>
      <c r="O1397" s="1945"/>
      <c r="P1397" s="1945"/>
      <c r="Q1397" s="1945"/>
      <c r="R1397" s="1945"/>
      <c r="S1397" s="1945"/>
      <c r="T1397" s="1945"/>
      <c r="U1397" s="1945"/>
      <c r="V1397" s="1945"/>
      <c r="W1397" s="1945"/>
      <c r="X1397" s="1945"/>
      <c r="Y1397" s="1945"/>
      <c r="Z1397" s="1945"/>
      <c r="AA1397" s="1945"/>
      <c r="AB1397" s="1945"/>
      <c r="AC1397" s="1945"/>
      <c r="AD1397" s="1945"/>
      <c r="AE1397" s="1945"/>
      <c r="AF1397" s="1945"/>
      <c r="AG1397" s="1945"/>
      <c r="AH1397" s="1945"/>
      <c r="AI1397" s="1945"/>
      <c r="AJ1397" s="1950" t="s">
        <v>529</v>
      </c>
      <c r="AK1397" s="1951"/>
      <c r="AL1397" s="1951"/>
      <c r="AM1397" s="1951"/>
      <c r="AN1397" s="1951"/>
      <c r="AO1397" s="825">
        <f>ROUND(SUM(AO1383:AO1396),1)</f>
        <v>1</v>
      </c>
    </row>
    <row r="1398" spans="1:41" s="967" customFormat="1" ht="13.5" thickBot="1">
      <c r="A1398" s="1946"/>
      <c r="B1398" s="1947"/>
      <c r="C1398" s="1947"/>
      <c r="D1398" s="1947"/>
      <c r="E1398" s="1947"/>
      <c r="F1398" s="1947"/>
      <c r="G1398" s="1947"/>
      <c r="H1398" s="1947"/>
      <c r="I1398" s="1947"/>
      <c r="J1398" s="1947"/>
      <c r="K1398" s="1947"/>
      <c r="L1398" s="1947"/>
      <c r="M1398" s="1947"/>
      <c r="N1398" s="1947"/>
      <c r="O1398" s="1947"/>
      <c r="P1398" s="1947"/>
      <c r="Q1398" s="1947"/>
      <c r="R1398" s="1947"/>
      <c r="S1398" s="1947"/>
      <c r="T1398" s="1947"/>
      <c r="U1398" s="1947"/>
      <c r="V1398" s="1947"/>
      <c r="W1398" s="1947"/>
      <c r="X1398" s="1947"/>
      <c r="Y1398" s="1947"/>
      <c r="Z1398" s="1947"/>
      <c r="AA1398" s="1947"/>
      <c r="AB1398" s="1947"/>
      <c r="AC1398" s="1947"/>
      <c r="AD1398" s="1947"/>
      <c r="AE1398" s="1947"/>
      <c r="AF1398" s="1947"/>
      <c r="AG1398" s="1947"/>
      <c r="AH1398" s="1947"/>
      <c r="AI1398" s="1947"/>
      <c r="AJ1398" s="1952"/>
      <c r="AK1398" s="1953"/>
      <c r="AL1398" s="1953"/>
      <c r="AM1398" s="1953"/>
      <c r="AN1398" s="1953"/>
      <c r="AO1398" s="971"/>
    </row>
    <row r="1399" spans="1:41" s="967" customFormat="1" ht="13.5" thickBot="1">
      <c r="A1399" s="1948"/>
      <c r="B1399" s="1949"/>
      <c r="C1399" s="1949"/>
      <c r="D1399" s="1949"/>
      <c r="E1399" s="1949"/>
      <c r="F1399" s="1949"/>
      <c r="G1399" s="1949"/>
      <c r="H1399" s="1949"/>
      <c r="I1399" s="1949"/>
      <c r="J1399" s="1949"/>
      <c r="K1399" s="1949"/>
      <c r="L1399" s="1949"/>
      <c r="M1399" s="1949"/>
      <c r="N1399" s="1949"/>
      <c r="O1399" s="1949"/>
      <c r="P1399" s="1949"/>
      <c r="Q1399" s="1949"/>
      <c r="R1399" s="1949"/>
      <c r="S1399" s="1949"/>
      <c r="T1399" s="1949"/>
      <c r="U1399" s="1949"/>
      <c r="V1399" s="1949"/>
      <c r="W1399" s="1949"/>
      <c r="X1399" s="1949"/>
      <c r="Y1399" s="1949"/>
      <c r="Z1399" s="1949"/>
      <c r="AA1399" s="1949"/>
      <c r="AB1399" s="1949"/>
      <c r="AC1399" s="1949"/>
      <c r="AD1399" s="1949"/>
      <c r="AE1399" s="1949"/>
      <c r="AF1399" s="1949"/>
      <c r="AG1399" s="1949"/>
      <c r="AH1399" s="1949"/>
      <c r="AI1399" s="1949"/>
      <c r="AJ1399" s="1954" t="s">
        <v>530</v>
      </c>
      <c r="AK1399" s="1955"/>
      <c r="AL1399" s="1955"/>
      <c r="AM1399" s="1955"/>
      <c r="AN1399" s="1955"/>
      <c r="AO1399" s="972">
        <f>+AO1397</f>
        <v>1</v>
      </c>
    </row>
    <row r="1400" spans="1:41" s="967" customFormat="1"/>
    <row r="1401" spans="1:41" s="967" customFormat="1" ht="13.5" thickBot="1"/>
    <row r="1402" spans="1:41" s="967" customFormat="1">
      <c r="A1402" s="2013"/>
      <c r="B1402" s="2014"/>
      <c r="C1402" s="2014"/>
      <c r="D1402" s="2014"/>
      <c r="E1402" s="2014"/>
      <c r="F1402" s="2014"/>
      <c r="G1402" s="2014"/>
      <c r="H1402" s="2014"/>
      <c r="I1402" s="2014"/>
      <c r="J1402" s="2014"/>
      <c r="K1402" s="2014"/>
      <c r="L1402" s="2014"/>
      <c r="M1402" s="2014"/>
      <c r="N1402" s="2014"/>
      <c r="O1402" s="2014"/>
      <c r="P1402" s="2014"/>
      <c r="Q1402" s="2014"/>
      <c r="R1402" s="2014"/>
      <c r="S1402" s="2015"/>
      <c r="T1402" s="2019" t="s">
        <v>505</v>
      </c>
      <c r="U1402" s="2019"/>
      <c r="V1402" s="2019"/>
      <c r="W1402" s="2019"/>
      <c r="X1402" s="2019"/>
      <c r="Y1402" s="2019"/>
      <c r="Z1402" s="2019"/>
      <c r="AA1402" s="2019"/>
      <c r="AB1402" s="2019"/>
      <c r="AC1402" s="2019"/>
      <c r="AD1402" s="2019"/>
      <c r="AE1402" s="2019"/>
      <c r="AF1402" s="2019"/>
      <c r="AG1402" s="2019"/>
      <c r="AH1402" s="2019"/>
      <c r="AI1402" s="2019"/>
      <c r="AJ1402" s="2019"/>
      <c r="AK1402" s="2019"/>
      <c r="AL1402" s="2019"/>
      <c r="AM1402" s="2019"/>
      <c r="AN1402" s="2019"/>
      <c r="AO1402" s="2020"/>
    </row>
    <row r="1403" spans="1:41" s="967" customFormat="1" ht="13.5" thickBot="1">
      <c r="A1403" s="2016"/>
      <c r="B1403" s="2017"/>
      <c r="C1403" s="2017"/>
      <c r="D1403" s="2017"/>
      <c r="E1403" s="2017"/>
      <c r="F1403" s="2017"/>
      <c r="G1403" s="2017"/>
      <c r="H1403" s="2017"/>
      <c r="I1403" s="2017"/>
      <c r="J1403" s="2017"/>
      <c r="K1403" s="2017"/>
      <c r="L1403" s="2017"/>
      <c r="M1403" s="2017"/>
      <c r="N1403" s="2017"/>
      <c r="O1403" s="2017"/>
      <c r="P1403" s="2017"/>
      <c r="Q1403" s="2017"/>
      <c r="R1403" s="2017"/>
      <c r="S1403" s="2018"/>
      <c r="T1403" s="1982"/>
      <c r="U1403" s="1982"/>
      <c r="V1403" s="1982"/>
      <c r="W1403" s="1982"/>
      <c r="X1403" s="1982"/>
      <c r="Y1403" s="1982"/>
      <c r="Z1403" s="1982"/>
      <c r="AA1403" s="1982"/>
      <c r="AB1403" s="1982"/>
      <c r="AC1403" s="1982"/>
      <c r="AD1403" s="1982"/>
      <c r="AE1403" s="1982"/>
      <c r="AF1403" s="1982"/>
      <c r="AG1403" s="1982"/>
      <c r="AH1403" s="1982"/>
      <c r="AI1403" s="1982"/>
      <c r="AJ1403" s="1982"/>
      <c r="AK1403" s="1982"/>
      <c r="AL1403" s="1982"/>
      <c r="AM1403" s="1982"/>
      <c r="AN1403" s="1982"/>
      <c r="AO1403" s="1983"/>
    </row>
    <row r="1404" spans="1:41" s="967" customFormat="1" ht="13.5" thickBot="1">
      <c r="A1404" s="1999" t="s">
        <v>506</v>
      </c>
      <c r="B1404" s="2000"/>
      <c r="C1404" s="2000"/>
      <c r="D1404" s="2000"/>
      <c r="E1404" s="2000"/>
      <c r="F1404" s="2000"/>
      <c r="G1404" s="2000"/>
      <c r="H1404" s="2001"/>
      <c r="I1404" s="2002">
        <f>I1374</f>
        <v>44440</v>
      </c>
      <c r="J1404" s="1951"/>
      <c r="K1404" s="1951"/>
      <c r="L1404" s="1951"/>
      <c r="M1404" s="1951"/>
      <c r="N1404" s="1951"/>
      <c r="O1404" s="1951"/>
      <c r="P1404" s="1951"/>
      <c r="Q1404" s="1951"/>
      <c r="R1404" s="1951"/>
      <c r="S1404" s="1951"/>
      <c r="T1404" s="2003"/>
      <c r="U1404" s="2004" t="s">
        <v>507</v>
      </c>
      <c r="V1404" s="2005"/>
      <c r="W1404" s="2005"/>
      <c r="X1404" s="2005"/>
      <c r="Y1404" s="2005"/>
      <c r="Z1404" s="2005"/>
      <c r="AA1404" s="2005"/>
      <c r="AB1404" s="2005"/>
      <c r="AC1404" s="2005"/>
      <c r="AD1404" s="2006"/>
      <c r="AE1404" s="2007"/>
      <c r="AF1404" s="2008"/>
      <c r="AG1404" s="2008"/>
      <c r="AH1404" s="2008"/>
      <c r="AI1404" s="2008"/>
      <c r="AJ1404" s="2008"/>
      <c r="AK1404" s="786" t="s">
        <v>508</v>
      </c>
      <c r="AL1404" s="787">
        <v>45</v>
      </c>
      <c r="AM1404" s="786" t="s">
        <v>509</v>
      </c>
      <c r="AN1404" s="2009">
        <v>62</v>
      </c>
      <c r="AO1404" s="2010"/>
    </row>
    <row r="1405" spans="1:41" s="967" customFormat="1" ht="13.5" thickBot="1">
      <c r="A1405" s="828"/>
      <c r="B1405" s="805"/>
      <c r="C1405" s="805"/>
      <c r="D1405" s="805"/>
      <c r="E1405" s="805"/>
      <c r="F1405" s="805"/>
      <c r="G1405" s="805"/>
      <c r="H1405" s="805"/>
      <c r="I1405" s="805"/>
      <c r="J1405" s="805"/>
      <c r="K1405" s="805"/>
      <c r="L1405" s="805"/>
      <c r="M1405" s="805"/>
      <c r="N1405" s="805"/>
      <c r="O1405" s="805"/>
      <c r="P1405" s="805"/>
      <c r="Q1405" s="805"/>
      <c r="R1405" s="805"/>
      <c r="S1405" s="805"/>
      <c r="T1405" s="805"/>
      <c r="U1405" s="805"/>
      <c r="V1405" s="805"/>
      <c r="W1405" s="805"/>
      <c r="X1405" s="805"/>
      <c r="Y1405" s="805"/>
      <c r="Z1405" s="805"/>
      <c r="AA1405" s="805"/>
      <c r="AB1405" s="805"/>
      <c r="AC1405" s="805"/>
      <c r="AD1405" s="805"/>
      <c r="AE1405" s="829"/>
      <c r="AF1405" s="829"/>
      <c r="AG1405" s="829"/>
      <c r="AH1405" s="829"/>
      <c r="AI1405" s="829"/>
      <c r="AJ1405" s="829"/>
      <c r="AK1405" s="805"/>
      <c r="AL1405" s="829"/>
      <c r="AM1405" s="805"/>
      <c r="AN1405" s="2011"/>
      <c r="AO1405" s="2012"/>
    </row>
    <row r="1406" spans="1:41" s="967" customFormat="1" ht="43.5" customHeight="1" thickBot="1">
      <c r="A1406" s="1995" t="s">
        <v>510</v>
      </c>
      <c r="B1406" s="1996"/>
      <c r="C1406" s="1996"/>
      <c r="D1406" s="1996"/>
      <c r="E1406" s="1996"/>
      <c r="F1406" s="1996"/>
      <c r="G1406" s="1996"/>
      <c r="H1406" s="1997"/>
      <c r="I1406" s="1985" t="str">
        <f>I1376</f>
        <v>CONSTRUCCIÓN DE RESTAURANTE - COCINA ESCOLAR, PARA LA SEDE
 EDUCATIVA EL COMIENZO, VEREDA EL COMIENZO DEL 
MUNICIPIO DE SARDINATA, NORTE DE SANTANDER</v>
      </c>
      <c r="J1406" s="1985"/>
      <c r="K1406" s="1985"/>
      <c r="L1406" s="1985"/>
      <c r="M1406" s="1985"/>
      <c r="N1406" s="1985"/>
      <c r="O1406" s="1985"/>
      <c r="P1406" s="1985"/>
      <c r="Q1406" s="1985"/>
      <c r="R1406" s="1985"/>
      <c r="S1406" s="1985"/>
      <c r="T1406" s="1985"/>
      <c r="U1406" s="1985"/>
      <c r="V1406" s="1985"/>
      <c r="W1406" s="1985"/>
      <c r="X1406" s="1985"/>
      <c r="Y1406" s="1985"/>
      <c r="Z1406" s="1985"/>
      <c r="AA1406" s="1985"/>
      <c r="AB1406" s="1985"/>
      <c r="AC1406" s="1985"/>
      <c r="AD1406" s="1985"/>
      <c r="AE1406" s="1998"/>
      <c r="AF1406" s="1998"/>
      <c r="AG1406" s="1998"/>
      <c r="AH1406" s="1998"/>
      <c r="AI1406" s="1998"/>
      <c r="AJ1406" s="1985"/>
      <c r="AK1406" s="1998"/>
      <c r="AL1406" s="1998"/>
      <c r="AM1406" s="1985"/>
      <c r="AN1406" s="1985"/>
      <c r="AO1406" s="1986"/>
    </row>
    <row r="1407" spans="1:41" s="967" customFormat="1" ht="13.5" thickBot="1">
      <c r="A1407" s="1965" t="s">
        <v>511</v>
      </c>
      <c r="B1407" s="1966"/>
      <c r="C1407" s="1966"/>
      <c r="D1407" s="1966"/>
      <c r="E1407" s="1966"/>
      <c r="F1407" s="1966"/>
      <c r="G1407" s="1966"/>
      <c r="H1407" s="1967"/>
      <c r="I1407" s="1984"/>
      <c r="J1407" s="1985"/>
      <c r="K1407" s="1985"/>
      <c r="L1407" s="1985"/>
      <c r="M1407" s="1985"/>
      <c r="N1407" s="1985"/>
      <c r="O1407" s="1985"/>
      <c r="P1407" s="1985"/>
      <c r="Q1407" s="1985"/>
      <c r="R1407" s="1985"/>
      <c r="S1407" s="1985"/>
      <c r="T1407" s="1985"/>
      <c r="U1407" s="1985"/>
      <c r="V1407" s="1985"/>
      <c r="W1407" s="1985"/>
      <c r="X1407" s="1985"/>
      <c r="Y1407" s="1985"/>
      <c r="Z1407" s="1985"/>
      <c r="AA1407" s="1985"/>
      <c r="AB1407" s="1985"/>
      <c r="AC1407" s="1985"/>
      <c r="AD1407" s="1986"/>
      <c r="AE1407" s="1965" t="s">
        <v>512</v>
      </c>
      <c r="AF1407" s="1966"/>
      <c r="AG1407" s="1966"/>
      <c r="AH1407" s="1966"/>
      <c r="AI1407" s="1967"/>
      <c r="AJ1407" s="831"/>
      <c r="AK1407" s="1965" t="s">
        <v>513</v>
      </c>
      <c r="AL1407" s="1967"/>
      <c r="AM1407" s="1987"/>
      <c r="AN1407" s="1988"/>
      <c r="AO1407" s="1989"/>
    </row>
    <row r="1408" spans="1:41" s="967" customFormat="1" ht="13.5" thickBot="1">
      <c r="A1408" s="1981" t="s">
        <v>514</v>
      </c>
      <c r="B1408" s="1982"/>
      <c r="C1408" s="1982"/>
      <c r="D1408" s="1982"/>
      <c r="E1408" s="1982"/>
      <c r="F1408" s="1982"/>
      <c r="G1408" s="1982"/>
      <c r="H1408" s="1983"/>
      <c r="I1408" s="1984"/>
      <c r="J1408" s="1985"/>
      <c r="K1408" s="1985"/>
      <c r="L1408" s="1985"/>
      <c r="M1408" s="1985"/>
      <c r="N1408" s="1985"/>
      <c r="O1408" s="1985"/>
      <c r="P1408" s="1985"/>
      <c r="Q1408" s="1985"/>
      <c r="R1408" s="1985"/>
      <c r="S1408" s="1985"/>
      <c r="T1408" s="1985"/>
      <c r="U1408" s="1985"/>
      <c r="V1408" s="1985"/>
      <c r="W1408" s="1985"/>
      <c r="X1408" s="1985"/>
      <c r="Y1408" s="1985"/>
      <c r="Z1408" s="1985"/>
      <c r="AA1408" s="1985"/>
      <c r="AB1408" s="1985"/>
      <c r="AC1408" s="1985"/>
      <c r="AD1408" s="1986"/>
      <c r="AE1408" s="1965" t="s">
        <v>512</v>
      </c>
      <c r="AF1408" s="1966"/>
      <c r="AG1408" s="1966"/>
      <c r="AH1408" s="1966"/>
      <c r="AI1408" s="1967"/>
      <c r="AJ1408" s="794"/>
      <c r="AK1408" s="1965" t="s">
        <v>513</v>
      </c>
      <c r="AL1408" s="1967"/>
      <c r="AM1408" s="1987"/>
      <c r="AN1408" s="1988"/>
      <c r="AO1408" s="1989"/>
    </row>
    <row r="1409" spans="1:41" s="967" customFormat="1" ht="13.5" thickBot="1">
      <c r="A1409" s="832"/>
      <c r="B1409" s="833"/>
      <c r="C1409" s="833"/>
      <c r="D1409" s="833"/>
      <c r="E1409" s="833"/>
      <c r="F1409" s="833"/>
      <c r="G1409" s="833"/>
      <c r="H1409" s="833"/>
      <c r="I1409" s="833"/>
      <c r="J1409" s="833"/>
      <c r="K1409" s="833"/>
      <c r="L1409" s="833"/>
      <c r="M1409" s="833"/>
      <c r="N1409" s="833"/>
      <c r="O1409" s="833"/>
      <c r="P1409" s="833"/>
      <c r="Q1409" s="833"/>
      <c r="R1409" s="833"/>
      <c r="S1409" s="833"/>
      <c r="T1409" s="833"/>
      <c r="U1409" s="833"/>
      <c r="V1409" s="833"/>
      <c r="W1409" s="833"/>
      <c r="X1409" s="833"/>
      <c r="Y1409" s="833"/>
      <c r="Z1409" s="833"/>
      <c r="AA1409" s="833"/>
      <c r="AB1409" s="833"/>
      <c r="AC1409" s="833"/>
      <c r="AD1409" s="833"/>
      <c r="AE1409" s="833"/>
      <c r="AF1409" s="833"/>
      <c r="AG1409" s="833"/>
      <c r="AH1409" s="833"/>
      <c r="AI1409" s="833"/>
      <c r="AJ1409" s="834"/>
      <c r="AK1409" s="834"/>
      <c r="AL1409" s="797"/>
      <c r="AM1409" s="834"/>
      <c r="AN1409" s="835"/>
      <c r="AO1409" s="836"/>
    </row>
    <row r="1410" spans="1:41" s="967" customFormat="1" ht="44.25" customHeight="1" thickBot="1">
      <c r="A1410" s="1965" t="s">
        <v>84</v>
      </c>
      <c r="B1410" s="1966"/>
      <c r="C1410" s="1966"/>
      <c r="D1410" s="1990"/>
      <c r="E1410" s="1991" t="s">
        <v>872</v>
      </c>
      <c r="F1410" s="1966"/>
      <c r="G1410" s="1967"/>
      <c r="H1410" s="1992" t="s">
        <v>873</v>
      </c>
      <c r="I1410" s="1993"/>
      <c r="J1410" s="1993"/>
      <c r="K1410" s="1993"/>
      <c r="L1410" s="1993"/>
      <c r="M1410" s="1993"/>
      <c r="N1410" s="1993"/>
      <c r="O1410" s="1993"/>
      <c r="P1410" s="1993"/>
      <c r="Q1410" s="1993"/>
      <c r="R1410" s="1993"/>
      <c r="S1410" s="1993"/>
      <c r="T1410" s="1993"/>
      <c r="U1410" s="1965" t="s">
        <v>515</v>
      </c>
      <c r="V1410" s="1966"/>
      <c r="W1410" s="1966"/>
      <c r="X1410" s="1967"/>
      <c r="Y1410" s="1968">
        <v>7</v>
      </c>
      <c r="Z1410" s="1994"/>
      <c r="AA1410" s="1965" t="s">
        <v>516</v>
      </c>
      <c r="AB1410" s="1966"/>
      <c r="AC1410" s="1966"/>
      <c r="AD1410" s="1967"/>
      <c r="AE1410" s="1968" t="s">
        <v>95</v>
      </c>
      <c r="AF1410" s="1968"/>
      <c r="AG1410" s="1965" t="s">
        <v>517</v>
      </c>
      <c r="AH1410" s="1966"/>
      <c r="AI1410" s="1967"/>
      <c r="AJ1410" s="1969"/>
      <c r="AK1410" s="1970"/>
      <c r="AL1410" s="1971"/>
      <c r="AM1410" s="800" t="s">
        <v>518</v>
      </c>
      <c r="AN1410" s="1969" t="str">
        <f>AN1381</f>
        <v>CANTI</v>
      </c>
      <c r="AO1410" s="1971"/>
    </row>
    <row r="1411" spans="1:41" s="967" customFormat="1">
      <c r="A1411" s="801"/>
      <c r="B1411" s="802"/>
      <c r="C1411" s="802"/>
      <c r="D1411" s="802"/>
      <c r="E1411" s="802"/>
      <c r="F1411" s="802"/>
      <c r="G1411" s="802"/>
      <c r="H1411" s="802"/>
      <c r="I1411" s="802"/>
      <c r="J1411" s="802"/>
      <c r="K1411" s="802"/>
      <c r="L1411" s="802"/>
      <c r="M1411" s="802"/>
      <c r="N1411" s="802"/>
      <c r="O1411" s="802"/>
      <c r="P1411" s="802"/>
      <c r="Q1411" s="802"/>
      <c r="R1411" s="802"/>
      <c r="S1411" s="802"/>
      <c r="T1411" s="802"/>
      <c r="U1411" s="802"/>
      <c r="V1411" s="802"/>
      <c r="W1411" s="802"/>
      <c r="X1411" s="802"/>
      <c r="Y1411" s="802"/>
      <c r="Z1411" s="802"/>
      <c r="AA1411" s="802"/>
      <c r="AB1411" s="802"/>
      <c r="AC1411" s="802"/>
      <c r="AD1411" s="802"/>
      <c r="AE1411" s="802"/>
      <c r="AF1411" s="802"/>
      <c r="AG1411" s="802"/>
      <c r="AH1411" s="802"/>
      <c r="AI1411" s="803"/>
      <c r="AJ1411" s="1972" t="s">
        <v>520</v>
      </c>
      <c r="AK1411" s="1974" t="s">
        <v>521</v>
      </c>
      <c r="AL1411" s="1975"/>
      <c r="AM1411" s="1976"/>
      <c r="AN1411" s="1977" t="s">
        <v>522</v>
      </c>
      <c r="AO1411" s="1979" t="s">
        <v>830</v>
      </c>
    </row>
    <row r="1412" spans="1:41" s="967" customFormat="1" ht="13.5" thickBot="1">
      <c r="A1412" s="804"/>
      <c r="B1412" s="805"/>
      <c r="C1412" s="805"/>
      <c r="D1412" s="805"/>
      <c r="E1412" s="805"/>
      <c r="F1412" s="805"/>
      <c r="G1412" s="805"/>
      <c r="H1412" s="805"/>
      <c r="I1412" s="805"/>
      <c r="J1412" s="805"/>
      <c r="K1412" s="805"/>
      <c r="L1412" s="805"/>
      <c r="M1412" s="805"/>
      <c r="N1412" s="805"/>
      <c r="O1412" s="805"/>
      <c r="P1412" s="805"/>
      <c r="Q1412" s="805"/>
      <c r="R1412" s="805"/>
      <c r="S1412" s="805"/>
      <c r="T1412" s="805"/>
      <c r="U1412" s="805"/>
      <c r="V1412" s="805"/>
      <c r="W1412" s="805"/>
      <c r="X1412" s="805"/>
      <c r="Y1412" s="805"/>
      <c r="Z1412" s="805"/>
      <c r="AA1412" s="805"/>
      <c r="AB1412" s="805"/>
      <c r="AC1412" s="805"/>
      <c r="AD1412" s="805"/>
      <c r="AE1412" s="805"/>
      <c r="AF1412" s="805"/>
      <c r="AG1412" s="805"/>
      <c r="AH1412" s="805"/>
      <c r="AI1412" s="805"/>
      <c r="AJ1412" s="1973"/>
      <c r="AK1412" s="933" t="s">
        <v>524</v>
      </c>
      <c r="AL1412" s="934" t="s">
        <v>525</v>
      </c>
      <c r="AM1412" s="935" t="s">
        <v>526</v>
      </c>
      <c r="AN1412" s="1978"/>
      <c r="AO1412" s="1980"/>
    </row>
    <row r="1413" spans="1:41" s="967" customFormat="1">
      <c r="A1413" s="804"/>
      <c r="B1413" s="805"/>
      <c r="C1413" s="805"/>
      <c r="D1413" s="805"/>
      <c r="E1413" s="805"/>
      <c r="F1413" s="805"/>
      <c r="G1413" s="805"/>
      <c r="H1413" s="805"/>
      <c r="I1413" s="805"/>
      <c r="J1413" s="805"/>
      <c r="K1413" s="805"/>
      <c r="L1413" s="805"/>
      <c r="M1413" s="805"/>
      <c r="N1413" s="837"/>
      <c r="O1413" s="805"/>
      <c r="P1413" s="805"/>
      <c r="Q1413" s="805"/>
      <c r="R1413" s="805"/>
      <c r="S1413" s="805"/>
      <c r="T1413" s="805"/>
      <c r="U1413" s="805"/>
      <c r="V1413" s="805"/>
      <c r="W1413" s="805"/>
      <c r="X1413" s="805"/>
      <c r="Y1413" s="805"/>
      <c r="Z1413" s="805"/>
      <c r="AA1413" s="805"/>
      <c r="AB1413" s="805"/>
      <c r="AC1413" s="805"/>
      <c r="AD1413" s="805"/>
      <c r="AE1413" s="805"/>
      <c r="AF1413" s="805"/>
      <c r="AG1413" s="809"/>
      <c r="AH1413" s="805"/>
      <c r="AI1413" s="810"/>
      <c r="AJ1413" s="842" t="s">
        <v>874</v>
      </c>
      <c r="AK1413" s="968"/>
      <c r="AL1413" s="968"/>
      <c r="AM1413" s="845"/>
      <c r="AN1413" s="845">
        <v>1</v>
      </c>
      <c r="AO1413" s="846">
        <f>AN1413</f>
        <v>1</v>
      </c>
    </row>
    <row r="1414" spans="1:41" s="967" customFormat="1">
      <c r="A1414" s="804"/>
      <c r="B1414" s="805"/>
      <c r="C1414" s="805"/>
      <c r="D1414" s="805"/>
      <c r="E1414" s="805"/>
      <c r="F1414" s="805"/>
      <c r="G1414" s="805"/>
      <c r="H1414" s="805"/>
      <c r="I1414" s="805"/>
      <c r="J1414" s="805"/>
      <c r="K1414" s="805"/>
      <c r="L1414" s="805"/>
      <c r="M1414" s="805"/>
      <c r="N1414" s="837"/>
      <c r="O1414" s="805"/>
      <c r="P1414" s="805"/>
      <c r="Q1414" s="805"/>
      <c r="R1414" s="805"/>
      <c r="S1414" s="805"/>
      <c r="T1414" s="805"/>
      <c r="U1414" s="805"/>
      <c r="V1414" s="805"/>
      <c r="W1414" s="805"/>
      <c r="X1414" s="805"/>
      <c r="Y1414" s="805"/>
      <c r="Z1414" s="805"/>
      <c r="AA1414" s="805"/>
      <c r="AB1414" s="805"/>
      <c r="AC1414" s="805"/>
      <c r="AD1414" s="805"/>
      <c r="AE1414" s="805"/>
      <c r="AF1414" s="805"/>
      <c r="AG1414" s="809"/>
      <c r="AH1414" s="805"/>
      <c r="AI1414" s="810"/>
      <c r="AJ1414" s="811"/>
      <c r="AK1414" s="969"/>
      <c r="AL1414" s="969"/>
      <c r="AM1414" s="913"/>
      <c r="AN1414" s="913"/>
      <c r="AO1414" s="816"/>
    </row>
    <row r="1415" spans="1:41" s="967" customFormat="1">
      <c r="A1415" s="804"/>
      <c r="B1415" s="805"/>
      <c r="C1415" s="805"/>
      <c r="D1415" s="805"/>
      <c r="E1415" s="805"/>
      <c r="F1415" s="805"/>
      <c r="G1415" s="805"/>
      <c r="H1415" s="805"/>
      <c r="I1415" s="805"/>
      <c r="J1415" s="805"/>
      <c r="K1415" s="805"/>
      <c r="L1415" s="805"/>
      <c r="M1415" s="805"/>
      <c r="N1415" s="805"/>
      <c r="O1415" s="805"/>
      <c r="P1415" s="805"/>
      <c r="Q1415" s="805"/>
      <c r="R1415" s="805"/>
      <c r="S1415" s="805"/>
      <c r="T1415" s="805"/>
      <c r="U1415" s="805"/>
      <c r="V1415" s="805"/>
      <c r="W1415" s="805"/>
      <c r="X1415" s="805"/>
      <c r="Y1415" s="805"/>
      <c r="Z1415" s="805"/>
      <c r="AA1415" s="805"/>
      <c r="AB1415" s="805"/>
      <c r="AC1415" s="805"/>
      <c r="AD1415" s="805"/>
      <c r="AE1415" s="805"/>
      <c r="AF1415" s="805"/>
      <c r="AG1415" s="809"/>
      <c r="AH1415" s="805"/>
      <c r="AI1415" s="810"/>
      <c r="AJ1415" s="811"/>
      <c r="AK1415" s="969"/>
      <c r="AL1415" s="969"/>
      <c r="AM1415" s="970"/>
      <c r="AN1415" s="913"/>
      <c r="AO1415" s="816"/>
    </row>
    <row r="1416" spans="1:41" s="967" customFormat="1">
      <c r="A1416" s="804"/>
      <c r="B1416" s="805"/>
      <c r="C1416" s="805"/>
      <c r="D1416" s="805"/>
      <c r="E1416" s="805"/>
      <c r="F1416" s="805"/>
      <c r="G1416" s="805"/>
      <c r="H1416" s="805"/>
      <c r="I1416" s="805"/>
      <c r="J1416" s="805"/>
      <c r="K1416" s="805"/>
      <c r="L1416" s="805"/>
      <c r="M1416" s="805"/>
      <c r="N1416" s="805"/>
      <c r="O1416" s="805"/>
      <c r="P1416" s="805"/>
      <c r="Q1416" s="805"/>
      <c r="R1416" s="805"/>
      <c r="S1416" s="805"/>
      <c r="T1416" s="805"/>
      <c r="U1416" s="805"/>
      <c r="V1416" s="805"/>
      <c r="W1416" s="805"/>
      <c r="X1416" s="805"/>
      <c r="Y1416" s="805"/>
      <c r="Z1416" s="805"/>
      <c r="AA1416" s="805"/>
      <c r="AB1416" s="805"/>
      <c r="AC1416" s="805"/>
      <c r="AD1416" s="805"/>
      <c r="AE1416" s="805"/>
      <c r="AF1416" s="805"/>
      <c r="AG1416" s="809"/>
      <c r="AH1416" s="805"/>
      <c r="AI1416" s="810"/>
      <c r="AJ1416" s="811"/>
      <c r="AK1416" s="969"/>
      <c r="AL1416" s="969"/>
      <c r="AM1416" s="913"/>
      <c r="AN1416" s="913"/>
      <c r="AO1416" s="816"/>
    </row>
    <row r="1417" spans="1:41" s="967" customFormat="1">
      <c r="A1417" s="804"/>
      <c r="B1417" s="805"/>
      <c r="C1417" s="805"/>
      <c r="D1417" s="805"/>
      <c r="E1417" s="805"/>
      <c r="F1417" s="805"/>
      <c r="G1417" s="805"/>
      <c r="H1417" s="805"/>
      <c r="I1417" s="805"/>
      <c r="J1417" s="805"/>
      <c r="K1417" s="805"/>
      <c r="L1417" s="805"/>
      <c r="M1417" s="805"/>
      <c r="N1417" s="805"/>
      <c r="O1417" s="805"/>
      <c r="P1417" s="805"/>
      <c r="Q1417" s="805"/>
      <c r="R1417" s="805"/>
      <c r="S1417" s="805"/>
      <c r="T1417" s="805"/>
      <c r="U1417" s="805"/>
      <c r="V1417" s="805"/>
      <c r="W1417" s="805"/>
      <c r="X1417" s="805"/>
      <c r="Y1417" s="805"/>
      <c r="Z1417" s="805"/>
      <c r="AA1417" s="805"/>
      <c r="AB1417" s="805"/>
      <c r="AC1417" s="805"/>
      <c r="AD1417" s="805"/>
      <c r="AE1417" s="805"/>
      <c r="AF1417" s="805"/>
      <c r="AG1417" s="809"/>
      <c r="AH1417" s="805"/>
      <c r="AI1417" s="810"/>
      <c r="AJ1417" s="817"/>
      <c r="AK1417" s="818"/>
      <c r="AL1417" s="818"/>
      <c r="AM1417" s="912"/>
      <c r="AN1417" s="912"/>
      <c r="AO1417" s="838"/>
    </row>
    <row r="1418" spans="1:41" s="967" customFormat="1">
      <c r="A1418" s="804"/>
      <c r="B1418" s="805"/>
      <c r="C1418" s="805"/>
      <c r="D1418" s="805"/>
      <c r="E1418" s="805"/>
      <c r="F1418" s="805"/>
      <c r="G1418" s="805"/>
      <c r="H1418" s="805"/>
      <c r="I1418" s="805"/>
      <c r="J1418" s="805"/>
      <c r="K1418" s="805"/>
      <c r="L1418" s="805"/>
      <c r="M1418" s="805"/>
      <c r="N1418" s="805"/>
      <c r="O1418" s="805"/>
      <c r="P1418" s="805"/>
      <c r="Q1418" s="805"/>
      <c r="R1418" s="805"/>
      <c r="S1418" s="805"/>
      <c r="T1418" s="805"/>
      <c r="U1418" s="805"/>
      <c r="V1418" s="805"/>
      <c r="W1418" s="805"/>
      <c r="X1418" s="805"/>
      <c r="Y1418" s="805"/>
      <c r="Z1418" s="805"/>
      <c r="AA1418" s="805"/>
      <c r="AB1418" s="805"/>
      <c r="AC1418" s="805"/>
      <c r="AD1418" s="805"/>
      <c r="AE1418" s="805"/>
      <c r="AF1418" s="805"/>
      <c r="AG1418" s="809"/>
      <c r="AH1418" s="805"/>
      <c r="AI1418" s="810"/>
      <c r="AJ1418" s="817"/>
      <c r="AK1418" s="818"/>
      <c r="AL1418" s="818"/>
      <c r="AM1418" s="912"/>
      <c r="AN1418" s="912"/>
      <c r="AO1418" s="944"/>
    </row>
    <row r="1419" spans="1:41" s="967" customFormat="1">
      <c r="A1419" s="945"/>
      <c r="B1419" s="946"/>
      <c r="C1419" s="946"/>
      <c r="D1419" s="946"/>
      <c r="E1419" s="946"/>
      <c r="F1419" s="946"/>
      <c r="G1419" s="946"/>
      <c r="H1419" s="946"/>
      <c r="I1419" s="946"/>
      <c r="J1419" s="946"/>
      <c r="K1419" s="946"/>
      <c r="L1419" s="946"/>
      <c r="M1419" s="946"/>
      <c r="N1419" s="946"/>
      <c r="O1419" s="946"/>
      <c r="P1419" s="946"/>
      <c r="Q1419" s="946"/>
      <c r="R1419" s="946"/>
      <c r="S1419" s="946"/>
      <c r="T1419" s="946"/>
      <c r="U1419" s="946"/>
      <c r="V1419" s="946"/>
      <c r="W1419" s="946"/>
      <c r="X1419" s="946"/>
      <c r="Y1419" s="946"/>
      <c r="Z1419" s="946"/>
      <c r="AA1419" s="946"/>
      <c r="AB1419" s="946"/>
      <c r="AC1419" s="946"/>
      <c r="AD1419" s="946"/>
      <c r="AE1419" s="946"/>
      <c r="AF1419" s="946"/>
      <c r="AG1419" s="947"/>
      <c r="AH1419" s="946"/>
      <c r="AI1419" s="948"/>
      <c r="AJ1419" s="817"/>
      <c r="AK1419" s="949"/>
      <c r="AL1419" s="950"/>
      <c r="AM1419" s="819"/>
      <c r="AN1419" s="815"/>
      <c r="AO1419" s="838"/>
    </row>
    <row r="1420" spans="1:41" s="967" customFormat="1">
      <c r="A1420" s="804"/>
      <c r="B1420" s="805"/>
      <c r="C1420" s="805"/>
      <c r="D1420" s="805"/>
      <c r="E1420" s="805"/>
      <c r="F1420" s="805"/>
      <c r="G1420" s="805"/>
      <c r="H1420" s="805"/>
      <c r="I1420" s="805"/>
      <c r="J1420" s="805"/>
      <c r="K1420" s="805"/>
      <c r="L1420" s="805"/>
      <c r="M1420" s="805"/>
      <c r="N1420" s="805"/>
      <c r="O1420" s="805"/>
      <c r="P1420" s="805"/>
      <c r="Q1420" s="805"/>
      <c r="R1420" s="805"/>
      <c r="S1420" s="805"/>
      <c r="T1420" s="805"/>
      <c r="U1420" s="805"/>
      <c r="V1420" s="805"/>
      <c r="W1420" s="805"/>
      <c r="X1420" s="805"/>
      <c r="Y1420" s="805"/>
      <c r="Z1420" s="805"/>
      <c r="AA1420" s="805"/>
      <c r="AB1420" s="805"/>
      <c r="AC1420" s="805"/>
      <c r="AD1420" s="805"/>
      <c r="AE1420" s="805"/>
      <c r="AF1420" s="805"/>
      <c r="AG1420" s="809"/>
      <c r="AH1420" s="805"/>
      <c r="AI1420" s="810"/>
      <c r="AJ1420" s="817"/>
      <c r="AK1420" s="818"/>
      <c r="AL1420" s="818"/>
      <c r="AM1420" s="819"/>
      <c r="AN1420" s="818"/>
      <c r="AO1420" s="820"/>
    </row>
    <row r="1421" spans="1:41" s="967" customFormat="1">
      <c r="A1421" s="804"/>
      <c r="B1421" s="805"/>
      <c r="C1421" s="805"/>
      <c r="D1421" s="805"/>
      <c r="E1421" s="805"/>
      <c r="F1421" s="805"/>
      <c r="G1421" s="805"/>
      <c r="H1421" s="805"/>
      <c r="I1421" s="805"/>
      <c r="J1421" s="805"/>
      <c r="K1421" s="805"/>
      <c r="L1421" s="805"/>
      <c r="M1421" s="805"/>
      <c r="N1421" s="805"/>
      <c r="O1421" s="805"/>
      <c r="P1421" s="805"/>
      <c r="Q1421" s="805"/>
      <c r="R1421" s="805"/>
      <c r="S1421" s="805"/>
      <c r="T1421" s="805"/>
      <c r="U1421" s="805"/>
      <c r="V1421" s="805"/>
      <c r="W1421" s="805"/>
      <c r="X1421" s="805"/>
      <c r="Y1421" s="805"/>
      <c r="Z1421" s="805"/>
      <c r="AA1421" s="805"/>
      <c r="AB1421" s="805"/>
      <c r="AC1421" s="805"/>
      <c r="AD1421" s="805"/>
      <c r="AE1421" s="805"/>
      <c r="AF1421" s="805"/>
      <c r="AG1421" s="809"/>
      <c r="AH1421" s="805"/>
      <c r="AI1421" s="810"/>
      <c r="AJ1421" s="821"/>
      <c r="AK1421" s="818"/>
      <c r="AL1421" s="818"/>
      <c r="AM1421" s="819"/>
      <c r="AN1421" s="818"/>
      <c r="AO1421" s="820"/>
    </row>
    <row r="1422" spans="1:41" s="967" customFormat="1">
      <c r="A1422" s="804"/>
      <c r="B1422" s="805"/>
      <c r="C1422" s="805"/>
      <c r="D1422" s="805"/>
      <c r="E1422" s="805"/>
      <c r="F1422" s="822"/>
      <c r="G1422" s="822"/>
      <c r="H1422" s="822"/>
      <c r="I1422" s="822"/>
      <c r="J1422" s="805"/>
      <c r="K1422" s="805"/>
      <c r="L1422" s="805"/>
      <c r="M1422" s="822"/>
      <c r="N1422" s="822"/>
      <c r="O1422" s="822"/>
      <c r="P1422" s="822"/>
      <c r="Q1422" s="822"/>
      <c r="R1422" s="822"/>
      <c r="S1422" s="822"/>
      <c r="T1422" s="822"/>
      <c r="U1422" s="822"/>
      <c r="V1422" s="822"/>
      <c r="W1422" s="822"/>
      <c r="X1422" s="822"/>
      <c r="Y1422" s="822"/>
      <c r="Z1422" s="822"/>
      <c r="AA1422" s="822"/>
      <c r="AB1422" s="822"/>
      <c r="AC1422" s="822"/>
      <c r="AD1422" s="822"/>
      <c r="AE1422" s="822"/>
      <c r="AF1422" s="822"/>
      <c r="AG1422" s="805"/>
      <c r="AH1422" s="805"/>
      <c r="AI1422" s="810"/>
      <c r="AJ1422" s="821"/>
      <c r="AK1422" s="818"/>
      <c r="AL1422" s="818"/>
      <c r="AM1422" s="819"/>
      <c r="AN1422" s="819"/>
      <c r="AO1422" s="823"/>
    </row>
    <row r="1423" spans="1:41" s="967" customFormat="1">
      <c r="A1423" s="804"/>
      <c r="B1423" s="805"/>
      <c r="C1423" s="805"/>
      <c r="D1423" s="805"/>
      <c r="E1423" s="805"/>
      <c r="F1423" s="805"/>
      <c r="G1423" s="805"/>
      <c r="H1423" s="805"/>
      <c r="I1423" s="805"/>
      <c r="J1423" s="805"/>
      <c r="K1423" s="805"/>
      <c r="L1423" s="805"/>
      <c r="M1423" s="805"/>
      <c r="N1423" s="805"/>
      <c r="O1423" s="805"/>
      <c r="P1423" s="805"/>
      <c r="Q1423" s="805"/>
      <c r="R1423" s="805"/>
      <c r="S1423" s="805"/>
      <c r="T1423" s="805"/>
      <c r="U1423" s="805"/>
      <c r="V1423" s="805"/>
      <c r="W1423" s="805"/>
      <c r="X1423" s="805"/>
      <c r="Y1423" s="805"/>
      <c r="Z1423" s="805"/>
      <c r="AA1423" s="805"/>
      <c r="AB1423" s="805"/>
      <c r="AC1423" s="805"/>
      <c r="AD1423" s="805"/>
      <c r="AE1423" s="805"/>
      <c r="AF1423" s="805"/>
      <c r="AG1423" s="805"/>
      <c r="AH1423" s="805"/>
      <c r="AI1423" s="810"/>
      <c r="AJ1423" s="821"/>
      <c r="AK1423" s="818"/>
      <c r="AL1423" s="824"/>
      <c r="AM1423" s="819"/>
      <c r="AN1423" s="819"/>
      <c r="AO1423" s="823"/>
    </row>
    <row r="1424" spans="1:41" s="967" customFormat="1">
      <c r="A1424" s="804"/>
      <c r="B1424" s="805"/>
      <c r="C1424" s="805"/>
      <c r="D1424" s="805"/>
      <c r="E1424" s="805"/>
      <c r="F1424" s="805"/>
      <c r="G1424" s="805"/>
      <c r="H1424" s="805"/>
      <c r="I1424" s="805"/>
      <c r="J1424" s="805"/>
      <c r="K1424" s="805"/>
      <c r="L1424" s="805"/>
      <c r="M1424" s="805"/>
      <c r="N1424" s="805"/>
      <c r="O1424" s="805"/>
      <c r="P1424" s="805"/>
      <c r="Q1424" s="805"/>
      <c r="R1424" s="805"/>
      <c r="S1424" s="805"/>
      <c r="T1424" s="805"/>
      <c r="U1424" s="805"/>
      <c r="V1424" s="805"/>
      <c r="W1424" s="805"/>
      <c r="X1424" s="805"/>
      <c r="Y1424" s="805"/>
      <c r="Z1424" s="805"/>
      <c r="AA1424" s="805"/>
      <c r="AB1424" s="805"/>
      <c r="AC1424" s="805"/>
      <c r="AD1424" s="805"/>
      <c r="AE1424" s="805"/>
      <c r="AF1424" s="805"/>
      <c r="AG1424" s="805"/>
      <c r="AH1424" s="805"/>
      <c r="AI1424" s="810"/>
      <c r="AJ1424" s="821"/>
      <c r="AK1424" s="818"/>
      <c r="AL1424" s="824"/>
      <c r="AM1424" s="819"/>
      <c r="AN1424" s="819"/>
      <c r="AO1424" s="823"/>
    </row>
    <row r="1425" spans="1:41" s="967" customFormat="1">
      <c r="A1425" s="804"/>
      <c r="B1425" s="805"/>
      <c r="C1425" s="805"/>
      <c r="D1425" s="805"/>
      <c r="E1425" s="805"/>
      <c r="F1425" s="805"/>
      <c r="G1425" s="805"/>
      <c r="H1425" s="805"/>
      <c r="I1425" s="805"/>
      <c r="J1425" s="805"/>
      <c r="K1425" s="805"/>
      <c r="L1425" s="805"/>
      <c r="M1425" s="805"/>
      <c r="N1425" s="805"/>
      <c r="O1425" s="805"/>
      <c r="P1425" s="805"/>
      <c r="Q1425" s="805"/>
      <c r="R1425" s="805"/>
      <c r="S1425" s="805"/>
      <c r="T1425" s="805"/>
      <c r="U1425" s="805"/>
      <c r="V1425" s="805"/>
      <c r="W1425" s="805"/>
      <c r="X1425" s="805"/>
      <c r="Y1425" s="805"/>
      <c r="Z1425" s="805"/>
      <c r="AA1425" s="805"/>
      <c r="AB1425" s="805"/>
      <c r="AC1425" s="805"/>
      <c r="AD1425" s="805"/>
      <c r="AE1425" s="805"/>
      <c r="AF1425" s="805"/>
      <c r="AG1425" s="805"/>
      <c r="AH1425" s="805"/>
      <c r="AI1425" s="810"/>
      <c r="AJ1425" s="821"/>
      <c r="AK1425" s="818"/>
      <c r="AL1425" s="824"/>
      <c r="AM1425" s="819"/>
      <c r="AN1425" s="819"/>
      <c r="AO1425" s="823"/>
    </row>
    <row r="1426" spans="1:41" s="967" customFormat="1" ht="13.5" thickBot="1">
      <c r="A1426" s="804"/>
      <c r="B1426" s="805"/>
      <c r="C1426" s="805"/>
      <c r="D1426" s="805"/>
      <c r="E1426" s="805"/>
      <c r="F1426" s="805"/>
      <c r="G1426" s="805"/>
      <c r="H1426" s="805"/>
      <c r="I1426" s="805"/>
      <c r="J1426" s="805"/>
      <c r="K1426" s="805"/>
      <c r="L1426" s="805"/>
      <c r="M1426" s="805"/>
      <c r="N1426" s="805"/>
      <c r="O1426" s="805"/>
      <c r="P1426" s="805"/>
      <c r="Q1426" s="805"/>
      <c r="R1426" s="805"/>
      <c r="S1426" s="805"/>
      <c r="T1426" s="805"/>
      <c r="U1426" s="805"/>
      <c r="V1426" s="805"/>
      <c r="W1426" s="805"/>
      <c r="X1426" s="805"/>
      <c r="Y1426" s="805"/>
      <c r="Z1426" s="805"/>
      <c r="AA1426" s="805"/>
      <c r="AB1426" s="805"/>
      <c r="AC1426" s="805"/>
      <c r="AD1426" s="805"/>
      <c r="AE1426" s="805"/>
      <c r="AF1426" s="805"/>
      <c r="AG1426" s="805"/>
      <c r="AH1426" s="805"/>
      <c r="AI1426" s="810"/>
      <c r="AJ1426" s="821"/>
      <c r="AK1426" s="818"/>
      <c r="AL1426" s="824"/>
      <c r="AM1426" s="819"/>
      <c r="AN1426" s="819"/>
      <c r="AO1426" s="823"/>
    </row>
    <row r="1427" spans="1:41" s="967" customFormat="1">
      <c r="A1427" s="1944" t="s">
        <v>528</v>
      </c>
      <c r="B1427" s="1945"/>
      <c r="C1427" s="1945"/>
      <c r="D1427" s="1945"/>
      <c r="E1427" s="1945"/>
      <c r="F1427" s="1945"/>
      <c r="G1427" s="1945"/>
      <c r="H1427" s="1945"/>
      <c r="I1427" s="1945"/>
      <c r="J1427" s="1945"/>
      <c r="K1427" s="1945"/>
      <c r="L1427" s="1945"/>
      <c r="M1427" s="1945"/>
      <c r="N1427" s="1945"/>
      <c r="O1427" s="1945"/>
      <c r="P1427" s="1945"/>
      <c r="Q1427" s="1945"/>
      <c r="R1427" s="1945"/>
      <c r="S1427" s="1945"/>
      <c r="T1427" s="1945"/>
      <c r="U1427" s="1945"/>
      <c r="V1427" s="1945"/>
      <c r="W1427" s="1945"/>
      <c r="X1427" s="1945"/>
      <c r="Y1427" s="1945"/>
      <c r="Z1427" s="1945"/>
      <c r="AA1427" s="1945"/>
      <c r="AB1427" s="1945"/>
      <c r="AC1427" s="1945"/>
      <c r="AD1427" s="1945"/>
      <c r="AE1427" s="1945"/>
      <c r="AF1427" s="1945"/>
      <c r="AG1427" s="1945"/>
      <c r="AH1427" s="1945"/>
      <c r="AI1427" s="1945"/>
      <c r="AJ1427" s="1950" t="s">
        <v>529</v>
      </c>
      <c r="AK1427" s="1951"/>
      <c r="AL1427" s="1951"/>
      <c r="AM1427" s="1951"/>
      <c r="AN1427" s="1951"/>
      <c r="AO1427" s="825">
        <f>ROUND(SUM(AO1413:AO1426),1)</f>
        <v>1</v>
      </c>
    </row>
    <row r="1428" spans="1:41" s="967" customFormat="1" ht="13.5" thickBot="1">
      <c r="A1428" s="1946"/>
      <c r="B1428" s="1947"/>
      <c r="C1428" s="1947"/>
      <c r="D1428" s="1947"/>
      <c r="E1428" s="1947"/>
      <c r="F1428" s="1947"/>
      <c r="G1428" s="1947"/>
      <c r="H1428" s="1947"/>
      <c r="I1428" s="1947"/>
      <c r="J1428" s="1947"/>
      <c r="K1428" s="1947"/>
      <c r="L1428" s="1947"/>
      <c r="M1428" s="1947"/>
      <c r="N1428" s="1947"/>
      <c r="O1428" s="1947"/>
      <c r="P1428" s="1947"/>
      <c r="Q1428" s="1947"/>
      <c r="R1428" s="1947"/>
      <c r="S1428" s="1947"/>
      <c r="T1428" s="1947"/>
      <c r="U1428" s="1947"/>
      <c r="V1428" s="1947"/>
      <c r="W1428" s="1947"/>
      <c r="X1428" s="1947"/>
      <c r="Y1428" s="1947"/>
      <c r="Z1428" s="1947"/>
      <c r="AA1428" s="1947"/>
      <c r="AB1428" s="1947"/>
      <c r="AC1428" s="1947"/>
      <c r="AD1428" s="1947"/>
      <c r="AE1428" s="1947"/>
      <c r="AF1428" s="1947"/>
      <c r="AG1428" s="1947"/>
      <c r="AH1428" s="1947"/>
      <c r="AI1428" s="1947"/>
      <c r="AJ1428" s="1952"/>
      <c r="AK1428" s="1953"/>
      <c r="AL1428" s="1953"/>
      <c r="AM1428" s="1953"/>
      <c r="AN1428" s="1953"/>
      <c r="AO1428" s="971"/>
    </row>
    <row r="1429" spans="1:41" s="967" customFormat="1" ht="13.5" thickBot="1">
      <c r="A1429" s="1948"/>
      <c r="B1429" s="1949"/>
      <c r="C1429" s="1949"/>
      <c r="D1429" s="1949"/>
      <c r="E1429" s="1949"/>
      <c r="F1429" s="1949"/>
      <c r="G1429" s="1949"/>
      <c r="H1429" s="1949"/>
      <c r="I1429" s="1949"/>
      <c r="J1429" s="1949"/>
      <c r="K1429" s="1949"/>
      <c r="L1429" s="1949"/>
      <c r="M1429" s="1949"/>
      <c r="N1429" s="1949"/>
      <c r="O1429" s="1949"/>
      <c r="P1429" s="1949"/>
      <c r="Q1429" s="1949"/>
      <c r="R1429" s="1949"/>
      <c r="S1429" s="1949"/>
      <c r="T1429" s="1949"/>
      <c r="U1429" s="1949"/>
      <c r="V1429" s="1949"/>
      <c r="W1429" s="1949"/>
      <c r="X1429" s="1949"/>
      <c r="Y1429" s="1949"/>
      <c r="Z1429" s="1949"/>
      <c r="AA1429" s="1949"/>
      <c r="AB1429" s="1949"/>
      <c r="AC1429" s="1949"/>
      <c r="AD1429" s="1949"/>
      <c r="AE1429" s="1949"/>
      <c r="AF1429" s="1949"/>
      <c r="AG1429" s="1949"/>
      <c r="AH1429" s="1949"/>
      <c r="AI1429" s="1949"/>
      <c r="AJ1429" s="1954" t="s">
        <v>530</v>
      </c>
      <c r="AK1429" s="1955"/>
      <c r="AL1429" s="1955"/>
      <c r="AM1429" s="1955"/>
      <c r="AN1429" s="1955"/>
      <c r="AO1429" s="972">
        <f>+AO1427</f>
        <v>1</v>
      </c>
    </row>
    <row r="1430" spans="1:41" s="967" customFormat="1"/>
    <row r="1431" spans="1:41" s="967" customFormat="1"/>
    <row r="1432" spans="1:41" s="967" customFormat="1" ht="33" customHeight="1">
      <c r="A1432" s="1069" t="s">
        <v>875</v>
      </c>
      <c r="B1432" s="2076" t="s">
        <v>876</v>
      </c>
      <c r="C1432" s="2077"/>
      <c r="D1432" s="2077"/>
      <c r="E1432" s="2077"/>
      <c r="F1432" s="2077"/>
      <c r="G1432" s="2077"/>
      <c r="H1432" s="2077"/>
      <c r="I1432" s="2077"/>
      <c r="J1432" s="2077"/>
      <c r="K1432" s="2077"/>
      <c r="L1432" s="2077"/>
      <c r="M1432" s="2077"/>
      <c r="N1432" s="2077"/>
      <c r="O1432" s="2077"/>
      <c r="P1432" s="2077"/>
      <c r="Q1432" s="2077"/>
      <c r="R1432" s="2077"/>
      <c r="S1432" s="2077"/>
      <c r="T1432" s="2077"/>
      <c r="U1432" s="2077"/>
      <c r="V1432" s="2077"/>
      <c r="W1432" s="2077"/>
      <c r="X1432" s="2077"/>
      <c r="Y1432" s="2077"/>
      <c r="Z1432" s="2077"/>
      <c r="AA1432" s="2077"/>
      <c r="AB1432" s="2077"/>
      <c r="AC1432" s="2077"/>
      <c r="AD1432" s="2077"/>
      <c r="AE1432" s="2077"/>
      <c r="AF1432" s="2077"/>
      <c r="AG1432" s="2077"/>
      <c r="AH1432" s="2077"/>
      <c r="AI1432" s="2077"/>
      <c r="AJ1432" s="2077"/>
      <c r="AK1432" s="2077"/>
      <c r="AL1432" s="2077"/>
      <c r="AM1432" s="2077"/>
      <c r="AN1432" s="2077"/>
      <c r="AO1432" s="2078"/>
    </row>
    <row r="1433" spans="1:41" s="967" customFormat="1" ht="13.5" thickBot="1">
      <c r="A1433" s="804"/>
      <c r="B1433" s="805"/>
      <c r="C1433" s="805"/>
      <c r="D1433" s="805"/>
      <c r="E1433" s="805"/>
      <c r="F1433" s="805"/>
      <c r="G1433" s="805"/>
      <c r="H1433" s="805"/>
      <c r="I1433" s="805"/>
      <c r="J1433" s="805"/>
      <c r="K1433" s="805"/>
      <c r="L1433" s="805"/>
      <c r="M1433" s="805"/>
      <c r="N1433" s="805"/>
      <c r="O1433" s="805"/>
      <c r="P1433" s="805"/>
      <c r="Q1433" s="805"/>
      <c r="R1433" s="805"/>
      <c r="S1433" s="805"/>
      <c r="T1433" s="805"/>
      <c r="U1433" s="805"/>
      <c r="V1433" s="805"/>
      <c r="W1433" s="805"/>
      <c r="X1433" s="805"/>
      <c r="Y1433" s="805"/>
      <c r="Z1433" s="805"/>
      <c r="AA1433" s="805"/>
      <c r="AB1433" s="805"/>
      <c r="AC1433" s="805"/>
      <c r="AD1433" s="805"/>
      <c r="AE1433" s="805"/>
      <c r="AF1433" s="805"/>
      <c r="AG1433" s="805"/>
      <c r="AH1433" s="805"/>
      <c r="AI1433" s="805"/>
      <c r="AJ1433" s="805"/>
      <c r="AK1433" s="805"/>
      <c r="AL1433" s="805"/>
      <c r="AM1433" s="805"/>
      <c r="AN1433" s="810"/>
      <c r="AO1433" s="830"/>
    </row>
    <row r="1434" spans="1:41" s="967" customFormat="1">
      <c r="A1434" s="2013"/>
      <c r="B1434" s="2014"/>
      <c r="C1434" s="2014"/>
      <c r="D1434" s="2014"/>
      <c r="E1434" s="2014"/>
      <c r="F1434" s="2014"/>
      <c r="G1434" s="2014"/>
      <c r="H1434" s="2014"/>
      <c r="I1434" s="2014"/>
      <c r="J1434" s="2014"/>
      <c r="K1434" s="2014"/>
      <c r="L1434" s="2014"/>
      <c r="M1434" s="2014"/>
      <c r="N1434" s="2014"/>
      <c r="O1434" s="2014"/>
      <c r="P1434" s="2014"/>
      <c r="Q1434" s="2014"/>
      <c r="R1434" s="2014"/>
      <c r="S1434" s="2015"/>
      <c r="T1434" s="2019" t="s">
        <v>505</v>
      </c>
      <c r="U1434" s="2019"/>
      <c r="V1434" s="2019"/>
      <c r="W1434" s="2019"/>
      <c r="X1434" s="2019"/>
      <c r="Y1434" s="2019"/>
      <c r="Z1434" s="2019"/>
      <c r="AA1434" s="2019"/>
      <c r="AB1434" s="2019"/>
      <c r="AC1434" s="2019"/>
      <c r="AD1434" s="2019"/>
      <c r="AE1434" s="2019"/>
      <c r="AF1434" s="2019"/>
      <c r="AG1434" s="2019"/>
      <c r="AH1434" s="2019"/>
      <c r="AI1434" s="2019"/>
      <c r="AJ1434" s="2019"/>
      <c r="AK1434" s="2019"/>
      <c r="AL1434" s="2019"/>
      <c r="AM1434" s="2019"/>
      <c r="AN1434" s="2019"/>
      <c r="AO1434" s="2020"/>
    </row>
    <row r="1435" spans="1:41" s="967" customFormat="1" ht="13.5" thickBot="1">
      <c r="A1435" s="2016"/>
      <c r="B1435" s="2017"/>
      <c r="C1435" s="2017"/>
      <c r="D1435" s="2017"/>
      <c r="E1435" s="2017"/>
      <c r="F1435" s="2017"/>
      <c r="G1435" s="2017"/>
      <c r="H1435" s="2017"/>
      <c r="I1435" s="2017"/>
      <c r="J1435" s="2017"/>
      <c r="K1435" s="2017"/>
      <c r="L1435" s="2017"/>
      <c r="M1435" s="2017"/>
      <c r="N1435" s="2017"/>
      <c r="O1435" s="2017"/>
      <c r="P1435" s="2017"/>
      <c r="Q1435" s="2017"/>
      <c r="R1435" s="2017"/>
      <c r="S1435" s="2018"/>
      <c r="T1435" s="1982"/>
      <c r="U1435" s="1982"/>
      <c r="V1435" s="1982"/>
      <c r="W1435" s="1982"/>
      <c r="X1435" s="1982"/>
      <c r="Y1435" s="1982"/>
      <c r="Z1435" s="1982"/>
      <c r="AA1435" s="1982"/>
      <c r="AB1435" s="1982"/>
      <c r="AC1435" s="1982"/>
      <c r="AD1435" s="1982"/>
      <c r="AE1435" s="1982"/>
      <c r="AF1435" s="1982"/>
      <c r="AG1435" s="1982"/>
      <c r="AH1435" s="1982"/>
      <c r="AI1435" s="1982"/>
      <c r="AJ1435" s="1982"/>
      <c r="AK1435" s="1982"/>
      <c r="AL1435" s="1982"/>
      <c r="AM1435" s="1982"/>
      <c r="AN1435" s="1982"/>
      <c r="AO1435" s="1983"/>
    </row>
    <row r="1436" spans="1:41" s="967" customFormat="1" ht="13.5" thickBot="1">
      <c r="A1436" s="1999" t="s">
        <v>506</v>
      </c>
      <c r="B1436" s="2000"/>
      <c r="C1436" s="2000"/>
      <c r="D1436" s="2000"/>
      <c r="E1436" s="2000"/>
      <c r="F1436" s="2000"/>
      <c r="G1436" s="2000"/>
      <c r="H1436" s="2001"/>
      <c r="I1436" s="2002">
        <f>I1344</f>
        <v>44440</v>
      </c>
      <c r="J1436" s="1951"/>
      <c r="K1436" s="1951"/>
      <c r="L1436" s="1951"/>
      <c r="M1436" s="1951"/>
      <c r="N1436" s="1951"/>
      <c r="O1436" s="1951"/>
      <c r="P1436" s="1951"/>
      <c r="Q1436" s="1951"/>
      <c r="R1436" s="1951"/>
      <c r="S1436" s="1951"/>
      <c r="T1436" s="2003"/>
      <c r="U1436" s="2004" t="s">
        <v>507</v>
      </c>
      <c r="V1436" s="2005"/>
      <c r="W1436" s="2005"/>
      <c r="X1436" s="2005"/>
      <c r="Y1436" s="2005"/>
      <c r="Z1436" s="2005"/>
      <c r="AA1436" s="2005"/>
      <c r="AB1436" s="2005"/>
      <c r="AC1436" s="2005"/>
      <c r="AD1436" s="2006"/>
      <c r="AE1436" s="2007"/>
      <c r="AF1436" s="2008"/>
      <c r="AG1436" s="2008"/>
      <c r="AH1436" s="2008"/>
      <c r="AI1436" s="2008"/>
      <c r="AJ1436" s="2008"/>
      <c r="AK1436" s="786" t="s">
        <v>508</v>
      </c>
      <c r="AL1436" s="787">
        <v>46</v>
      </c>
      <c r="AM1436" s="786" t="s">
        <v>509</v>
      </c>
      <c r="AN1436" s="2009">
        <f>AN1344</f>
        <v>62</v>
      </c>
      <c r="AO1436" s="2010"/>
    </row>
    <row r="1437" spans="1:41" s="967" customFormat="1">
      <c r="A1437" s="828"/>
      <c r="B1437" s="805"/>
      <c r="C1437" s="805"/>
      <c r="D1437" s="805"/>
      <c r="E1437" s="805"/>
      <c r="F1437" s="805"/>
      <c r="G1437" s="805"/>
      <c r="H1437" s="805"/>
      <c r="I1437" s="805"/>
      <c r="J1437" s="805"/>
      <c r="K1437" s="805"/>
      <c r="L1437" s="805"/>
      <c r="M1437" s="805"/>
      <c r="N1437" s="805"/>
      <c r="O1437" s="805"/>
      <c r="P1437" s="805"/>
      <c r="Q1437" s="805"/>
      <c r="R1437" s="805"/>
      <c r="S1437" s="805"/>
      <c r="T1437" s="805"/>
      <c r="U1437" s="805"/>
      <c r="V1437" s="805"/>
      <c r="W1437" s="805"/>
      <c r="X1437" s="805"/>
      <c r="Y1437" s="805"/>
      <c r="Z1437" s="805"/>
      <c r="AA1437" s="805"/>
      <c r="AB1437" s="805"/>
      <c r="AC1437" s="805"/>
      <c r="AD1437" s="805"/>
      <c r="AE1437" s="829"/>
      <c r="AF1437" s="829"/>
      <c r="AG1437" s="829"/>
      <c r="AH1437" s="829"/>
      <c r="AI1437" s="829"/>
      <c r="AJ1437" s="829"/>
      <c r="AK1437" s="805"/>
      <c r="AL1437" s="829"/>
      <c r="AM1437" s="805"/>
      <c r="AN1437" s="2011"/>
      <c r="AO1437" s="2012"/>
    </row>
    <row r="1438" spans="1:41" s="967" customFormat="1" ht="13.5" thickBot="1">
      <c r="A1438" s="804"/>
      <c r="B1438" s="805"/>
      <c r="C1438" s="805"/>
      <c r="D1438" s="805"/>
      <c r="E1438" s="805"/>
      <c r="F1438" s="805"/>
      <c r="G1438" s="805"/>
      <c r="H1438" s="805"/>
      <c r="I1438" s="805"/>
      <c r="J1438" s="805"/>
      <c r="K1438" s="805"/>
      <c r="L1438" s="805"/>
      <c r="M1438" s="805"/>
      <c r="N1438" s="805"/>
      <c r="O1438" s="805"/>
      <c r="P1438" s="805"/>
      <c r="Q1438" s="805"/>
      <c r="R1438" s="805"/>
      <c r="S1438" s="805"/>
      <c r="T1438" s="805"/>
      <c r="U1438" s="805"/>
      <c r="V1438" s="805"/>
      <c r="W1438" s="805"/>
      <c r="X1438" s="805"/>
      <c r="Y1438" s="805"/>
      <c r="Z1438" s="805"/>
      <c r="AA1438" s="805"/>
      <c r="AB1438" s="805"/>
      <c r="AC1438" s="805"/>
      <c r="AD1438" s="805"/>
      <c r="AE1438" s="805"/>
      <c r="AF1438" s="805"/>
      <c r="AG1438" s="805"/>
      <c r="AH1438" s="805"/>
      <c r="AI1438" s="805"/>
      <c r="AJ1438" s="805"/>
      <c r="AK1438" s="805"/>
      <c r="AL1438" s="805"/>
      <c r="AM1438" s="805"/>
      <c r="AN1438" s="810"/>
      <c r="AO1438" s="830"/>
    </row>
    <row r="1439" spans="1:41" s="967" customFormat="1" ht="43.5" customHeight="1" thickBot="1">
      <c r="A1439" s="1995" t="s">
        <v>510</v>
      </c>
      <c r="B1439" s="1996"/>
      <c r="C1439" s="1996"/>
      <c r="D1439" s="1996"/>
      <c r="E1439" s="1996"/>
      <c r="F1439" s="1996"/>
      <c r="G1439" s="1996"/>
      <c r="H1439" s="1997"/>
      <c r="I1439" s="1985" t="str">
        <f>I1256</f>
        <v>CONSTRUCCIÓN DE RESTAURANTE - COCINA ESCOLAR, PARA LA SEDE
 EDUCATIVA EL COMIENZO, VEREDA EL COMIENZO DEL 
MUNICIPIO DE SARDINATA, NORTE DE SANTANDER</v>
      </c>
      <c r="J1439" s="1985"/>
      <c r="K1439" s="1985"/>
      <c r="L1439" s="1985"/>
      <c r="M1439" s="1985"/>
      <c r="N1439" s="1985"/>
      <c r="O1439" s="1985"/>
      <c r="P1439" s="1985"/>
      <c r="Q1439" s="1985"/>
      <c r="R1439" s="1985"/>
      <c r="S1439" s="1985"/>
      <c r="T1439" s="1985"/>
      <c r="U1439" s="1985"/>
      <c r="V1439" s="1985"/>
      <c r="W1439" s="1985"/>
      <c r="X1439" s="1985"/>
      <c r="Y1439" s="1985"/>
      <c r="Z1439" s="1985"/>
      <c r="AA1439" s="1985"/>
      <c r="AB1439" s="1985"/>
      <c r="AC1439" s="1985"/>
      <c r="AD1439" s="1985"/>
      <c r="AE1439" s="1998"/>
      <c r="AF1439" s="1998"/>
      <c r="AG1439" s="1998"/>
      <c r="AH1439" s="1998"/>
      <c r="AI1439" s="1998"/>
      <c r="AJ1439" s="1985"/>
      <c r="AK1439" s="1998"/>
      <c r="AL1439" s="1998"/>
      <c r="AM1439" s="1985"/>
      <c r="AN1439" s="1985"/>
      <c r="AO1439" s="1986"/>
    </row>
    <row r="1440" spans="1:41" s="967" customFormat="1" ht="13.5" thickBot="1">
      <c r="A1440" s="1965" t="s">
        <v>511</v>
      </c>
      <c r="B1440" s="1966"/>
      <c r="C1440" s="1966"/>
      <c r="D1440" s="1966"/>
      <c r="E1440" s="1966"/>
      <c r="F1440" s="1966"/>
      <c r="G1440" s="1966"/>
      <c r="H1440" s="1967"/>
      <c r="I1440" s="1984"/>
      <c r="J1440" s="1985"/>
      <c r="K1440" s="1985"/>
      <c r="L1440" s="1985"/>
      <c r="M1440" s="1985"/>
      <c r="N1440" s="1985"/>
      <c r="O1440" s="1985"/>
      <c r="P1440" s="1985"/>
      <c r="Q1440" s="1985"/>
      <c r="R1440" s="1985"/>
      <c r="S1440" s="1985"/>
      <c r="T1440" s="1985"/>
      <c r="U1440" s="1985"/>
      <c r="V1440" s="1985"/>
      <c r="W1440" s="1985"/>
      <c r="X1440" s="1985"/>
      <c r="Y1440" s="1985"/>
      <c r="Z1440" s="1985"/>
      <c r="AA1440" s="1985"/>
      <c r="AB1440" s="1985"/>
      <c r="AC1440" s="1985"/>
      <c r="AD1440" s="1986"/>
      <c r="AE1440" s="1965" t="s">
        <v>512</v>
      </c>
      <c r="AF1440" s="1966"/>
      <c r="AG1440" s="1966"/>
      <c r="AH1440" s="1966"/>
      <c r="AI1440" s="1967"/>
      <c r="AJ1440" s="831"/>
      <c r="AK1440" s="1965" t="s">
        <v>513</v>
      </c>
      <c r="AL1440" s="1967"/>
      <c r="AM1440" s="1987"/>
      <c r="AN1440" s="1988"/>
      <c r="AO1440" s="1989"/>
    </row>
    <row r="1441" spans="1:41" s="967" customFormat="1" ht="13.5" thickBot="1">
      <c r="A1441" s="1981" t="s">
        <v>514</v>
      </c>
      <c r="B1441" s="1982"/>
      <c r="C1441" s="1982"/>
      <c r="D1441" s="1982"/>
      <c r="E1441" s="1982"/>
      <c r="F1441" s="1982"/>
      <c r="G1441" s="1982"/>
      <c r="H1441" s="1983"/>
      <c r="I1441" s="1984"/>
      <c r="J1441" s="1985"/>
      <c r="K1441" s="1985"/>
      <c r="L1441" s="1985"/>
      <c r="M1441" s="1985"/>
      <c r="N1441" s="1985"/>
      <c r="O1441" s="1985"/>
      <c r="P1441" s="1985"/>
      <c r="Q1441" s="1985"/>
      <c r="R1441" s="1985"/>
      <c r="S1441" s="1985"/>
      <c r="T1441" s="1985"/>
      <c r="U1441" s="1985"/>
      <c r="V1441" s="1985"/>
      <c r="W1441" s="1985"/>
      <c r="X1441" s="1985"/>
      <c r="Y1441" s="1985"/>
      <c r="Z1441" s="1985"/>
      <c r="AA1441" s="1985"/>
      <c r="AB1441" s="1985"/>
      <c r="AC1441" s="1985"/>
      <c r="AD1441" s="1986"/>
      <c r="AE1441" s="1965" t="s">
        <v>512</v>
      </c>
      <c r="AF1441" s="1966"/>
      <c r="AG1441" s="1966"/>
      <c r="AH1441" s="1966"/>
      <c r="AI1441" s="1967"/>
      <c r="AJ1441" s="794"/>
      <c r="AK1441" s="1965" t="s">
        <v>513</v>
      </c>
      <c r="AL1441" s="1967"/>
      <c r="AM1441" s="1987"/>
      <c r="AN1441" s="1988"/>
      <c r="AO1441" s="1989"/>
    </row>
    <row r="1442" spans="1:41" s="967" customFormat="1" ht="11.25" customHeight="1" thickBot="1">
      <c r="A1442" s="832"/>
      <c r="B1442" s="833"/>
      <c r="C1442" s="833"/>
      <c r="D1442" s="833"/>
      <c r="E1442" s="833"/>
      <c r="F1442" s="833"/>
      <c r="G1442" s="833"/>
      <c r="H1442" s="833"/>
      <c r="I1442" s="833"/>
      <c r="J1442" s="833"/>
      <c r="K1442" s="833"/>
      <c r="L1442" s="833"/>
      <c r="M1442" s="833"/>
      <c r="N1442" s="833"/>
      <c r="O1442" s="833"/>
      <c r="P1442" s="833"/>
      <c r="Q1442" s="833"/>
      <c r="R1442" s="833"/>
      <c r="S1442" s="833"/>
      <c r="T1442" s="833"/>
      <c r="U1442" s="833"/>
      <c r="V1442" s="833"/>
      <c r="W1442" s="833"/>
      <c r="X1442" s="833"/>
      <c r="Y1442" s="833"/>
      <c r="Z1442" s="833"/>
      <c r="AA1442" s="833"/>
      <c r="AB1442" s="833"/>
      <c r="AC1442" s="833"/>
      <c r="AD1442" s="833"/>
      <c r="AE1442" s="833"/>
      <c r="AF1442" s="833"/>
      <c r="AG1442" s="833"/>
      <c r="AH1442" s="833"/>
      <c r="AI1442" s="833"/>
      <c r="AJ1442" s="834"/>
      <c r="AK1442" s="834"/>
      <c r="AL1442" s="797"/>
      <c r="AM1442" s="834"/>
      <c r="AN1442" s="835"/>
      <c r="AO1442" s="836"/>
    </row>
    <row r="1443" spans="1:41" s="967" customFormat="1" ht="99.75" customHeight="1" thickBot="1">
      <c r="A1443" s="1965" t="s">
        <v>84</v>
      </c>
      <c r="B1443" s="1966"/>
      <c r="C1443" s="1966"/>
      <c r="D1443" s="1990"/>
      <c r="E1443" s="1991" t="s">
        <v>877</v>
      </c>
      <c r="F1443" s="1966"/>
      <c r="G1443" s="1967"/>
      <c r="H1443" s="1992" t="str">
        <f>[15]PRESUPUESTO!C52</f>
        <v>TABLERO DE AUTOMÁTICOS DE 12 CIRCUITOS TIPO PESADO CON PUERTA Y CERRADURA DE CIERRE, CERRADURA Y ESPACIO TOTALIZADOR INDUSTRIAL NTQ-412T Y BARRAJE DE TIERRA AISLADA.</v>
      </c>
      <c r="I1443" s="1993"/>
      <c r="J1443" s="1993"/>
      <c r="K1443" s="1993"/>
      <c r="L1443" s="1993"/>
      <c r="M1443" s="1993"/>
      <c r="N1443" s="1993"/>
      <c r="O1443" s="1993"/>
      <c r="P1443" s="1993"/>
      <c r="Q1443" s="1993"/>
      <c r="R1443" s="1993"/>
      <c r="S1443" s="1993"/>
      <c r="T1443" s="1993"/>
      <c r="U1443" s="1965" t="s">
        <v>515</v>
      </c>
      <c r="V1443" s="1966"/>
      <c r="W1443" s="1966"/>
      <c r="X1443" s="1967"/>
      <c r="Y1443" s="1968">
        <v>8</v>
      </c>
      <c r="Z1443" s="1994"/>
      <c r="AA1443" s="1965" t="s">
        <v>516</v>
      </c>
      <c r="AB1443" s="1966"/>
      <c r="AC1443" s="1966"/>
      <c r="AD1443" s="1967"/>
      <c r="AE1443" s="1968" t="s">
        <v>443</v>
      </c>
      <c r="AF1443" s="1968"/>
      <c r="AG1443" s="1965" t="s">
        <v>517</v>
      </c>
      <c r="AH1443" s="1966"/>
      <c r="AI1443" s="1967"/>
      <c r="AJ1443" s="1969"/>
      <c r="AK1443" s="1970"/>
      <c r="AL1443" s="1971"/>
      <c r="AM1443" s="800" t="s">
        <v>518</v>
      </c>
      <c r="AN1443" s="1969" t="str">
        <f>+AN13</f>
        <v>MUNICIPIO SARDINATA (N.D.S)</v>
      </c>
      <c r="AO1443" s="1971"/>
    </row>
    <row r="1444" spans="1:41" s="967" customFormat="1">
      <c r="A1444" s="801"/>
      <c r="B1444" s="802"/>
      <c r="C1444" s="802"/>
      <c r="D1444" s="802"/>
      <c r="E1444" s="802"/>
      <c r="F1444" s="802"/>
      <c r="G1444" s="802"/>
      <c r="H1444" s="802"/>
      <c r="I1444" s="802"/>
      <c r="J1444" s="802"/>
      <c r="K1444" s="802"/>
      <c r="L1444" s="802"/>
      <c r="M1444" s="802"/>
      <c r="N1444" s="802"/>
      <c r="O1444" s="802"/>
      <c r="P1444" s="802"/>
      <c r="Q1444" s="802"/>
      <c r="R1444" s="802"/>
      <c r="S1444" s="802"/>
      <c r="T1444" s="802"/>
      <c r="U1444" s="802"/>
      <c r="V1444" s="802"/>
      <c r="W1444" s="802"/>
      <c r="X1444" s="802"/>
      <c r="Y1444" s="802"/>
      <c r="Z1444" s="802"/>
      <c r="AA1444" s="802"/>
      <c r="AB1444" s="802"/>
      <c r="AC1444" s="802"/>
      <c r="AD1444" s="802"/>
      <c r="AE1444" s="802"/>
      <c r="AF1444" s="802"/>
      <c r="AG1444" s="802"/>
      <c r="AH1444" s="802"/>
      <c r="AI1444" s="803"/>
      <c r="AJ1444" s="1972" t="s">
        <v>520</v>
      </c>
      <c r="AK1444" s="1974" t="s">
        <v>521</v>
      </c>
      <c r="AL1444" s="1975"/>
      <c r="AM1444" s="1976"/>
      <c r="AN1444" s="1977" t="s">
        <v>522</v>
      </c>
      <c r="AO1444" s="1979" t="s">
        <v>830</v>
      </c>
    </row>
    <row r="1445" spans="1:41" s="967" customFormat="1" ht="13.5" thickBot="1">
      <c r="A1445" s="804"/>
      <c r="B1445" s="805"/>
      <c r="C1445" s="805"/>
      <c r="D1445" s="805"/>
      <c r="E1445" s="805"/>
      <c r="F1445" s="805"/>
      <c r="G1445" s="805"/>
      <c r="H1445" s="805"/>
      <c r="I1445" s="805"/>
      <c r="J1445" s="805"/>
      <c r="K1445" s="805"/>
      <c r="L1445" s="805"/>
      <c r="M1445" s="805"/>
      <c r="N1445" s="805"/>
      <c r="O1445" s="805"/>
      <c r="P1445" s="805"/>
      <c r="Q1445" s="805"/>
      <c r="R1445" s="805"/>
      <c r="S1445" s="805"/>
      <c r="T1445" s="805"/>
      <c r="U1445" s="805"/>
      <c r="V1445" s="805"/>
      <c r="W1445" s="805"/>
      <c r="X1445" s="805"/>
      <c r="Y1445" s="805"/>
      <c r="Z1445" s="805"/>
      <c r="AA1445" s="805"/>
      <c r="AB1445" s="805"/>
      <c r="AC1445" s="805"/>
      <c r="AD1445" s="805"/>
      <c r="AE1445" s="805"/>
      <c r="AF1445" s="805"/>
      <c r="AG1445" s="805"/>
      <c r="AH1445" s="805"/>
      <c r="AI1445" s="805"/>
      <c r="AJ1445" s="2024"/>
      <c r="AK1445" s="806" t="s">
        <v>524</v>
      </c>
      <c r="AL1445" s="807" t="s">
        <v>525</v>
      </c>
      <c r="AM1445" s="808" t="s">
        <v>526</v>
      </c>
      <c r="AN1445" s="2025"/>
      <c r="AO1445" s="2026"/>
    </row>
    <row r="1446" spans="1:41" s="967" customFormat="1">
      <c r="A1446" s="804"/>
      <c r="B1446" s="805"/>
      <c r="C1446" s="805"/>
      <c r="D1446" s="805"/>
      <c r="E1446" s="805"/>
      <c r="F1446" s="805"/>
      <c r="G1446" s="805"/>
      <c r="H1446" s="805"/>
      <c r="I1446" s="805"/>
      <c r="J1446" s="805"/>
      <c r="K1446" s="805"/>
      <c r="L1446" s="805"/>
      <c r="M1446" s="805"/>
      <c r="N1446" s="837"/>
      <c r="O1446" s="805"/>
      <c r="P1446" s="805"/>
      <c r="Q1446" s="805"/>
      <c r="R1446" s="805"/>
      <c r="S1446" s="805"/>
      <c r="T1446" s="805"/>
      <c r="U1446" s="805"/>
      <c r="V1446" s="805"/>
      <c r="W1446" s="805"/>
      <c r="X1446" s="805"/>
      <c r="Y1446" s="805"/>
      <c r="Z1446" s="805"/>
      <c r="AA1446" s="805"/>
      <c r="AB1446" s="805"/>
      <c r="AC1446" s="805"/>
      <c r="AD1446" s="805"/>
      <c r="AE1446" s="805"/>
      <c r="AF1446" s="805"/>
      <c r="AG1446" s="809"/>
      <c r="AH1446" s="805"/>
      <c r="AI1446" s="810"/>
      <c r="AJ1446" s="840" t="s">
        <v>621</v>
      </c>
      <c r="AK1446" s="812"/>
      <c r="AL1446" s="813"/>
      <c r="AM1446" s="815"/>
      <c r="AN1446" s="815">
        <v>1</v>
      </c>
      <c r="AO1446" s="816">
        <f>AN1446</f>
        <v>1</v>
      </c>
    </row>
    <row r="1447" spans="1:41" s="967" customFormat="1">
      <c r="A1447" s="804"/>
      <c r="B1447" s="805"/>
      <c r="C1447" s="805"/>
      <c r="D1447" s="805"/>
      <c r="E1447" s="805"/>
      <c r="F1447" s="805"/>
      <c r="G1447" s="805"/>
      <c r="H1447" s="805"/>
      <c r="I1447" s="805"/>
      <c r="J1447" s="805"/>
      <c r="K1447" s="805"/>
      <c r="L1447" s="805"/>
      <c r="M1447" s="805"/>
      <c r="N1447" s="837"/>
      <c r="O1447" s="805"/>
      <c r="P1447" s="805"/>
      <c r="Q1447" s="805"/>
      <c r="R1447" s="805"/>
      <c r="S1447" s="805"/>
      <c r="T1447" s="805"/>
      <c r="U1447" s="805"/>
      <c r="V1447" s="805"/>
      <c r="W1447" s="805"/>
      <c r="X1447" s="805"/>
      <c r="Y1447" s="805"/>
      <c r="Z1447" s="805"/>
      <c r="AA1447" s="805"/>
      <c r="AB1447" s="805"/>
      <c r="AC1447" s="805"/>
      <c r="AD1447" s="805"/>
      <c r="AE1447" s="805"/>
      <c r="AF1447" s="805"/>
      <c r="AG1447" s="809"/>
      <c r="AH1447" s="805"/>
      <c r="AI1447" s="810"/>
      <c r="AJ1447" s="817"/>
      <c r="AK1447" s="937"/>
      <c r="AL1447" s="937"/>
      <c r="AM1447" s="913"/>
      <c r="AN1447" s="913"/>
      <c r="AO1447" s="838"/>
    </row>
    <row r="1448" spans="1:41" s="967" customFormat="1">
      <c r="A1448" s="804"/>
      <c r="B1448" s="805"/>
      <c r="C1448" s="805"/>
      <c r="D1448" s="805"/>
      <c r="E1448" s="805"/>
      <c r="F1448" s="805"/>
      <c r="G1448" s="805"/>
      <c r="H1448" s="805"/>
      <c r="I1448" s="805"/>
      <c r="J1448" s="805"/>
      <c r="K1448" s="805"/>
      <c r="L1448" s="805"/>
      <c r="M1448" s="805"/>
      <c r="N1448" s="805"/>
      <c r="O1448" s="805"/>
      <c r="P1448" s="805"/>
      <c r="Q1448" s="805"/>
      <c r="R1448" s="805"/>
      <c r="S1448" s="805"/>
      <c r="T1448" s="805"/>
      <c r="U1448" s="805"/>
      <c r="V1448" s="805"/>
      <c r="W1448" s="805"/>
      <c r="X1448" s="805"/>
      <c r="Y1448" s="805"/>
      <c r="Z1448" s="805"/>
      <c r="AA1448" s="805"/>
      <c r="AB1448" s="805"/>
      <c r="AC1448" s="805"/>
      <c r="AD1448" s="805"/>
      <c r="AE1448" s="805"/>
      <c r="AF1448" s="805"/>
      <c r="AG1448" s="809"/>
      <c r="AH1448" s="805"/>
      <c r="AI1448" s="810"/>
      <c r="AJ1448" s="1063"/>
      <c r="AK1448" s="991"/>
      <c r="AL1448" s="991"/>
      <c r="AM1448" s="991"/>
      <c r="AN1448" s="991"/>
      <c r="AO1448" s="1076"/>
    </row>
    <row r="1449" spans="1:41" s="967" customFormat="1">
      <c r="A1449" s="804"/>
      <c r="B1449" s="805"/>
      <c r="C1449" s="805"/>
      <c r="D1449" s="805"/>
      <c r="E1449" s="805"/>
      <c r="F1449" s="805"/>
      <c r="G1449" s="805"/>
      <c r="H1449" s="805"/>
      <c r="I1449" s="805"/>
      <c r="J1449" s="805"/>
      <c r="K1449" s="805"/>
      <c r="L1449" s="805"/>
      <c r="M1449" s="805"/>
      <c r="N1449" s="805"/>
      <c r="O1449" s="805"/>
      <c r="P1449" s="805"/>
      <c r="Q1449" s="805"/>
      <c r="R1449" s="805"/>
      <c r="S1449" s="805"/>
      <c r="T1449" s="805"/>
      <c r="U1449" s="805"/>
      <c r="V1449" s="805"/>
      <c r="W1449" s="805"/>
      <c r="X1449" s="805"/>
      <c r="Y1449" s="805"/>
      <c r="Z1449" s="805"/>
      <c r="AA1449" s="805"/>
      <c r="AB1449" s="805"/>
      <c r="AC1449" s="805"/>
      <c r="AD1449" s="805"/>
      <c r="AE1449" s="805"/>
      <c r="AF1449" s="805"/>
      <c r="AG1449" s="809"/>
      <c r="AH1449" s="805"/>
      <c r="AI1449" s="810"/>
      <c r="AJ1449" s="811"/>
      <c r="AK1449" s="912"/>
      <c r="AL1449" s="912"/>
      <c r="AM1449" s="912"/>
      <c r="AN1449" s="912"/>
      <c r="AO1449" s="944"/>
    </row>
    <row r="1450" spans="1:41" s="967" customFormat="1">
      <c r="A1450" s="804"/>
      <c r="B1450" s="805"/>
      <c r="C1450" s="805"/>
      <c r="D1450" s="805"/>
      <c r="E1450" s="805"/>
      <c r="F1450" s="805"/>
      <c r="G1450" s="805"/>
      <c r="H1450" s="805"/>
      <c r="I1450" s="805"/>
      <c r="J1450" s="805"/>
      <c r="K1450" s="805"/>
      <c r="L1450" s="805"/>
      <c r="M1450" s="805"/>
      <c r="N1450" s="805"/>
      <c r="O1450" s="805"/>
      <c r="P1450" s="805"/>
      <c r="Q1450" s="805"/>
      <c r="R1450" s="805"/>
      <c r="S1450" s="805"/>
      <c r="T1450" s="805"/>
      <c r="U1450" s="805"/>
      <c r="V1450" s="805"/>
      <c r="W1450" s="805"/>
      <c r="X1450" s="805"/>
      <c r="Y1450" s="805"/>
      <c r="Z1450" s="805"/>
      <c r="AA1450" s="805"/>
      <c r="AB1450" s="805"/>
      <c r="AC1450" s="805"/>
      <c r="AD1450" s="805"/>
      <c r="AE1450" s="805"/>
      <c r="AF1450" s="805"/>
      <c r="AG1450" s="809"/>
      <c r="AH1450" s="805"/>
      <c r="AI1450" s="810"/>
      <c r="AJ1450" s="817"/>
      <c r="AK1450" s="818"/>
      <c r="AL1450" s="818"/>
      <c r="AM1450" s="912"/>
      <c r="AN1450" s="912"/>
      <c r="AO1450" s="944"/>
    </row>
    <row r="1451" spans="1:41" s="967" customFormat="1">
      <c r="A1451" s="804"/>
      <c r="B1451" s="805"/>
      <c r="C1451" s="805"/>
      <c r="D1451" s="805"/>
      <c r="E1451" s="805"/>
      <c r="F1451" s="805"/>
      <c r="G1451" s="805"/>
      <c r="H1451" s="805"/>
      <c r="I1451" s="805"/>
      <c r="J1451" s="805"/>
      <c r="K1451" s="805"/>
      <c r="L1451" s="805"/>
      <c r="M1451" s="805"/>
      <c r="N1451" s="805"/>
      <c r="O1451" s="805"/>
      <c r="P1451" s="805"/>
      <c r="Q1451" s="805"/>
      <c r="R1451" s="805"/>
      <c r="S1451" s="805"/>
      <c r="T1451" s="805"/>
      <c r="U1451" s="805"/>
      <c r="V1451" s="805"/>
      <c r="W1451" s="805"/>
      <c r="X1451" s="805"/>
      <c r="Y1451" s="805"/>
      <c r="Z1451" s="805"/>
      <c r="AA1451" s="805"/>
      <c r="AB1451" s="805"/>
      <c r="AC1451" s="805"/>
      <c r="AD1451" s="805"/>
      <c r="AE1451" s="805"/>
      <c r="AF1451" s="805"/>
      <c r="AG1451" s="809"/>
      <c r="AH1451" s="805"/>
      <c r="AI1451" s="810"/>
      <c r="AJ1451" s="817"/>
      <c r="AK1451" s="818"/>
      <c r="AL1451" s="818"/>
      <c r="AM1451" s="912"/>
      <c r="AN1451" s="912"/>
      <c r="AO1451" s="944"/>
    </row>
    <row r="1452" spans="1:41" s="967" customFormat="1">
      <c r="A1452" s="804"/>
      <c r="B1452" s="805"/>
      <c r="C1452" s="805"/>
      <c r="D1452" s="805"/>
      <c r="E1452" s="805"/>
      <c r="F1452" s="805"/>
      <c r="G1452" s="805"/>
      <c r="H1452" s="805"/>
      <c r="I1452" s="805"/>
      <c r="J1452" s="805"/>
      <c r="K1452" s="805"/>
      <c r="L1452" s="805"/>
      <c r="M1452" s="805"/>
      <c r="N1452" s="805"/>
      <c r="O1452" s="805"/>
      <c r="P1452" s="805"/>
      <c r="Q1452" s="805"/>
      <c r="R1452" s="805"/>
      <c r="S1452" s="805"/>
      <c r="T1452" s="805"/>
      <c r="U1452" s="805"/>
      <c r="V1452" s="805"/>
      <c r="W1452" s="805"/>
      <c r="X1452" s="805"/>
      <c r="Y1452" s="805"/>
      <c r="Z1452" s="805"/>
      <c r="AA1452" s="805"/>
      <c r="AB1452" s="805"/>
      <c r="AC1452" s="805"/>
      <c r="AD1452" s="805"/>
      <c r="AE1452" s="805"/>
      <c r="AF1452" s="805"/>
      <c r="AG1452" s="809"/>
      <c r="AH1452" s="805"/>
      <c r="AI1452" s="810"/>
      <c r="AJ1452" s="817"/>
      <c r="AK1452" s="818"/>
      <c r="AL1452" s="818"/>
      <c r="AM1452" s="819"/>
      <c r="AN1452" s="818"/>
      <c r="AO1452" s="820"/>
    </row>
    <row r="1453" spans="1:41" s="967" customFormat="1">
      <c r="A1453" s="804"/>
      <c r="B1453" s="805"/>
      <c r="C1453" s="805"/>
      <c r="D1453" s="805"/>
      <c r="E1453" s="805"/>
      <c r="F1453" s="805"/>
      <c r="G1453" s="805"/>
      <c r="H1453" s="805"/>
      <c r="I1453" s="805"/>
      <c r="J1453" s="805"/>
      <c r="K1453" s="805"/>
      <c r="L1453" s="805"/>
      <c r="M1453" s="805"/>
      <c r="N1453" s="805"/>
      <c r="O1453" s="805"/>
      <c r="P1453" s="805"/>
      <c r="Q1453" s="805"/>
      <c r="R1453" s="805"/>
      <c r="S1453" s="805"/>
      <c r="T1453" s="805"/>
      <c r="U1453" s="805"/>
      <c r="V1453" s="805"/>
      <c r="W1453" s="805"/>
      <c r="X1453" s="805"/>
      <c r="Y1453" s="805"/>
      <c r="Z1453" s="805"/>
      <c r="AA1453" s="805"/>
      <c r="AB1453" s="805"/>
      <c r="AC1453" s="805"/>
      <c r="AD1453" s="805"/>
      <c r="AE1453" s="805"/>
      <c r="AF1453" s="805"/>
      <c r="AG1453" s="809"/>
      <c r="AH1453" s="805"/>
      <c r="AI1453" s="810"/>
      <c r="AJ1453" s="821"/>
      <c r="AK1453" s="818"/>
      <c r="AL1453" s="818"/>
      <c r="AM1453" s="819"/>
      <c r="AN1453" s="818"/>
      <c r="AO1453" s="820"/>
    </row>
    <row r="1454" spans="1:41" s="967" customFormat="1">
      <c r="A1454" s="804"/>
      <c r="B1454" s="805"/>
      <c r="C1454" s="805"/>
      <c r="D1454" s="805"/>
      <c r="E1454" s="805"/>
      <c r="F1454" s="822"/>
      <c r="G1454" s="822"/>
      <c r="H1454" s="822"/>
      <c r="I1454" s="822"/>
      <c r="J1454" s="805"/>
      <c r="K1454" s="805"/>
      <c r="L1454" s="805"/>
      <c r="M1454" s="822"/>
      <c r="N1454" s="822"/>
      <c r="O1454" s="822"/>
      <c r="P1454" s="822"/>
      <c r="Q1454" s="822"/>
      <c r="R1454" s="822"/>
      <c r="S1454" s="822"/>
      <c r="T1454" s="822"/>
      <c r="U1454" s="822"/>
      <c r="V1454" s="822"/>
      <c r="W1454" s="822"/>
      <c r="X1454" s="822"/>
      <c r="Y1454" s="822"/>
      <c r="Z1454" s="822"/>
      <c r="AA1454" s="822"/>
      <c r="AB1454" s="822"/>
      <c r="AC1454" s="822"/>
      <c r="AD1454" s="822"/>
      <c r="AE1454" s="822"/>
      <c r="AF1454" s="822"/>
      <c r="AG1454" s="805"/>
      <c r="AH1454" s="805"/>
      <c r="AI1454" s="810"/>
      <c r="AJ1454" s="821"/>
      <c r="AK1454" s="818"/>
      <c r="AL1454" s="818"/>
      <c r="AM1454" s="819"/>
      <c r="AN1454" s="819"/>
      <c r="AO1454" s="823"/>
    </row>
    <row r="1455" spans="1:41" s="967" customFormat="1">
      <c r="A1455" s="804"/>
      <c r="B1455" s="805"/>
      <c r="C1455" s="805"/>
      <c r="D1455" s="805"/>
      <c r="E1455" s="805"/>
      <c r="F1455" s="805"/>
      <c r="G1455" s="805"/>
      <c r="H1455" s="805"/>
      <c r="I1455" s="805"/>
      <c r="J1455" s="805"/>
      <c r="K1455" s="805"/>
      <c r="L1455" s="805"/>
      <c r="M1455" s="805"/>
      <c r="N1455" s="805"/>
      <c r="O1455" s="805"/>
      <c r="P1455" s="805"/>
      <c r="Q1455" s="805"/>
      <c r="R1455" s="805"/>
      <c r="S1455" s="805"/>
      <c r="T1455" s="805"/>
      <c r="U1455" s="805"/>
      <c r="V1455" s="805"/>
      <c r="W1455" s="805"/>
      <c r="X1455" s="805"/>
      <c r="Y1455" s="805"/>
      <c r="Z1455" s="805"/>
      <c r="AA1455" s="805"/>
      <c r="AB1455" s="805"/>
      <c r="AC1455" s="805"/>
      <c r="AD1455" s="805"/>
      <c r="AE1455" s="805"/>
      <c r="AF1455" s="805"/>
      <c r="AG1455" s="805"/>
      <c r="AH1455" s="805"/>
      <c r="AI1455" s="810"/>
      <c r="AJ1455" s="821"/>
      <c r="AK1455" s="818"/>
      <c r="AL1455" s="824"/>
      <c r="AM1455" s="819"/>
      <c r="AN1455" s="819"/>
      <c r="AO1455" s="823"/>
    </row>
    <row r="1456" spans="1:41" s="967" customFormat="1">
      <c r="A1456" s="804"/>
      <c r="B1456" s="805"/>
      <c r="C1456" s="805"/>
      <c r="D1456" s="805"/>
      <c r="E1456" s="805"/>
      <c r="F1456" s="805"/>
      <c r="G1456" s="805"/>
      <c r="H1456" s="805"/>
      <c r="I1456" s="805"/>
      <c r="J1456" s="805"/>
      <c r="K1456" s="805"/>
      <c r="L1456" s="805"/>
      <c r="M1456" s="805"/>
      <c r="N1456" s="805"/>
      <c r="O1456" s="805"/>
      <c r="P1456" s="805"/>
      <c r="Q1456" s="805"/>
      <c r="R1456" s="805"/>
      <c r="S1456" s="805"/>
      <c r="T1456" s="805"/>
      <c r="U1456" s="805"/>
      <c r="V1456" s="805"/>
      <c r="W1456" s="805"/>
      <c r="X1456" s="805"/>
      <c r="Y1456" s="805"/>
      <c r="Z1456" s="805"/>
      <c r="AA1456" s="805"/>
      <c r="AB1456" s="805"/>
      <c r="AC1456" s="805"/>
      <c r="AD1456" s="805"/>
      <c r="AE1456" s="805"/>
      <c r="AF1456" s="805"/>
      <c r="AG1456" s="805"/>
      <c r="AH1456" s="805"/>
      <c r="AI1456" s="810"/>
      <c r="AJ1456" s="821"/>
      <c r="AK1456" s="818"/>
      <c r="AL1456" s="824"/>
      <c r="AM1456" s="819"/>
      <c r="AN1456" s="819"/>
      <c r="AO1456" s="823"/>
    </row>
    <row r="1457" spans="1:41" s="967" customFormat="1">
      <c r="A1457" s="804"/>
      <c r="B1457" s="805"/>
      <c r="C1457" s="805"/>
      <c r="D1457" s="805"/>
      <c r="E1457" s="805"/>
      <c r="F1457" s="805"/>
      <c r="G1457" s="805"/>
      <c r="H1457" s="805"/>
      <c r="I1457" s="805"/>
      <c r="J1457" s="805"/>
      <c r="K1457" s="805"/>
      <c r="L1457" s="805"/>
      <c r="M1457" s="805"/>
      <c r="N1457" s="805"/>
      <c r="O1457" s="805"/>
      <c r="P1457" s="805"/>
      <c r="Q1457" s="805"/>
      <c r="R1457" s="805"/>
      <c r="S1457" s="805"/>
      <c r="T1457" s="805"/>
      <c r="U1457" s="805"/>
      <c r="V1457" s="805"/>
      <c r="W1457" s="805"/>
      <c r="X1457" s="805"/>
      <c r="Y1457" s="805"/>
      <c r="Z1457" s="805"/>
      <c r="AA1457" s="805"/>
      <c r="AB1457" s="805"/>
      <c r="AC1457" s="805"/>
      <c r="AD1457" s="805"/>
      <c r="AE1457" s="805"/>
      <c r="AF1457" s="805"/>
      <c r="AG1457" s="805"/>
      <c r="AH1457" s="805"/>
      <c r="AI1457" s="810"/>
      <c r="AJ1457" s="821"/>
      <c r="AK1457" s="818"/>
      <c r="AL1457" s="824"/>
      <c r="AM1457" s="819"/>
      <c r="AN1457" s="819"/>
      <c r="AO1457" s="823"/>
    </row>
    <row r="1458" spans="1:41" s="967" customFormat="1" ht="13.5" thickBot="1">
      <c r="A1458" s="804"/>
      <c r="B1458" s="805"/>
      <c r="C1458" s="805"/>
      <c r="D1458" s="805"/>
      <c r="E1458" s="805"/>
      <c r="F1458" s="805"/>
      <c r="G1458" s="805"/>
      <c r="H1458" s="805"/>
      <c r="I1458" s="805"/>
      <c r="J1458" s="805"/>
      <c r="K1458" s="805"/>
      <c r="L1458" s="805"/>
      <c r="M1458" s="805"/>
      <c r="N1458" s="805"/>
      <c r="O1458" s="805"/>
      <c r="P1458" s="805"/>
      <c r="Q1458" s="805"/>
      <c r="R1458" s="805"/>
      <c r="S1458" s="805"/>
      <c r="T1458" s="805"/>
      <c r="U1458" s="805"/>
      <c r="V1458" s="805"/>
      <c r="W1458" s="805"/>
      <c r="X1458" s="805"/>
      <c r="Y1458" s="805"/>
      <c r="Z1458" s="805"/>
      <c r="AA1458" s="805"/>
      <c r="AB1458" s="805"/>
      <c r="AC1458" s="805"/>
      <c r="AD1458" s="805"/>
      <c r="AE1458" s="805"/>
      <c r="AF1458" s="805"/>
      <c r="AG1458" s="805"/>
      <c r="AH1458" s="805"/>
      <c r="AI1458" s="810"/>
      <c r="AJ1458" s="821"/>
      <c r="AK1458" s="818"/>
      <c r="AL1458" s="824"/>
      <c r="AM1458" s="819"/>
      <c r="AN1458" s="819"/>
      <c r="AO1458" s="823"/>
    </row>
    <row r="1459" spans="1:41" s="967" customFormat="1">
      <c r="A1459" s="1944" t="s">
        <v>528</v>
      </c>
      <c r="B1459" s="1945"/>
      <c r="C1459" s="1945"/>
      <c r="D1459" s="1945"/>
      <c r="E1459" s="1945"/>
      <c r="F1459" s="1945"/>
      <c r="G1459" s="1945"/>
      <c r="H1459" s="1945"/>
      <c r="I1459" s="1945"/>
      <c r="J1459" s="1945"/>
      <c r="K1459" s="1945"/>
      <c r="L1459" s="1945"/>
      <c r="M1459" s="1945"/>
      <c r="N1459" s="1945"/>
      <c r="O1459" s="1945"/>
      <c r="P1459" s="1945"/>
      <c r="Q1459" s="1945"/>
      <c r="R1459" s="1945"/>
      <c r="S1459" s="1945"/>
      <c r="T1459" s="1945"/>
      <c r="U1459" s="1945"/>
      <c r="V1459" s="1945"/>
      <c r="W1459" s="1945"/>
      <c r="X1459" s="1945"/>
      <c r="Y1459" s="1945"/>
      <c r="Z1459" s="1945"/>
      <c r="AA1459" s="1945"/>
      <c r="AB1459" s="1945"/>
      <c r="AC1459" s="1945"/>
      <c r="AD1459" s="1945"/>
      <c r="AE1459" s="1945"/>
      <c r="AF1459" s="1945"/>
      <c r="AG1459" s="1945"/>
      <c r="AH1459" s="1945"/>
      <c r="AI1459" s="1945"/>
      <c r="AJ1459" s="1950" t="s">
        <v>529</v>
      </c>
      <c r="AK1459" s="1951"/>
      <c r="AL1459" s="1951"/>
      <c r="AM1459" s="1951"/>
      <c r="AN1459" s="1951"/>
      <c r="AO1459" s="825">
        <f>ROUND(SUM(AO1446:AO1458),1)</f>
        <v>1</v>
      </c>
    </row>
    <row r="1460" spans="1:41" s="967" customFormat="1" ht="13.5" thickBot="1">
      <c r="A1460" s="1946"/>
      <c r="B1460" s="1947"/>
      <c r="C1460" s="1947"/>
      <c r="D1460" s="1947"/>
      <c r="E1460" s="1947"/>
      <c r="F1460" s="1947"/>
      <c r="G1460" s="1947"/>
      <c r="H1460" s="1947"/>
      <c r="I1460" s="1947"/>
      <c r="J1460" s="1947"/>
      <c r="K1460" s="1947"/>
      <c r="L1460" s="1947"/>
      <c r="M1460" s="1947"/>
      <c r="N1460" s="1947"/>
      <c r="O1460" s="1947"/>
      <c r="P1460" s="1947"/>
      <c r="Q1460" s="1947"/>
      <c r="R1460" s="1947"/>
      <c r="S1460" s="1947"/>
      <c r="T1460" s="1947"/>
      <c r="U1460" s="1947"/>
      <c r="V1460" s="1947"/>
      <c r="W1460" s="1947"/>
      <c r="X1460" s="1947"/>
      <c r="Y1460" s="1947"/>
      <c r="Z1460" s="1947"/>
      <c r="AA1460" s="1947"/>
      <c r="AB1460" s="1947"/>
      <c r="AC1460" s="1947"/>
      <c r="AD1460" s="1947"/>
      <c r="AE1460" s="1947"/>
      <c r="AF1460" s="1947"/>
      <c r="AG1460" s="1947"/>
      <c r="AH1460" s="1947"/>
      <c r="AI1460" s="1947"/>
      <c r="AJ1460" s="1952"/>
      <c r="AK1460" s="1953"/>
      <c r="AL1460" s="1953"/>
      <c r="AM1460" s="1953"/>
      <c r="AN1460" s="1953"/>
      <c r="AO1460" s="971"/>
    </row>
    <row r="1461" spans="1:41" s="967" customFormat="1" ht="13.5" thickBot="1">
      <c r="A1461" s="1948"/>
      <c r="B1461" s="1949"/>
      <c r="C1461" s="1949"/>
      <c r="D1461" s="1949"/>
      <c r="E1461" s="1949"/>
      <c r="F1461" s="1949"/>
      <c r="G1461" s="1949"/>
      <c r="H1461" s="1949"/>
      <c r="I1461" s="1949"/>
      <c r="J1461" s="1949"/>
      <c r="K1461" s="1949"/>
      <c r="L1461" s="1949"/>
      <c r="M1461" s="1949"/>
      <c r="N1461" s="1949"/>
      <c r="O1461" s="1949"/>
      <c r="P1461" s="1949"/>
      <c r="Q1461" s="1949"/>
      <c r="R1461" s="1949"/>
      <c r="S1461" s="1949"/>
      <c r="T1461" s="1949"/>
      <c r="U1461" s="1949"/>
      <c r="V1461" s="1949"/>
      <c r="W1461" s="1949"/>
      <c r="X1461" s="1949"/>
      <c r="Y1461" s="1949"/>
      <c r="Z1461" s="1949"/>
      <c r="AA1461" s="1949"/>
      <c r="AB1461" s="1949"/>
      <c r="AC1461" s="1949"/>
      <c r="AD1461" s="1949"/>
      <c r="AE1461" s="1949"/>
      <c r="AF1461" s="1949"/>
      <c r="AG1461" s="1949"/>
      <c r="AH1461" s="1949"/>
      <c r="AI1461" s="1949"/>
      <c r="AJ1461" s="1954" t="s">
        <v>530</v>
      </c>
      <c r="AK1461" s="1955"/>
      <c r="AL1461" s="1955"/>
      <c r="AM1461" s="1955"/>
      <c r="AN1461" s="1955"/>
      <c r="AO1461" s="972">
        <f>+AO1459</f>
        <v>1</v>
      </c>
    </row>
    <row r="1462" spans="1:41" s="967" customFormat="1" ht="13.5" thickBot="1"/>
    <row r="1463" spans="1:41" s="967" customFormat="1">
      <c r="A1463" s="2013"/>
      <c r="B1463" s="2014"/>
      <c r="C1463" s="2014"/>
      <c r="D1463" s="2014"/>
      <c r="E1463" s="2014"/>
      <c r="F1463" s="2014"/>
      <c r="G1463" s="2014"/>
      <c r="H1463" s="2014"/>
      <c r="I1463" s="2014"/>
      <c r="J1463" s="2014"/>
      <c r="K1463" s="2014"/>
      <c r="L1463" s="2014"/>
      <c r="M1463" s="2014"/>
      <c r="N1463" s="2014"/>
      <c r="O1463" s="2014"/>
      <c r="P1463" s="2014"/>
      <c r="Q1463" s="2014"/>
      <c r="R1463" s="2014"/>
      <c r="S1463" s="2015"/>
      <c r="T1463" s="2019" t="s">
        <v>505</v>
      </c>
      <c r="U1463" s="2019"/>
      <c r="V1463" s="2019"/>
      <c r="W1463" s="2019"/>
      <c r="X1463" s="2019"/>
      <c r="Y1463" s="2019"/>
      <c r="Z1463" s="2019"/>
      <c r="AA1463" s="2019"/>
      <c r="AB1463" s="2019"/>
      <c r="AC1463" s="2019"/>
      <c r="AD1463" s="2019"/>
      <c r="AE1463" s="2019"/>
      <c r="AF1463" s="2019"/>
      <c r="AG1463" s="2019"/>
      <c r="AH1463" s="2019"/>
      <c r="AI1463" s="2019"/>
      <c r="AJ1463" s="2019"/>
      <c r="AK1463" s="2019"/>
      <c r="AL1463" s="2019"/>
      <c r="AM1463" s="2019"/>
      <c r="AN1463" s="2019"/>
      <c r="AO1463" s="2020"/>
    </row>
    <row r="1464" spans="1:41" s="967" customFormat="1" ht="13.5" thickBot="1">
      <c r="A1464" s="2016"/>
      <c r="B1464" s="2017"/>
      <c r="C1464" s="2017"/>
      <c r="D1464" s="2017"/>
      <c r="E1464" s="2017"/>
      <c r="F1464" s="2017"/>
      <c r="G1464" s="2017"/>
      <c r="H1464" s="2017"/>
      <c r="I1464" s="2017"/>
      <c r="J1464" s="2017"/>
      <c r="K1464" s="2017"/>
      <c r="L1464" s="2017"/>
      <c r="M1464" s="2017"/>
      <c r="N1464" s="2017"/>
      <c r="O1464" s="2017"/>
      <c r="P1464" s="2017"/>
      <c r="Q1464" s="2017"/>
      <c r="R1464" s="2017"/>
      <c r="S1464" s="2018"/>
      <c r="T1464" s="1982"/>
      <c r="U1464" s="1982"/>
      <c r="V1464" s="1982"/>
      <c r="W1464" s="1982"/>
      <c r="X1464" s="1982"/>
      <c r="Y1464" s="1982"/>
      <c r="Z1464" s="1982"/>
      <c r="AA1464" s="1982"/>
      <c r="AB1464" s="1982"/>
      <c r="AC1464" s="1982"/>
      <c r="AD1464" s="1982"/>
      <c r="AE1464" s="1982"/>
      <c r="AF1464" s="1982"/>
      <c r="AG1464" s="1982"/>
      <c r="AH1464" s="1982"/>
      <c r="AI1464" s="1982"/>
      <c r="AJ1464" s="1982"/>
      <c r="AK1464" s="1982"/>
      <c r="AL1464" s="1982"/>
      <c r="AM1464" s="1982"/>
      <c r="AN1464" s="1982"/>
      <c r="AO1464" s="1983"/>
    </row>
    <row r="1465" spans="1:41" s="967" customFormat="1" ht="13.5" thickBot="1">
      <c r="A1465" s="1999" t="s">
        <v>506</v>
      </c>
      <c r="B1465" s="2000"/>
      <c r="C1465" s="2000"/>
      <c r="D1465" s="2000"/>
      <c r="E1465" s="2000"/>
      <c r="F1465" s="2000"/>
      <c r="G1465" s="2000"/>
      <c r="H1465" s="2001"/>
      <c r="I1465" s="2002">
        <f>I1436</f>
        <v>44440</v>
      </c>
      <c r="J1465" s="1951"/>
      <c r="K1465" s="1951"/>
      <c r="L1465" s="1951"/>
      <c r="M1465" s="1951"/>
      <c r="N1465" s="1951"/>
      <c r="O1465" s="1951"/>
      <c r="P1465" s="1951"/>
      <c r="Q1465" s="1951"/>
      <c r="R1465" s="1951"/>
      <c r="S1465" s="1951"/>
      <c r="T1465" s="2003"/>
      <c r="U1465" s="2004" t="s">
        <v>507</v>
      </c>
      <c r="V1465" s="2005"/>
      <c r="W1465" s="2005"/>
      <c r="X1465" s="2005"/>
      <c r="Y1465" s="2005"/>
      <c r="Z1465" s="2005"/>
      <c r="AA1465" s="2005"/>
      <c r="AB1465" s="2005"/>
      <c r="AC1465" s="2005"/>
      <c r="AD1465" s="2006"/>
      <c r="AE1465" s="2007"/>
      <c r="AF1465" s="2008"/>
      <c r="AG1465" s="2008"/>
      <c r="AH1465" s="2008"/>
      <c r="AI1465" s="2008"/>
      <c r="AJ1465" s="2008"/>
      <c r="AK1465" s="786" t="s">
        <v>508</v>
      </c>
      <c r="AL1465" s="787">
        <v>47</v>
      </c>
      <c r="AM1465" s="786" t="s">
        <v>509</v>
      </c>
      <c r="AN1465" s="2009">
        <f>AN1436</f>
        <v>62</v>
      </c>
      <c r="AO1465" s="2010"/>
    </row>
    <row r="1466" spans="1:41" s="967" customFormat="1">
      <c r="A1466" s="828"/>
      <c r="B1466" s="805"/>
      <c r="C1466" s="805"/>
      <c r="D1466" s="805"/>
      <c r="E1466" s="805"/>
      <c r="F1466" s="805"/>
      <c r="G1466" s="805"/>
      <c r="H1466" s="805"/>
      <c r="I1466" s="805"/>
      <c r="J1466" s="805"/>
      <c r="K1466" s="805"/>
      <c r="L1466" s="805"/>
      <c r="M1466" s="805"/>
      <c r="N1466" s="805"/>
      <c r="O1466" s="805"/>
      <c r="P1466" s="805"/>
      <c r="Q1466" s="805"/>
      <c r="R1466" s="805"/>
      <c r="S1466" s="805"/>
      <c r="T1466" s="805"/>
      <c r="U1466" s="805"/>
      <c r="V1466" s="805"/>
      <c r="W1466" s="805"/>
      <c r="X1466" s="805"/>
      <c r="Y1466" s="805"/>
      <c r="Z1466" s="805"/>
      <c r="AA1466" s="805"/>
      <c r="AB1466" s="805"/>
      <c r="AC1466" s="805"/>
      <c r="AD1466" s="805"/>
      <c r="AE1466" s="829"/>
      <c r="AF1466" s="829"/>
      <c r="AG1466" s="829"/>
      <c r="AH1466" s="829"/>
      <c r="AI1466" s="829"/>
      <c r="AJ1466" s="829"/>
      <c r="AK1466" s="805"/>
      <c r="AL1466" s="829"/>
      <c r="AM1466" s="805"/>
      <c r="AN1466" s="2011"/>
      <c r="AO1466" s="2012"/>
    </row>
    <row r="1467" spans="1:41" s="967" customFormat="1" ht="13.5" thickBot="1"/>
    <row r="1468" spans="1:41" s="967" customFormat="1" ht="43.5" customHeight="1" thickBot="1">
      <c r="A1468" s="1995" t="s">
        <v>510</v>
      </c>
      <c r="B1468" s="1996"/>
      <c r="C1468" s="1996"/>
      <c r="D1468" s="1996"/>
      <c r="E1468" s="1996"/>
      <c r="F1468" s="1996"/>
      <c r="G1468" s="1996"/>
      <c r="H1468" s="1997"/>
      <c r="I1468" s="1985" t="str">
        <f>I1287</f>
        <v>CONSTRUCCIÓN DE RESTAURANTE - COCINA ESCOLAR, PARA LA SEDE
 EDUCATIVA EL COMIENZO, VEREDA EL COMIENZO DEL 
MUNICIPIO DE SARDINATA, NORTE DE SANTANDER</v>
      </c>
      <c r="J1468" s="1985"/>
      <c r="K1468" s="1985"/>
      <c r="L1468" s="1985"/>
      <c r="M1468" s="1985"/>
      <c r="N1468" s="1985"/>
      <c r="O1468" s="1985"/>
      <c r="P1468" s="1985"/>
      <c r="Q1468" s="1985"/>
      <c r="R1468" s="1985"/>
      <c r="S1468" s="1985"/>
      <c r="T1468" s="1985"/>
      <c r="U1468" s="1985"/>
      <c r="V1468" s="1985"/>
      <c r="W1468" s="1985"/>
      <c r="X1468" s="1985"/>
      <c r="Y1468" s="1985"/>
      <c r="Z1468" s="1985"/>
      <c r="AA1468" s="1985"/>
      <c r="AB1468" s="1985"/>
      <c r="AC1468" s="1985"/>
      <c r="AD1468" s="1985"/>
      <c r="AE1468" s="1998"/>
      <c r="AF1468" s="1998"/>
      <c r="AG1468" s="1998"/>
      <c r="AH1468" s="1998"/>
      <c r="AI1468" s="1998"/>
      <c r="AJ1468" s="1985"/>
      <c r="AK1468" s="1998"/>
      <c r="AL1468" s="1998"/>
      <c r="AM1468" s="1985"/>
      <c r="AN1468" s="1985"/>
      <c r="AO1468" s="1986"/>
    </row>
    <row r="1469" spans="1:41" s="967" customFormat="1" ht="13.5" thickBot="1">
      <c r="A1469" s="1965" t="s">
        <v>511</v>
      </c>
      <c r="B1469" s="1966"/>
      <c r="C1469" s="1966"/>
      <c r="D1469" s="1966"/>
      <c r="E1469" s="1966"/>
      <c r="F1469" s="1966"/>
      <c r="G1469" s="1966"/>
      <c r="H1469" s="1967"/>
      <c r="I1469" s="1984"/>
      <c r="J1469" s="1985"/>
      <c r="K1469" s="1985"/>
      <c r="L1469" s="1985"/>
      <c r="M1469" s="1985"/>
      <c r="N1469" s="1985"/>
      <c r="O1469" s="1985"/>
      <c r="P1469" s="1985"/>
      <c r="Q1469" s="1985"/>
      <c r="R1469" s="1985"/>
      <c r="S1469" s="1985"/>
      <c r="T1469" s="1985"/>
      <c r="U1469" s="1985"/>
      <c r="V1469" s="1985"/>
      <c r="W1469" s="1985"/>
      <c r="X1469" s="1985"/>
      <c r="Y1469" s="1985"/>
      <c r="Z1469" s="1985"/>
      <c r="AA1469" s="1985"/>
      <c r="AB1469" s="1985"/>
      <c r="AC1469" s="1985"/>
      <c r="AD1469" s="1986"/>
      <c r="AE1469" s="1965" t="s">
        <v>512</v>
      </c>
      <c r="AF1469" s="1966"/>
      <c r="AG1469" s="1966"/>
      <c r="AH1469" s="1966"/>
      <c r="AI1469" s="1967"/>
      <c r="AJ1469" s="831"/>
      <c r="AK1469" s="1965" t="s">
        <v>513</v>
      </c>
      <c r="AL1469" s="1967"/>
      <c r="AM1469" s="1987"/>
      <c r="AN1469" s="1988"/>
      <c r="AO1469" s="1989"/>
    </row>
    <row r="1470" spans="1:41" s="967" customFormat="1" ht="13.5" thickBot="1">
      <c r="A1470" s="1981" t="s">
        <v>514</v>
      </c>
      <c r="B1470" s="1982"/>
      <c r="C1470" s="1982"/>
      <c r="D1470" s="1982"/>
      <c r="E1470" s="1982"/>
      <c r="F1470" s="1982"/>
      <c r="G1470" s="1982"/>
      <c r="H1470" s="1983"/>
      <c r="I1470" s="1984"/>
      <c r="J1470" s="1985"/>
      <c r="K1470" s="1985"/>
      <c r="L1470" s="1985"/>
      <c r="M1470" s="1985"/>
      <c r="N1470" s="1985"/>
      <c r="O1470" s="1985"/>
      <c r="P1470" s="1985"/>
      <c r="Q1470" s="1985"/>
      <c r="R1470" s="1985"/>
      <c r="S1470" s="1985"/>
      <c r="T1470" s="1985"/>
      <c r="U1470" s="1985"/>
      <c r="V1470" s="1985"/>
      <c r="W1470" s="1985"/>
      <c r="X1470" s="1985"/>
      <c r="Y1470" s="1985"/>
      <c r="Z1470" s="1985"/>
      <c r="AA1470" s="1985"/>
      <c r="AB1470" s="1985"/>
      <c r="AC1470" s="1985"/>
      <c r="AD1470" s="1986"/>
      <c r="AE1470" s="1965" t="s">
        <v>512</v>
      </c>
      <c r="AF1470" s="1966"/>
      <c r="AG1470" s="1966"/>
      <c r="AH1470" s="1966"/>
      <c r="AI1470" s="1967"/>
      <c r="AJ1470" s="794"/>
      <c r="AK1470" s="1965" t="s">
        <v>513</v>
      </c>
      <c r="AL1470" s="1967"/>
      <c r="AM1470" s="1987"/>
      <c r="AN1470" s="1988"/>
      <c r="AO1470" s="1989"/>
    </row>
    <row r="1471" spans="1:41" s="967" customFormat="1" ht="13.5" thickBot="1">
      <c r="A1471" s="832"/>
      <c r="B1471" s="833"/>
      <c r="C1471" s="833"/>
      <c r="D1471" s="833"/>
      <c r="E1471" s="833"/>
      <c r="F1471" s="833"/>
      <c r="G1471" s="833"/>
      <c r="H1471" s="833"/>
      <c r="I1471" s="833"/>
      <c r="J1471" s="833"/>
      <c r="K1471" s="833"/>
      <c r="L1471" s="833"/>
      <c r="M1471" s="833"/>
      <c r="N1471" s="833"/>
      <c r="O1471" s="833"/>
      <c r="P1471" s="833"/>
      <c r="Q1471" s="833"/>
      <c r="R1471" s="833"/>
      <c r="S1471" s="833"/>
      <c r="T1471" s="833"/>
      <c r="U1471" s="833"/>
      <c r="V1471" s="833"/>
      <c r="W1471" s="833"/>
      <c r="X1471" s="833"/>
      <c r="Y1471" s="833"/>
      <c r="Z1471" s="833"/>
      <c r="AA1471" s="833"/>
      <c r="AB1471" s="833"/>
      <c r="AC1471" s="833"/>
      <c r="AD1471" s="833"/>
      <c r="AE1471" s="833"/>
      <c r="AF1471" s="833"/>
      <c r="AG1471" s="833"/>
      <c r="AH1471" s="833"/>
      <c r="AI1471" s="833"/>
      <c r="AJ1471" s="834"/>
      <c r="AK1471" s="834"/>
      <c r="AL1471" s="797"/>
      <c r="AM1471" s="834"/>
      <c r="AN1471" s="835"/>
      <c r="AO1471" s="836"/>
    </row>
    <row r="1472" spans="1:41" s="967" customFormat="1" ht="37.5" customHeight="1" thickBot="1">
      <c r="A1472" s="1965" t="s">
        <v>84</v>
      </c>
      <c r="B1472" s="1966"/>
      <c r="C1472" s="1966"/>
      <c r="D1472" s="1990"/>
      <c r="E1472" s="1991" t="s">
        <v>878</v>
      </c>
      <c r="F1472" s="1966"/>
      <c r="G1472" s="1967"/>
      <c r="H1472" s="1992" t="s">
        <v>879</v>
      </c>
      <c r="I1472" s="1993"/>
      <c r="J1472" s="1993"/>
      <c r="K1472" s="1993"/>
      <c r="L1472" s="1993"/>
      <c r="M1472" s="1993"/>
      <c r="N1472" s="1993"/>
      <c r="O1472" s="1993"/>
      <c r="P1472" s="1993"/>
      <c r="Q1472" s="1993"/>
      <c r="R1472" s="1993"/>
      <c r="S1472" s="1993"/>
      <c r="T1472" s="1993"/>
      <c r="U1472" s="1965" t="s">
        <v>515</v>
      </c>
      <c r="V1472" s="1966"/>
      <c r="W1472" s="1966"/>
      <c r="X1472" s="1967"/>
      <c r="Y1472" s="1968">
        <v>8</v>
      </c>
      <c r="Z1472" s="1994"/>
      <c r="AA1472" s="1965" t="s">
        <v>516</v>
      </c>
      <c r="AB1472" s="1966"/>
      <c r="AC1472" s="1966"/>
      <c r="AD1472" s="1967"/>
      <c r="AE1472" s="1968" t="s">
        <v>443</v>
      </c>
      <c r="AF1472" s="1968"/>
      <c r="AG1472" s="1965" t="s">
        <v>517</v>
      </c>
      <c r="AH1472" s="1966"/>
      <c r="AI1472" s="1967"/>
      <c r="AJ1472" s="1969"/>
      <c r="AK1472" s="1970"/>
      <c r="AL1472" s="1971"/>
      <c r="AM1472" s="800" t="s">
        <v>518</v>
      </c>
      <c r="AN1472" s="1969" t="str">
        <f>+AN13</f>
        <v>MUNICIPIO SARDINATA (N.D.S)</v>
      </c>
      <c r="AO1472" s="1971"/>
    </row>
    <row r="1473" spans="1:41" s="967" customFormat="1">
      <c r="A1473" s="801"/>
      <c r="B1473" s="802"/>
      <c r="C1473" s="802"/>
      <c r="D1473" s="802"/>
      <c r="E1473" s="802"/>
      <c r="F1473" s="802"/>
      <c r="G1473" s="802"/>
      <c r="H1473" s="802"/>
      <c r="I1473" s="802"/>
      <c r="J1473" s="802"/>
      <c r="K1473" s="802"/>
      <c r="L1473" s="802"/>
      <c r="M1473" s="802"/>
      <c r="N1473" s="802"/>
      <c r="O1473" s="802"/>
      <c r="P1473" s="802"/>
      <c r="Q1473" s="802"/>
      <c r="R1473" s="802"/>
      <c r="S1473" s="802"/>
      <c r="T1473" s="802"/>
      <c r="U1473" s="802"/>
      <c r="V1473" s="802"/>
      <c r="W1473" s="802"/>
      <c r="X1473" s="802"/>
      <c r="Y1473" s="802"/>
      <c r="Z1473" s="802"/>
      <c r="AA1473" s="802"/>
      <c r="AB1473" s="802"/>
      <c r="AC1473" s="802"/>
      <c r="AD1473" s="802"/>
      <c r="AE1473" s="802"/>
      <c r="AF1473" s="802"/>
      <c r="AG1473" s="802"/>
      <c r="AH1473" s="802"/>
      <c r="AI1473" s="803"/>
      <c r="AJ1473" s="1972" t="s">
        <v>520</v>
      </c>
      <c r="AK1473" s="1974" t="s">
        <v>521</v>
      </c>
      <c r="AL1473" s="1975"/>
      <c r="AM1473" s="1976"/>
      <c r="AN1473" s="1977" t="s">
        <v>522</v>
      </c>
      <c r="AO1473" s="1979" t="s">
        <v>830</v>
      </c>
    </row>
    <row r="1474" spans="1:41" s="967" customFormat="1" ht="13.5" thickBot="1">
      <c r="A1474" s="804"/>
      <c r="B1474" s="805"/>
      <c r="C1474" s="805"/>
      <c r="D1474" s="805"/>
      <c r="E1474" s="805"/>
      <c r="F1474" s="805"/>
      <c r="G1474" s="805"/>
      <c r="H1474" s="805"/>
      <c r="I1474" s="805"/>
      <c r="J1474" s="805"/>
      <c r="K1474" s="805"/>
      <c r="L1474" s="805"/>
      <c r="M1474" s="805"/>
      <c r="N1474" s="805"/>
      <c r="O1474" s="805"/>
      <c r="P1474" s="805"/>
      <c r="Q1474" s="805"/>
      <c r="R1474" s="805"/>
      <c r="S1474" s="805"/>
      <c r="T1474" s="805"/>
      <c r="U1474" s="805"/>
      <c r="V1474" s="805"/>
      <c r="W1474" s="805"/>
      <c r="X1474" s="805"/>
      <c r="Y1474" s="805"/>
      <c r="Z1474" s="805"/>
      <c r="AA1474" s="805"/>
      <c r="AB1474" s="805"/>
      <c r="AC1474" s="805"/>
      <c r="AD1474" s="805"/>
      <c r="AE1474" s="805"/>
      <c r="AF1474" s="805"/>
      <c r="AG1474" s="805"/>
      <c r="AH1474" s="805"/>
      <c r="AI1474" s="805"/>
      <c r="AJ1474" s="2024"/>
      <c r="AK1474" s="806" t="s">
        <v>524</v>
      </c>
      <c r="AL1474" s="807" t="s">
        <v>525</v>
      </c>
      <c r="AM1474" s="808" t="s">
        <v>526</v>
      </c>
      <c r="AN1474" s="2025"/>
      <c r="AO1474" s="2026"/>
    </row>
    <row r="1475" spans="1:41" s="967" customFormat="1">
      <c r="A1475" s="804"/>
      <c r="B1475" s="805"/>
      <c r="C1475" s="805"/>
      <c r="D1475" s="805"/>
      <c r="E1475" s="805"/>
      <c r="F1475" s="805"/>
      <c r="G1475" s="805"/>
      <c r="H1475" s="805"/>
      <c r="I1475" s="805"/>
      <c r="J1475" s="805"/>
      <c r="K1475" s="805"/>
      <c r="L1475" s="805"/>
      <c r="M1475" s="805"/>
      <c r="N1475" s="837"/>
      <c r="O1475" s="805"/>
      <c r="P1475" s="805"/>
      <c r="Q1475" s="805"/>
      <c r="R1475" s="805"/>
      <c r="S1475" s="805"/>
      <c r="T1475" s="805"/>
      <c r="U1475" s="805"/>
      <c r="V1475" s="805"/>
      <c r="W1475" s="805"/>
      <c r="X1475" s="805"/>
      <c r="Y1475" s="805"/>
      <c r="Z1475" s="805"/>
      <c r="AA1475" s="805"/>
      <c r="AB1475" s="805"/>
      <c r="AC1475" s="805"/>
      <c r="AD1475" s="805"/>
      <c r="AE1475" s="805"/>
      <c r="AF1475" s="805"/>
      <c r="AG1475" s="809"/>
      <c r="AH1475" s="805"/>
      <c r="AI1475" s="810"/>
      <c r="AJ1475" s="1010" t="s">
        <v>790</v>
      </c>
      <c r="AK1475" s="843"/>
      <c r="AL1475" s="844"/>
      <c r="AM1475" s="845"/>
      <c r="AN1475" s="845">
        <v>2</v>
      </c>
      <c r="AO1475" s="846">
        <f>AN1475</f>
        <v>2</v>
      </c>
    </row>
    <row r="1476" spans="1:41" s="967" customFormat="1">
      <c r="A1476" s="804"/>
      <c r="B1476" s="805"/>
      <c r="C1476" s="805"/>
      <c r="D1476" s="805"/>
      <c r="E1476" s="805"/>
      <c r="F1476" s="805"/>
      <c r="G1476" s="805"/>
      <c r="H1476" s="805"/>
      <c r="I1476" s="805"/>
      <c r="J1476" s="805"/>
      <c r="K1476" s="805"/>
      <c r="L1476" s="805"/>
      <c r="M1476" s="805"/>
      <c r="N1476" s="805"/>
      <c r="O1476" s="805"/>
      <c r="P1476" s="805"/>
      <c r="Q1476" s="805"/>
      <c r="R1476" s="805"/>
      <c r="S1476" s="805"/>
      <c r="T1476" s="805"/>
      <c r="U1476" s="805"/>
      <c r="V1476" s="805"/>
      <c r="W1476" s="805"/>
      <c r="X1476" s="805"/>
      <c r="Y1476" s="805"/>
      <c r="Z1476" s="805"/>
      <c r="AA1476" s="805"/>
      <c r="AB1476" s="805"/>
      <c r="AC1476" s="805"/>
      <c r="AD1476" s="805"/>
      <c r="AE1476" s="805"/>
      <c r="AF1476" s="805"/>
      <c r="AG1476" s="809"/>
      <c r="AH1476" s="805"/>
      <c r="AI1476" s="810"/>
      <c r="AJ1476" s="1092" t="s">
        <v>880</v>
      </c>
      <c r="AK1476" s="812"/>
      <c r="AL1476" s="813"/>
      <c r="AM1476" s="815"/>
      <c r="AN1476" s="815">
        <v>2</v>
      </c>
      <c r="AO1476" s="816">
        <f>AN1476</f>
        <v>2</v>
      </c>
    </row>
    <row r="1477" spans="1:41" s="967" customFormat="1">
      <c r="A1477" s="804"/>
      <c r="B1477" s="805"/>
      <c r="C1477" s="805"/>
      <c r="D1477" s="805"/>
      <c r="E1477" s="805"/>
      <c r="F1477" s="805"/>
      <c r="G1477" s="805"/>
      <c r="H1477" s="805"/>
      <c r="I1477" s="805"/>
      <c r="J1477" s="805"/>
      <c r="K1477" s="805"/>
      <c r="L1477" s="805"/>
      <c r="M1477" s="805"/>
      <c r="N1477" s="805"/>
      <c r="O1477" s="805"/>
      <c r="P1477" s="805"/>
      <c r="Q1477" s="805"/>
      <c r="R1477" s="805"/>
      <c r="S1477" s="805"/>
      <c r="T1477" s="805"/>
      <c r="U1477" s="805"/>
      <c r="V1477" s="805"/>
      <c r="W1477" s="805"/>
      <c r="X1477" s="805"/>
      <c r="Y1477" s="805"/>
      <c r="Z1477" s="805"/>
      <c r="AA1477" s="805"/>
      <c r="AB1477" s="805"/>
      <c r="AC1477" s="805"/>
      <c r="AD1477" s="805"/>
      <c r="AE1477" s="805"/>
      <c r="AF1477" s="805"/>
      <c r="AG1477" s="809"/>
      <c r="AH1477" s="805"/>
      <c r="AI1477" s="810"/>
      <c r="AJ1477" s="1092" t="s">
        <v>881</v>
      </c>
      <c r="AK1477" s="812"/>
      <c r="AL1477" s="813"/>
      <c r="AM1477" s="815"/>
      <c r="AN1477" s="815">
        <v>4</v>
      </c>
      <c r="AO1477" s="816">
        <f>AN1477</f>
        <v>4</v>
      </c>
    </row>
    <row r="1478" spans="1:41" s="967" customFormat="1">
      <c r="A1478" s="804"/>
      <c r="B1478" s="805"/>
      <c r="C1478" s="805"/>
      <c r="D1478" s="805"/>
      <c r="E1478" s="805"/>
      <c r="F1478" s="805"/>
      <c r="G1478" s="805"/>
      <c r="H1478" s="805"/>
      <c r="I1478" s="805"/>
      <c r="J1478" s="805"/>
      <c r="K1478" s="805"/>
      <c r="L1478" s="805"/>
      <c r="M1478" s="805"/>
      <c r="N1478" s="805"/>
      <c r="O1478" s="805"/>
      <c r="P1478" s="805"/>
      <c r="Q1478" s="805"/>
      <c r="R1478" s="805"/>
      <c r="S1478" s="805"/>
      <c r="T1478" s="805"/>
      <c r="U1478" s="805"/>
      <c r="V1478" s="805"/>
      <c r="W1478" s="805"/>
      <c r="X1478" s="805"/>
      <c r="Y1478" s="805"/>
      <c r="Z1478" s="805"/>
      <c r="AA1478" s="805"/>
      <c r="AB1478" s="805"/>
      <c r="AC1478" s="805"/>
      <c r="AD1478" s="805"/>
      <c r="AE1478" s="805"/>
      <c r="AF1478" s="805"/>
      <c r="AG1478" s="809"/>
      <c r="AH1478" s="805"/>
      <c r="AI1478" s="810"/>
      <c r="AJ1478" s="817"/>
      <c r="AK1478" s="839"/>
      <c r="AL1478" s="818"/>
      <c r="AM1478" s="814"/>
      <c r="AN1478" s="815"/>
      <c r="AO1478" s="820"/>
    </row>
    <row r="1479" spans="1:41" s="967" customFormat="1">
      <c r="A1479" s="804"/>
      <c r="B1479" s="805"/>
      <c r="C1479" s="805"/>
      <c r="D1479" s="805"/>
      <c r="E1479" s="805"/>
      <c r="F1479" s="805"/>
      <c r="G1479" s="805"/>
      <c r="H1479" s="805"/>
      <c r="I1479" s="805"/>
      <c r="J1479" s="805"/>
      <c r="K1479" s="805"/>
      <c r="L1479" s="805"/>
      <c r="M1479" s="805"/>
      <c r="N1479" s="805"/>
      <c r="O1479" s="805"/>
      <c r="P1479" s="805"/>
      <c r="Q1479" s="805"/>
      <c r="R1479" s="805"/>
      <c r="S1479" s="805"/>
      <c r="T1479" s="805"/>
      <c r="U1479" s="805"/>
      <c r="V1479" s="805"/>
      <c r="W1479" s="805"/>
      <c r="X1479" s="805"/>
      <c r="Y1479" s="805"/>
      <c r="Z1479" s="805"/>
      <c r="AA1479" s="805"/>
      <c r="AB1479" s="805"/>
      <c r="AC1479" s="805"/>
      <c r="AD1479" s="805"/>
      <c r="AE1479" s="805"/>
      <c r="AF1479" s="805"/>
      <c r="AG1479" s="809"/>
      <c r="AH1479" s="805"/>
      <c r="AI1479" s="810"/>
      <c r="AJ1479" s="817"/>
      <c r="AK1479" s="818"/>
      <c r="AL1479" s="818"/>
      <c r="AM1479" s="819"/>
      <c r="AN1479" s="815"/>
      <c r="AO1479" s="820"/>
    </row>
    <row r="1480" spans="1:41" s="1014" customFormat="1">
      <c r="A1480" s="804"/>
      <c r="B1480" s="805"/>
      <c r="C1480" s="805"/>
      <c r="D1480" s="805"/>
      <c r="E1480" s="805"/>
      <c r="F1480" s="805"/>
      <c r="G1480" s="805"/>
      <c r="H1480" s="805"/>
      <c r="I1480" s="805"/>
      <c r="J1480" s="805"/>
      <c r="K1480" s="805"/>
      <c r="L1480" s="805"/>
      <c r="M1480" s="805"/>
      <c r="N1480" s="805"/>
      <c r="O1480" s="805"/>
      <c r="P1480" s="805"/>
      <c r="Q1480" s="805"/>
      <c r="R1480" s="805"/>
      <c r="S1480" s="805"/>
      <c r="T1480" s="805"/>
      <c r="U1480" s="805"/>
      <c r="V1480" s="805"/>
      <c r="W1480" s="805"/>
      <c r="X1480" s="805"/>
      <c r="Y1480" s="805"/>
      <c r="Z1480" s="805"/>
      <c r="AA1480" s="805"/>
      <c r="AB1480" s="805"/>
      <c r="AC1480" s="805"/>
      <c r="AD1480" s="805"/>
      <c r="AE1480" s="805"/>
      <c r="AF1480" s="805"/>
      <c r="AG1480" s="809"/>
      <c r="AH1480" s="805"/>
      <c r="AI1480" s="810"/>
      <c r="AJ1480" s="817"/>
      <c r="AK1480" s="818"/>
      <c r="AL1480" s="818"/>
      <c r="AM1480" s="819"/>
      <c r="AN1480" s="815"/>
      <c r="AO1480" s="820"/>
    </row>
    <row r="1481" spans="1:41" s="967" customFormat="1">
      <c r="A1481" s="804"/>
      <c r="B1481" s="805"/>
      <c r="C1481" s="805"/>
      <c r="D1481" s="805"/>
      <c r="E1481" s="805"/>
      <c r="F1481" s="805"/>
      <c r="G1481" s="805"/>
      <c r="H1481" s="805"/>
      <c r="I1481" s="805"/>
      <c r="J1481" s="805"/>
      <c r="K1481" s="805"/>
      <c r="L1481" s="805"/>
      <c r="M1481" s="805"/>
      <c r="N1481" s="805"/>
      <c r="O1481" s="805"/>
      <c r="P1481" s="805"/>
      <c r="Q1481" s="805"/>
      <c r="R1481" s="805"/>
      <c r="S1481" s="805"/>
      <c r="T1481" s="805"/>
      <c r="U1481" s="805"/>
      <c r="V1481" s="805"/>
      <c r="W1481" s="805"/>
      <c r="X1481" s="805"/>
      <c r="Y1481" s="805"/>
      <c r="Z1481" s="805"/>
      <c r="AA1481" s="805"/>
      <c r="AB1481" s="805"/>
      <c r="AC1481" s="805"/>
      <c r="AD1481" s="805"/>
      <c r="AE1481" s="805"/>
      <c r="AF1481" s="805"/>
      <c r="AG1481" s="809"/>
      <c r="AH1481" s="805"/>
      <c r="AI1481" s="810"/>
      <c r="AJ1481" s="817"/>
      <c r="AK1481" s="818"/>
      <c r="AL1481" s="818"/>
      <c r="AM1481" s="819"/>
      <c r="AN1481" s="818"/>
      <c r="AO1481" s="820"/>
    </row>
    <row r="1482" spans="1:41" s="967" customFormat="1">
      <c r="A1482" s="804"/>
      <c r="B1482" s="805"/>
      <c r="C1482" s="805"/>
      <c r="D1482" s="805"/>
      <c r="E1482" s="805"/>
      <c r="F1482" s="805"/>
      <c r="G1482" s="805"/>
      <c r="H1482" s="805"/>
      <c r="I1482" s="805"/>
      <c r="J1482" s="805"/>
      <c r="K1482" s="805"/>
      <c r="L1482" s="805"/>
      <c r="M1482" s="805"/>
      <c r="N1482" s="805"/>
      <c r="O1482" s="805"/>
      <c r="P1482" s="805"/>
      <c r="Q1482" s="805"/>
      <c r="R1482" s="805"/>
      <c r="S1482" s="805"/>
      <c r="T1482" s="805"/>
      <c r="U1482" s="805"/>
      <c r="V1482" s="805"/>
      <c r="W1482" s="805"/>
      <c r="X1482" s="805"/>
      <c r="Y1482" s="805"/>
      <c r="Z1482" s="805"/>
      <c r="AA1482" s="805"/>
      <c r="AB1482" s="805"/>
      <c r="AC1482" s="805"/>
      <c r="AD1482" s="805"/>
      <c r="AE1482" s="805"/>
      <c r="AF1482" s="805"/>
      <c r="AG1482" s="809"/>
      <c r="AH1482" s="805"/>
      <c r="AI1482" s="810"/>
      <c r="AJ1482" s="821"/>
      <c r="AK1482" s="818"/>
      <c r="AL1482" s="818"/>
      <c r="AM1482" s="819"/>
      <c r="AN1482" s="818"/>
      <c r="AO1482" s="820"/>
    </row>
    <row r="1483" spans="1:41" s="967" customFormat="1">
      <c r="A1483" s="804"/>
      <c r="B1483" s="805"/>
      <c r="C1483" s="805"/>
      <c r="D1483" s="805"/>
      <c r="E1483" s="805"/>
      <c r="F1483" s="822"/>
      <c r="G1483" s="822"/>
      <c r="H1483" s="822"/>
      <c r="I1483" s="822"/>
      <c r="J1483" s="805"/>
      <c r="K1483" s="805"/>
      <c r="L1483" s="805"/>
      <c r="M1483" s="822"/>
      <c r="N1483" s="822"/>
      <c r="O1483" s="822"/>
      <c r="P1483" s="822"/>
      <c r="Q1483" s="822"/>
      <c r="R1483" s="822"/>
      <c r="S1483" s="822"/>
      <c r="T1483" s="822"/>
      <c r="U1483" s="822"/>
      <c r="V1483" s="822"/>
      <c r="W1483" s="822"/>
      <c r="X1483" s="822"/>
      <c r="Y1483" s="822"/>
      <c r="Z1483" s="822"/>
      <c r="AA1483" s="822"/>
      <c r="AB1483" s="822"/>
      <c r="AC1483" s="822"/>
      <c r="AD1483" s="822"/>
      <c r="AE1483" s="822"/>
      <c r="AF1483" s="822"/>
      <c r="AG1483" s="805"/>
      <c r="AH1483" s="805"/>
      <c r="AI1483" s="810"/>
      <c r="AJ1483" s="821"/>
      <c r="AK1483" s="818"/>
      <c r="AL1483" s="818"/>
      <c r="AM1483" s="819"/>
      <c r="AN1483" s="819"/>
      <c r="AO1483" s="823"/>
    </row>
    <row r="1484" spans="1:41" s="967" customFormat="1">
      <c r="A1484" s="804"/>
      <c r="B1484" s="805"/>
      <c r="C1484" s="805"/>
      <c r="D1484" s="805"/>
      <c r="E1484" s="805"/>
      <c r="F1484" s="805"/>
      <c r="G1484" s="805"/>
      <c r="H1484" s="805"/>
      <c r="I1484" s="805"/>
      <c r="J1484" s="805"/>
      <c r="K1484" s="805"/>
      <c r="L1484" s="805"/>
      <c r="M1484" s="805"/>
      <c r="N1484" s="805"/>
      <c r="O1484" s="805"/>
      <c r="P1484" s="805"/>
      <c r="Q1484" s="805"/>
      <c r="R1484" s="805"/>
      <c r="S1484" s="805"/>
      <c r="T1484" s="805"/>
      <c r="U1484" s="805"/>
      <c r="V1484" s="805"/>
      <c r="W1484" s="805"/>
      <c r="X1484" s="805"/>
      <c r="Y1484" s="805"/>
      <c r="Z1484" s="805"/>
      <c r="AA1484" s="805"/>
      <c r="AB1484" s="805"/>
      <c r="AC1484" s="805"/>
      <c r="AD1484" s="805"/>
      <c r="AE1484" s="805"/>
      <c r="AF1484" s="805"/>
      <c r="AG1484" s="805"/>
      <c r="AH1484" s="805"/>
      <c r="AI1484" s="810"/>
      <c r="AJ1484" s="821"/>
      <c r="AK1484" s="818"/>
      <c r="AL1484" s="824"/>
      <c r="AM1484" s="819"/>
      <c r="AN1484" s="819"/>
      <c r="AO1484" s="823"/>
    </row>
    <row r="1485" spans="1:41" s="967" customFormat="1">
      <c r="A1485" s="804"/>
      <c r="B1485" s="805"/>
      <c r="C1485" s="805"/>
      <c r="D1485" s="805"/>
      <c r="E1485" s="805"/>
      <c r="F1485" s="805"/>
      <c r="G1485" s="805"/>
      <c r="H1485" s="805"/>
      <c r="I1485" s="805"/>
      <c r="J1485" s="805"/>
      <c r="K1485" s="805"/>
      <c r="L1485" s="805"/>
      <c r="M1485" s="805"/>
      <c r="N1485" s="805"/>
      <c r="O1485" s="805"/>
      <c r="P1485" s="805"/>
      <c r="Q1485" s="805"/>
      <c r="R1485" s="805"/>
      <c r="S1485" s="805"/>
      <c r="T1485" s="805"/>
      <c r="U1485" s="805"/>
      <c r="V1485" s="805"/>
      <c r="W1485" s="805"/>
      <c r="X1485" s="805"/>
      <c r="Y1485" s="805"/>
      <c r="Z1485" s="805"/>
      <c r="AA1485" s="805"/>
      <c r="AB1485" s="805"/>
      <c r="AC1485" s="805"/>
      <c r="AD1485" s="805"/>
      <c r="AE1485" s="805"/>
      <c r="AF1485" s="805"/>
      <c r="AG1485" s="805"/>
      <c r="AH1485" s="805"/>
      <c r="AI1485" s="810"/>
      <c r="AJ1485" s="821"/>
      <c r="AK1485" s="818"/>
      <c r="AL1485" s="824"/>
      <c r="AM1485" s="819"/>
      <c r="AN1485" s="819"/>
      <c r="AO1485" s="823"/>
    </row>
    <row r="1486" spans="1:41" s="967" customFormat="1">
      <c r="A1486" s="804"/>
      <c r="B1486" s="805"/>
      <c r="C1486" s="805"/>
      <c r="D1486" s="805"/>
      <c r="E1486" s="805"/>
      <c r="F1486" s="805"/>
      <c r="G1486" s="805"/>
      <c r="H1486" s="805"/>
      <c r="I1486" s="805"/>
      <c r="J1486" s="805"/>
      <c r="K1486" s="805"/>
      <c r="L1486" s="805"/>
      <c r="M1486" s="805"/>
      <c r="N1486" s="805"/>
      <c r="O1486" s="805"/>
      <c r="P1486" s="805"/>
      <c r="Q1486" s="805"/>
      <c r="R1486" s="805"/>
      <c r="S1486" s="805"/>
      <c r="T1486" s="805"/>
      <c r="U1486" s="805"/>
      <c r="V1486" s="805"/>
      <c r="W1486" s="805"/>
      <c r="X1486" s="805"/>
      <c r="Y1486" s="805"/>
      <c r="Z1486" s="805"/>
      <c r="AA1486" s="805"/>
      <c r="AB1486" s="805"/>
      <c r="AC1486" s="805"/>
      <c r="AD1486" s="805"/>
      <c r="AE1486" s="805"/>
      <c r="AF1486" s="805"/>
      <c r="AG1486" s="805"/>
      <c r="AH1486" s="805"/>
      <c r="AI1486" s="810"/>
      <c r="AJ1486" s="821"/>
      <c r="AK1486" s="818"/>
      <c r="AL1486" s="824"/>
      <c r="AM1486" s="819"/>
      <c r="AN1486" s="819"/>
      <c r="AO1486" s="823"/>
    </row>
    <row r="1487" spans="1:41" s="967" customFormat="1" ht="13.5" thickBot="1">
      <c r="A1487" s="804"/>
      <c r="B1487" s="805"/>
      <c r="C1487" s="805"/>
      <c r="D1487" s="805"/>
      <c r="E1487" s="805"/>
      <c r="F1487" s="805"/>
      <c r="G1487" s="805"/>
      <c r="H1487" s="805"/>
      <c r="I1487" s="805"/>
      <c r="J1487" s="805"/>
      <c r="K1487" s="805"/>
      <c r="L1487" s="805"/>
      <c r="M1487" s="805"/>
      <c r="N1487" s="805"/>
      <c r="O1487" s="805"/>
      <c r="P1487" s="805"/>
      <c r="Q1487" s="805"/>
      <c r="R1487" s="805"/>
      <c r="S1487" s="805"/>
      <c r="T1487" s="805"/>
      <c r="U1487" s="805"/>
      <c r="V1487" s="805"/>
      <c r="W1487" s="805"/>
      <c r="X1487" s="805"/>
      <c r="Y1487" s="805"/>
      <c r="Z1487" s="805"/>
      <c r="AA1487" s="805"/>
      <c r="AB1487" s="805"/>
      <c r="AC1487" s="805"/>
      <c r="AD1487" s="805"/>
      <c r="AE1487" s="805"/>
      <c r="AF1487" s="805"/>
      <c r="AG1487" s="805"/>
      <c r="AH1487" s="805"/>
      <c r="AI1487" s="810"/>
      <c r="AJ1487" s="821"/>
      <c r="AK1487" s="818"/>
      <c r="AL1487" s="824"/>
      <c r="AM1487" s="819"/>
      <c r="AN1487" s="819"/>
      <c r="AO1487" s="823"/>
    </row>
    <row r="1488" spans="1:41" s="967" customFormat="1">
      <c r="A1488" s="1944" t="s">
        <v>528</v>
      </c>
      <c r="B1488" s="1945"/>
      <c r="C1488" s="1945"/>
      <c r="D1488" s="1945"/>
      <c r="E1488" s="1945"/>
      <c r="F1488" s="1945"/>
      <c r="G1488" s="1945"/>
      <c r="H1488" s="1945"/>
      <c r="I1488" s="1945"/>
      <c r="J1488" s="1945"/>
      <c r="K1488" s="1945"/>
      <c r="L1488" s="1945"/>
      <c r="M1488" s="1945"/>
      <c r="N1488" s="1945"/>
      <c r="O1488" s="1945"/>
      <c r="P1488" s="1945"/>
      <c r="Q1488" s="1945"/>
      <c r="R1488" s="1945"/>
      <c r="S1488" s="1945"/>
      <c r="T1488" s="1945"/>
      <c r="U1488" s="1945"/>
      <c r="V1488" s="1945"/>
      <c r="W1488" s="1945"/>
      <c r="X1488" s="1945"/>
      <c r="Y1488" s="1945"/>
      <c r="Z1488" s="1945"/>
      <c r="AA1488" s="1945"/>
      <c r="AB1488" s="1945"/>
      <c r="AC1488" s="1945"/>
      <c r="AD1488" s="1945"/>
      <c r="AE1488" s="1945"/>
      <c r="AF1488" s="1945"/>
      <c r="AG1488" s="1945"/>
      <c r="AH1488" s="1945"/>
      <c r="AI1488" s="1945"/>
      <c r="AJ1488" s="1950" t="s">
        <v>529</v>
      </c>
      <c r="AK1488" s="1951"/>
      <c r="AL1488" s="1951"/>
      <c r="AM1488" s="1951"/>
      <c r="AN1488" s="1951"/>
      <c r="AO1488" s="825">
        <f>ROUND(SUM(AO1475:AO1487),1)</f>
        <v>8</v>
      </c>
    </row>
    <row r="1489" spans="1:41" s="967" customFormat="1" ht="13.5" thickBot="1">
      <c r="A1489" s="1946"/>
      <c r="B1489" s="1947"/>
      <c r="C1489" s="1947"/>
      <c r="D1489" s="1947"/>
      <c r="E1489" s="1947"/>
      <c r="F1489" s="1947"/>
      <c r="G1489" s="1947"/>
      <c r="H1489" s="1947"/>
      <c r="I1489" s="1947"/>
      <c r="J1489" s="1947"/>
      <c r="K1489" s="1947"/>
      <c r="L1489" s="1947"/>
      <c r="M1489" s="1947"/>
      <c r="N1489" s="1947"/>
      <c r="O1489" s="1947"/>
      <c r="P1489" s="1947"/>
      <c r="Q1489" s="1947"/>
      <c r="R1489" s="1947"/>
      <c r="S1489" s="1947"/>
      <c r="T1489" s="1947"/>
      <c r="U1489" s="1947"/>
      <c r="V1489" s="1947"/>
      <c r="W1489" s="1947"/>
      <c r="X1489" s="1947"/>
      <c r="Y1489" s="1947"/>
      <c r="Z1489" s="1947"/>
      <c r="AA1489" s="1947"/>
      <c r="AB1489" s="1947"/>
      <c r="AC1489" s="1947"/>
      <c r="AD1489" s="1947"/>
      <c r="AE1489" s="1947"/>
      <c r="AF1489" s="1947"/>
      <c r="AG1489" s="1947"/>
      <c r="AH1489" s="1947"/>
      <c r="AI1489" s="1947"/>
      <c r="AJ1489" s="2074"/>
      <c r="AK1489" s="2075"/>
      <c r="AL1489" s="2075"/>
      <c r="AM1489" s="2075"/>
      <c r="AN1489" s="2075"/>
      <c r="AO1489" s="993"/>
    </row>
    <row r="1490" spans="1:41" s="967" customFormat="1" ht="13.5" thickBot="1">
      <c r="A1490" s="1948"/>
      <c r="B1490" s="1949"/>
      <c r="C1490" s="1949"/>
      <c r="D1490" s="1949"/>
      <c r="E1490" s="1949"/>
      <c r="F1490" s="1949"/>
      <c r="G1490" s="1949"/>
      <c r="H1490" s="1949"/>
      <c r="I1490" s="1949"/>
      <c r="J1490" s="1949"/>
      <c r="K1490" s="1949"/>
      <c r="L1490" s="1949"/>
      <c r="M1490" s="1949"/>
      <c r="N1490" s="1949"/>
      <c r="O1490" s="1949"/>
      <c r="P1490" s="1949"/>
      <c r="Q1490" s="1949"/>
      <c r="R1490" s="1949"/>
      <c r="S1490" s="1949"/>
      <c r="T1490" s="1949"/>
      <c r="U1490" s="1949"/>
      <c r="V1490" s="1949"/>
      <c r="W1490" s="1949"/>
      <c r="X1490" s="1949"/>
      <c r="Y1490" s="1949"/>
      <c r="Z1490" s="1949"/>
      <c r="AA1490" s="1949"/>
      <c r="AB1490" s="1949"/>
      <c r="AC1490" s="1949"/>
      <c r="AD1490" s="1949"/>
      <c r="AE1490" s="1949"/>
      <c r="AF1490" s="1949"/>
      <c r="AG1490" s="1949"/>
      <c r="AH1490" s="1949"/>
      <c r="AI1490" s="2030"/>
      <c r="AJ1490" s="1954" t="s">
        <v>530</v>
      </c>
      <c r="AK1490" s="1955"/>
      <c r="AL1490" s="1955"/>
      <c r="AM1490" s="1955"/>
      <c r="AN1490" s="1955"/>
      <c r="AO1490" s="972">
        <f>+AO1488</f>
        <v>8</v>
      </c>
    </row>
    <row r="1491" spans="1:41" s="967" customFormat="1"/>
    <row r="1492" spans="1:41" s="967" customFormat="1" ht="13.5" thickBot="1"/>
    <row r="1493" spans="1:41" s="967" customFormat="1">
      <c r="A1493" s="2013"/>
      <c r="B1493" s="2014"/>
      <c r="C1493" s="2014"/>
      <c r="D1493" s="2014"/>
      <c r="E1493" s="2014"/>
      <c r="F1493" s="2014"/>
      <c r="G1493" s="2014"/>
      <c r="H1493" s="2014"/>
      <c r="I1493" s="2014"/>
      <c r="J1493" s="2014"/>
      <c r="K1493" s="2014"/>
      <c r="L1493" s="2014"/>
      <c r="M1493" s="2014"/>
      <c r="N1493" s="2014"/>
      <c r="O1493" s="2014"/>
      <c r="P1493" s="2014"/>
      <c r="Q1493" s="2014"/>
      <c r="R1493" s="2014"/>
      <c r="S1493" s="2015"/>
      <c r="T1493" s="2019" t="s">
        <v>505</v>
      </c>
      <c r="U1493" s="2019"/>
      <c r="V1493" s="2019"/>
      <c r="W1493" s="2019"/>
      <c r="X1493" s="2019"/>
      <c r="Y1493" s="2019"/>
      <c r="Z1493" s="2019"/>
      <c r="AA1493" s="2019"/>
      <c r="AB1493" s="2019"/>
      <c r="AC1493" s="2019"/>
      <c r="AD1493" s="2019"/>
      <c r="AE1493" s="2019"/>
      <c r="AF1493" s="2019"/>
      <c r="AG1493" s="2019"/>
      <c r="AH1493" s="2019"/>
      <c r="AI1493" s="2019"/>
      <c r="AJ1493" s="2019"/>
      <c r="AK1493" s="2019"/>
      <c r="AL1493" s="2019"/>
      <c r="AM1493" s="2019"/>
      <c r="AN1493" s="2019"/>
      <c r="AO1493" s="2020"/>
    </row>
    <row r="1494" spans="1:41" s="967" customFormat="1" ht="13.5" thickBot="1">
      <c r="A1494" s="2016"/>
      <c r="B1494" s="2017"/>
      <c r="C1494" s="2017"/>
      <c r="D1494" s="2017"/>
      <c r="E1494" s="2017"/>
      <c r="F1494" s="2017"/>
      <c r="G1494" s="2017"/>
      <c r="H1494" s="2017"/>
      <c r="I1494" s="2017"/>
      <c r="J1494" s="2017"/>
      <c r="K1494" s="2017"/>
      <c r="L1494" s="2017"/>
      <c r="M1494" s="2017"/>
      <c r="N1494" s="2017"/>
      <c r="O1494" s="2017"/>
      <c r="P1494" s="2017"/>
      <c r="Q1494" s="2017"/>
      <c r="R1494" s="2017"/>
      <c r="S1494" s="2018"/>
      <c r="T1494" s="1982"/>
      <c r="U1494" s="1982"/>
      <c r="V1494" s="1982"/>
      <c r="W1494" s="1982"/>
      <c r="X1494" s="1982"/>
      <c r="Y1494" s="1982"/>
      <c r="Z1494" s="1982"/>
      <c r="AA1494" s="1982"/>
      <c r="AB1494" s="1982"/>
      <c r="AC1494" s="1982"/>
      <c r="AD1494" s="1982"/>
      <c r="AE1494" s="1982"/>
      <c r="AF1494" s="1982"/>
      <c r="AG1494" s="1982"/>
      <c r="AH1494" s="1982"/>
      <c r="AI1494" s="1982"/>
      <c r="AJ1494" s="1982"/>
      <c r="AK1494" s="1982"/>
      <c r="AL1494" s="1982"/>
      <c r="AM1494" s="1982"/>
      <c r="AN1494" s="1982"/>
      <c r="AO1494" s="1983"/>
    </row>
    <row r="1495" spans="1:41" s="967" customFormat="1" ht="13.5" thickBot="1">
      <c r="A1495" s="1999" t="s">
        <v>506</v>
      </c>
      <c r="B1495" s="2000"/>
      <c r="C1495" s="2000"/>
      <c r="D1495" s="2000"/>
      <c r="E1495" s="2000"/>
      <c r="F1495" s="2000"/>
      <c r="G1495" s="2000"/>
      <c r="H1495" s="2001"/>
      <c r="I1495" s="2002">
        <f>I1465</f>
        <v>44440</v>
      </c>
      <c r="J1495" s="1951"/>
      <c r="K1495" s="1951"/>
      <c r="L1495" s="1951"/>
      <c r="M1495" s="1951"/>
      <c r="N1495" s="1951"/>
      <c r="O1495" s="1951"/>
      <c r="P1495" s="1951"/>
      <c r="Q1495" s="1951"/>
      <c r="R1495" s="1951"/>
      <c r="S1495" s="1951"/>
      <c r="T1495" s="2003"/>
      <c r="U1495" s="2004" t="s">
        <v>507</v>
      </c>
      <c r="V1495" s="2005"/>
      <c r="W1495" s="2005"/>
      <c r="X1495" s="2005"/>
      <c r="Y1495" s="2005"/>
      <c r="Z1495" s="2005"/>
      <c r="AA1495" s="2005"/>
      <c r="AB1495" s="2005"/>
      <c r="AC1495" s="2005"/>
      <c r="AD1495" s="2006"/>
      <c r="AE1495" s="2007"/>
      <c r="AF1495" s="2008"/>
      <c r="AG1495" s="2008"/>
      <c r="AH1495" s="2008"/>
      <c r="AI1495" s="2008"/>
      <c r="AJ1495" s="2008"/>
      <c r="AK1495" s="786" t="s">
        <v>508</v>
      </c>
      <c r="AL1495" s="787">
        <v>48</v>
      </c>
      <c r="AM1495" s="786" t="s">
        <v>509</v>
      </c>
      <c r="AN1495" s="2009">
        <f>AN1465</f>
        <v>62</v>
      </c>
      <c r="AO1495" s="2010"/>
    </row>
    <row r="1496" spans="1:41" s="967" customFormat="1">
      <c r="A1496" s="828"/>
      <c r="B1496" s="805"/>
      <c r="C1496" s="805"/>
      <c r="D1496" s="805"/>
      <c r="E1496" s="805"/>
      <c r="F1496" s="805"/>
      <c r="G1496" s="805"/>
      <c r="H1496" s="805"/>
      <c r="I1496" s="805"/>
      <c r="J1496" s="805"/>
      <c r="K1496" s="805"/>
      <c r="L1496" s="805"/>
      <c r="M1496" s="805"/>
      <c r="N1496" s="805"/>
      <c r="O1496" s="805"/>
      <c r="P1496" s="805"/>
      <c r="Q1496" s="805"/>
      <c r="R1496" s="805"/>
      <c r="S1496" s="805"/>
      <c r="T1496" s="805"/>
      <c r="U1496" s="805"/>
      <c r="V1496" s="805"/>
      <c r="W1496" s="805"/>
      <c r="X1496" s="805"/>
      <c r="Y1496" s="805"/>
      <c r="Z1496" s="805"/>
      <c r="AA1496" s="805"/>
      <c r="AB1496" s="805"/>
      <c r="AC1496" s="805"/>
      <c r="AD1496" s="805"/>
      <c r="AE1496" s="829"/>
      <c r="AF1496" s="829"/>
      <c r="AG1496" s="829"/>
      <c r="AH1496" s="829"/>
      <c r="AI1496" s="829"/>
      <c r="AJ1496" s="829"/>
      <c r="AK1496" s="805"/>
      <c r="AL1496" s="829"/>
      <c r="AM1496" s="805"/>
      <c r="AN1496" s="2011"/>
      <c r="AO1496" s="2012"/>
    </row>
    <row r="1497" spans="1:41" s="967" customFormat="1" ht="13.5" thickBot="1"/>
    <row r="1498" spans="1:41" s="967" customFormat="1" ht="43.5" customHeight="1" thickBot="1">
      <c r="A1498" s="1995" t="s">
        <v>510</v>
      </c>
      <c r="B1498" s="1996"/>
      <c r="C1498" s="1996"/>
      <c r="D1498" s="1996"/>
      <c r="E1498" s="1996"/>
      <c r="F1498" s="1996"/>
      <c r="G1498" s="1996"/>
      <c r="H1498" s="1997"/>
      <c r="I1498" s="1985" t="str">
        <f>I1468</f>
        <v>CONSTRUCCIÓN DE RESTAURANTE - COCINA ESCOLAR, PARA LA SEDE
 EDUCATIVA EL COMIENZO, VEREDA EL COMIENZO DEL 
MUNICIPIO DE SARDINATA, NORTE DE SANTANDER</v>
      </c>
      <c r="J1498" s="1985"/>
      <c r="K1498" s="1985"/>
      <c r="L1498" s="1985"/>
      <c r="M1498" s="1985"/>
      <c r="N1498" s="1985"/>
      <c r="O1498" s="1985"/>
      <c r="P1498" s="1985"/>
      <c r="Q1498" s="1985"/>
      <c r="R1498" s="1985"/>
      <c r="S1498" s="1985"/>
      <c r="T1498" s="1985"/>
      <c r="U1498" s="1985"/>
      <c r="V1498" s="1985"/>
      <c r="W1498" s="1985"/>
      <c r="X1498" s="1985"/>
      <c r="Y1498" s="1985"/>
      <c r="Z1498" s="1985"/>
      <c r="AA1498" s="1985"/>
      <c r="AB1498" s="1985"/>
      <c r="AC1498" s="1985"/>
      <c r="AD1498" s="1985"/>
      <c r="AE1498" s="1998"/>
      <c r="AF1498" s="1998"/>
      <c r="AG1498" s="1998"/>
      <c r="AH1498" s="1998"/>
      <c r="AI1498" s="1998"/>
      <c r="AJ1498" s="1985"/>
      <c r="AK1498" s="1998"/>
      <c r="AL1498" s="1998"/>
      <c r="AM1498" s="1985"/>
      <c r="AN1498" s="1985"/>
      <c r="AO1498" s="1986"/>
    </row>
    <row r="1499" spans="1:41" s="967" customFormat="1" ht="13.5" thickBot="1">
      <c r="A1499" s="1965" t="s">
        <v>511</v>
      </c>
      <c r="B1499" s="1966"/>
      <c r="C1499" s="1966"/>
      <c r="D1499" s="1966"/>
      <c r="E1499" s="1966"/>
      <c r="F1499" s="1966"/>
      <c r="G1499" s="1966"/>
      <c r="H1499" s="1967"/>
      <c r="I1499" s="1984"/>
      <c r="J1499" s="1985"/>
      <c r="K1499" s="1985"/>
      <c r="L1499" s="1985"/>
      <c r="M1499" s="1985"/>
      <c r="N1499" s="1985"/>
      <c r="O1499" s="1985"/>
      <c r="P1499" s="1985"/>
      <c r="Q1499" s="1985"/>
      <c r="R1499" s="1985"/>
      <c r="S1499" s="1985"/>
      <c r="T1499" s="1985"/>
      <c r="U1499" s="1985"/>
      <c r="V1499" s="1985"/>
      <c r="W1499" s="1985"/>
      <c r="X1499" s="1985"/>
      <c r="Y1499" s="1985"/>
      <c r="Z1499" s="1985"/>
      <c r="AA1499" s="1985"/>
      <c r="AB1499" s="1985"/>
      <c r="AC1499" s="1985"/>
      <c r="AD1499" s="1986"/>
      <c r="AE1499" s="1965" t="s">
        <v>512</v>
      </c>
      <c r="AF1499" s="1966"/>
      <c r="AG1499" s="1966"/>
      <c r="AH1499" s="1966"/>
      <c r="AI1499" s="1967"/>
      <c r="AJ1499" s="831"/>
      <c r="AK1499" s="1965" t="s">
        <v>513</v>
      </c>
      <c r="AL1499" s="1967"/>
      <c r="AM1499" s="1987"/>
      <c r="AN1499" s="1988"/>
      <c r="AO1499" s="1989"/>
    </row>
    <row r="1500" spans="1:41" s="967" customFormat="1" ht="13.5" thickBot="1">
      <c r="A1500" s="1981" t="s">
        <v>514</v>
      </c>
      <c r="B1500" s="1982"/>
      <c r="C1500" s="1982"/>
      <c r="D1500" s="1982"/>
      <c r="E1500" s="1982"/>
      <c r="F1500" s="1982"/>
      <c r="G1500" s="1982"/>
      <c r="H1500" s="1983"/>
      <c r="I1500" s="1984"/>
      <c r="J1500" s="1985"/>
      <c r="K1500" s="1985"/>
      <c r="L1500" s="1985"/>
      <c r="M1500" s="1985"/>
      <c r="N1500" s="1985"/>
      <c r="O1500" s="1985"/>
      <c r="P1500" s="1985"/>
      <c r="Q1500" s="1985"/>
      <c r="R1500" s="1985"/>
      <c r="S1500" s="1985"/>
      <c r="T1500" s="1985"/>
      <c r="U1500" s="1985"/>
      <c r="V1500" s="1985"/>
      <c r="W1500" s="1985"/>
      <c r="X1500" s="1985"/>
      <c r="Y1500" s="1985"/>
      <c r="Z1500" s="1985"/>
      <c r="AA1500" s="1985"/>
      <c r="AB1500" s="1985"/>
      <c r="AC1500" s="1985"/>
      <c r="AD1500" s="1986"/>
      <c r="AE1500" s="1965" t="s">
        <v>512</v>
      </c>
      <c r="AF1500" s="1966"/>
      <c r="AG1500" s="1966"/>
      <c r="AH1500" s="1966"/>
      <c r="AI1500" s="1967"/>
      <c r="AJ1500" s="794"/>
      <c r="AK1500" s="1965" t="s">
        <v>513</v>
      </c>
      <c r="AL1500" s="1967"/>
      <c r="AM1500" s="1987"/>
      <c r="AN1500" s="1988"/>
      <c r="AO1500" s="1989"/>
    </row>
    <row r="1501" spans="1:41" s="967" customFormat="1" ht="13.5" thickBot="1">
      <c r="A1501" s="832"/>
      <c r="B1501" s="833"/>
      <c r="C1501" s="833"/>
      <c r="D1501" s="833"/>
      <c r="E1501" s="833"/>
      <c r="F1501" s="833"/>
      <c r="G1501" s="833"/>
      <c r="H1501" s="833"/>
      <c r="I1501" s="833"/>
      <c r="J1501" s="833"/>
      <c r="K1501" s="833"/>
      <c r="L1501" s="833"/>
      <c r="M1501" s="833"/>
      <c r="N1501" s="833"/>
      <c r="O1501" s="833"/>
      <c r="P1501" s="833"/>
      <c r="Q1501" s="833"/>
      <c r="R1501" s="833"/>
      <c r="S1501" s="833"/>
      <c r="T1501" s="833"/>
      <c r="U1501" s="833"/>
      <c r="V1501" s="833"/>
      <c r="W1501" s="833"/>
      <c r="X1501" s="833"/>
      <c r="Y1501" s="833"/>
      <c r="Z1501" s="833"/>
      <c r="AA1501" s="833"/>
      <c r="AB1501" s="833"/>
      <c r="AC1501" s="833"/>
      <c r="AD1501" s="833"/>
      <c r="AE1501" s="833"/>
      <c r="AF1501" s="833"/>
      <c r="AG1501" s="833"/>
      <c r="AH1501" s="833"/>
      <c r="AI1501" s="833"/>
      <c r="AJ1501" s="834"/>
      <c r="AK1501" s="834"/>
      <c r="AL1501" s="797"/>
      <c r="AM1501" s="834"/>
      <c r="AN1501" s="835"/>
      <c r="AO1501" s="836"/>
    </row>
    <row r="1502" spans="1:41" s="967" customFormat="1" ht="40.5" customHeight="1" thickBot="1">
      <c r="A1502" s="1965" t="s">
        <v>84</v>
      </c>
      <c r="B1502" s="1966"/>
      <c r="C1502" s="1966"/>
      <c r="D1502" s="1990"/>
      <c r="E1502" s="1991" t="s">
        <v>882</v>
      </c>
      <c r="F1502" s="1966"/>
      <c r="G1502" s="1967"/>
      <c r="H1502" s="1992" t="s">
        <v>883</v>
      </c>
      <c r="I1502" s="1993"/>
      <c r="J1502" s="1993"/>
      <c r="K1502" s="1993"/>
      <c r="L1502" s="1993"/>
      <c r="M1502" s="1993"/>
      <c r="N1502" s="1993"/>
      <c r="O1502" s="1993"/>
      <c r="P1502" s="1993"/>
      <c r="Q1502" s="1993"/>
      <c r="R1502" s="1993"/>
      <c r="S1502" s="1993"/>
      <c r="T1502" s="1993"/>
      <c r="U1502" s="1965" t="s">
        <v>515</v>
      </c>
      <c r="V1502" s="1966"/>
      <c r="W1502" s="1966"/>
      <c r="X1502" s="1967"/>
      <c r="Y1502" s="1968">
        <v>8</v>
      </c>
      <c r="Z1502" s="1994"/>
      <c r="AA1502" s="1965" t="s">
        <v>516</v>
      </c>
      <c r="AB1502" s="1966"/>
      <c r="AC1502" s="1966"/>
      <c r="AD1502" s="1967"/>
      <c r="AE1502" s="1968" t="s">
        <v>95</v>
      </c>
      <c r="AF1502" s="1968"/>
      <c r="AG1502" s="1965" t="s">
        <v>517</v>
      </c>
      <c r="AH1502" s="1966"/>
      <c r="AI1502" s="1967"/>
      <c r="AJ1502" s="1969"/>
      <c r="AK1502" s="1970"/>
      <c r="AL1502" s="1971"/>
      <c r="AM1502" s="800" t="s">
        <v>518</v>
      </c>
      <c r="AN1502" s="1969" t="str">
        <f>+AN72</f>
        <v>MUNICIPIO SARDINATA (N.D.S)</v>
      </c>
      <c r="AO1502" s="1971"/>
    </row>
    <row r="1503" spans="1:41" s="967" customFormat="1">
      <c r="A1503" s="801"/>
      <c r="B1503" s="802"/>
      <c r="C1503" s="802"/>
      <c r="D1503" s="802"/>
      <c r="E1503" s="802"/>
      <c r="F1503" s="802"/>
      <c r="G1503" s="802"/>
      <c r="H1503" s="802"/>
      <c r="I1503" s="802"/>
      <c r="J1503" s="802"/>
      <c r="K1503" s="802"/>
      <c r="L1503" s="802"/>
      <c r="M1503" s="802"/>
      <c r="N1503" s="802"/>
      <c r="O1503" s="802"/>
      <c r="P1503" s="802"/>
      <c r="Q1503" s="802"/>
      <c r="R1503" s="802"/>
      <c r="S1503" s="802"/>
      <c r="T1503" s="802"/>
      <c r="U1503" s="802"/>
      <c r="V1503" s="802"/>
      <c r="W1503" s="802"/>
      <c r="X1503" s="802"/>
      <c r="Y1503" s="802"/>
      <c r="Z1503" s="802"/>
      <c r="AA1503" s="802"/>
      <c r="AB1503" s="802"/>
      <c r="AC1503" s="802"/>
      <c r="AD1503" s="802"/>
      <c r="AE1503" s="802"/>
      <c r="AF1503" s="802"/>
      <c r="AG1503" s="802"/>
      <c r="AH1503" s="802"/>
      <c r="AI1503" s="803"/>
      <c r="AJ1503" s="1972" t="s">
        <v>520</v>
      </c>
      <c r="AK1503" s="1974" t="s">
        <v>521</v>
      </c>
      <c r="AL1503" s="1975"/>
      <c r="AM1503" s="1976"/>
      <c r="AN1503" s="1977" t="s">
        <v>522</v>
      </c>
      <c r="AO1503" s="1979" t="s">
        <v>830</v>
      </c>
    </row>
    <row r="1504" spans="1:41" s="967" customFormat="1" ht="13.5" thickBot="1">
      <c r="A1504" s="804"/>
      <c r="B1504" s="805"/>
      <c r="C1504" s="805"/>
      <c r="D1504" s="805"/>
      <c r="E1504" s="805"/>
      <c r="F1504" s="805"/>
      <c r="G1504" s="805"/>
      <c r="H1504" s="805"/>
      <c r="I1504" s="805"/>
      <c r="J1504" s="805"/>
      <c r="K1504" s="805"/>
      <c r="L1504" s="805"/>
      <c r="M1504" s="805"/>
      <c r="N1504" s="805"/>
      <c r="O1504" s="805"/>
      <c r="P1504" s="805"/>
      <c r="Q1504" s="805"/>
      <c r="R1504" s="805"/>
      <c r="S1504" s="805"/>
      <c r="T1504" s="805"/>
      <c r="U1504" s="805"/>
      <c r="V1504" s="805"/>
      <c r="W1504" s="805"/>
      <c r="X1504" s="805"/>
      <c r="Y1504" s="805"/>
      <c r="Z1504" s="805"/>
      <c r="AA1504" s="805"/>
      <c r="AB1504" s="805"/>
      <c r="AC1504" s="805"/>
      <c r="AD1504" s="805"/>
      <c r="AE1504" s="805"/>
      <c r="AF1504" s="805"/>
      <c r="AG1504" s="805"/>
      <c r="AH1504" s="805"/>
      <c r="AI1504" s="805"/>
      <c r="AJ1504" s="2024"/>
      <c r="AK1504" s="806" t="s">
        <v>524</v>
      </c>
      <c r="AL1504" s="807" t="s">
        <v>525</v>
      </c>
      <c r="AM1504" s="808" t="s">
        <v>526</v>
      </c>
      <c r="AN1504" s="2025"/>
      <c r="AO1504" s="2026"/>
    </row>
    <row r="1505" spans="1:41" s="967" customFormat="1">
      <c r="A1505" s="804"/>
      <c r="B1505" s="805"/>
      <c r="C1505" s="805"/>
      <c r="D1505" s="805"/>
      <c r="E1505" s="805"/>
      <c r="F1505" s="805"/>
      <c r="G1505" s="805"/>
      <c r="H1505" s="805"/>
      <c r="I1505" s="805"/>
      <c r="J1505" s="805"/>
      <c r="K1505" s="805"/>
      <c r="L1505" s="805"/>
      <c r="M1505" s="805"/>
      <c r="N1505" s="837"/>
      <c r="O1505" s="805"/>
      <c r="P1505" s="805"/>
      <c r="Q1505" s="805"/>
      <c r="R1505" s="805"/>
      <c r="S1505" s="805"/>
      <c r="T1505" s="805"/>
      <c r="U1505" s="805"/>
      <c r="V1505" s="805"/>
      <c r="W1505" s="805"/>
      <c r="X1505" s="805"/>
      <c r="Y1505" s="805"/>
      <c r="Z1505" s="805"/>
      <c r="AA1505" s="805"/>
      <c r="AB1505" s="805"/>
      <c r="AC1505" s="805"/>
      <c r="AD1505" s="805"/>
      <c r="AE1505" s="805"/>
      <c r="AF1505" s="805"/>
      <c r="AG1505" s="809"/>
      <c r="AH1505" s="805"/>
      <c r="AI1505" s="810"/>
      <c r="AJ1505" s="1093" t="s">
        <v>880</v>
      </c>
      <c r="AK1505" s="843"/>
      <c r="AL1505" s="844"/>
      <c r="AM1505" s="845"/>
      <c r="AN1505" s="845">
        <v>2</v>
      </c>
      <c r="AO1505" s="846">
        <f>AN1505</f>
        <v>2</v>
      </c>
    </row>
    <row r="1506" spans="1:41" s="967" customFormat="1">
      <c r="A1506" s="804"/>
      <c r="B1506" s="805"/>
      <c r="C1506" s="805"/>
      <c r="D1506" s="805"/>
      <c r="E1506" s="805"/>
      <c r="F1506" s="805"/>
      <c r="G1506" s="805"/>
      <c r="H1506" s="805"/>
      <c r="I1506" s="805"/>
      <c r="J1506" s="805"/>
      <c r="K1506" s="805"/>
      <c r="L1506" s="805"/>
      <c r="M1506" s="805"/>
      <c r="N1506" s="805"/>
      <c r="O1506" s="805"/>
      <c r="P1506" s="805"/>
      <c r="Q1506" s="805"/>
      <c r="R1506" s="805"/>
      <c r="S1506" s="805"/>
      <c r="T1506" s="805"/>
      <c r="U1506" s="805"/>
      <c r="V1506" s="805"/>
      <c r="W1506" s="805"/>
      <c r="X1506" s="805"/>
      <c r="Y1506" s="805"/>
      <c r="Z1506" s="805"/>
      <c r="AA1506" s="805"/>
      <c r="AB1506" s="805"/>
      <c r="AC1506" s="805"/>
      <c r="AD1506" s="805"/>
      <c r="AE1506" s="805"/>
      <c r="AF1506" s="805"/>
      <c r="AG1506" s="809"/>
      <c r="AH1506" s="805"/>
      <c r="AI1506" s="810"/>
      <c r="AJ1506" s="1094" t="s">
        <v>884</v>
      </c>
      <c r="AK1506" s="991"/>
      <c r="AL1506" s="991"/>
      <c r="AM1506" s="991"/>
      <c r="AN1506" s="1095">
        <v>1</v>
      </c>
      <c r="AO1506" s="1096">
        <f>AN1506</f>
        <v>1</v>
      </c>
    </row>
    <row r="1507" spans="1:41" s="967" customFormat="1">
      <c r="A1507" s="804"/>
      <c r="B1507" s="805"/>
      <c r="C1507" s="805"/>
      <c r="D1507" s="805"/>
      <c r="E1507" s="805"/>
      <c r="F1507" s="805"/>
      <c r="G1507" s="805"/>
      <c r="H1507" s="805"/>
      <c r="I1507" s="805"/>
      <c r="J1507" s="805"/>
      <c r="K1507" s="805"/>
      <c r="L1507" s="805"/>
      <c r="M1507" s="805"/>
      <c r="N1507" s="805"/>
      <c r="O1507" s="805"/>
      <c r="P1507" s="805"/>
      <c r="Q1507" s="805"/>
      <c r="R1507" s="805"/>
      <c r="S1507" s="805"/>
      <c r="T1507" s="805"/>
      <c r="U1507" s="805"/>
      <c r="V1507" s="805"/>
      <c r="W1507" s="805"/>
      <c r="X1507" s="805"/>
      <c r="Y1507" s="805"/>
      <c r="Z1507" s="805"/>
      <c r="AA1507" s="805"/>
      <c r="AB1507" s="805"/>
      <c r="AC1507" s="805"/>
      <c r="AD1507" s="805"/>
      <c r="AE1507" s="805"/>
      <c r="AF1507" s="805"/>
      <c r="AG1507" s="809"/>
      <c r="AH1507" s="805"/>
      <c r="AI1507" s="810"/>
      <c r="AJ1507" s="1097"/>
      <c r="AK1507" s="818"/>
      <c r="AL1507" s="818"/>
      <c r="AM1507" s="913"/>
      <c r="AN1507" s="913"/>
      <c r="AO1507" s="1098"/>
    </row>
    <row r="1508" spans="1:41" s="967" customFormat="1">
      <c r="A1508" s="804"/>
      <c r="B1508" s="805"/>
      <c r="C1508" s="805"/>
      <c r="D1508" s="805"/>
      <c r="E1508" s="805"/>
      <c r="F1508" s="805"/>
      <c r="G1508" s="805"/>
      <c r="H1508" s="805"/>
      <c r="I1508" s="805"/>
      <c r="J1508" s="805"/>
      <c r="K1508" s="805"/>
      <c r="L1508" s="805"/>
      <c r="M1508" s="805"/>
      <c r="N1508" s="805"/>
      <c r="O1508" s="805"/>
      <c r="P1508" s="805"/>
      <c r="Q1508" s="805"/>
      <c r="R1508" s="805"/>
      <c r="S1508" s="805"/>
      <c r="T1508" s="805"/>
      <c r="U1508" s="805"/>
      <c r="V1508" s="805"/>
      <c r="W1508" s="805"/>
      <c r="X1508" s="805"/>
      <c r="Y1508" s="805"/>
      <c r="Z1508" s="805"/>
      <c r="AA1508" s="805"/>
      <c r="AB1508" s="805"/>
      <c r="AC1508" s="805"/>
      <c r="AD1508" s="805"/>
      <c r="AE1508" s="805"/>
      <c r="AF1508" s="805"/>
      <c r="AG1508" s="809"/>
      <c r="AH1508" s="805"/>
      <c r="AI1508" s="810"/>
      <c r="AJ1508" s="1097"/>
      <c r="AK1508" s="818"/>
      <c r="AL1508" s="818"/>
      <c r="AM1508" s="819"/>
      <c r="AN1508" s="913"/>
      <c r="AO1508" s="1098"/>
    </row>
    <row r="1509" spans="1:41" s="1014" customFormat="1">
      <c r="A1509" s="804"/>
      <c r="B1509" s="805"/>
      <c r="C1509" s="805"/>
      <c r="D1509" s="805"/>
      <c r="E1509" s="805"/>
      <c r="F1509" s="805"/>
      <c r="G1509" s="805"/>
      <c r="H1509" s="805"/>
      <c r="I1509" s="805"/>
      <c r="J1509" s="805"/>
      <c r="K1509" s="805"/>
      <c r="L1509" s="805"/>
      <c r="M1509" s="805"/>
      <c r="N1509" s="805"/>
      <c r="O1509" s="805"/>
      <c r="P1509" s="805"/>
      <c r="Q1509" s="805"/>
      <c r="R1509" s="805"/>
      <c r="S1509" s="805"/>
      <c r="T1509" s="805"/>
      <c r="U1509" s="805"/>
      <c r="V1509" s="805"/>
      <c r="W1509" s="805"/>
      <c r="X1509" s="805"/>
      <c r="Y1509" s="805"/>
      <c r="Z1509" s="805"/>
      <c r="AA1509" s="805"/>
      <c r="AB1509" s="805"/>
      <c r="AC1509" s="805"/>
      <c r="AD1509" s="805"/>
      <c r="AE1509" s="805"/>
      <c r="AF1509" s="805"/>
      <c r="AG1509" s="809"/>
      <c r="AH1509" s="805"/>
      <c r="AI1509" s="810"/>
      <c r="AJ1509" s="1097"/>
      <c r="AK1509" s="818"/>
      <c r="AL1509" s="818"/>
      <c r="AM1509" s="819"/>
      <c r="AN1509" s="913"/>
      <c r="AO1509" s="1098"/>
    </row>
    <row r="1510" spans="1:41" s="967" customFormat="1">
      <c r="A1510" s="804"/>
      <c r="B1510" s="805"/>
      <c r="C1510" s="805"/>
      <c r="D1510" s="805"/>
      <c r="E1510" s="805"/>
      <c r="F1510" s="805"/>
      <c r="G1510" s="805"/>
      <c r="H1510" s="805"/>
      <c r="I1510" s="805"/>
      <c r="J1510" s="805"/>
      <c r="K1510" s="805"/>
      <c r="L1510" s="805"/>
      <c r="M1510" s="805"/>
      <c r="N1510" s="805"/>
      <c r="O1510" s="805"/>
      <c r="P1510" s="805"/>
      <c r="Q1510" s="805"/>
      <c r="R1510" s="805"/>
      <c r="S1510" s="805"/>
      <c r="T1510" s="805"/>
      <c r="U1510" s="805"/>
      <c r="V1510" s="805"/>
      <c r="W1510" s="805"/>
      <c r="X1510" s="805"/>
      <c r="Y1510" s="805"/>
      <c r="Z1510" s="805"/>
      <c r="AA1510" s="805"/>
      <c r="AB1510" s="805"/>
      <c r="AC1510" s="805"/>
      <c r="AD1510" s="805"/>
      <c r="AE1510" s="805"/>
      <c r="AF1510" s="805"/>
      <c r="AG1510" s="809"/>
      <c r="AH1510" s="805"/>
      <c r="AI1510" s="810"/>
      <c r="AJ1510" s="1097"/>
      <c r="AK1510" s="818"/>
      <c r="AL1510" s="818"/>
      <c r="AM1510" s="819"/>
      <c r="AN1510" s="818"/>
      <c r="AO1510" s="1098"/>
    </row>
    <row r="1511" spans="1:41" s="967" customFormat="1">
      <c r="A1511" s="804"/>
      <c r="B1511" s="805"/>
      <c r="C1511" s="805"/>
      <c r="D1511" s="805"/>
      <c r="E1511" s="805"/>
      <c r="F1511" s="805"/>
      <c r="G1511" s="805"/>
      <c r="H1511" s="805"/>
      <c r="I1511" s="805"/>
      <c r="J1511" s="805"/>
      <c r="K1511" s="805"/>
      <c r="L1511" s="805"/>
      <c r="M1511" s="805"/>
      <c r="N1511" s="805"/>
      <c r="O1511" s="805"/>
      <c r="P1511" s="805"/>
      <c r="Q1511" s="805"/>
      <c r="R1511" s="805"/>
      <c r="S1511" s="805"/>
      <c r="T1511" s="805"/>
      <c r="U1511" s="805"/>
      <c r="V1511" s="805"/>
      <c r="W1511" s="805"/>
      <c r="X1511" s="805"/>
      <c r="Y1511" s="805"/>
      <c r="Z1511" s="805"/>
      <c r="AA1511" s="805"/>
      <c r="AB1511" s="805"/>
      <c r="AC1511" s="805"/>
      <c r="AD1511" s="805"/>
      <c r="AE1511" s="805"/>
      <c r="AF1511" s="805"/>
      <c r="AG1511" s="809"/>
      <c r="AH1511" s="805"/>
      <c r="AI1511" s="810"/>
      <c r="AJ1511" s="821"/>
      <c r="AK1511" s="818"/>
      <c r="AL1511" s="818"/>
      <c r="AM1511" s="819"/>
      <c r="AN1511" s="818"/>
      <c r="AO1511" s="820"/>
    </row>
    <row r="1512" spans="1:41" s="967" customFormat="1">
      <c r="A1512" s="804"/>
      <c r="B1512" s="805"/>
      <c r="C1512" s="805"/>
      <c r="D1512" s="805"/>
      <c r="E1512" s="805"/>
      <c r="F1512" s="822"/>
      <c r="G1512" s="822"/>
      <c r="H1512" s="822"/>
      <c r="I1512" s="822"/>
      <c r="J1512" s="805"/>
      <c r="K1512" s="805"/>
      <c r="L1512" s="805"/>
      <c r="M1512" s="822"/>
      <c r="N1512" s="822"/>
      <c r="O1512" s="822"/>
      <c r="P1512" s="822"/>
      <c r="Q1512" s="822"/>
      <c r="R1512" s="822"/>
      <c r="S1512" s="822"/>
      <c r="T1512" s="822"/>
      <c r="U1512" s="822"/>
      <c r="V1512" s="822"/>
      <c r="W1512" s="822"/>
      <c r="X1512" s="822"/>
      <c r="Y1512" s="822"/>
      <c r="Z1512" s="822"/>
      <c r="AA1512" s="822"/>
      <c r="AB1512" s="822"/>
      <c r="AC1512" s="822"/>
      <c r="AD1512" s="822"/>
      <c r="AE1512" s="822"/>
      <c r="AF1512" s="822"/>
      <c r="AG1512" s="805"/>
      <c r="AH1512" s="805"/>
      <c r="AI1512" s="810"/>
      <c r="AJ1512" s="821"/>
      <c r="AK1512" s="818"/>
      <c r="AL1512" s="818"/>
      <c r="AM1512" s="819"/>
      <c r="AN1512" s="819"/>
      <c r="AO1512" s="823"/>
    </row>
    <row r="1513" spans="1:41" s="967" customFormat="1">
      <c r="A1513" s="804"/>
      <c r="B1513" s="805"/>
      <c r="C1513" s="805"/>
      <c r="D1513" s="805"/>
      <c r="E1513" s="805"/>
      <c r="F1513" s="805"/>
      <c r="G1513" s="805"/>
      <c r="H1513" s="805"/>
      <c r="I1513" s="805"/>
      <c r="J1513" s="805"/>
      <c r="K1513" s="805"/>
      <c r="L1513" s="805"/>
      <c r="M1513" s="805"/>
      <c r="N1513" s="805"/>
      <c r="O1513" s="805"/>
      <c r="P1513" s="805"/>
      <c r="Q1513" s="805"/>
      <c r="R1513" s="805"/>
      <c r="S1513" s="805"/>
      <c r="T1513" s="805"/>
      <c r="U1513" s="805"/>
      <c r="V1513" s="805"/>
      <c r="W1513" s="805"/>
      <c r="X1513" s="805"/>
      <c r="Y1513" s="805"/>
      <c r="Z1513" s="805"/>
      <c r="AA1513" s="805"/>
      <c r="AB1513" s="805"/>
      <c r="AC1513" s="805"/>
      <c r="AD1513" s="805"/>
      <c r="AE1513" s="805"/>
      <c r="AF1513" s="805"/>
      <c r="AG1513" s="805"/>
      <c r="AH1513" s="805"/>
      <c r="AI1513" s="810"/>
      <c r="AJ1513" s="821"/>
      <c r="AK1513" s="818"/>
      <c r="AL1513" s="824"/>
      <c r="AM1513" s="819"/>
      <c r="AN1513" s="819"/>
      <c r="AO1513" s="823"/>
    </row>
    <row r="1514" spans="1:41" s="967" customFormat="1">
      <c r="A1514" s="804"/>
      <c r="B1514" s="805"/>
      <c r="C1514" s="805"/>
      <c r="D1514" s="805"/>
      <c r="E1514" s="805"/>
      <c r="F1514" s="805"/>
      <c r="G1514" s="805"/>
      <c r="H1514" s="805"/>
      <c r="I1514" s="805"/>
      <c r="J1514" s="805"/>
      <c r="K1514" s="805"/>
      <c r="L1514" s="805"/>
      <c r="M1514" s="805"/>
      <c r="N1514" s="805"/>
      <c r="O1514" s="805"/>
      <c r="P1514" s="805"/>
      <c r="Q1514" s="805"/>
      <c r="R1514" s="805"/>
      <c r="S1514" s="805"/>
      <c r="T1514" s="805"/>
      <c r="U1514" s="805"/>
      <c r="V1514" s="805"/>
      <c r="W1514" s="805"/>
      <c r="X1514" s="805"/>
      <c r="Y1514" s="805"/>
      <c r="Z1514" s="805"/>
      <c r="AA1514" s="805"/>
      <c r="AB1514" s="805"/>
      <c r="AC1514" s="805"/>
      <c r="AD1514" s="805"/>
      <c r="AE1514" s="805"/>
      <c r="AF1514" s="805"/>
      <c r="AG1514" s="805"/>
      <c r="AH1514" s="805"/>
      <c r="AI1514" s="810"/>
      <c r="AJ1514" s="821"/>
      <c r="AK1514" s="818"/>
      <c r="AL1514" s="824"/>
      <c r="AM1514" s="819"/>
      <c r="AN1514" s="819"/>
      <c r="AO1514" s="823"/>
    </row>
    <row r="1515" spans="1:41" s="967" customFormat="1">
      <c r="A1515" s="804"/>
      <c r="B1515" s="805"/>
      <c r="C1515" s="805"/>
      <c r="D1515" s="805"/>
      <c r="E1515" s="805"/>
      <c r="F1515" s="805"/>
      <c r="G1515" s="805"/>
      <c r="H1515" s="805"/>
      <c r="I1515" s="805"/>
      <c r="J1515" s="805"/>
      <c r="K1515" s="805"/>
      <c r="L1515" s="805"/>
      <c r="M1515" s="805"/>
      <c r="N1515" s="805"/>
      <c r="O1515" s="805"/>
      <c r="P1515" s="805"/>
      <c r="Q1515" s="805"/>
      <c r="R1515" s="805"/>
      <c r="S1515" s="805"/>
      <c r="T1515" s="805"/>
      <c r="U1515" s="805"/>
      <c r="V1515" s="805"/>
      <c r="W1515" s="805"/>
      <c r="X1515" s="805"/>
      <c r="Y1515" s="805"/>
      <c r="Z1515" s="805"/>
      <c r="AA1515" s="805"/>
      <c r="AB1515" s="805"/>
      <c r="AC1515" s="805"/>
      <c r="AD1515" s="805"/>
      <c r="AE1515" s="805"/>
      <c r="AF1515" s="805"/>
      <c r="AG1515" s="805"/>
      <c r="AH1515" s="805"/>
      <c r="AI1515" s="810"/>
      <c r="AJ1515" s="821"/>
      <c r="AK1515" s="818"/>
      <c r="AL1515" s="824"/>
      <c r="AM1515" s="819"/>
      <c r="AN1515" s="819"/>
      <c r="AO1515" s="823"/>
    </row>
    <row r="1516" spans="1:41" s="967" customFormat="1" ht="13.5" thickBot="1">
      <c r="A1516" s="804"/>
      <c r="B1516" s="805"/>
      <c r="C1516" s="805"/>
      <c r="D1516" s="805"/>
      <c r="E1516" s="805"/>
      <c r="F1516" s="805"/>
      <c r="G1516" s="805"/>
      <c r="H1516" s="805"/>
      <c r="I1516" s="805"/>
      <c r="J1516" s="805"/>
      <c r="K1516" s="805"/>
      <c r="L1516" s="805"/>
      <c r="M1516" s="805"/>
      <c r="N1516" s="805"/>
      <c r="O1516" s="805"/>
      <c r="P1516" s="805"/>
      <c r="Q1516" s="805"/>
      <c r="R1516" s="805"/>
      <c r="S1516" s="805"/>
      <c r="T1516" s="805"/>
      <c r="U1516" s="805"/>
      <c r="V1516" s="805"/>
      <c r="W1516" s="805"/>
      <c r="X1516" s="805"/>
      <c r="Y1516" s="805"/>
      <c r="Z1516" s="805"/>
      <c r="AA1516" s="805"/>
      <c r="AB1516" s="805"/>
      <c r="AC1516" s="805"/>
      <c r="AD1516" s="805"/>
      <c r="AE1516" s="805"/>
      <c r="AF1516" s="805"/>
      <c r="AG1516" s="805"/>
      <c r="AH1516" s="805"/>
      <c r="AI1516" s="810"/>
      <c r="AJ1516" s="821"/>
      <c r="AK1516" s="818"/>
      <c r="AL1516" s="824"/>
      <c r="AM1516" s="819"/>
      <c r="AN1516" s="819"/>
      <c r="AO1516" s="823"/>
    </row>
    <row r="1517" spans="1:41" s="967" customFormat="1">
      <c r="A1517" s="1944" t="s">
        <v>528</v>
      </c>
      <c r="B1517" s="1945"/>
      <c r="C1517" s="1945"/>
      <c r="D1517" s="1945"/>
      <c r="E1517" s="1945"/>
      <c r="F1517" s="1945"/>
      <c r="G1517" s="1945"/>
      <c r="H1517" s="1945"/>
      <c r="I1517" s="1945"/>
      <c r="J1517" s="1945"/>
      <c r="K1517" s="1945"/>
      <c r="L1517" s="1945"/>
      <c r="M1517" s="1945"/>
      <c r="N1517" s="1945"/>
      <c r="O1517" s="1945"/>
      <c r="P1517" s="1945"/>
      <c r="Q1517" s="1945"/>
      <c r="R1517" s="1945"/>
      <c r="S1517" s="1945"/>
      <c r="T1517" s="1945"/>
      <c r="U1517" s="1945"/>
      <c r="V1517" s="1945"/>
      <c r="W1517" s="1945"/>
      <c r="X1517" s="1945"/>
      <c r="Y1517" s="1945"/>
      <c r="Z1517" s="1945"/>
      <c r="AA1517" s="1945"/>
      <c r="AB1517" s="1945"/>
      <c r="AC1517" s="1945"/>
      <c r="AD1517" s="1945"/>
      <c r="AE1517" s="1945"/>
      <c r="AF1517" s="1945"/>
      <c r="AG1517" s="1945"/>
      <c r="AH1517" s="1945"/>
      <c r="AI1517" s="1945"/>
      <c r="AJ1517" s="1950" t="s">
        <v>529</v>
      </c>
      <c r="AK1517" s="1951"/>
      <c r="AL1517" s="1951"/>
      <c r="AM1517" s="1951"/>
      <c r="AN1517" s="1951"/>
      <c r="AO1517" s="825">
        <f>ROUND(SUM(AO1505:AO1516),1)</f>
        <v>3</v>
      </c>
    </row>
    <row r="1518" spans="1:41" s="967" customFormat="1" ht="13.5" thickBot="1">
      <c r="A1518" s="1946"/>
      <c r="B1518" s="1947"/>
      <c r="C1518" s="1947"/>
      <c r="D1518" s="1947"/>
      <c r="E1518" s="1947"/>
      <c r="F1518" s="1947"/>
      <c r="G1518" s="1947"/>
      <c r="H1518" s="1947"/>
      <c r="I1518" s="1947"/>
      <c r="J1518" s="1947"/>
      <c r="K1518" s="1947"/>
      <c r="L1518" s="1947"/>
      <c r="M1518" s="1947"/>
      <c r="N1518" s="1947"/>
      <c r="O1518" s="1947"/>
      <c r="P1518" s="1947"/>
      <c r="Q1518" s="1947"/>
      <c r="R1518" s="1947"/>
      <c r="S1518" s="1947"/>
      <c r="T1518" s="1947"/>
      <c r="U1518" s="1947"/>
      <c r="V1518" s="1947"/>
      <c r="W1518" s="1947"/>
      <c r="X1518" s="1947"/>
      <c r="Y1518" s="1947"/>
      <c r="Z1518" s="1947"/>
      <c r="AA1518" s="1947"/>
      <c r="AB1518" s="1947"/>
      <c r="AC1518" s="1947"/>
      <c r="AD1518" s="1947"/>
      <c r="AE1518" s="1947"/>
      <c r="AF1518" s="1947"/>
      <c r="AG1518" s="1947"/>
      <c r="AH1518" s="1947"/>
      <c r="AI1518" s="1947"/>
      <c r="AJ1518" s="1952"/>
      <c r="AK1518" s="1953"/>
      <c r="AL1518" s="1953"/>
      <c r="AM1518" s="1953"/>
      <c r="AN1518" s="1953"/>
      <c r="AO1518" s="971"/>
    </row>
    <row r="1519" spans="1:41" s="967" customFormat="1" ht="13.5" thickBot="1">
      <c r="A1519" s="1948"/>
      <c r="B1519" s="1949"/>
      <c r="C1519" s="1949"/>
      <c r="D1519" s="1949"/>
      <c r="E1519" s="1949"/>
      <c r="F1519" s="1949"/>
      <c r="G1519" s="1949"/>
      <c r="H1519" s="1949"/>
      <c r="I1519" s="1949"/>
      <c r="J1519" s="1949"/>
      <c r="K1519" s="1949"/>
      <c r="L1519" s="1949"/>
      <c r="M1519" s="1949"/>
      <c r="N1519" s="1949"/>
      <c r="O1519" s="1949"/>
      <c r="P1519" s="1949"/>
      <c r="Q1519" s="1949"/>
      <c r="R1519" s="1949"/>
      <c r="S1519" s="1949"/>
      <c r="T1519" s="1949"/>
      <c r="U1519" s="1949"/>
      <c r="V1519" s="1949"/>
      <c r="W1519" s="1949"/>
      <c r="X1519" s="1949"/>
      <c r="Y1519" s="1949"/>
      <c r="Z1519" s="1949"/>
      <c r="AA1519" s="1949"/>
      <c r="AB1519" s="1949"/>
      <c r="AC1519" s="1949"/>
      <c r="AD1519" s="1949"/>
      <c r="AE1519" s="1949"/>
      <c r="AF1519" s="1949"/>
      <c r="AG1519" s="1949"/>
      <c r="AH1519" s="1949"/>
      <c r="AI1519" s="1949"/>
      <c r="AJ1519" s="1954" t="s">
        <v>530</v>
      </c>
      <c r="AK1519" s="1955"/>
      <c r="AL1519" s="1955"/>
      <c r="AM1519" s="1955"/>
      <c r="AN1519" s="1955"/>
      <c r="AO1519" s="972">
        <f>+AO1517</f>
        <v>3</v>
      </c>
    </row>
    <row r="1520" spans="1:41" s="967" customFormat="1"/>
    <row r="1521" spans="1:41" s="967" customFormat="1" ht="13.5" thickBot="1"/>
    <row r="1522" spans="1:41" s="967" customFormat="1">
      <c r="A1522" s="2013"/>
      <c r="B1522" s="2014"/>
      <c r="C1522" s="2014"/>
      <c r="D1522" s="2014"/>
      <c r="E1522" s="2014"/>
      <c r="F1522" s="2014"/>
      <c r="G1522" s="2014"/>
      <c r="H1522" s="2014"/>
      <c r="I1522" s="2014"/>
      <c r="J1522" s="2014"/>
      <c r="K1522" s="2014"/>
      <c r="L1522" s="2014"/>
      <c r="M1522" s="2014"/>
      <c r="N1522" s="2014"/>
      <c r="O1522" s="2014"/>
      <c r="P1522" s="2014"/>
      <c r="Q1522" s="2014"/>
      <c r="R1522" s="2014"/>
      <c r="S1522" s="2015"/>
      <c r="T1522" s="2019" t="s">
        <v>505</v>
      </c>
      <c r="U1522" s="2019"/>
      <c r="V1522" s="2019"/>
      <c r="W1522" s="2019"/>
      <c r="X1522" s="2019"/>
      <c r="Y1522" s="2019"/>
      <c r="Z1522" s="2019"/>
      <c r="AA1522" s="2019"/>
      <c r="AB1522" s="2019"/>
      <c r="AC1522" s="2019"/>
      <c r="AD1522" s="2019"/>
      <c r="AE1522" s="2019"/>
      <c r="AF1522" s="2019"/>
      <c r="AG1522" s="2019"/>
      <c r="AH1522" s="2019"/>
      <c r="AI1522" s="2019"/>
      <c r="AJ1522" s="2019"/>
      <c r="AK1522" s="2019"/>
      <c r="AL1522" s="2019"/>
      <c r="AM1522" s="2019"/>
      <c r="AN1522" s="2019"/>
      <c r="AO1522" s="2020"/>
    </row>
    <row r="1523" spans="1:41" s="967" customFormat="1" ht="13.5" thickBot="1">
      <c r="A1523" s="2016"/>
      <c r="B1523" s="2017"/>
      <c r="C1523" s="2017"/>
      <c r="D1523" s="2017"/>
      <c r="E1523" s="2017"/>
      <c r="F1523" s="2017"/>
      <c r="G1523" s="2017"/>
      <c r="H1523" s="2017"/>
      <c r="I1523" s="2017"/>
      <c r="J1523" s="2017"/>
      <c r="K1523" s="2017"/>
      <c r="L1523" s="2017"/>
      <c r="M1523" s="2017"/>
      <c r="N1523" s="2017"/>
      <c r="O1523" s="2017"/>
      <c r="P1523" s="2017"/>
      <c r="Q1523" s="2017"/>
      <c r="R1523" s="2017"/>
      <c r="S1523" s="2018"/>
      <c r="T1523" s="1982"/>
      <c r="U1523" s="1982"/>
      <c r="V1523" s="1982"/>
      <c r="W1523" s="1982"/>
      <c r="X1523" s="1982"/>
      <c r="Y1523" s="1982"/>
      <c r="Z1523" s="1982"/>
      <c r="AA1523" s="1982"/>
      <c r="AB1523" s="1982"/>
      <c r="AC1523" s="1982"/>
      <c r="AD1523" s="1982"/>
      <c r="AE1523" s="1982"/>
      <c r="AF1523" s="1982"/>
      <c r="AG1523" s="1982"/>
      <c r="AH1523" s="1982"/>
      <c r="AI1523" s="1982"/>
      <c r="AJ1523" s="1982"/>
      <c r="AK1523" s="1982"/>
      <c r="AL1523" s="1982"/>
      <c r="AM1523" s="1982"/>
      <c r="AN1523" s="1982"/>
      <c r="AO1523" s="1983"/>
    </row>
    <row r="1524" spans="1:41" s="967" customFormat="1" ht="13.5" thickBot="1">
      <c r="A1524" s="1999" t="s">
        <v>506</v>
      </c>
      <c r="B1524" s="2000"/>
      <c r="C1524" s="2000"/>
      <c r="D1524" s="2000"/>
      <c r="E1524" s="2000"/>
      <c r="F1524" s="2000"/>
      <c r="G1524" s="2000"/>
      <c r="H1524" s="2001"/>
      <c r="I1524" s="2002">
        <f>I1495</f>
        <v>44440</v>
      </c>
      <c r="J1524" s="1951"/>
      <c r="K1524" s="1951"/>
      <c r="L1524" s="1951"/>
      <c r="M1524" s="1951"/>
      <c r="N1524" s="1951"/>
      <c r="O1524" s="1951"/>
      <c r="P1524" s="1951"/>
      <c r="Q1524" s="1951"/>
      <c r="R1524" s="1951"/>
      <c r="S1524" s="1951"/>
      <c r="T1524" s="2003"/>
      <c r="U1524" s="2004" t="s">
        <v>507</v>
      </c>
      <c r="V1524" s="2005"/>
      <c r="W1524" s="2005"/>
      <c r="X1524" s="2005"/>
      <c r="Y1524" s="2005"/>
      <c r="Z1524" s="2005"/>
      <c r="AA1524" s="2005"/>
      <c r="AB1524" s="2005"/>
      <c r="AC1524" s="2005"/>
      <c r="AD1524" s="2006"/>
      <c r="AE1524" s="2007"/>
      <c r="AF1524" s="2008"/>
      <c r="AG1524" s="2008"/>
      <c r="AH1524" s="2008"/>
      <c r="AI1524" s="2008"/>
      <c r="AJ1524" s="2008"/>
      <c r="AK1524" s="786" t="s">
        <v>508</v>
      </c>
      <c r="AL1524" s="787">
        <v>49</v>
      </c>
      <c r="AM1524" s="786" t="s">
        <v>509</v>
      </c>
      <c r="AN1524" s="2009">
        <f>AN1495</f>
        <v>62</v>
      </c>
      <c r="AO1524" s="2010"/>
    </row>
    <row r="1525" spans="1:41" s="967" customFormat="1">
      <c r="A1525" s="828"/>
      <c r="B1525" s="805"/>
      <c r="C1525" s="805"/>
      <c r="D1525" s="805"/>
      <c r="E1525" s="805"/>
      <c r="F1525" s="805"/>
      <c r="G1525" s="805"/>
      <c r="H1525" s="805"/>
      <c r="I1525" s="805"/>
      <c r="J1525" s="805"/>
      <c r="K1525" s="805"/>
      <c r="L1525" s="805"/>
      <c r="M1525" s="805"/>
      <c r="N1525" s="805"/>
      <c r="O1525" s="805"/>
      <c r="P1525" s="805"/>
      <c r="Q1525" s="805"/>
      <c r="R1525" s="805"/>
      <c r="S1525" s="805"/>
      <c r="T1525" s="805"/>
      <c r="U1525" s="805"/>
      <c r="V1525" s="805"/>
      <c r="W1525" s="805"/>
      <c r="X1525" s="805"/>
      <c r="Y1525" s="805"/>
      <c r="Z1525" s="805"/>
      <c r="AA1525" s="805"/>
      <c r="AB1525" s="805"/>
      <c r="AC1525" s="805"/>
      <c r="AD1525" s="805"/>
      <c r="AE1525" s="829"/>
      <c r="AF1525" s="829"/>
      <c r="AG1525" s="829"/>
      <c r="AH1525" s="829"/>
      <c r="AI1525" s="829"/>
      <c r="AJ1525" s="829"/>
      <c r="AK1525" s="805"/>
      <c r="AL1525" s="829"/>
      <c r="AM1525" s="805"/>
      <c r="AN1525" s="2011"/>
      <c r="AO1525" s="2012"/>
    </row>
    <row r="1526" spans="1:41" s="967" customFormat="1" ht="13.5" thickBot="1"/>
    <row r="1527" spans="1:41" s="967" customFormat="1" ht="43.5" customHeight="1" thickBot="1">
      <c r="A1527" s="1995" t="s">
        <v>510</v>
      </c>
      <c r="B1527" s="1996"/>
      <c r="C1527" s="1996"/>
      <c r="D1527" s="1996"/>
      <c r="E1527" s="1996"/>
      <c r="F1527" s="1996"/>
      <c r="G1527" s="1996"/>
      <c r="H1527" s="1997"/>
      <c r="I1527" s="1985" t="str">
        <f>I1498</f>
        <v>CONSTRUCCIÓN DE RESTAURANTE - COCINA ESCOLAR, PARA LA SEDE
 EDUCATIVA EL COMIENZO, VEREDA EL COMIENZO DEL 
MUNICIPIO DE SARDINATA, NORTE DE SANTANDER</v>
      </c>
      <c r="J1527" s="1985"/>
      <c r="K1527" s="1985"/>
      <c r="L1527" s="1985"/>
      <c r="M1527" s="1985"/>
      <c r="N1527" s="1985"/>
      <c r="O1527" s="1985"/>
      <c r="P1527" s="1985"/>
      <c r="Q1527" s="1985"/>
      <c r="R1527" s="1985"/>
      <c r="S1527" s="1985"/>
      <c r="T1527" s="1985"/>
      <c r="U1527" s="1985"/>
      <c r="V1527" s="1985"/>
      <c r="W1527" s="1985"/>
      <c r="X1527" s="1985"/>
      <c r="Y1527" s="1985"/>
      <c r="Z1527" s="1985"/>
      <c r="AA1527" s="1985"/>
      <c r="AB1527" s="1985"/>
      <c r="AC1527" s="1985"/>
      <c r="AD1527" s="1985"/>
      <c r="AE1527" s="1998"/>
      <c r="AF1527" s="1998"/>
      <c r="AG1527" s="1998"/>
      <c r="AH1527" s="1998"/>
      <c r="AI1527" s="1998"/>
      <c r="AJ1527" s="1985"/>
      <c r="AK1527" s="1998"/>
      <c r="AL1527" s="1998"/>
      <c r="AM1527" s="1985"/>
      <c r="AN1527" s="1985"/>
      <c r="AO1527" s="1986"/>
    </row>
    <row r="1528" spans="1:41" s="967" customFormat="1" ht="13.5" thickBot="1">
      <c r="A1528" s="1965" t="s">
        <v>511</v>
      </c>
      <c r="B1528" s="1966"/>
      <c r="C1528" s="1966"/>
      <c r="D1528" s="1966"/>
      <c r="E1528" s="1966"/>
      <c r="F1528" s="1966"/>
      <c r="G1528" s="1966"/>
      <c r="H1528" s="1967"/>
      <c r="I1528" s="1984"/>
      <c r="J1528" s="1985"/>
      <c r="K1528" s="1985"/>
      <c r="L1528" s="1985"/>
      <c r="M1528" s="1985"/>
      <c r="N1528" s="1985"/>
      <c r="O1528" s="1985"/>
      <c r="P1528" s="1985"/>
      <c r="Q1528" s="1985"/>
      <c r="R1528" s="1985"/>
      <c r="S1528" s="1985"/>
      <c r="T1528" s="1985"/>
      <c r="U1528" s="1985"/>
      <c r="V1528" s="1985"/>
      <c r="W1528" s="1985"/>
      <c r="X1528" s="1985"/>
      <c r="Y1528" s="1985"/>
      <c r="Z1528" s="1985"/>
      <c r="AA1528" s="1985"/>
      <c r="AB1528" s="1985"/>
      <c r="AC1528" s="1985"/>
      <c r="AD1528" s="1986"/>
      <c r="AE1528" s="1965" t="s">
        <v>512</v>
      </c>
      <c r="AF1528" s="1966"/>
      <c r="AG1528" s="1966"/>
      <c r="AH1528" s="1966"/>
      <c r="AI1528" s="1967"/>
      <c r="AJ1528" s="831"/>
      <c r="AK1528" s="1965" t="s">
        <v>513</v>
      </c>
      <c r="AL1528" s="1967"/>
      <c r="AM1528" s="1987"/>
      <c r="AN1528" s="1988"/>
      <c r="AO1528" s="1989"/>
    </row>
    <row r="1529" spans="1:41" s="967" customFormat="1" ht="13.5" thickBot="1">
      <c r="A1529" s="1981" t="s">
        <v>514</v>
      </c>
      <c r="B1529" s="1982"/>
      <c r="C1529" s="1982"/>
      <c r="D1529" s="1982"/>
      <c r="E1529" s="1982"/>
      <c r="F1529" s="1982"/>
      <c r="G1529" s="1982"/>
      <c r="H1529" s="1983"/>
      <c r="I1529" s="1984"/>
      <c r="J1529" s="1985"/>
      <c r="K1529" s="1985"/>
      <c r="L1529" s="1985"/>
      <c r="M1529" s="1985"/>
      <c r="N1529" s="1985"/>
      <c r="O1529" s="1985"/>
      <c r="P1529" s="1985"/>
      <c r="Q1529" s="1985"/>
      <c r="R1529" s="1985"/>
      <c r="S1529" s="1985"/>
      <c r="T1529" s="1985"/>
      <c r="U1529" s="1985"/>
      <c r="V1529" s="1985"/>
      <c r="W1529" s="1985"/>
      <c r="X1529" s="1985"/>
      <c r="Y1529" s="1985"/>
      <c r="Z1529" s="1985"/>
      <c r="AA1529" s="1985"/>
      <c r="AB1529" s="1985"/>
      <c r="AC1529" s="1985"/>
      <c r="AD1529" s="1986"/>
      <c r="AE1529" s="1965" t="s">
        <v>512</v>
      </c>
      <c r="AF1529" s="1966"/>
      <c r="AG1529" s="1966"/>
      <c r="AH1529" s="1966"/>
      <c r="AI1529" s="1967"/>
      <c r="AJ1529" s="794"/>
      <c r="AK1529" s="1965" t="s">
        <v>513</v>
      </c>
      <c r="AL1529" s="1967"/>
      <c r="AM1529" s="1987"/>
      <c r="AN1529" s="1988"/>
      <c r="AO1529" s="1989"/>
    </row>
    <row r="1530" spans="1:41" s="967" customFormat="1" ht="13.5" thickBot="1">
      <c r="A1530" s="832"/>
      <c r="B1530" s="833"/>
      <c r="C1530" s="833"/>
      <c r="D1530" s="833"/>
      <c r="E1530" s="833"/>
      <c r="F1530" s="833"/>
      <c r="G1530" s="833"/>
      <c r="H1530" s="833"/>
      <c r="I1530" s="833"/>
      <c r="J1530" s="833"/>
      <c r="K1530" s="833"/>
      <c r="L1530" s="833"/>
      <c r="M1530" s="833"/>
      <c r="N1530" s="833"/>
      <c r="O1530" s="833"/>
      <c r="P1530" s="833"/>
      <c r="Q1530" s="833"/>
      <c r="R1530" s="833"/>
      <c r="S1530" s="833"/>
      <c r="T1530" s="833"/>
      <c r="U1530" s="833"/>
      <c r="V1530" s="833"/>
      <c r="W1530" s="833"/>
      <c r="X1530" s="833"/>
      <c r="Y1530" s="833"/>
      <c r="Z1530" s="833"/>
      <c r="AA1530" s="833"/>
      <c r="AB1530" s="833"/>
      <c r="AC1530" s="833"/>
      <c r="AD1530" s="833"/>
      <c r="AE1530" s="833"/>
      <c r="AF1530" s="833"/>
      <c r="AG1530" s="833"/>
      <c r="AH1530" s="833"/>
      <c r="AI1530" s="833"/>
      <c r="AJ1530" s="834"/>
      <c r="AK1530" s="834"/>
      <c r="AL1530" s="797"/>
      <c r="AM1530" s="834"/>
      <c r="AN1530" s="835"/>
      <c r="AO1530" s="836"/>
    </row>
    <row r="1531" spans="1:41" s="967" customFormat="1" ht="60.75" customHeight="1" thickBot="1">
      <c r="A1531" s="1965" t="s">
        <v>84</v>
      </c>
      <c r="B1531" s="1966"/>
      <c r="C1531" s="1966"/>
      <c r="D1531" s="1990"/>
      <c r="E1531" s="1991" t="s">
        <v>885</v>
      </c>
      <c r="F1531" s="1966"/>
      <c r="G1531" s="1967"/>
      <c r="H1531" s="1992" t="s">
        <v>886</v>
      </c>
      <c r="I1531" s="1993"/>
      <c r="J1531" s="1993"/>
      <c r="K1531" s="1993"/>
      <c r="L1531" s="1993"/>
      <c r="M1531" s="1993"/>
      <c r="N1531" s="1993"/>
      <c r="O1531" s="1993"/>
      <c r="P1531" s="1993"/>
      <c r="Q1531" s="1993"/>
      <c r="R1531" s="1993"/>
      <c r="S1531" s="1993"/>
      <c r="T1531" s="1993"/>
      <c r="U1531" s="1965" t="s">
        <v>515</v>
      </c>
      <c r="V1531" s="1966"/>
      <c r="W1531" s="1966"/>
      <c r="X1531" s="1967"/>
      <c r="Y1531" s="1968">
        <v>8</v>
      </c>
      <c r="Z1531" s="1994"/>
      <c r="AA1531" s="1965" t="s">
        <v>516</v>
      </c>
      <c r="AB1531" s="1966"/>
      <c r="AC1531" s="1966"/>
      <c r="AD1531" s="1967"/>
      <c r="AE1531" s="1968" t="s">
        <v>95</v>
      </c>
      <c r="AF1531" s="1968"/>
      <c r="AG1531" s="1965" t="s">
        <v>517</v>
      </c>
      <c r="AH1531" s="1966"/>
      <c r="AI1531" s="1967"/>
      <c r="AJ1531" s="1969"/>
      <c r="AK1531" s="1970"/>
      <c r="AL1531" s="1971"/>
      <c r="AM1531" s="800" t="s">
        <v>518</v>
      </c>
      <c r="AN1531" s="1969" t="str">
        <f>AN1502</f>
        <v>MUNICIPIO SARDINATA (N.D.S)</v>
      </c>
      <c r="AO1531" s="1971"/>
    </row>
    <row r="1532" spans="1:41" s="967" customFormat="1">
      <c r="A1532" s="801"/>
      <c r="B1532" s="802"/>
      <c r="C1532" s="802"/>
      <c r="D1532" s="802"/>
      <c r="E1532" s="802"/>
      <c r="F1532" s="802"/>
      <c r="G1532" s="802"/>
      <c r="H1532" s="802"/>
      <c r="I1532" s="802"/>
      <c r="J1532" s="802"/>
      <c r="K1532" s="802"/>
      <c r="L1532" s="802"/>
      <c r="M1532" s="802"/>
      <c r="N1532" s="802"/>
      <c r="O1532" s="802"/>
      <c r="P1532" s="802"/>
      <c r="Q1532" s="802"/>
      <c r="R1532" s="802"/>
      <c r="S1532" s="802"/>
      <c r="T1532" s="802"/>
      <c r="U1532" s="802"/>
      <c r="V1532" s="802"/>
      <c r="W1532" s="802"/>
      <c r="X1532" s="802"/>
      <c r="Y1532" s="802"/>
      <c r="Z1532" s="802"/>
      <c r="AA1532" s="802"/>
      <c r="AB1532" s="802"/>
      <c r="AC1532" s="802"/>
      <c r="AD1532" s="802"/>
      <c r="AE1532" s="802"/>
      <c r="AF1532" s="802"/>
      <c r="AG1532" s="802"/>
      <c r="AH1532" s="802"/>
      <c r="AI1532" s="803"/>
      <c r="AJ1532" s="1972" t="s">
        <v>520</v>
      </c>
      <c r="AK1532" s="1974" t="s">
        <v>521</v>
      </c>
      <c r="AL1532" s="1975"/>
      <c r="AM1532" s="1976"/>
      <c r="AN1532" s="1977" t="s">
        <v>522</v>
      </c>
      <c r="AO1532" s="1979" t="s">
        <v>830</v>
      </c>
    </row>
    <row r="1533" spans="1:41" s="967" customFormat="1" ht="13.5" thickBot="1">
      <c r="A1533" s="804"/>
      <c r="B1533" s="805"/>
      <c r="C1533" s="805"/>
      <c r="D1533" s="805"/>
      <c r="E1533" s="805"/>
      <c r="F1533" s="805"/>
      <c r="G1533" s="805"/>
      <c r="H1533" s="805"/>
      <c r="I1533" s="805"/>
      <c r="J1533" s="805"/>
      <c r="K1533" s="805"/>
      <c r="L1533" s="805"/>
      <c r="M1533" s="805"/>
      <c r="N1533" s="805"/>
      <c r="O1533" s="805"/>
      <c r="P1533" s="805"/>
      <c r="Q1533" s="805"/>
      <c r="R1533" s="805"/>
      <c r="S1533" s="805"/>
      <c r="T1533" s="805"/>
      <c r="U1533" s="805"/>
      <c r="V1533" s="805"/>
      <c r="W1533" s="805"/>
      <c r="X1533" s="805"/>
      <c r="Y1533" s="805"/>
      <c r="Z1533" s="805"/>
      <c r="AA1533" s="805"/>
      <c r="AB1533" s="805"/>
      <c r="AC1533" s="805"/>
      <c r="AD1533" s="805"/>
      <c r="AE1533" s="805"/>
      <c r="AF1533" s="805"/>
      <c r="AG1533" s="805"/>
      <c r="AH1533" s="805"/>
      <c r="AI1533" s="805"/>
      <c r="AJ1533" s="1973"/>
      <c r="AK1533" s="933" t="s">
        <v>524</v>
      </c>
      <c r="AL1533" s="934" t="s">
        <v>525</v>
      </c>
      <c r="AM1533" s="935" t="s">
        <v>526</v>
      </c>
      <c r="AN1533" s="1978"/>
      <c r="AO1533" s="1980"/>
    </row>
    <row r="1534" spans="1:41" s="967" customFormat="1">
      <c r="A1534" s="804"/>
      <c r="B1534" s="805"/>
      <c r="C1534" s="805"/>
      <c r="D1534" s="805"/>
      <c r="E1534" s="805"/>
      <c r="F1534" s="805"/>
      <c r="G1534" s="805"/>
      <c r="H1534" s="805"/>
      <c r="I1534" s="805"/>
      <c r="J1534" s="805"/>
      <c r="K1534" s="805"/>
      <c r="L1534" s="805"/>
      <c r="M1534" s="805"/>
      <c r="N1534" s="837"/>
      <c r="O1534" s="805"/>
      <c r="P1534" s="805"/>
      <c r="Q1534" s="805"/>
      <c r="R1534" s="805"/>
      <c r="S1534" s="805"/>
      <c r="T1534" s="805"/>
      <c r="U1534" s="805"/>
      <c r="V1534" s="805"/>
      <c r="W1534" s="805"/>
      <c r="X1534" s="805"/>
      <c r="Y1534" s="805"/>
      <c r="Z1534" s="805"/>
      <c r="AA1534" s="805"/>
      <c r="AB1534" s="805"/>
      <c r="AC1534" s="805"/>
      <c r="AD1534" s="805"/>
      <c r="AE1534" s="805"/>
      <c r="AF1534" s="805"/>
      <c r="AG1534" s="809"/>
      <c r="AH1534" s="805"/>
      <c r="AI1534" s="810"/>
      <c r="AJ1534" s="1099" t="s">
        <v>787</v>
      </c>
      <c r="AK1534" s="844"/>
      <c r="AL1534" s="844"/>
      <c r="AM1534" s="844"/>
      <c r="AN1534" s="844"/>
      <c r="AO1534" s="846">
        <v>2</v>
      </c>
    </row>
    <row r="1535" spans="1:41" s="967" customFormat="1">
      <c r="A1535" s="804"/>
      <c r="B1535" s="805"/>
      <c r="C1535" s="805"/>
      <c r="D1535" s="805"/>
      <c r="E1535" s="805"/>
      <c r="F1535" s="805"/>
      <c r="G1535" s="805"/>
      <c r="H1535" s="805"/>
      <c r="I1535" s="805"/>
      <c r="J1535" s="805"/>
      <c r="K1535" s="805"/>
      <c r="L1535" s="805"/>
      <c r="M1535" s="805"/>
      <c r="N1535" s="805"/>
      <c r="O1535" s="805"/>
      <c r="P1535" s="805"/>
      <c r="Q1535" s="805"/>
      <c r="R1535" s="805"/>
      <c r="S1535" s="805"/>
      <c r="T1535" s="805"/>
      <c r="U1535" s="805"/>
      <c r="V1535" s="805"/>
      <c r="W1535" s="805"/>
      <c r="X1535" s="805"/>
      <c r="Y1535" s="805"/>
      <c r="Z1535" s="805"/>
      <c r="AA1535" s="805"/>
      <c r="AB1535" s="805"/>
      <c r="AC1535" s="805"/>
      <c r="AD1535" s="805"/>
      <c r="AE1535" s="805"/>
      <c r="AF1535" s="805"/>
      <c r="AG1535" s="809"/>
      <c r="AH1535" s="805"/>
      <c r="AI1535" s="810"/>
      <c r="AJ1535" s="1100" t="s">
        <v>887</v>
      </c>
      <c r="AK1535" s="970"/>
      <c r="AL1535" s="970"/>
      <c r="AM1535" s="970"/>
      <c r="AN1535" s="970"/>
      <c r="AO1535" s="838">
        <v>1</v>
      </c>
    </row>
    <row r="1536" spans="1:41" s="967" customFormat="1">
      <c r="A1536" s="804"/>
      <c r="B1536" s="805"/>
      <c r="C1536" s="805"/>
      <c r="D1536" s="805"/>
      <c r="E1536" s="805"/>
      <c r="F1536" s="805"/>
      <c r="G1536" s="805"/>
      <c r="H1536" s="805"/>
      <c r="I1536" s="805"/>
      <c r="J1536" s="805"/>
      <c r="K1536" s="805"/>
      <c r="L1536" s="805"/>
      <c r="M1536" s="805"/>
      <c r="N1536" s="805"/>
      <c r="O1536" s="805"/>
      <c r="P1536" s="805"/>
      <c r="Q1536" s="805"/>
      <c r="R1536" s="805"/>
      <c r="S1536" s="805"/>
      <c r="T1536" s="805"/>
      <c r="U1536" s="805"/>
      <c r="V1536" s="805"/>
      <c r="W1536" s="805"/>
      <c r="X1536" s="805"/>
      <c r="Y1536" s="805"/>
      <c r="Z1536" s="805"/>
      <c r="AA1536" s="805"/>
      <c r="AB1536" s="805"/>
      <c r="AC1536" s="805"/>
      <c r="AD1536" s="805"/>
      <c r="AE1536" s="805"/>
      <c r="AF1536" s="805"/>
      <c r="AG1536" s="809"/>
      <c r="AH1536" s="805"/>
      <c r="AI1536" s="810"/>
      <c r="AJ1536" s="1101" t="s">
        <v>888</v>
      </c>
      <c r="AK1536" s="937"/>
      <c r="AL1536" s="937"/>
      <c r="AM1536" s="913"/>
      <c r="AN1536" s="913"/>
      <c r="AO1536" s="838">
        <v>1</v>
      </c>
    </row>
    <row r="1537" spans="1:41" s="967" customFormat="1">
      <c r="A1537" s="804"/>
      <c r="B1537" s="805"/>
      <c r="C1537" s="805"/>
      <c r="D1537" s="805"/>
      <c r="E1537" s="805"/>
      <c r="F1537" s="805"/>
      <c r="G1537" s="805"/>
      <c r="H1537" s="805"/>
      <c r="I1537" s="805"/>
      <c r="J1537" s="805"/>
      <c r="K1537" s="805"/>
      <c r="L1537" s="805"/>
      <c r="M1537" s="805"/>
      <c r="N1537" s="805"/>
      <c r="O1537" s="805"/>
      <c r="P1537" s="805"/>
      <c r="Q1537" s="805"/>
      <c r="R1537" s="805"/>
      <c r="S1537" s="805"/>
      <c r="T1537" s="805"/>
      <c r="U1537" s="805"/>
      <c r="V1537" s="805"/>
      <c r="W1537" s="805"/>
      <c r="X1537" s="805"/>
      <c r="Y1537" s="805"/>
      <c r="Z1537" s="805"/>
      <c r="AA1537" s="805"/>
      <c r="AB1537" s="805"/>
      <c r="AC1537" s="805"/>
      <c r="AD1537" s="805"/>
      <c r="AE1537" s="805"/>
      <c r="AF1537" s="805"/>
      <c r="AG1537" s="809"/>
      <c r="AH1537" s="805"/>
      <c r="AI1537" s="810"/>
      <c r="AJ1537" s="1101"/>
      <c r="AK1537" s="937"/>
      <c r="AL1537" s="937"/>
      <c r="AM1537" s="819"/>
      <c r="AN1537" s="913"/>
      <c r="AO1537" s="838"/>
    </row>
    <row r="1538" spans="1:41" s="1014" customFormat="1">
      <c r="A1538" s="804"/>
      <c r="B1538" s="805"/>
      <c r="C1538" s="805"/>
      <c r="D1538" s="805"/>
      <c r="E1538" s="805"/>
      <c r="F1538" s="805"/>
      <c r="G1538" s="805"/>
      <c r="H1538" s="805"/>
      <c r="I1538" s="805"/>
      <c r="J1538" s="805"/>
      <c r="K1538" s="805"/>
      <c r="L1538" s="805"/>
      <c r="M1538" s="805"/>
      <c r="N1538" s="805"/>
      <c r="O1538" s="805"/>
      <c r="P1538" s="805"/>
      <c r="Q1538" s="805"/>
      <c r="R1538" s="805"/>
      <c r="S1538" s="805"/>
      <c r="T1538" s="805"/>
      <c r="U1538" s="805"/>
      <c r="V1538" s="805"/>
      <c r="W1538" s="805"/>
      <c r="X1538" s="805"/>
      <c r="Y1538" s="805"/>
      <c r="Z1538" s="805"/>
      <c r="AA1538" s="805"/>
      <c r="AB1538" s="805"/>
      <c r="AC1538" s="805"/>
      <c r="AD1538" s="805"/>
      <c r="AE1538" s="805"/>
      <c r="AF1538" s="805"/>
      <c r="AG1538" s="809"/>
      <c r="AH1538" s="805"/>
      <c r="AI1538" s="810"/>
      <c r="AJ1538" s="1101"/>
      <c r="AK1538" s="937"/>
      <c r="AL1538" s="937"/>
      <c r="AM1538" s="819"/>
      <c r="AN1538" s="913"/>
      <c r="AO1538" s="838"/>
    </row>
    <row r="1539" spans="1:41" s="967" customFormat="1">
      <c r="A1539" s="804"/>
      <c r="B1539" s="805"/>
      <c r="C1539" s="805"/>
      <c r="D1539" s="805"/>
      <c r="E1539" s="805"/>
      <c r="F1539" s="805"/>
      <c r="G1539" s="805"/>
      <c r="H1539" s="805"/>
      <c r="I1539" s="805"/>
      <c r="J1539" s="805"/>
      <c r="K1539" s="805"/>
      <c r="L1539" s="805"/>
      <c r="M1539" s="805"/>
      <c r="N1539" s="805"/>
      <c r="O1539" s="805"/>
      <c r="P1539" s="805"/>
      <c r="Q1539" s="805"/>
      <c r="R1539" s="805"/>
      <c r="S1539" s="805"/>
      <c r="T1539" s="805"/>
      <c r="U1539" s="805"/>
      <c r="V1539" s="805"/>
      <c r="W1539" s="805"/>
      <c r="X1539" s="805"/>
      <c r="Y1539" s="805"/>
      <c r="Z1539" s="805"/>
      <c r="AA1539" s="805"/>
      <c r="AB1539" s="805"/>
      <c r="AC1539" s="805"/>
      <c r="AD1539" s="805"/>
      <c r="AE1539" s="805"/>
      <c r="AF1539" s="805"/>
      <c r="AG1539" s="809"/>
      <c r="AH1539" s="805"/>
      <c r="AI1539" s="810"/>
      <c r="AJ1539" s="1101"/>
      <c r="AK1539" s="937"/>
      <c r="AL1539" s="937"/>
      <c r="AM1539" s="819"/>
      <c r="AN1539" s="937"/>
      <c r="AO1539" s="838"/>
    </row>
    <row r="1540" spans="1:41" s="967" customFormat="1">
      <c r="A1540" s="804"/>
      <c r="B1540" s="805"/>
      <c r="C1540" s="805"/>
      <c r="D1540" s="805"/>
      <c r="E1540" s="805"/>
      <c r="F1540" s="805"/>
      <c r="G1540" s="805"/>
      <c r="H1540" s="805"/>
      <c r="I1540" s="805"/>
      <c r="J1540" s="805"/>
      <c r="K1540" s="805"/>
      <c r="L1540" s="805"/>
      <c r="M1540" s="805"/>
      <c r="N1540" s="805"/>
      <c r="O1540" s="805"/>
      <c r="P1540" s="805"/>
      <c r="Q1540" s="805"/>
      <c r="R1540" s="805"/>
      <c r="S1540" s="805"/>
      <c r="T1540" s="805"/>
      <c r="U1540" s="805"/>
      <c r="V1540" s="805"/>
      <c r="W1540" s="805"/>
      <c r="X1540" s="805"/>
      <c r="Y1540" s="805"/>
      <c r="Z1540" s="805"/>
      <c r="AA1540" s="805"/>
      <c r="AB1540" s="805"/>
      <c r="AC1540" s="805"/>
      <c r="AD1540" s="805"/>
      <c r="AE1540" s="805"/>
      <c r="AF1540" s="805"/>
      <c r="AG1540" s="809"/>
      <c r="AH1540" s="805"/>
      <c r="AI1540" s="810"/>
      <c r="AJ1540" s="1102"/>
      <c r="AK1540" s="937"/>
      <c r="AL1540" s="937"/>
      <c r="AM1540" s="819"/>
      <c r="AN1540" s="937"/>
      <c r="AO1540" s="838"/>
    </row>
    <row r="1541" spans="1:41" s="967" customFormat="1">
      <c r="A1541" s="804"/>
      <c r="B1541" s="805"/>
      <c r="C1541" s="805"/>
      <c r="D1541" s="805"/>
      <c r="E1541" s="805"/>
      <c r="F1541" s="822"/>
      <c r="G1541" s="822"/>
      <c r="H1541" s="822"/>
      <c r="I1541" s="822"/>
      <c r="J1541" s="805"/>
      <c r="K1541" s="805"/>
      <c r="L1541" s="805"/>
      <c r="M1541" s="822"/>
      <c r="N1541" s="822"/>
      <c r="O1541" s="822"/>
      <c r="P1541" s="822"/>
      <c r="Q1541" s="822"/>
      <c r="R1541" s="822"/>
      <c r="S1541" s="822"/>
      <c r="T1541" s="822"/>
      <c r="U1541" s="822"/>
      <c r="V1541" s="822"/>
      <c r="W1541" s="822"/>
      <c r="X1541" s="822"/>
      <c r="Y1541" s="822"/>
      <c r="Z1541" s="822"/>
      <c r="AA1541" s="822"/>
      <c r="AB1541" s="822"/>
      <c r="AC1541" s="822"/>
      <c r="AD1541" s="822"/>
      <c r="AE1541" s="822"/>
      <c r="AF1541" s="822"/>
      <c r="AG1541" s="805"/>
      <c r="AH1541" s="805"/>
      <c r="AI1541" s="810"/>
      <c r="AJ1541" s="1102"/>
      <c r="AK1541" s="937"/>
      <c r="AL1541" s="937"/>
      <c r="AM1541" s="819"/>
      <c r="AN1541" s="819"/>
      <c r="AO1541" s="823"/>
    </row>
    <row r="1542" spans="1:41" s="967" customFormat="1">
      <c r="A1542" s="804"/>
      <c r="B1542" s="805"/>
      <c r="C1542" s="805"/>
      <c r="D1542" s="805"/>
      <c r="E1542" s="805"/>
      <c r="F1542" s="805"/>
      <c r="G1542" s="805"/>
      <c r="H1542" s="805"/>
      <c r="I1542" s="805"/>
      <c r="J1542" s="805"/>
      <c r="K1542" s="805"/>
      <c r="L1542" s="805"/>
      <c r="M1542" s="805"/>
      <c r="N1542" s="805"/>
      <c r="O1542" s="805"/>
      <c r="P1542" s="805"/>
      <c r="Q1542" s="805"/>
      <c r="R1542" s="805"/>
      <c r="S1542" s="805"/>
      <c r="T1542" s="805"/>
      <c r="U1542" s="805"/>
      <c r="V1542" s="805"/>
      <c r="W1542" s="805"/>
      <c r="X1542" s="805"/>
      <c r="Y1542" s="805"/>
      <c r="Z1542" s="805"/>
      <c r="AA1542" s="805"/>
      <c r="AB1542" s="805"/>
      <c r="AC1542" s="805"/>
      <c r="AD1542" s="805"/>
      <c r="AE1542" s="805"/>
      <c r="AF1542" s="805"/>
      <c r="AG1542" s="805"/>
      <c r="AH1542" s="805"/>
      <c r="AI1542" s="810"/>
      <c r="AJ1542" s="1102"/>
      <c r="AK1542" s="937"/>
      <c r="AL1542" s="819"/>
      <c r="AM1542" s="819"/>
      <c r="AN1542" s="819"/>
      <c r="AO1542" s="823"/>
    </row>
    <row r="1543" spans="1:41" s="967" customFormat="1">
      <c r="A1543" s="804"/>
      <c r="B1543" s="805"/>
      <c r="C1543" s="805"/>
      <c r="D1543" s="805"/>
      <c r="E1543" s="805"/>
      <c r="F1543" s="805"/>
      <c r="G1543" s="805"/>
      <c r="H1543" s="805"/>
      <c r="I1543" s="805"/>
      <c r="J1543" s="805"/>
      <c r="K1543" s="805"/>
      <c r="L1543" s="805"/>
      <c r="M1543" s="805"/>
      <c r="N1543" s="805"/>
      <c r="O1543" s="805"/>
      <c r="P1543" s="805"/>
      <c r="Q1543" s="805"/>
      <c r="R1543" s="805"/>
      <c r="S1543" s="805"/>
      <c r="T1543" s="805"/>
      <c r="U1543" s="805"/>
      <c r="V1543" s="805"/>
      <c r="W1543" s="805"/>
      <c r="X1543" s="805"/>
      <c r="Y1543" s="805"/>
      <c r="Z1543" s="805"/>
      <c r="AA1543" s="805"/>
      <c r="AB1543" s="805"/>
      <c r="AC1543" s="805"/>
      <c r="AD1543" s="805"/>
      <c r="AE1543" s="805"/>
      <c r="AF1543" s="805"/>
      <c r="AG1543" s="805"/>
      <c r="AH1543" s="805"/>
      <c r="AI1543" s="810"/>
      <c r="AJ1543" s="1102"/>
      <c r="AK1543" s="937"/>
      <c r="AL1543" s="819"/>
      <c r="AM1543" s="819"/>
      <c r="AN1543" s="819"/>
      <c r="AO1543" s="823"/>
    </row>
    <row r="1544" spans="1:41" s="967" customFormat="1">
      <c r="A1544" s="804"/>
      <c r="B1544" s="805"/>
      <c r="C1544" s="805"/>
      <c r="D1544" s="805"/>
      <c r="E1544" s="805"/>
      <c r="F1544" s="805"/>
      <c r="G1544" s="805"/>
      <c r="H1544" s="805"/>
      <c r="I1544" s="805"/>
      <c r="J1544" s="805"/>
      <c r="K1544" s="805"/>
      <c r="L1544" s="805"/>
      <c r="M1544" s="805"/>
      <c r="N1544" s="805"/>
      <c r="O1544" s="805"/>
      <c r="P1544" s="805"/>
      <c r="Q1544" s="805"/>
      <c r="R1544" s="805"/>
      <c r="S1544" s="805"/>
      <c r="T1544" s="805"/>
      <c r="U1544" s="805"/>
      <c r="V1544" s="805"/>
      <c r="W1544" s="805"/>
      <c r="X1544" s="805"/>
      <c r="Y1544" s="805"/>
      <c r="Z1544" s="805"/>
      <c r="AA1544" s="805"/>
      <c r="AB1544" s="805"/>
      <c r="AC1544" s="805"/>
      <c r="AD1544" s="805"/>
      <c r="AE1544" s="805"/>
      <c r="AF1544" s="805"/>
      <c r="AG1544" s="805"/>
      <c r="AH1544" s="805"/>
      <c r="AI1544" s="810"/>
      <c r="AJ1544" s="1103"/>
      <c r="AK1544" s="937"/>
      <c r="AL1544" s="819"/>
      <c r="AM1544" s="819"/>
      <c r="AN1544" s="819"/>
      <c r="AO1544" s="823"/>
    </row>
    <row r="1545" spans="1:41" s="967" customFormat="1" ht="13.5" thickBot="1">
      <c r="A1545" s="804"/>
      <c r="B1545" s="805"/>
      <c r="C1545" s="805"/>
      <c r="D1545" s="805"/>
      <c r="E1545" s="805"/>
      <c r="F1545" s="805"/>
      <c r="G1545" s="805"/>
      <c r="H1545" s="805"/>
      <c r="I1545" s="805"/>
      <c r="J1545" s="805"/>
      <c r="K1545" s="805"/>
      <c r="L1545" s="805"/>
      <c r="M1545" s="805"/>
      <c r="N1545" s="805"/>
      <c r="O1545" s="805"/>
      <c r="P1545" s="805"/>
      <c r="Q1545" s="805"/>
      <c r="R1545" s="805"/>
      <c r="S1545" s="805"/>
      <c r="T1545" s="805"/>
      <c r="U1545" s="805"/>
      <c r="V1545" s="805"/>
      <c r="W1545" s="805"/>
      <c r="X1545" s="805"/>
      <c r="Y1545" s="805"/>
      <c r="Z1545" s="805"/>
      <c r="AA1545" s="805"/>
      <c r="AB1545" s="805"/>
      <c r="AC1545" s="805"/>
      <c r="AD1545" s="805"/>
      <c r="AE1545" s="805"/>
      <c r="AF1545" s="805"/>
      <c r="AG1545" s="805"/>
      <c r="AH1545" s="805"/>
      <c r="AI1545" s="810"/>
      <c r="AJ1545" s="1104"/>
      <c r="AK1545" s="1105"/>
      <c r="AL1545" s="1021"/>
      <c r="AM1545" s="1021"/>
      <c r="AN1545" s="1021"/>
      <c r="AO1545" s="1022"/>
    </row>
    <row r="1546" spans="1:41" s="967" customFormat="1">
      <c r="A1546" s="1944" t="s">
        <v>528</v>
      </c>
      <c r="B1546" s="1945"/>
      <c r="C1546" s="1945"/>
      <c r="D1546" s="1945"/>
      <c r="E1546" s="1945"/>
      <c r="F1546" s="1945"/>
      <c r="G1546" s="1945"/>
      <c r="H1546" s="1945"/>
      <c r="I1546" s="1945"/>
      <c r="J1546" s="1945"/>
      <c r="K1546" s="1945"/>
      <c r="L1546" s="1945"/>
      <c r="M1546" s="1945"/>
      <c r="N1546" s="1945"/>
      <c r="O1546" s="1945"/>
      <c r="P1546" s="1945"/>
      <c r="Q1546" s="1945"/>
      <c r="R1546" s="1945"/>
      <c r="S1546" s="1945"/>
      <c r="T1546" s="1945"/>
      <c r="U1546" s="1945"/>
      <c r="V1546" s="1945"/>
      <c r="W1546" s="1945"/>
      <c r="X1546" s="1945"/>
      <c r="Y1546" s="1945"/>
      <c r="Z1546" s="1945"/>
      <c r="AA1546" s="1945"/>
      <c r="AB1546" s="1945"/>
      <c r="AC1546" s="1945"/>
      <c r="AD1546" s="1945"/>
      <c r="AE1546" s="1945"/>
      <c r="AF1546" s="1945"/>
      <c r="AG1546" s="1945"/>
      <c r="AH1546" s="1945"/>
      <c r="AI1546" s="1945"/>
      <c r="AJ1546" s="1950" t="s">
        <v>529</v>
      </c>
      <c r="AK1546" s="1951"/>
      <c r="AL1546" s="1951"/>
      <c r="AM1546" s="1951"/>
      <c r="AN1546" s="1951"/>
      <c r="AO1546" s="825">
        <f>ROUND(SUM(AO1534:AO1545),1)</f>
        <v>4</v>
      </c>
    </row>
    <row r="1547" spans="1:41" s="967" customFormat="1" ht="13.5" thickBot="1">
      <c r="A1547" s="1946"/>
      <c r="B1547" s="1947"/>
      <c r="C1547" s="1947"/>
      <c r="D1547" s="1947"/>
      <c r="E1547" s="1947"/>
      <c r="F1547" s="1947"/>
      <c r="G1547" s="1947"/>
      <c r="H1547" s="1947"/>
      <c r="I1547" s="1947"/>
      <c r="J1547" s="1947"/>
      <c r="K1547" s="1947"/>
      <c r="L1547" s="1947"/>
      <c r="M1547" s="1947"/>
      <c r="N1547" s="1947"/>
      <c r="O1547" s="1947"/>
      <c r="P1547" s="1947"/>
      <c r="Q1547" s="1947"/>
      <c r="R1547" s="1947"/>
      <c r="S1547" s="1947"/>
      <c r="T1547" s="1947"/>
      <c r="U1547" s="1947"/>
      <c r="V1547" s="1947"/>
      <c r="W1547" s="1947"/>
      <c r="X1547" s="1947"/>
      <c r="Y1547" s="1947"/>
      <c r="Z1547" s="1947"/>
      <c r="AA1547" s="1947"/>
      <c r="AB1547" s="1947"/>
      <c r="AC1547" s="1947"/>
      <c r="AD1547" s="1947"/>
      <c r="AE1547" s="1947"/>
      <c r="AF1547" s="1947"/>
      <c r="AG1547" s="1947"/>
      <c r="AH1547" s="1947"/>
      <c r="AI1547" s="1947"/>
      <c r="AJ1547" s="1952"/>
      <c r="AK1547" s="1953"/>
      <c r="AL1547" s="1953"/>
      <c r="AM1547" s="1953"/>
      <c r="AN1547" s="1953"/>
      <c r="AO1547" s="971"/>
    </row>
    <row r="1548" spans="1:41" s="967" customFormat="1" ht="13.5" thickBot="1">
      <c r="A1548" s="1948"/>
      <c r="B1548" s="1949"/>
      <c r="C1548" s="1949"/>
      <c r="D1548" s="1949"/>
      <c r="E1548" s="1949"/>
      <c r="F1548" s="1949"/>
      <c r="G1548" s="1949"/>
      <c r="H1548" s="1949"/>
      <c r="I1548" s="1949"/>
      <c r="J1548" s="1949"/>
      <c r="K1548" s="1949"/>
      <c r="L1548" s="1949"/>
      <c r="M1548" s="1949"/>
      <c r="N1548" s="1949"/>
      <c r="O1548" s="1949"/>
      <c r="P1548" s="1949"/>
      <c r="Q1548" s="1949"/>
      <c r="R1548" s="1949"/>
      <c r="S1548" s="1949"/>
      <c r="T1548" s="1949"/>
      <c r="U1548" s="1949"/>
      <c r="V1548" s="1949"/>
      <c r="W1548" s="1949"/>
      <c r="X1548" s="1949"/>
      <c r="Y1548" s="1949"/>
      <c r="Z1548" s="1949"/>
      <c r="AA1548" s="1949"/>
      <c r="AB1548" s="1949"/>
      <c r="AC1548" s="1949"/>
      <c r="AD1548" s="1949"/>
      <c r="AE1548" s="1949"/>
      <c r="AF1548" s="1949"/>
      <c r="AG1548" s="1949"/>
      <c r="AH1548" s="1949"/>
      <c r="AI1548" s="1949"/>
      <c r="AJ1548" s="1954" t="s">
        <v>530</v>
      </c>
      <c r="AK1548" s="1955"/>
      <c r="AL1548" s="1955"/>
      <c r="AM1548" s="1955"/>
      <c r="AN1548" s="1955"/>
      <c r="AO1548" s="972">
        <f>+AO1546</f>
        <v>4</v>
      </c>
    </row>
    <row r="1549" spans="1:41" s="967" customFormat="1"/>
    <row r="1550" spans="1:41" s="967" customFormat="1" ht="13.5" thickBot="1"/>
    <row r="1551" spans="1:41" s="967" customFormat="1">
      <c r="A1551" s="2013"/>
      <c r="B1551" s="2014"/>
      <c r="C1551" s="2014"/>
      <c r="D1551" s="2014"/>
      <c r="E1551" s="2014"/>
      <c r="F1551" s="2014"/>
      <c r="G1551" s="2014"/>
      <c r="H1551" s="2014"/>
      <c r="I1551" s="2014"/>
      <c r="J1551" s="2014"/>
      <c r="K1551" s="2014"/>
      <c r="L1551" s="2014"/>
      <c r="M1551" s="2014"/>
      <c r="N1551" s="2014"/>
      <c r="O1551" s="2014"/>
      <c r="P1551" s="2014"/>
      <c r="Q1551" s="2014"/>
      <c r="R1551" s="2014"/>
      <c r="S1551" s="2015"/>
      <c r="T1551" s="2019" t="s">
        <v>505</v>
      </c>
      <c r="U1551" s="2019"/>
      <c r="V1551" s="2019"/>
      <c r="W1551" s="2019"/>
      <c r="X1551" s="2019"/>
      <c r="Y1551" s="2019"/>
      <c r="Z1551" s="2019"/>
      <c r="AA1551" s="2019"/>
      <c r="AB1551" s="2019"/>
      <c r="AC1551" s="2019"/>
      <c r="AD1551" s="2019"/>
      <c r="AE1551" s="2019"/>
      <c r="AF1551" s="2019"/>
      <c r="AG1551" s="2019"/>
      <c r="AH1551" s="2019"/>
      <c r="AI1551" s="2019"/>
      <c r="AJ1551" s="2019"/>
      <c r="AK1551" s="2019"/>
      <c r="AL1551" s="2019"/>
      <c r="AM1551" s="2019"/>
      <c r="AN1551" s="2019"/>
      <c r="AO1551" s="2020"/>
    </row>
    <row r="1552" spans="1:41" s="967" customFormat="1" ht="13.5" thickBot="1">
      <c r="A1552" s="2016"/>
      <c r="B1552" s="2017"/>
      <c r="C1552" s="2017"/>
      <c r="D1552" s="2017"/>
      <c r="E1552" s="2017"/>
      <c r="F1552" s="2017"/>
      <c r="G1552" s="2017"/>
      <c r="H1552" s="2017"/>
      <c r="I1552" s="2017"/>
      <c r="J1552" s="2017"/>
      <c r="K1552" s="2017"/>
      <c r="L1552" s="2017"/>
      <c r="M1552" s="2017"/>
      <c r="N1552" s="2017"/>
      <c r="O1552" s="2017"/>
      <c r="P1552" s="2017"/>
      <c r="Q1552" s="2017"/>
      <c r="R1552" s="2017"/>
      <c r="S1552" s="2018"/>
      <c r="T1552" s="1982"/>
      <c r="U1552" s="1982"/>
      <c r="V1552" s="1982"/>
      <c r="W1552" s="1982"/>
      <c r="X1552" s="1982"/>
      <c r="Y1552" s="1982"/>
      <c r="Z1552" s="1982"/>
      <c r="AA1552" s="1982"/>
      <c r="AB1552" s="1982"/>
      <c r="AC1552" s="1982"/>
      <c r="AD1552" s="1982"/>
      <c r="AE1552" s="1982"/>
      <c r="AF1552" s="1982"/>
      <c r="AG1552" s="1982"/>
      <c r="AH1552" s="1982"/>
      <c r="AI1552" s="1982"/>
      <c r="AJ1552" s="1982"/>
      <c r="AK1552" s="1982"/>
      <c r="AL1552" s="1982"/>
      <c r="AM1552" s="1982"/>
      <c r="AN1552" s="1982"/>
      <c r="AO1552" s="1983"/>
    </row>
    <row r="1553" spans="1:41" s="967" customFormat="1" ht="13.5" thickBot="1">
      <c r="A1553" s="1999" t="s">
        <v>506</v>
      </c>
      <c r="B1553" s="2000"/>
      <c r="C1553" s="2000"/>
      <c r="D1553" s="2000"/>
      <c r="E1553" s="2000"/>
      <c r="F1553" s="2000"/>
      <c r="G1553" s="2000"/>
      <c r="H1553" s="2001"/>
      <c r="I1553" s="2002">
        <f>I1524</f>
        <v>44440</v>
      </c>
      <c r="J1553" s="1951"/>
      <c r="K1553" s="1951"/>
      <c r="L1553" s="1951"/>
      <c r="M1553" s="1951"/>
      <c r="N1553" s="1951"/>
      <c r="O1553" s="1951"/>
      <c r="P1553" s="1951"/>
      <c r="Q1553" s="1951"/>
      <c r="R1553" s="1951"/>
      <c r="S1553" s="1951"/>
      <c r="T1553" s="2003"/>
      <c r="U1553" s="2004" t="s">
        <v>507</v>
      </c>
      <c r="V1553" s="2005"/>
      <c r="W1553" s="2005"/>
      <c r="X1553" s="2005"/>
      <c r="Y1553" s="2005"/>
      <c r="Z1553" s="2005"/>
      <c r="AA1553" s="2005"/>
      <c r="AB1553" s="2005"/>
      <c r="AC1553" s="2005"/>
      <c r="AD1553" s="2006"/>
      <c r="AE1553" s="2007"/>
      <c r="AF1553" s="2008"/>
      <c r="AG1553" s="2008"/>
      <c r="AH1553" s="2008"/>
      <c r="AI1553" s="2008"/>
      <c r="AJ1553" s="2008"/>
      <c r="AK1553" s="786" t="s">
        <v>508</v>
      </c>
      <c r="AL1553" s="787">
        <v>50</v>
      </c>
      <c r="AM1553" s="786" t="s">
        <v>509</v>
      </c>
      <c r="AN1553" s="2009">
        <f>AN1524</f>
        <v>62</v>
      </c>
      <c r="AO1553" s="2010"/>
    </row>
    <row r="1554" spans="1:41" s="967" customFormat="1" ht="13.5" thickBot="1">
      <c r="A1554" s="828"/>
      <c r="B1554" s="805"/>
      <c r="C1554" s="805"/>
      <c r="D1554" s="805"/>
      <c r="E1554" s="805"/>
      <c r="F1554" s="805"/>
      <c r="G1554" s="805"/>
      <c r="H1554" s="805"/>
      <c r="I1554" s="805"/>
      <c r="J1554" s="805"/>
      <c r="K1554" s="805"/>
      <c r="L1554" s="805"/>
      <c r="M1554" s="805"/>
      <c r="N1554" s="805"/>
      <c r="O1554" s="805"/>
      <c r="P1554" s="805"/>
      <c r="Q1554" s="805"/>
      <c r="R1554" s="805"/>
      <c r="S1554" s="805"/>
      <c r="T1554" s="805"/>
      <c r="U1554" s="805"/>
      <c r="V1554" s="805"/>
      <c r="W1554" s="805"/>
      <c r="X1554" s="805"/>
      <c r="Y1554" s="805"/>
      <c r="Z1554" s="805"/>
      <c r="AA1554" s="805"/>
      <c r="AB1554" s="805"/>
      <c r="AC1554" s="805"/>
      <c r="AD1554" s="805"/>
      <c r="AE1554" s="829"/>
      <c r="AF1554" s="829"/>
      <c r="AG1554" s="829"/>
      <c r="AH1554" s="829"/>
      <c r="AI1554" s="829"/>
      <c r="AJ1554" s="829"/>
      <c r="AK1554" s="805"/>
      <c r="AL1554" s="829"/>
      <c r="AM1554" s="805"/>
      <c r="AN1554" s="2011"/>
      <c r="AO1554" s="2012"/>
    </row>
    <row r="1555" spans="1:41" s="967" customFormat="1" ht="43.5" customHeight="1" thickBot="1">
      <c r="A1555" s="1995" t="s">
        <v>510</v>
      </c>
      <c r="B1555" s="1996"/>
      <c r="C1555" s="1996"/>
      <c r="D1555" s="1996"/>
      <c r="E1555" s="1996"/>
      <c r="F1555" s="1996"/>
      <c r="G1555" s="1996"/>
      <c r="H1555" s="1997"/>
      <c r="I1555" s="1985" t="str">
        <f>I1468</f>
        <v>CONSTRUCCIÓN DE RESTAURANTE - COCINA ESCOLAR, PARA LA SEDE
 EDUCATIVA EL COMIENZO, VEREDA EL COMIENZO DEL 
MUNICIPIO DE SARDINATA, NORTE DE SANTANDER</v>
      </c>
      <c r="J1555" s="1985"/>
      <c r="K1555" s="1985"/>
      <c r="L1555" s="1985"/>
      <c r="M1555" s="1985"/>
      <c r="N1555" s="1985"/>
      <c r="O1555" s="1985"/>
      <c r="P1555" s="1985"/>
      <c r="Q1555" s="1985"/>
      <c r="R1555" s="1985"/>
      <c r="S1555" s="1985"/>
      <c r="T1555" s="1985"/>
      <c r="U1555" s="1985"/>
      <c r="V1555" s="1985"/>
      <c r="W1555" s="1985"/>
      <c r="X1555" s="1985"/>
      <c r="Y1555" s="1985"/>
      <c r="Z1555" s="1985"/>
      <c r="AA1555" s="1985"/>
      <c r="AB1555" s="1985"/>
      <c r="AC1555" s="1985"/>
      <c r="AD1555" s="1985"/>
      <c r="AE1555" s="1998"/>
      <c r="AF1555" s="1998"/>
      <c r="AG1555" s="1998"/>
      <c r="AH1555" s="1998"/>
      <c r="AI1555" s="1998"/>
      <c r="AJ1555" s="1985"/>
      <c r="AK1555" s="1998"/>
      <c r="AL1555" s="1998"/>
      <c r="AM1555" s="1985"/>
      <c r="AN1555" s="1985"/>
      <c r="AO1555" s="1986"/>
    </row>
    <row r="1556" spans="1:41" s="967" customFormat="1" ht="13.5" thickBot="1">
      <c r="A1556" s="1965" t="s">
        <v>511</v>
      </c>
      <c r="B1556" s="1966"/>
      <c r="C1556" s="1966"/>
      <c r="D1556" s="1966"/>
      <c r="E1556" s="1966"/>
      <c r="F1556" s="1966"/>
      <c r="G1556" s="1966"/>
      <c r="H1556" s="1967"/>
      <c r="I1556" s="1984"/>
      <c r="J1556" s="1985"/>
      <c r="K1556" s="1985"/>
      <c r="L1556" s="1985"/>
      <c r="M1556" s="1985"/>
      <c r="N1556" s="1985"/>
      <c r="O1556" s="1985"/>
      <c r="P1556" s="1985"/>
      <c r="Q1556" s="1985"/>
      <c r="R1556" s="1985"/>
      <c r="S1556" s="1985"/>
      <c r="T1556" s="1985"/>
      <c r="U1556" s="1985"/>
      <c r="V1556" s="1985"/>
      <c r="W1556" s="1985"/>
      <c r="X1556" s="1985"/>
      <c r="Y1556" s="1985"/>
      <c r="Z1556" s="1985"/>
      <c r="AA1556" s="1985"/>
      <c r="AB1556" s="1985"/>
      <c r="AC1556" s="1985"/>
      <c r="AD1556" s="1986"/>
      <c r="AE1556" s="1965" t="s">
        <v>512</v>
      </c>
      <c r="AF1556" s="1966"/>
      <c r="AG1556" s="1966"/>
      <c r="AH1556" s="1966"/>
      <c r="AI1556" s="1967"/>
      <c r="AJ1556" s="831"/>
      <c r="AK1556" s="1965" t="s">
        <v>513</v>
      </c>
      <c r="AL1556" s="1967"/>
      <c r="AM1556" s="1987"/>
      <c r="AN1556" s="1988"/>
      <c r="AO1556" s="1989"/>
    </row>
    <row r="1557" spans="1:41" s="967" customFormat="1" ht="13.5" thickBot="1">
      <c r="A1557" s="1981" t="s">
        <v>514</v>
      </c>
      <c r="B1557" s="1982"/>
      <c r="C1557" s="1982"/>
      <c r="D1557" s="1982"/>
      <c r="E1557" s="1982"/>
      <c r="F1557" s="1982"/>
      <c r="G1557" s="1982"/>
      <c r="H1557" s="1983"/>
      <c r="I1557" s="1984"/>
      <c r="J1557" s="1985"/>
      <c r="K1557" s="1985"/>
      <c r="L1557" s="1985"/>
      <c r="M1557" s="1985"/>
      <c r="N1557" s="1985"/>
      <c r="O1557" s="1985"/>
      <c r="P1557" s="1985"/>
      <c r="Q1557" s="1985"/>
      <c r="R1557" s="1985"/>
      <c r="S1557" s="1985"/>
      <c r="T1557" s="1985"/>
      <c r="U1557" s="1985"/>
      <c r="V1557" s="1985"/>
      <c r="W1557" s="1985"/>
      <c r="X1557" s="1985"/>
      <c r="Y1557" s="1985"/>
      <c r="Z1557" s="1985"/>
      <c r="AA1557" s="1985"/>
      <c r="AB1557" s="1985"/>
      <c r="AC1557" s="1985"/>
      <c r="AD1557" s="1986"/>
      <c r="AE1557" s="1965" t="s">
        <v>512</v>
      </c>
      <c r="AF1557" s="1966"/>
      <c r="AG1557" s="1966"/>
      <c r="AH1557" s="1966"/>
      <c r="AI1557" s="1967"/>
      <c r="AJ1557" s="794"/>
      <c r="AK1557" s="1965" t="s">
        <v>513</v>
      </c>
      <c r="AL1557" s="1967"/>
      <c r="AM1557" s="1987"/>
      <c r="AN1557" s="1988"/>
      <c r="AO1557" s="1989"/>
    </row>
    <row r="1558" spans="1:41" s="967" customFormat="1" ht="13.5" thickBot="1">
      <c r="A1558" s="832"/>
      <c r="B1558" s="833"/>
      <c r="C1558" s="833"/>
      <c r="D1558" s="833"/>
      <c r="E1558" s="833"/>
      <c r="F1558" s="833"/>
      <c r="G1558" s="833"/>
      <c r="H1558" s="833"/>
      <c r="I1558" s="833"/>
      <c r="J1558" s="833"/>
      <c r="K1558" s="833"/>
      <c r="L1558" s="833"/>
      <c r="M1558" s="833"/>
      <c r="N1558" s="833"/>
      <c r="O1558" s="833"/>
      <c r="P1558" s="833"/>
      <c r="Q1558" s="833"/>
      <c r="R1558" s="833"/>
      <c r="S1558" s="833"/>
      <c r="T1558" s="833"/>
      <c r="U1558" s="833"/>
      <c r="V1558" s="833"/>
      <c r="W1558" s="833"/>
      <c r="X1558" s="833"/>
      <c r="Y1558" s="833"/>
      <c r="Z1558" s="833"/>
      <c r="AA1558" s="833"/>
      <c r="AB1558" s="833"/>
      <c r="AC1558" s="833"/>
      <c r="AD1558" s="833"/>
      <c r="AE1558" s="833"/>
      <c r="AF1558" s="833"/>
      <c r="AG1558" s="833"/>
      <c r="AH1558" s="833"/>
      <c r="AI1558" s="833"/>
      <c r="AJ1558" s="834"/>
      <c r="AK1558" s="834"/>
      <c r="AL1558" s="797"/>
      <c r="AM1558" s="834"/>
      <c r="AN1558" s="835"/>
      <c r="AO1558" s="836"/>
    </row>
    <row r="1559" spans="1:41" s="967" customFormat="1" ht="45.75" customHeight="1" thickBot="1">
      <c r="A1559" s="1965" t="s">
        <v>84</v>
      </c>
      <c r="B1559" s="1966"/>
      <c r="C1559" s="1966"/>
      <c r="D1559" s="1990"/>
      <c r="E1559" s="1991" t="s">
        <v>889</v>
      </c>
      <c r="F1559" s="1966"/>
      <c r="G1559" s="1967"/>
      <c r="H1559" s="1992" t="str">
        <f>[15]PRESUPUESTO!C56</f>
        <v>SALIDA PARA LAMPARA FLUORESCENTE - EMT</v>
      </c>
      <c r="I1559" s="1993"/>
      <c r="J1559" s="1993"/>
      <c r="K1559" s="1993"/>
      <c r="L1559" s="1993"/>
      <c r="M1559" s="1993"/>
      <c r="N1559" s="1993"/>
      <c r="O1559" s="1993"/>
      <c r="P1559" s="1993"/>
      <c r="Q1559" s="1993"/>
      <c r="R1559" s="1993"/>
      <c r="S1559" s="1993"/>
      <c r="T1559" s="1993"/>
      <c r="U1559" s="1965" t="s">
        <v>515</v>
      </c>
      <c r="V1559" s="1966"/>
      <c r="W1559" s="1966"/>
      <c r="X1559" s="1967"/>
      <c r="Y1559" s="1968">
        <v>8</v>
      </c>
      <c r="Z1559" s="1994"/>
      <c r="AA1559" s="1965" t="s">
        <v>516</v>
      </c>
      <c r="AB1559" s="1966"/>
      <c r="AC1559" s="1966"/>
      <c r="AD1559" s="1967"/>
      <c r="AE1559" s="1968" t="s">
        <v>443</v>
      </c>
      <c r="AF1559" s="1968"/>
      <c r="AG1559" s="1965" t="s">
        <v>517</v>
      </c>
      <c r="AH1559" s="1966"/>
      <c r="AI1559" s="1967"/>
      <c r="AJ1559" s="1969"/>
      <c r="AK1559" s="1970"/>
      <c r="AL1559" s="1971"/>
      <c r="AM1559" s="800" t="s">
        <v>518</v>
      </c>
      <c r="AN1559" s="1969" t="str">
        <f>+AN13</f>
        <v>MUNICIPIO SARDINATA (N.D.S)</v>
      </c>
      <c r="AO1559" s="1971"/>
    </row>
    <row r="1560" spans="1:41" s="967" customFormat="1">
      <c r="A1560" s="801"/>
      <c r="B1560" s="802"/>
      <c r="C1560" s="802"/>
      <c r="D1560" s="802"/>
      <c r="E1560" s="802"/>
      <c r="F1560" s="802"/>
      <c r="G1560" s="802"/>
      <c r="H1560" s="802"/>
      <c r="I1560" s="802"/>
      <c r="J1560" s="802"/>
      <c r="K1560" s="802"/>
      <c r="L1560" s="802"/>
      <c r="M1560" s="802"/>
      <c r="N1560" s="802"/>
      <c r="O1560" s="802"/>
      <c r="P1560" s="802"/>
      <c r="Q1560" s="802"/>
      <c r="R1560" s="802"/>
      <c r="S1560" s="802"/>
      <c r="T1560" s="802"/>
      <c r="U1560" s="802"/>
      <c r="V1560" s="802"/>
      <c r="W1560" s="802"/>
      <c r="X1560" s="802"/>
      <c r="Y1560" s="802"/>
      <c r="Z1560" s="802"/>
      <c r="AA1560" s="802"/>
      <c r="AB1560" s="802"/>
      <c r="AC1560" s="802"/>
      <c r="AD1560" s="802"/>
      <c r="AE1560" s="802"/>
      <c r="AF1560" s="802"/>
      <c r="AG1560" s="802"/>
      <c r="AH1560" s="802"/>
      <c r="AI1560" s="803"/>
      <c r="AJ1560" s="1972" t="s">
        <v>520</v>
      </c>
      <c r="AK1560" s="1974" t="s">
        <v>521</v>
      </c>
      <c r="AL1560" s="1975"/>
      <c r="AM1560" s="1976"/>
      <c r="AN1560" s="1977" t="s">
        <v>522</v>
      </c>
      <c r="AO1560" s="1979" t="s">
        <v>830</v>
      </c>
    </row>
    <row r="1561" spans="1:41" s="967" customFormat="1" ht="13.5" thickBot="1">
      <c r="A1561" s="804"/>
      <c r="B1561" s="805"/>
      <c r="C1561" s="805"/>
      <c r="D1561" s="805"/>
      <c r="E1561" s="805"/>
      <c r="F1561" s="805"/>
      <c r="G1561" s="805"/>
      <c r="H1561" s="805"/>
      <c r="I1561" s="805"/>
      <c r="J1561" s="805"/>
      <c r="K1561" s="805"/>
      <c r="L1561" s="805"/>
      <c r="M1561" s="805"/>
      <c r="N1561" s="805"/>
      <c r="O1561" s="805"/>
      <c r="P1561" s="805"/>
      <c r="Q1561" s="805"/>
      <c r="R1561" s="805"/>
      <c r="S1561" s="805"/>
      <c r="T1561" s="805"/>
      <c r="U1561" s="805"/>
      <c r="V1561" s="805"/>
      <c r="W1561" s="805"/>
      <c r="X1561" s="805"/>
      <c r="Y1561" s="805"/>
      <c r="Z1561" s="805"/>
      <c r="AA1561" s="805"/>
      <c r="AB1561" s="805"/>
      <c r="AC1561" s="805"/>
      <c r="AD1561" s="805"/>
      <c r="AE1561" s="805"/>
      <c r="AF1561" s="805"/>
      <c r="AG1561" s="805"/>
      <c r="AH1561" s="805"/>
      <c r="AI1561" s="805"/>
      <c r="AJ1561" s="2024"/>
      <c r="AK1561" s="806" t="s">
        <v>524</v>
      </c>
      <c r="AL1561" s="807" t="s">
        <v>525</v>
      </c>
      <c r="AM1561" s="808" t="s">
        <v>526</v>
      </c>
      <c r="AN1561" s="2025"/>
      <c r="AO1561" s="2026"/>
    </row>
    <row r="1562" spans="1:41" s="967" customFormat="1">
      <c r="A1562" s="804"/>
      <c r="B1562" s="805"/>
      <c r="C1562" s="805"/>
      <c r="D1562" s="805"/>
      <c r="E1562" s="805"/>
      <c r="F1562" s="805"/>
      <c r="G1562" s="805"/>
      <c r="H1562" s="805"/>
      <c r="I1562" s="805"/>
      <c r="J1562" s="805"/>
      <c r="K1562" s="805"/>
      <c r="L1562" s="805"/>
      <c r="M1562" s="805"/>
      <c r="N1562" s="837"/>
      <c r="O1562" s="805"/>
      <c r="P1562" s="805"/>
      <c r="Q1562" s="805"/>
      <c r="R1562" s="805"/>
      <c r="S1562" s="805"/>
      <c r="T1562" s="805"/>
      <c r="U1562" s="805"/>
      <c r="V1562" s="805"/>
      <c r="W1562" s="805"/>
      <c r="X1562" s="805"/>
      <c r="Y1562" s="805"/>
      <c r="Z1562" s="805"/>
      <c r="AA1562" s="805"/>
      <c r="AB1562" s="805"/>
      <c r="AC1562" s="805"/>
      <c r="AD1562" s="805"/>
      <c r="AE1562" s="805"/>
      <c r="AF1562" s="805"/>
      <c r="AG1562" s="809"/>
      <c r="AH1562" s="805"/>
      <c r="AI1562" s="810"/>
      <c r="AJ1562" s="1010" t="s">
        <v>790</v>
      </c>
      <c r="AK1562" s="843"/>
      <c r="AL1562" s="844"/>
      <c r="AM1562" s="845"/>
      <c r="AN1562" s="845">
        <v>1</v>
      </c>
      <c r="AO1562" s="846">
        <f>AN1562</f>
        <v>1</v>
      </c>
    </row>
    <row r="1563" spans="1:41" s="967" customFormat="1">
      <c r="A1563" s="804"/>
      <c r="B1563" s="805"/>
      <c r="C1563" s="805"/>
      <c r="D1563" s="805"/>
      <c r="E1563" s="805"/>
      <c r="F1563" s="805"/>
      <c r="G1563" s="805"/>
      <c r="H1563" s="805"/>
      <c r="I1563" s="805"/>
      <c r="J1563" s="805"/>
      <c r="K1563" s="805"/>
      <c r="L1563" s="805"/>
      <c r="M1563" s="805"/>
      <c r="N1563" s="837"/>
      <c r="O1563" s="805"/>
      <c r="P1563" s="805"/>
      <c r="Q1563" s="805"/>
      <c r="R1563" s="805"/>
      <c r="S1563" s="805"/>
      <c r="T1563" s="805"/>
      <c r="U1563" s="805"/>
      <c r="V1563" s="805"/>
      <c r="W1563" s="805"/>
      <c r="X1563" s="805"/>
      <c r="Y1563" s="805"/>
      <c r="Z1563" s="805"/>
      <c r="AA1563" s="805"/>
      <c r="AB1563" s="805"/>
      <c r="AC1563" s="805"/>
      <c r="AD1563" s="805"/>
      <c r="AE1563" s="805"/>
      <c r="AF1563" s="805"/>
      <c r="AG1563" s="809"/>
      <c r="AH1563" s="805"/>
      <c r="AI1563" s="810"/>
      <c r="AJ1563" s="1092" t="s">
        <v>890</v>
      </c>
      <c r="AK1563" s="812"/>
      <c r="AL1563" s="813"/>
      <c r="AM1563" s="815"/>
      <c r="AN1563" s="815">
        <v>1</v>
      </c>
      <c r="AO1563" s="816">
        <f>AN1563</f>
        <v>1</v>
      </c>
    </row>
    <row r="1564" spans="1:41" s="967" customFormat="1">
      <c r="A1564" s="804"/>
      <c r="B1564" s="805"/>
      <c r="C1564" s="805"/>
      <c r="D1564" s="805"/>
      <c r="E1564" s="805"/>
      <c r="F1564" s="805"/>
      <c r="G1564" s="805"/>
      <c r="H1564" s="805"/>
      <c r="I1564" s="805"/>
      <c r="J1564" s="805"/>
      <c r="K1564" s="805"/>
      <c r="L1564" s="805"/>
      <c r="M1564" s="805"/>
      <c r="N1564" s="805"/>
      <c r="O1564" s="805"/>
      <c r="P1564" s="805"/>
      <c r="Q1564" s="805"/>
      <c r="R1564" s="805"/>
      <c r="S1564" s="805"/>
      <c r="T1564" s="805"/>
      <c r="U1564" s="805"/>
      <c r="V1564" s="805"/>
      <c r="W1564" s="805"/>
      <c r="X1564" s="805"/>
      <c r="Y1564" s="805"/>
      <c r="Z1564" s="805"/>
      <c r="AA1564" s="805"/>
      <c r="AB1564" s="805"/>
      <c r="AC1564" s="805"/>
      <c r="AD1564" s="805"/>
      <c r="AE1564" s="805"/>
      <c r="AF1564" s="805"/>
      <c r="AG1564" s="809"/>
      <c r="AH1564" s="805"/>
      <c r="AI1564" s="810"/>
      <c r="AJ1564" s="1092" t="s">
        <v>884</v>
      </c>
      <c r="AK1564" s="812"/>
      <c r="AL1564" s="813"/>
      <c r="AM1564" s="815"/>
      <c r="AN1564" s="815">
        <v>2</v>
      </c>
      <c r="AO1564" s="816">
        <f>AN1564</f>
        <v>2</v>
      </c>
    </row>
    <row r="1565" spans="1:41" s="967" customFormat="1">
      <c r="A1565" s="804"/>
      <c r="B1565" s="805"/>
      <c r="C1565" s="805"/>
      <c r="D1565" s="805"/>
      <c r="E1565" s="805"/>
      <c r="F1565" s="805"/>
      <c r="G1565" s="805"/>
      <c r="H1565" s="805"/>
      <c r="I1565" s="805"/>
      <c r="J1565" s="805"/>
      <c r="K1565" s="805"/>
      <c r="L1565" s="805"/>
      <c r="M1565" s="805"/>
      <c r="N1565" s="805"/>
      <c r="O1565" s="805"/>
      <c r="P1565" s="805"/>
      <c r="Q1565" s="805"/>
      <c r="R1565" s="805"/>
      <c r="S1565" s="805"/>
      <c r="T1565" s="805"/>
      <c r="U1565" s="805"/>
      <c r="V1565" s="805"/>
      <c r="W1565" s="805"/>
      <c r="X1565" s="805"/>
      <c r="Y1565" s="805"/>
      <c r="Z1565" s="805"/>
      <c r="AA1565" s="805"/>
      <c r="AB1565" s="805"/>
      <c r="AC1565" s="805"/>
      <c r="AD1565" s="805"/>
      <c r="AE1565" s="805"/>
      <c r="AF1565" s="805"/>
      <c r="AG1565" s="809"/>
      <c r="AH1565" s="805"/>
      <c r="AI1565" s="810"/>
      <c r="AJ1565" s="840" t="s">
        <v>891</v>
      </c>
      <c r="AK1565" s="812"/>
      <c r="AL1565" s="813"/>
      <c r="AM1565" s="814"/>
      <c r="AN1565" s="815">
        <v>4</v>
      </c>
      <c r="AO1565" s="816">
        <v>4</v>
      </c>
    </row>
    <row r="1566" spans="1:41" s="967" customFormat="1">
      <c r="A1566" s="804"/>
      <c r="B1566" s="805"/>
      <c r="C1566" s="805"/>
      <c r="D1566" s="805"/>
      <c r="E1566" s="805"/>
      <c r="F1566" s="805"/>
      <c r="G1566" s="805"/>
      <c r="H1566" s="805"/>
      <c r="I1566" s="805"/>
      <c r="J1566" s="805"/>
      <c r="K1566" s="805"/>
      <c r="L1566" s="805"/>
      <c r="M1566" s="805"/>
      <c r="N1566" s="805"/>
      <c r="O1566" s="805"/>
      <c r="P1566" s="805"/>
      <c r="Q1566" s="805"/>
      <c r="R1566" s="805"/>
      <c r="S1566" s="805"/>
      <c r="T1566" s="805"/>
      <c r="U1566" s="805"/>
      <c r="V1566" s="805"/>
      <c r="W1566" s="805"/>
      <c r="X1566" s="805"/>
      <c r="Y1566" s="805"/>
      <c r="Z1566" s="805"/>
      <c r="AA1566" s="805"/>
      <c r="AB1566" s="805"/>
      <c r="AC1566" s="805"/>
      <c r="AD1566" s="805"/>
      <c r="AE1566" s="805"/>
      <c r="AF1566" s="805"/>
      <c r="AG1566" s="809"/>
      <c r="AH1566" s="805"/>
      <c r="AI1566" s="810"/>
      <c r="AJ1566" s="817"/>
      <c r="AK1566" s="839"/>
      <c r="AL1566" s="818"/>
      <c r="AM1566" s="814"/>
      <c r="AN1566" s="815"/>
      <c r="AO1566" s="820"/>
    </row>
    <row r="1567" spans="1:41" s="967" customFormat="1">
      <c r="A1567" s="804"/>
      <c r="B1567" s="805"/>
      <c r="C1567" s="805"/>
      <c r="D1567" s="805"/>
      <c r="E1567" s="805"/>
      <c r="F1567" s="805"/>
      <c r="G1567" s="805"/>
      <c r="H1567" s="805"/>
      <c r="I1567" s="805"/>
      <c r="J1567" s="805"/>
      <c r="K1567" s="805"/>
      <c r="L1567" s="805"/>
      <c r="M1567" s="805"/>
      <c r="N1567" s="805"/>
      <c r="O1567" s="805"/>
      <c r="P1567" s="805"/>
      <c r="Q1567" s="805"/>
      <c r="R1567" s="805"/>
      <c r="S1567" s="805"/>
      <c r="T1567" s="805"/>
      <c r="U1567" s="805"/>
      <c r="V1567" s="805"/>
      <c r="W1567" s="805"/>
      <c r="X1567" s="805"/>
      <c r="Y1567" s="805"/>
      <c r="Z1567" s="805"/>
      <c r="AA1567" s="805"/>
      <c r="AB1567" s="805"/>
      <c r="AC1567" s="805"/>
      <c r="AD1567" s="805"/>
      <c r="AE1567" s="805"/>
      <c r="AF1567" s="805"/>
      <c r="AG1567" s="809"/>
      <c r="AH1567" s="805"/>
      <c r="AI1567" s="810"/>
      <c r="AJ1567" s="817"/>
      <c r="AK1567" s="818"/>
      <c r="AL1567" s="818"/>
      <c r="AM1567" s="819"/>
      <c r="AN1567" s="815"/>
      <c r="AO1567" s="820"/>
    </row>
    <row r="1568" spans="1:41" s="1014" customFormat="1">
      <c r="A1568" s="804"/>
      <c r="B1568" s="805"/>
      <c r="C1568" s="805"/>
      <c r="D1568" s="805"/>
      <c r="E1568" s="805"/>
      <c r="F1568" s="805"/>
      <c r="G1568" s="805"/>
      <c r="H1568" s="805"/>
      <c r="I1568" s="805"/>
      <c r="J1568" s="805"/>
      <c r="K1568" s="805"/>
      <c r="L1568" s="805"/>
      <c r="M1568" s="805"/>
      <c r="N1568" s="805"/>
      <c r="O1568" s="805"/>
      <c r="P1568" s="805"/>
      <c r="Q1568" s="805"/>
      <c r="R1568" s="805"/>
      <c r="S1568" s="805"/>
      <c r="T1568" s="805"/>
      <c r="U1568" s="805"/>
      <c r="V1568" s="805"/>
      <c r="W1568" s="805"/>
      <c r="X1568" s="805"/>
      <c r="Y1568" s="805"/>
      <c r="Z1568" s="805"/>
      <c r="AA1568" s="805"/>
      <c r="AB1568" s="805"/>
      <c r="AC1568" s="805"/>
      <c r="AD1568" s="805"/>
      <c r="AE1568" s="805"/>
      <c r="AF1568" s="805"/>
      <c r="AG1568" s="809"/>
      <c r="AH1568" s="805"/>
      <c r="AI1568" s="810"/>
      <c r="AJ1568" s="817"/>
      <c r="AK1568" s="818"/>
      <c r="AL1568" s="818"/>
      <c r="AM1568" s="819"/>
      <c r="AN1568" s="815"/>
      <c r="AO1568" s="820"/>
    </row>
    <row r="1569" spans="1:41" s="967" customFormat="1">
      <c r="A1569" s="804"/>
      <c r="B1569" s="805"/>
      <c r="C1569" s="805"/>
      <c r="D1569" s="805"/>
      <c r="E1569" s="805"/>
      <c r="F1569" s="805"/>
      <c r="G1569" s="805"/>
      <c r="H1569" s="805"/>
      <c r="I1569" s="805"/>
      <c r="J1569" s="805"/>
      <c r="K1569" s="805"/>
      <c r="L1569" s="805"/>
      <c r="M1569" s="805"/>
      <c r="N1569" s="805"/>
      <c r="O1569" s="805"/>
      <c r="P1569" s="805"/>
      <c r="Q1569" s="805"/>
      <c r="R1569" s="805"/>
      <c r="S1569" s="805"/>
      <c r="T1569" s="805"/>
      <c r="U1569" s="805"/>
      <c r="V1569" s="805"/>
      <c r="W1569" s="805"/>
      <c r="X1569" s="805"/>
      <c r="Y1569" s="805"/>
      <c r="Z1569" s="805"/>
      <c r="AA1569" s="805"/>
      <c r="AB1569" s="805"/>
      <c r="AC1569" s="805"/>
      <c r="AD1569" s="805"/>
      <c r="AE1569" s="805"/>
      <c r="AF1569" s="805"/>
      <c r="AG1569" s="809"/>
      <c r="AH1569" s="805"/>
      <c r="AI1569" s="810"/>
      <c r="AJ1569" s="817"/>
      <c r="AK1569" s="818"/>
      <c r="AL1569" s="818"/>
      <c r="AM1569" s="819"/>
      <c r="AN1569" s="818"/>
      <c r="AO1569" s="820"/>
    </row>
    <row r="1570" spans="1:41" s="967" customFormat="1">
      <c r="A1570" s="804"/>
      <c r="B1570" s="805"/>
      <c r="C1570" s="805"/>
      <c r="D1570" s="805"/>
      <c r="E1570" s="805"/>
      <c r="F1570" s="805"/>
      <c r="G1570" s="805"/>
      <c r="H1570" s="805"/>
      <c r="I1570" s="805"/>
      <c r="J1570" s="805"/>
      <c r="K1570" s="805"/>
      <c r="L1570" s="805"/>
      <c r="M1570" s="805"/>
      <c r="N1570" s="805"/>
      <c r="O1570" s="805"/>
      <c r="P1570" s="805"/>
      <c r="Q1570" s="805"/>
      <c r="R1570" s="805"/>
      <c r="S1570" s="805"/>
      <c r="T1570" s="805"/>
      <c r="U1570" s="805"/>
      <c r="V1570" s="805"/>
      <c r="W1570" s="805"/>
      <c r="X1570" s="805"/>
      <c r="Y1570" s="805"/>
      <c r="Z1570" s="805"/>
      <c r="AA1570" s="805"/>
      <c r="AB1570" s="805"/>
      <c r="AC1570" s="805"/>
      <c r="AD1570" s="805"/>
      <c r="AE1570" s="805"/>
      <c r="AF1570" s="805"/>
      <c r="AG1570" s="809"/>
      <c r="AH1570" s="805"/>
      <c r="AI1570" s="810"/>
      <c r="AJ1570" s="821"/>
      <c r="AK1570" s="818"/>
      <c r="AL1570" s="818"/>
      <c r="AM1570" s="819"/>
      <c r="AN1570" s="818"/>
      <c r="AO1570" s="820"/>
    </row>
    <row r="1571" spans="1:41" s="967" customFormat="1">
      <c r="A1571" s="804"/>
      <c r="B1571" s="805"/>
      <c r="C1571" s="805"/>
      <c r="D1571" s="805"/>
      <c r="E1571" s="805"/>
      <c r="F1571" s="822"/>
      <c r="G1571" s="822"/>
      <c r="H1571" s="822"/>
      <c r="I1571" s="822"/>
      <c r="J1571" s="805"/>
      <c r="K1571" s="805"/>
      <c r="L1571" s="805"/>
      <c r="M1571" s="822"/>
      <c r="N1571" s="822"/>
      <c r="O1571" s="822"/>
      <c r="P1571" s="822"/>
      <c r="Q1571" s="822"/>
      <c r="R1571" s="822"/>
      <c r="S1571" s="822"/>
      <c r="T1571" s="822"/>
      <c r="U1571" s="822"/>
      <c r="V1571" s="822"/>
      <c r="W1571" s="822"/>
      <c r="X1571" s="822"/>
      <c r="Y1571" s="822"/>
      <c r="Z1571" s="822"/>
      <c r="AA1571" s="822"/>
      <c r="AB1571" s="822"/>
      <c r="AC1571" s="822"/>
      <c r="AD1571" s="822"/>
      <c r="AE1571" s="822"/>
      <c r="AF1571" s="822"/>
      <c r="AG1571" s="805"/>
      <c r="AH1571" s="805"/>
      <c r="AI1571" s="810"/>
      <c r="AJ1571" s="821"/>
      <c r="AK1571" s="818"/>
      <c r="AL1571" s="818"/>
      <c r="AM1571" s="819"/>
      <c r="AN1571" s="819"/>
      <c r="AO1571" s="823"/>
    </row>
    <row r="1572" spans="1:41" s="967" customFormat="1">
      <c r="A1572" s="804"/>
      <c r="B1572" s="805"/>
      <c r="C1572" s="805"/>
      <c r="D1572" s="805"/>
      <c r="E1572" s="805"/>
      <c r="F1572" s="805"/>
      <c r="G1572" s="805"/>
      <c r="H1572" s="805"/>
      <c r="I1572" s="805"/>
      <c r="J1572" s="805"/>
      <c r="K1572" s="805"/>
      <c r="L1572" s="805"/>
      <c r="M1572" s="805"/>
      <c r="N1572" s="805"/>
      <c r="O1572" s="805"/>
      <c r="P1572" s="805"/>
      <c r="Q1572" s="805"/>
      <c r="R1572" s="805"/>
      <c r="S1572" s="805"/>
      <c r="T1572" s="805"/>
      <c r="U1572" s="805"/>
      <c r="V1572" s="805"/>
      <c r="W1572" s="805"/>
      <c r="X1572" s="805"/>
      <c r="Y1572" s="805"/>
      <c r="Z1572" s="805"/>
      <c r="AA1572" s="805"/>
      <c r="AB1572" s="805"/>
      <c r="AC1572" s="805"/>
      <c r="AD1572" s="805"/>
      <c r="AE1572" s="805"/>
      <c r="AF1572" s="805"/>
      <c r="AG1572" s="805"/>
      <c r="AH1572" s="805"/>
      <c r="AI1572" s="810"/>
      <c r="AJ1572" s="821"/>
      <c r="AK1572" s="818"/>
      <c r="AL1572" s="824"/>
      <c r="AM1572" s="819"/>
      <c r="AN1572" s="819"/>
      <c r="AO1572" s="823"/>
    </row>
    <row r="1573" spans="1:41" s="967" customFormat="1">
      <c r="A1573" s="804"/>
      <c r="B1573" s="805"/>
      <c r="C1573" s="805"/>
      <c r="D1573" s="805"/>
      <c r="E1573" s="805"/>
      <c r="F1573" s="805"/>
      <c r="G1573" s="805"/>
      <c r="H1573" s="805"/>
      <c r="I1573" s="805"/>
      <c r="J1573" s="805"/>
      <c r="K1573" s="805"/>
      <c r="L1573" s="805"/>
      <c r="M1573" s="805"/>
      <c r="N1573" s="805"/>
      <c r="O1573" s="805"/>
      <c r="P1573" s="805"/>
      <c r="Q1573" s="805"/>
      <c r="R1573" s="805"/>
      <c r="S1573" s="805"/>
      <c r="T1573" s="805"/>
      <c r="U1573" s="805"/>
      <c r="V1573" s="805"/>
      <c r="W1573" s="805"/>
      <c r="X1573" s="805"/>
      <c r="Y1573" s="805"/>
      <c r="Z1573" s="805"/>
      <c r="AA1573" s="805"/>
      <c r="AB1573" s="805"/>
      <c r="AC1573" s="805"/>
      <c r="AD1573" s="805"/>
      <c r="AE1573" s="805"/>
      <c r="AF1573" s="805"/>
      <c r="AG1573" s="805"/>
      <c r="AH1573" s="805"/>
      <c r="AI1573" s="810"/>
      <c r="AJ1573" s="821"/>
      <c r="AK1573" s="818"/>
      <c r="AL1573" s="824"/>
      <c r="AM1573" s="819"/>
      <c r="AN1573" s="819"/>
      <c r="AO1573" s="823"/>
    </row>
    <row r="1574" spans="1:41" s="967" customFormat="1">
      <c r="A1574" s="804"/>
      <c r="B1574" s="805"/>
      <c r="C1574" s="805"/>
      <c r="D1574" s="805"/>
      <c r="E1574" s="805"/>
      <c r="F1574" s="805"/>
      <c r="G1574" s="805"/>
      <c r="H1574" s="805"/>
      <c r="I1574" s="805"/>
      <c r="J1574" s="805"/>
      <c r="K1574" s="805"/>
      <c r="L1574" s="805"/>
      <c r="M1574" s="805"/>
      <c r="N1574" s="805"/>
      <c r="O1574" s="805"/>
      <c r="P1574" s="805"/>
      <c r="Q1574" s="805"/>
      <c r="R1574" s="805"/>
      <c r="S1574" s="805"/>
      <c r="T1574" s="805"/>
      <c r="U1574" s="805"/>
      <c r="V1574" s="805"/>
      <c r="W1574" s="805"/>
      <c r="X1574" s="805"/>
      <c r="Y1574" s="805"/>
      <c r="Z1574" s="805"/>
      <c r="AA1574" s="805"/>
      <c r="AB1574" s="805"/>
      <c r="AC1574" s="805"/>
      <c r="AD1574" s="805"/>
      <c r="AE1574" s="805"/>
      <c r="AF1574" s="805"/>
      <c r="AG1574" s="805"/>
      <c r="AH1574" s="805"/>
      <c r="AI1574" s="810"/>
      <c r="AJ1574" s="821"/>
      <c r="AK1574" s="818"/>
      <c r="AL1574" s="824"/>
      <c r="AM1574" s="819"/>
      <c r="AN1574" s="819"/>
      <c r="AO1574" s="823"/>
    </row>
    <row r="1575" spans="1:41" s="967" customFormat="1" ht="13.5" thickBot="1">
      <c r="A1575" s="804"/>
      <c r="B1575" s="805"/>
      <c r="C1575" s="805"/>
      <c r="D1575" s="805"/>
      <c r="E1575" s="805"/>
      <c r="F1575" s="805"/>
      <c r="G1575" s="805"/>
      <c r="H1575" s="805"/>
      <c r="I1575" s="805"/>
      <c r="J1575" s="805"/>
      <c r="K1575" s="805"/>
      <c r="L1575" s="805"/>
      <c r="M1575" s="805"/>
      <c r="N1575" s="805"/>
      <c r="O1575" s="805"/>
      <c r="P1575" s="805"/>
      <c r="Q1575" s="805"/>
      <c r="R1575" s="805"/>
      <c r="S1575" s="805"/>
      <c r="T1575" s="805"/>
      <c r="U1575" s="805"/>
      <c r="V1575" s="805"/>
      <c r="W1575" s="805"/>
      <c r="X1575" s="805"/>
      <c r="Y1575" s="805"/>
      <c r="Z1575" s="805"/>
      <c r="AA1575" s="805"/>
      <c r="AB1575" s="805"/>
      <c r="AC1575" s="805"/>
      <c r="AD1575" s="805"/>
      <c r="AE1575" s="805"/>
      <c r="AF1575" s="805"/>
      <c r="AG1575" s="805"/>
      <c r="AH1575" s="805"/>
      <c r="AI1575" s="810"/>
      <c r="AJ1575" s="821"/>
      <c r="AK1575" s="818"/>
      <c r="AL1575" s="824"/>
      <c r="AM1575" s="819"/>
      <c r="AN1575" s="819"/>
      <c r="AO1575" s="823"/>
    </row>
    <row r="1576" spans="1:41" s="967" customFormat="1">
      <c r="A1576" s="1944" t="s">
        <v>528</v>
      </c>
      <c r="B1576" s="1945"/>
      <c r="C1576" s="1945"/>
      <c r="D1576" s="1945"/>
      <c r="E1576" s="1945"/>
      <c r="F1576" s="1945"/>
      <c r="G1576" s="1945"/>
      <c r="H1576" s="1945"/>
      <c r="I1576" s="1945"/>
      <c r="J1576" s="1945"/>
      <c r="K1576" s="1945"/>
      <c r="L1576" s="1945"/>
      <c r="M1576" s="1945"/>
      <c r="N1576" s="1945"/>
      <c r="O1576" s="1945"/>
      <c r="P1576" s="1945"/>
      <c r="Q1576" s="1945"/>
      <c r="R1576" s="1945"/>
      <c r="S1576" s="1945"/>
      <c r="T1576" s="1945"/>
      <c r="U1576" s="1945"/>
      <c r="V1576" s="1945"/>
      <c r="W1576" s="1945"/>
      <c r="X1576" s="1945"/>
      <c r="Y1576" s="1945"/>
      <c r="Z1576" s="1945"/>
      <c r="AA1576" s="1945"/>
      <c r="AB1576" s="1945"/>
      <c r="AC1576" s="1945"/>
      <c r="AD1576" s="1945"/>
      <c r="AE1576" s="1945"/>
      <c r="AF1576" s="1945"/>
      <c r="AG1576" s="1945"/>
      <c r="AH1576" s="1945"/>
      <c r="AI1576" s="1945"/>
      <c r="AJ1576" s="1950" t="s">
        <v>529</v>
      </c>
      <c r="AK1576" s="1951"/>
      <c r="AL1576" s="1951"/>
      <c r="AM1576" s="1951"/>
      <c r="AN1576" s="1951"/>
      <c r="AO1576" s="825">
        <f>ROUND(SUM(AO1562:AO1575),1)</f>
        <v>8</v>
      </c>
    </row>
    <row r="1577" spans="1:41" s="967" customFormat="1" ht="13.5" thickBot="1">
      <c r="A1577" s="1946"/>
      <c r="B1577" s="1947"/>
      <c r="C1577" s="1947"/>
      <c r="D1577" s="1947"/>
      <c r="E1577" s="1947"/>
      <c r="F1577" s="1947"/>
      <c r="G1577" s="1947"/>
      <c r="H1577" s="1947"/>
      <c r="I1577" s="1947"/>
      <c r="J1577" s="1947"/>
      <c r="K1577" s="1947"/>
      <c r="L1577" s="1947"/>
      <c r="M1577" s="1947"/>
      <c r="N1577" s="1947"/>
      <c r="O1577" s="1947"/>
      <c r="P1577" s="1947"/>
      <c r="Q1577" s="1947"/>
      <c r="R1577" s="1947"/>
      <c r="S1577" s="1947"/>
      <c r="T1577" s="1947"/>
      <c r="U1577" s="1947"/>
      <c r="V1577" s="1947"/>
      <c r="W1577" s="1947"/>
      <c r="X1577" s="1947"/>
      <c r="Y1577" s="1947"/>
      <c r="Z1577" s="1947"/>
      <c r="AA1577" s="1947"/>
      <c r="AB1577" s="1947"/>
      <c r="AC1577" s="1947"/>
      <c r="AD1577" s="1947"/>
      <c r="AE1577" s="1947"/>
      <c r="AF1577" s="1947"/>
      <c r="AG1577" s="1947"/>
      <c r="AH1577" s="1947"/>
      <c r="AI1577" s="1947"/>
      <c r="AJ1577" s="1952"/>
      <c r="AK1577" s="1953"/>
      <c r="AL1577" s="1953"/>
      <c r="AM1577" s="1953"/>
      <c r="AN1577" s="1953"/>
      <c r="AO1577" s="971"/>
    </row>
    <row r="1578" spans="1:41" s="967" customFormat="1" ht="13.5" thickBot="1">
      <c r="A1578" s="1948"/>
      <c r="B1578" s="1949"/>
      <c r="C1578" s="1949"/>
      <c r="D1578" s="1949"/>
      <c r="E1578" s="1949"/>
      <c r="F1578" s="1949"/>
      <c r="G1578" s="1949"/>
      <c r="H1578" s="1949"/>
      <c r="I1578" s="1949"/>
      <c r="J1578" s="1949"/>
      <c r="K1578" s="1949"/>
      <c r="L1578" s="1949"/>
      <c r="M1578" s="1949"/>
      <c r="N1578" s="1949"/>
      <c r="O1578" s="1949"/>
      <c r="P1578" s="1949"/>
      <c r="Q1578" s="1949"/>
      <c r="R1578" s="1949"/>
      <c r="S1578" s="1949"/>
      <c r="T1578" s="1949"/>
      <c r="U1578" s="1949"/>
      <c r="V1578" s="1949"/>
      <c r="W1578" s="1949"/>
      <c r="X1578" s="1949"/>
      <c r="Y1578" s="1949"/>
      <c r="Z1578" s="1949"/>
      <c r="AA1578" s="1949"/>
      <c r="AB1578" s="1949"/>
      <c r="AC1578" s="1949"/>
      <c r="AD1578" s="1949"/>
      <c r="AE1578" s="1949"/>
      <c r="AF1578" s="1949"/>
      <c r="AG1578" s="1949"/>
      <c r="AH1578" s="1949"/>
      <c r="AI1578" s="1949"/>
      <c r="AJ1578" s="1954" t="s">
        <v>530</v>
      </c>
      <c r="AK1578" s="1955"/>
      <c r="AL1578" s="1955"/>
      <c r="AM1578" s="1955"/>
      <c r="AN1578" s="1955"/>
      <c r="AO1578" s="972">
        <f>+AO1576</f>
        <v>8</v>
      </c>
    </row>
    <row r="1579" spans="1:41" s="967" customFormat="1"/>
    <row r="1580" spans="1:41" s="967" customFormat="1" ht="13.5" thickBot="1"/>
    <row r="1581" spans="1:41" s="967" customFormat="1">
      <c r="A1581" s="2013"/>
      <c r="B1581" s="2014"/>
      <c r="C1581" s="2014"/>
      <c r="D1581" s="2014"/>
      <c r="E1581" s="2014"/>
      <c r="F1581" s="2014"/>
      <c r="G1581" s="2014"/>
      <c r="H1581" s="2014"/>
      <c r="I1581" s="2014"/>
      <c r="J1581" s="2014"/>
      <c r="K1581" s="2014"/>
      <c r="L1581" s="2014"/>
      <c r="M1581" s="2014"/>
      <c r="N1581" s="2014"/>
      <c r="O1581" s="2014"/>
      <c r="P1581" s="2014"/>
      <c r="Q1581" s="2014"/>
      <c r="R1581" s="2014"/>
      <c r="S1581" s="2015"/>
      <c r="T1581" s="2019" t="s">
        <v>505</v>
      </c>
      <c r="U1581" s="2019"/>
      <c r="V1581" s="2019"/>
      <c r="W1581" s="2019"/>
      <c r="X1581" s="2019"/>
      <c r="Y1581" s="2019"/>
      <c r="Z1581" s="2019"/>
      <c r="AA1581" s="2019"/>
      <c r="AB1581" s="2019"/>
      <c r="AC1581" s="2019"/>
      <c r="AD1581" s="2019"/>
      <c r="AE1581" s="2019"/>
      <c r="AF1581" s="2019"/>
      <c r="AG1581" s="2019"/>
      <c r="AH1581" s="2019"/>
      <c r="AI1581" s="2019"/>
      <c r="AJ1581" s="2019"/>
      <c r="AK1581" s="2019"/>
      <c r="AL1581" s="2019"/>
      <c r="AM1581" s="2019"/>
      <c r="AN1581" s="2019"/>
      <c r="AO1581" s="2020"/>
    </row>
    <row r="1582" spans="1:41" s="967" customFormat="1" ht="13.5" thickBot="1">
      <c r="A1582" s="2016"/>
      <c r="B1582" s="2017"/>
      <c r="C1582" s="2017"/>
      <c r="D1582" s="2017"/>
      <c r="E1582" s="2017"/>
      <c r="F1582" s="2017"/>
      <c r="G1582" s="2017"/>
      <c r="H1582" s="2017"/>
      <c r="I1582" s="2017"/>
      <c r="J1582" s="2017"/>
      <c r="K1582" s="2017"/>
      <c r="L1582" s="2017"/>
      <c r="M1582" s="2017"/>
      <c r="N1582" s="2017"/>
      <c r="O1582" s="2017"/>
      <c r="P1582" s="2017"/>
      <c r="Q1582" s="2017"/>
      <c r="R1582" s="2017"/>
      <c r="S1582" s="2018"/>
      <c r="T1582" s="1982"/>
      <c r="U1582" s="1982"/>
      <c r="V1582" s="1982"/>
      <c r="W1582" s="1982"/>
      <c r="X1582" s="1982"/>
      <c r="Y1582" s="1982"/>
      <c r="Z1582" s="1982"/>
      <c r="AA1582" s="1982"/>
      <c r="AB1582" s="1982"/>
      <c r="AC1582" s="1982"/>
      <c r="AD1582" s="1982"/>
      <c r="AE1582" s="1982"/>
      <c r="AF1582" s="1982"/>
      <c r="AG1582" s="1982"/>
      <c r="AH1582" s="1982"/>
      <c r="AI1582" s="1982"/>
      <c r="AJ1582" s="1982"/>
      <c r="AK1582" s="1982"/>
      <c r="AL1582" s="1982"/>
      <c r="AM1582" s="1982"/>
      <c r="AN1582" s="1982"/>
      <c r="AO1582" s="1983"/>
    </row>
    <row r="1583" spans="1:41" s="967" customFormat="1" ht="13.5" thickBot="1">
      <c r="A1583" s="1999" t="s">
        <v>506</v>
      </c>
      <c r="B1583" s="2000"/>
      <c r="C1583" s="2000"/>
      <c r="D1583" s="2000"/>
      <c r="E1583" s="2000"/>
      <c r="F1583" s="2000"/>
      <c r="G1583" s="2000"/>
      <c r="H1583" s="2001"/>
      <c r="I1583" s="2002">
        <f>I1553</f>
        <v>44440</v>
      </c>
      <c r="J1583" s="1951"/>
      <c r="K1583" s="1951"/>
      <c r="L1583" s="1951"/>
      <c r="M1583" s="1951"/>
      <c r="N1583" s="1951"/>
      <c r="O1583" s="1951"/>
      <c r="P1583" s="1951"/>
      <c r="Q1583" s="1951"/>
      <c r="R1583" s="1951"/>
      <c r="S1583" s="1951"/>
      <c r="T1583" s="2003"/>
      <c r="U1583" s="2004" t="s">
        <v>507</v>
      </c>
      <c r="V1583" s="2005"/>
      <c r="W1583" s="2005"/>
      <c r="X1583" s="2005"/>
      <c r="Y1583" s="2005"/>
      <c r="Z1583" s="2005"/>
      <c r="AA1583" s="2005"/>
      <c r="AB1583" s="2005"/>
      <c r="AC1583" s="2005"/>
      <c r="AD1583" s="2006"/>
      <c r="AE1583" s="2007"/>
      <c r="AF1583" s="2008"/>
      <c r="AG1583" s="2008"/>
      <c r="AH1583" s="2008"/>
      <c r="AI1583" s="2008"/>
      <c r="AJ1583" s="2008"/>
      <c r="AK1583" s="786" t="s">
        <v>508</v>
      </c>
      <c r="AL1583" s="787">
        <v>51</v>
      </c>
      <c r="AM1583" s="786" t="s">
        <v>509</v>
      </c>
      <c r="AN1583" s="2009">
        <f>AN1553</f>
        <v>62</v>
      </c>
      <c r="AO1583" s="2010"/>
    </row>
    <row r="1584" spans="1:41" s="967" customFormat="1">
      <c r="A1584" s="828"/>
      <c r="B1584" s="805"/>
      <c r="C1584" s="805"/>
      <c r="D1584" s="805"/>
      <c r="E1584" s="805"/>
      <c r="F1584" s="805"/>
      <c r="G1584" s="805"/>
      <c r="H1584" s="805"/>
      <c r="I1584" s="805"/>
      <c r="J1584" s="805"/>
      <c r="K1584" s="805"/>
      <c r="L1584" s="805"/>
      <c r="M1584" s="805"/>
      <c r="N1584" s="805"/>
      <c r="O1584" s="805"/>
      <c r="P1584" s="805"/>
      <c r="Q1584" s="805"/>
      <c r="R1584" s="805"/>
      <c r="S1584" s="805"/>
      <c r="T1584" s="805"/>
      <c r="U1584" s="805"/>
      <c r="V1584" s="805"/>
      <c r="W1584" s="805"/>
      <c r="X1584" s="805"/>
      <c r="Y1584" s="805"/>
      <c r="Z1584" s="805"/>
      <c r="AA1584" s="805"/>
      <c r="AB1584" s="805"/>
      <c r="AC1584" s="805"/>
      <c r="AD1584" s="805"/>
      <c r="AE1584" s="829"/>
      <c r="AF1584" s="829"/>
      <c r="AG1584" s="829"/>
      <c r="AH1584" s="829"/>
      <c r="AI1584" s="829"/>
      <c r="AJ1584" s="829"/>
      <c r="AK1584" s="805"/>
      <c r="AL1584" s="829"/>
      <c r="AM1584" s="805"/>
      <c r="AN1584" s="2011"/>
      <c r="AO1584" s="2012"/>
    </row>
    <row r="1585" spans="1:41" s="967" customFormat="1" ht="13.5" thickBot="1">
      <c r="A1585" s="804"/>
      <c r="B1585" s="805"/>
      <c r="C1585" s="805"/>
      <c r="D1585" s="805"/>
      <c r="E1585" s="805"/>
      <c r="F1585" s="805"/>
      <c r="G1585" s="805"/>
      <c r="H1585" s="805"/>
      <c r="I1585" s="805"/>
      <c r="J1585" s="805"/>
      <c r="K1585" s="805"/>
      <c r="L1585" s="805"/>
      <c r="M1585" s="805"/>
      <c r="N1585" s="805"/>
      <c r="O1585" s="805"/>
      <c r="P1585" s="805"/>
      <c r="Q1585" s="805"/>
      <c r="R1585" s="805"/>
      <c r="S1585" s="805"/>
      <c r="T1585" s="805"/>
      <c r="U1585" s="805"/>
      <c r="V1585" s="805"/>
      <c r="W1585" s="805"/>
      <c r="X1585" s="805"/>
      <c r="Y1585" s="805"/>
      <c r="Z1585" s="805"/>
      <c r="AA1585" s="805"/>
      <c r="AB1585" s="805"/>
      <c r="AC1585" s="805"/>
      <c r="AD1585" s="805"/>
      <c r="AE1585" s="805"/>
      <c r="AF1585" s="805"/>
      <c r="AG1585" s="805"/>
      <c r="AH1585" s="805"/>
      <c r="AI1585" s="805"/>
      <c r="AJ1585" s="805"/>
      <c r="AK1585" s="805"/>
      <c r="AL1585" s="805"/>
      <c r="AM1585" s="805"/>
      <c r="AN1585" s="810"/>
      <c r="AO1585" s="830"/>
    </row>
    <row r="1586" spans="1:41" s="967" customFormat="1" ht="43.5" customHeight="1" thickBot="1">
      <c r="A1586" s="1995" t="s">
        <v>510</v>
      </c>
      <c r="B1586" s="1996"/>
      <c r="C1586" s="1996"/>
      <c r="D1586" s="1996"/>
      <c r="E1586" s="1996"/>
      <c r="F1586" s="1996"/>
      <c r="G1586" s="1996"/>
      <c r="H1586" s="1997"/>
      <c r="I1586" s="1985" t="str">
        <f>I1555</f>
        <v>CONSTRUCCIÓN DE RESTAURANTE - COCINA ESCOLAR, PARA LA SEDE
 EDUCATIVA EL COMIENZO, VEREDA EL COMIENZO DEL 
MUNICIPIO DE SARDINATA, NORTE DE SANTANDER</v>
      </c>
      <c r="J1586" s="1985"/>
      <c r="K1586" s="1985"/>
      <c r="L1586" s="1985"/>
      <c r="M1586" s="1985"/>
      <c r="N1586" s="1985"/>
      <c r="O1586" s="1985"/>
      <c r="P1586" s="1985"/>
      <c r="Q1586" s="1985"/>
      <c r="R1586" s="1985"/>
      <c r="S1586" s="1985"/>
      <c r="T1586" s="1985"/>
      <c r="U1586" s="1985"/>
      <c r="V1586" s="1985"/>
      <c r="W1586" s="1985"/>
      <c r="X1586" s="1985"/>
      <c r="Y1586" s="1985"/>
      <c r="Z1586" s="1985"/>
      <c r="AA1586" s="1985"/>
      <c r="AB1586" s="1985"/>
      <c r="AC1586" s="1985"/>
      <c r="AD1586" s="1985"/>
      <c r="AE1586" s="1998"/>
      <c r="AF1586" s="1998"/>
      <c r="AG1586" s="1998"/>
      <c r="AH1586" s="1998"/>
      <c r="AI1586" s="1998"/>
      <c r="AJ1586" s="1985"/>
      <c r="AK1586" s="1998"/>
      <c r="AL1586" s="1998"/>
      <c r="AM1586" s="1985"/>
      <c r="AN1586" s="1985"/>
      <c r="AO1586" s="1986"/>
    </row>
    <row r="1587" spans="1:41" s="967" customFormat="1" ht="13.5" thickBot="1">
      <c r="A1587" s="1965" t="s">
        <v>511</v>
      </c>
      <c r="B1587" s="1966"/>
      <c r="C1587" s="1966"/>
      <c r="D1587" s="1966"/>
      <c r="E1587" s="1966"/>
      <c r="F1587" s="1966"/>
      <c r="G1587" s="1966"/>
      <c r="H1587" s="1967"/>
      <c r="I1587" s="1984"/>
      <c r="J1587" s="1985"/>
      <c r="K1587" s="1985"/>
      <c r="L1587" s="1985"/>
      <c r="M1587" s="1985"/>
      <c r="N1587" s="1985"/>
      <c r="O1587" s="1985"/>
      <c r="P1587" s="1985"/>
      <c r="Q1587" s="1985"/>
      <c r="R1587" s="1985"/>
      <c r="S1587" s="1985"/>
      <c r="T1587" s="1985"/>
      <c r="U1587" s="1985"/>
      <c r="V1587" s="1985"/>
      <c r="W1587" s="1985"/>
      <c r="X1587" s="1985"/>
      <c r="Y1587" s="1985"/>
      <c r="Z1587" s="1985"/>
      <c r="AA1587" s="1985"/>
      <c r="AB1587" s="1985"/>
      <c r="AC1587" s="1985"/>
      <c r="AD1587" s="1986"/>
      <c r="AE1587" s="1965" t="s">
        <v>512</v>
      </c>
      <c r="AF1587" s="1966"/>
      <c r="AG1587" s="1966"/>
      <c r="AH1587" s="1966"/>
      <c r="AI1587" s="1967"/>
      <c r="AJ1587" s="831"/>
      <c r="AK1587" s="1965" t="s">
        <v>513</v>
      </c>
      <c r="AL1587" s="1967"/>
      <c r="AM1587" s="1987"/>
      <c r="AN1587" s="1988"/>
      <c r="AO1587" s="1989"/>
    </row>
    <row r="1588" spans="1:41" s="967" customFormat="1" ht="13.5" thickBot="1">
      <c r="A1588" s="1981" t="s">
        <v>514</v>
      </c>
      <c r="B1588" s="1982"/>
      <c r="C1588" s="1982"/>
      <c r="D1588" s="1982"/>
      <c r="E1588" s="1982"/>
      <c r="F1588" s="1982"/>
      <c r="G1588" s="1982"/>
      <c r="H1588" s="1983"/>
      <c r="I1588" s="1984"/>
      <c r="J1588" s="1985"/>
      <c r="K1588" s="1985"/>
      <c r="L1588" s="1985"/>
      <c r="M1588" s="1985"/>
      <c r="N1588" s="1985"/>
      <c r="O1588" s="1985"/>
      <c r="P1588" s="1985"/>
      <c r="Q1588" s="1985"/>
      <c r="R1588" s="1985"/>
      <c r="S1588" s="1985"/>
      <c r="T1588" s="1985"/>
      <c r="U1588" s="1985"/>
      <c r="V1588" s="1985"/>
      <c r="W1588" s="1985"/>
      <c r="X1588" s="1985"/>
      <c r="Y1588" s="1985"/>
      <c r="Z1588" s="1985"/>
      <c r="AA1588" s="1985"/>
      <c r="AB1588" s="1985"/>
      <c r="AC1588" s="1985"/>
      <c r="AD1588" s="1986"/>
      <c r="AE1588" s="1965" t="s">
        <v>512</v>
      </c>
      <c r="AF1588" s="1966"/>
      <c r="AG1588" s="1966"/>
      <c r="AH1588" s="1966"/>
      <c r="AI1588" s="1967"/>
      <c r="AJ1588" s="794"/>
      <c r="AK1588" s="1965" t="s">
        <v>513</v>
      </c>
      <c r="AL1588" s="1967"/>
      <c r="AM1588" s="1987"/>
      <c r="AN1588" s="1988"/>
      <c r="AO1588" s="1989"/>
    </row>
    <row r="1589" spans="1:41" s="967" customFormat="1" ht="13.5" thickBot="1">
      <c r="A1589" s="832"/>
      <c r="B1589" s="833"/>
      <c r="C1589" s="833"/>
      <c r="D1589" s="833"/>
      <c r="E1589" s="833"/>
      <c r="F1589" s="833"/>
      <c r="G1589" s="833"/>
      <c r="H1589" s="833"/>
      <c r="I1589" s="833"/>
      <c r="J1589" s="833"/>
      <c r="K1589" s="833"/>
      <c r="L1589" s="833"/>
      <c r="M1589" s="833"/>
      <c r="N1589" s="833"/>
      <c r="O1589" s="833"/>
      <c r="P1589" s="833"/>
      <c r="Q1589" s="833"/>
      <c r="R1589" s="833"/>
      <c r="S1589" s="833"/>
      <c r="T1589" s="833"/>
      <c r="U1589" s="833"/>
      <c r="V1589" s="833"/>
      <c r="W1589" s="833"/>
      <c r="X1589" s="833"/>
      <c r="Y1589" s="833"/>
      <c r="Z1589" s="833"/>
      <c r="AA1589" s="833"/>
      <c r="AB1589" s="833"/>
      <c r="AC1589" s="833"/>
      <c r="AD1589" s="833"/>
      <c r="AE1589" s="833"/>
      <c r="AF1589" s="833"/>
      <c r="AG1589" s="833"/>
      <c r="AH1589" s="833"/>
      <c r="AI1589" s="833"/>
      <c r="AJ1589" s="834"/>
      <c r="AK1589" s="834"/>
      <c r="AL1589" s="797"/>
      <c r="AM1589" s="834"/>
      <c r="AN1589" s="835"/>
      <c r="AO1589" s="836"/>
    </row>
    <row r="1590" spans="1:41" s="967" customFormat="1" ht="140.25" customHeight="1" thickBot="1">
      <c r="A1590" s="1965" t="s">
        <v>84</v>
      </c>
      <c r="B1590" s="1966"/>
      <c r="C1590" s="1966"/>
      <c r="D1590" s="1990"/>
      <c r="E1590" s="1991" t="s">
        <v>892</v>
      </c>
      <c r="F1590" s="1966"/>
      <c r="G1590" s="1967"/>
      <c r="H1590" s="1992" t="str">
        <f>[15]PRESUPUESTO!C57</f>
        <v>SUMINISTRO E INSTALACIÓN DE LUMINARIA HERMÉTICA 2X18 W SOBREPONER, 100-240 V, IRC 80, FLUJO LUMINOSO 3600, VIDA ÚTIL MAYOR A 30,000 HORAS, 6500 K. INCLUYE CONECTORES DE RESORTE, CINTA , ACCESORIOS DE FIJACIÓN Y SOPORTE. MATERIAL CERTIFICADO, GARANTIZADO E INSTALADO SEGÚN REGLAMENTACIÓN NTC 2050.</v>
      </c>
      <c r="I1590" s="1993"/>
      <c r="J1590" s="1993"/>
      <c r="K1590" s="1993"/>
      <c r="L1590" s="1993"/>
      <c r="M1590" s="1993"/>
      <c r="N1590" s="1993"/>
      <c r="O1590" s="1993"/>
      <c r="P1590" s="1993"/>
      <c r="Q1590" s="1993"/>
      <c r="R1590" s="1993"/>
      <c r="S1590" s="1993"/>
      <c r="T1590" s="1993"/>
      <c r="U1590" s="1965" t="s">
        <v>515</v>
      </c>
      <c r="V1590" s="1966"/>
      <c r="W1590" s="1966"/>
      <c r="X1590" s="1967"/>
      <c r="Y1590" s="1968">
        <v>8</v>
      </c>
      <c r="Z1590" s="1994"/>
      <c r="AA1590" s="1965" t="s">
        <v>516</v>
      </c>
      <c r="AB1590" s="1966"/>
      <c r="AC1590" s="1966"/>
      <c r="AD1590" s="1967"/>
      <c r="AE1590" s="1968" t="s">
        <v>95</v>
      </c>
      <c r="AF1590" s="1968"/>
      <c r="AG1590" s="1965" t="s">
        <v>517</v>
      </c>
      <c r="AH1590" s="1966"/>
      <c r="AI1590" s="1967"/>
      <c r="AJ1590" s="1969"/>
      <c r="AK1590" s="1970"/>
      <c r="AL1590" s="1971"/>
      <c r="AM1590" s="800" t="s">
        <v>518</v>
      </c>
      <c r="AN1590" s="1969" t="str">
        <f>AN1559</f>
        <v>MUNICIPIO SARDINATA (N.D.S)</v>
      </c>
      <c r="AO1590" s="1971"/>
    </row>
    <row r="1591" spans="1:41" s="967" customFormat="1">
      <c r="A1591" s="801"/>
      <c r="B1591" s="802"/>
      <c r="C1591" s="802"/>
      <c r="D1591" s="802"/>
      <c r="E1591" s="802"/>
      <c r="F1591" s="802"/>
      <c r="G1591" s="802"/>
      <c r="H1591" s="802"/>
      <c r="I1591" s="802"/>
      <c r="J1591" s="802"/>
      <c r="K1591" s="802"/>
      <c r="L1591" s="802"/>
      <c r="M1591" s="802"/>
      <c r="N1591" s="802"/>
      <c r="O1591" s="802"/>
      <c r="P1591" s="802"/>
      <c r="Q1591" s="802"/>
      <c r="R1591" s="802"/>
      <c r="S1591" s="802"/>
      <c r="T1591" s="802"/>
      <c r="U1591" s="802"/>
      <c r="V1591" s="802"/>
      <c r="W1591" s="802"/>
      <c r="X1591" s="802"/>
      <c r="Y1591" s="802"/>
      <c r="Z1591" s="802"/>
      <c r="AA1591" s="802"/>
      <c r="AB1591" s="802"/>
      <c r="AC1591" s="802"/>
      <c r="AD1591" s="802"/>
      <c r="AE1591" s="802"/>
      <c r="AF1591" s="802"/>
      <c r="AG1591" s="802"/>
      <c r="AH1591" s="802"/>
      <c r="AI1591" s="803"/>
      <c r="AJ1591" s="1972" t="s">
        <v>520</v>
      </c>
      <c r="AK1591" s="1974" t="s">
        <v>521</v>
      </c>
      <c r="AL1591" s="1975"/>
      <c r="AM1591" s="1976"/>
      <c r="AN1591" s="1977" t="s">
        <v>522</v>
      </c>
      <c r="AO1591" s="1979" t="s">
        <v>830</v>
      </c>
    </row>
    <row r="1592" spans="1:41" s="967" customFormat="1" ht="13.5" thickBot="1">
      <c r="A1592" s="804"/>
      <c r="B1592" s="805"/>
      <c r="C1592" s="805"/>
      <c r="D1592" s="805"/>
      <c r="E1592" s="805"/>
      <c r="F1592" s="805"/>
      <c r="G1592" s="805"/>
      <c r="H1592" s="805"/>
      <c r="I1592" s="805"/>
      <c r="J1592" s="805"/>
      <c r="K1592" s="805"/>
      <c r="L1592" s="805"/>
      <c r="M1592" s="805"/>
      <c r="N1592" s="805"/>
      <c r="O1592" s="805"/>
      <c r="P1592" s="805"/>
      <c r="Q1592" s="805"/>
      <c r="R1592" s="805"/>
      <c r="S1592" s="805"/>
      <c r="T1592" s="805"/>
      <c r="U1592" s="805"/>
      <c r="V1592" s="805"/>
      <c r="W1592" s="805"/>
      <c r="X1592" s="805"/>
      <c r="Y1592" s="805"/>
      <c r="Z1592" s="805"/>
      <c r="AA1592" s="805"/>
      <c r="AB1592" s="805"/>
      <c r="AC1592" s="805"/>
      <c r="AD1592" s="805"/>
      <c r="AE1592" s="805"/>
      <c r="AF1592" s="805"/>
      <c r="AG1592" s="805"/>
      <c r="AH1592" s="805"/>
      <c r="AI1592" s="805"/>
      <c r="AJ1592" s="2024"/>
      <c r="AK1592" s="806" t="s">
        <v>524</v>
      </c>
      <c r="AL1592" s="807" t="s">
        <v>525</v>
      </c>
      <c r="AM1592" s="808" t="s">
        <v>526</v>
      </c>
      <c r="AN1592" s="2025"/>
      <c r="AO1592" s="2026"/>
    </row>
    <row r="1593" spans="1:41" s="967" customFormat="1">
      <c r="A1593" s="804"/>
      <c r="B1593" s="805"/>
      <c r="C1593" s="805"/>
      <c r="D1593" s="805"/>
      <c r="E1593" s="805"/>
      <c r="F1593" s="805"/>
      <c r="G1593" s="805"/>
      <c r="H1593" s="805"/>
      <c r="I1593" s="805"/>
      <c r="J1593" s="805"/>
      <c r="K1593" s="805"/>
      <c r="L1593" s="805"/>
      <c r="M1593" s="805"/>
      <c r="N1593" s="837"/>
      <c r="O1593" s="805"/>
      <c r="P1593" s="805"/>
      <c r="Q1593" s="805"/>
      <c r="R1593" s="805"/>
      <c r="S1593" s="805"/>
      <c r="T1593" s="805"/>
      <c r="U1593" s="805"/>
      <c r="V1593" s="805"/>
      <c r="W1593" s="805"/>
      <c r="X1593" s="805"/>
      <c r="Y1593" s="805"/>
      <c r="Z1593" s="805"/>
      <c r="AA1593" s="805"/>
      <c r="AB1593" s="805"/>
      <c r="AC1593" s="805"/>
      <c r="AD1593" s="805"/>
      <c r="AE1593" s="805"/>
      <c r="AF1593" s="805"/>
      <c r="AG1593" s="809"/>
      <c r="AH1593" s="805"/>
      <c r="AI1593" s="810"/>
      <c r="AJ1593" s="1010" t="s">
        <v>893</v>
      </c>
      <c r="AK1593" s="843"/>
      <c r="AL1593" s="844"/>
      <c r="AM1593" s="845"/>
      <c r="AN1593" s="845">
        <v>4</v>
      </c>
      <c r="AO1593" s="846">
        <f>AN1593</f>
        <v>4</v>
      </c>
    </row>
    <row r="1594" spans="1:41" s="967" customFormat="1">
      <c r="A1594" s="804"/>
      <c r="B1594" s="805"/>
      <c r="C1594" s="805"/>
      <c r="D1594" s="805"/>
      <c r="E1594" s="805"/>
      <c r="F1594" s="805"/>
      <c r="G1594" s="805"/>
      <c r="H1594" s="805"/>
      <c r="I1594" s="805"/>
      <c r="J1594" s="805"/>
      <c r="K1594" s="805"/>
      <c r="L1594" s="805"/>
      <c r="M1594" s="805"/>
      <c r="N1594" s="837"/>
      <c r="O1594" s="805"/>
      <c r="P1594" s="805"/>
      <c r="Q1594" s="805"/>
      <c r="R1594" s="805"/>
      <c r="S1594" s="805"/>
      <c r="T1594" s="805"/>
      <c r="U1594" s="805"/>
      <c r="V1594" s="805"/>
      <c r="W1594" s="805"/>
      <c r="X1594" s="805"/>
      <c r="Y1594" s="805"/>
      <c r="Z1594" s="805"/>
      <c r="AA1594" s="805"/>
      <c r="AB1594" s="805"/>
      <c r="AC1594" s="805"/>
      <c r="AD1594" s="805"/>
      <c r="AE1594" s="805"/>
      <c r="AF1594" s="805"/>
      <c r="AG1594" s="809"/>
      <c r="AH1594" s="805"/>
      <c r="AI1594" s="810"/>
      <c r="AJ1594" s="1092"/>
      <c r="AK1594" s="812"/>
      <c r="AL1594" s="813"/>
      <c r="AM1594" s="815"/>
      <c r="AN1594" s="815"/>
      <c r="AO1594" s="816"/>
    </row>
    <row r="1595" spans="1:41" s="967" customFormat="1">
      <c r="A1595" s="804"/>
      <c r="B1595" s="805"/>
      <c r="C1595" s="805"/>
      <c r="D1595" s="805"/>
      <c r="E1595" s="805"/>
      <c r="F1595" s="805"/>
      <c r="G1595" s="805"/>
      <c r="H1595" s="805"/>
      <c r="I1595" s="805"/>
      <c r="J1595" s="805"/>
      <c r="K1595" s="805"/>
      <c r="L1595" s="805"/>
      <c r="M1595" s="805"/>
      <c r="N1595" s="805"/>
      <c r="O1595" s="805"/>
      <c r="P1595" s="805"/>
      <c r="Q1595" s="805"/>
      <c r="R1595" s="805"/>
      <c r="S1595" s="805"/>
      <c r="T1595" s="805"/>
      <c r="U1595" s="805"/>
      <c r="V1595" s="805"/>
      <c r="W1595" s="805"/>
      <c r="X1595" s="805"/>
      <c r="Y1595" s="805"/>
      <c r="Z1595" s="805"/>
      <c r="AA1595" s="805"/>
      <c r="AB1595" s="805"/>
      <c r="AC1595" s="805"/>
      <c r="AD1595" s="805"/>
      <c r="AE1595" s="805"/>
      <c r="AF1595" s="805"/>
      <c r="AG1595" s="809"/>
      <c r="AH1595" s="805"/>
      <c r="AI1595" s="810"/>
      <c r="AJ1595" s="1092"/>
      <c r="AK1595" s="812"/>
      <c r="AL1595" s="813"/>
      <c r="AM1595" s="815"/>
      <c r="AN1595" s="815"/>
      <c r="AO1595" s="816"/>
    </row>
    <row r="1596" spans="1:41" s="967" customFormat="1">
      <c r="A1596" s="804"/>
      <c r="B1596" s="805"/>
      <c r="C1596" s="805"/>
      <c r="D1596" s="805"/>
      <c r="E1596" s="805"/>
      <c r="F1596" s="805"/>
      <c r="G1596" s="805"/>
      <c r="H1596" s="805"/>
      <c r="I1596" s="805"/>
      <c r="J1596" s="805"/>
      <c r="K1596" s="805"/>
      <c r="L1596" s="805"/>
      <c r="M1596" s="805"/>
      <c r="N1596" s="805"/>
      <c r="O1596" s="805"/>
      <c r="P1596" s="805"/>
      <c r="Q1596" s="805"/>
      <c r="R1596" s="805"/>
      <c r="S1596" s="805"/>
      <c r="T1596" s="805"/>
      <c r="U1596" s="805"/>
      <c r="V1596" s="805"/>
      <c r="W1596" s="805"/>
      <c r="X1596" s="805"/>
      <c r="Y1596" s="805"/>
      <c r="Z1596" s="805"/>
      <c r="AA1596" s="805"/>
      <c r="AB1596" s="805"/>
      <c r="AC1596" s="805"/>
      <c r="AD1596" s="805"/>
      <c r="AE1596" s="805"/>
      <c r="AF1596" s="805"/>
      <c r="AG1596" s="809"/>
      <c r="AH1596" s="805"/>
      <c r="AI1596" s="810"/>
      <c r="AJ1596" s="840"/>
      <c r="AK1596" s="812"/>
      <c r="AL1596" s="813"/>
      <c r="AM1596" s="814"/>
      <c r="AN1596" s="815"/>
      <c r="AO1596" s="816"/>
    </row>
    <row r="1597" spans="1:41" s="967" customFormat="1">
      <c r="A1597" s="804"/>
      <c r="B1597" s="805"/>
      <c r="C1597" s="805"/>
      <c r="D1597" s="805"/>
      <c r="E1597" s="805"/>
      <c r="F1597" s="805"/>
      <c r="G1597" s="805"/>
      <c r="H1597" s="805"/>
      <c r="I1597" s="805"/>
      <c r="J1597" s="805"/>
      <c r="K1597" s="805"/>
      <c r="L1597" s="805"/>
      <c r="M1597" s="805"/>
      <c r="N1597" s="805"/>
      <c r="O1597" s="805"/>
      <c r="P1597" s="805"/>
      <c r="Q1597" s="805"/>
      <c r="R1597" s="805"/>
      <c r="S1597" s="805"/>
      <c r="T1597" s="805"/>
      <c r="U1597" s="805"/>
      <c r="V1597" s="805"/>
      <c r="W1597" s="805"/>
      <c r="X1597" s="805"/>
      <c r="Y1597" s="805"/>
      <c r="Z1597" s="805"/>
      <c r="AA1597" s="805"/>
      <c r="AB1597" s="805"/>
      <c r="AC1597" s="805"/>
      <c r="AD1597" s="805"/>
      <c r="AE1597" s="805"/>
      <c r="AF1597" s="805"/>
      <c r="AG1597" s="809"/>
      <c r="AH1597" s="805"/>
      <c r="AI1597" s="810"/>
      <c r="AJ1597" s="817"/>
      <c r="AK1597" s="839"/>
      <c r="AL1597" s="818"/>
      <c r="AM1597" s="814"/>
      <c r="AN1597" s="815"/>
      <c r="AO1597" s="820"/>
    </row>
    <row r="1598" spans="1:41" s="967" customFormat="1">
      <c r="A1598" s="804"/>
      <c r="B1598" s="805"/>
      <c r="C1598" s="805"/>
      <c r="D1598" s="805"/>
      <c r="E1598" s="805"/>
      <c r="F1598" s="805"/>
      <c r="G1598" s="805"/>
      <c r="H1598" s="805"/>
      <c r="I1598" s="805"/>
      <c r="J1598" s="805"/>
      <c r="K1598" s="805"/>
      <c r="L1598" s="805"/>
      <c r="M1598" s="805"/>
      <c r="N1598" s="805"/>
      <c r="O1598" s="805"/>
      <c r="P1598" s="805"/>
      <c r="Q1598" s="805"/>
      <c r="R1598" s="805"/>
      <c r="S1598" s="805"/>
      <c r="T1598" s="805"/>
      <c r="U1598" s="805"/>
      <c r="V1598" s="805"/>
      <c r="W1598" s="805"/>
      <c r="X1598" s="805"/>
      <c r="Y1598" s="805"/>
      <c r="Z1598" s="805"/>
      <c r="AA1598" s="805"/>
      <c r="AB1598" s="805"/>
      <c r="AC1598" s="805"/>
      <c r="AD1598" s="805"/>
      <c r="AE1598" s="805"/>
      <c r="AF1598" s="805"/>
      <c r="AG1598" s="809"/>
      <c r="AH1598" s="805"/>
      <c r="AI1598" s="810"/>
      <c r="AJ1598" s="817"/>
      <c r="AK1598" s="818"/>
      <c r="AL1598" s="818"/>
      <c r="AM1598" s="819"/>
      <c r="AN1598" s="815"/>
      <c r="AO1598" s="820"/>
    </row>
    <row r="1599" spans="1:41" s="1014" customFormat="1">
      <c r="A1599" s="804"/>
      <c r="B1599" s="805"/>
      <c r="C1599" s="805"/>
      <c r="D1599" s="805"/>
      <c r="E1599" s="805"/>
      <c r="F1599" s="805"/>
      <c r="G1599" s="805"/>
      <c r="H1599" s="805"/>
      <c r="I1599" s="805"/>
      <c r="J1599" s="805"/>
      <c r="K1599" s="805"/>
      <c r="L1599" s="805"/>
      <c r="M1599" s="805"/>
      <c r="N1599" s="805"/>
      <c r="O1599" s="805"/>
      <c r="P1599" s="805"/>
      <c r="Q1599" s="805"/>
      <c r="R1599" s="805"/>
      <c r="S1599" s="805"/>
      <c r="T1599" s="805"/>
      <c r="U1599" s="805"/>
      <c r="V1599" s="805"/>
      <c r="W1599" s="805"/>
      <c r="X1599" s="805"/>
      <c r="Y1599" s="805"/>
      <c r="Z1599" s="805"/>
      <c r="AA1599" s="805"/>
      <c r="AB1599" s="805"/>
      <c r="AC1599" s="805"/>
      <c r="AD1599" s="805"/>
      <c r="AE1599" s="805"/>
      <c r="AF1599" s="805"/>
      <c r="AG1599" s="809"/>
      <c r="AH1599" s="805"/>
      <c r="AI1599" s="810"/>
      <c r="AJ1599" s="817"/>
      <c r="AK1599" s="818"/>
      <c r="AL1599" s="818"/>
      <c r="AM1599" s="819"/>
      <c r="AN1599" s="815"/>
      <c r="AO1599" s="820"/>
    </row>
    <row r="1600" spans="1:41" s="967" customFormat="1">
      <c r="A1600" s="804"/>
      <c r="B1600" s="805"/>
      <c r="C1600" s="805"/>
      <c r="D1600" s="805"/>
      <c r="E1600" s="805"/>
      <c r="F1600" s="805"/>
      <c r="G1600" s="805"/>
      <c r="H1600" s="805"/>
      <c r="I1600" s="805"/>
      <c r="J1600" s="805"/>
      <c r="K1600" s="805"/>
      <c r="L1600" s="805"/>
      <c r="M1600" s="805"/>
      <c r="N1600" s="805"/>
      <c r="O1600" s="805"/>
      <c r="P1600" s="805"/>
      <c r="Q1600" s="805"/>
      <c r="R1600" s="805"/>
      <c r="S1600" s="805"/>
      <c r="T1600" s="805"/>
      <c r="U1600" s="805"/>
      <c r="V1600" s="805"/>
      <c r="W1600" s="805"/>
      <c r="X1600" s="805"/>
      <c r="Y1600" s="805"/>
      <c r="Z1600" s="805"/>
      <c r="AA1600" s="805"/>
      <c r="AB1600" s="805"/>
      <c r="AC1600" s="805"/>
      <c r="AD1600" s="805"/>
      <c r="AE1600" s="805"/>
      <c r="AF1600" s="805"/>
      <c r="AG1600" s="809"/>
      <c r="AH1600" s="805"/>
      <c r="AI1600" s="810"/>
      <c r="AJ1600" s="817"/>
      <c r="AK1600" s="818"/>
      <c r="AL1600" s="818"/>
      <c r="AM1600" s="819"/>
      <c r="AN1600" s="818"/>
      <c r="AO1600" s="820"/>
    </row>
    <row r="1601" spans="1:41" s="967" customFormat="1">
      <c r="A1601" s="804"/>
      <c r="B1601" s="805"/>
      <c r="C1601" s="805"/>
      <c r="D1601" s="805"/>
      <c r="E1601" s="805"/>
      <c r="F1601" s="805"/>
      <c r="G1601" s="805"/>
      <c r="H1601" s="805"/>
      <c r="I1601" s="805"/>
      <c r="J1601" s="805"/>
      <c r="K1601" s="805"/>
      <c r="L1601" s="805"/>
      <c r="M1601" s="805"/>
      <c r="N1601" s="805"/>
      <c r="O1601" s="805"/>
      <c r="P1601" s="805"/>
      <c r="Q1601" s="805"/>
      <c r="R1601" s="805"/>
      <c r="S1601" s="805"/>
      <c r="T1601" s="805"/>
      <c r="U1601" s="805"/>
      <c r="V1601" s="805"/>
      <c r="W1601" s="805"/>
      <c r="X1601" s="805"/>
      <c r="Y1601" s="805"/>
      <c r="Z1601" s="805"/>
      <c r="AA1601" s="805"/>
      <c r="AB1601" s="805"/>
      <c r="AC1601" s="805"/>
      <c r="AD1601" s="805"/>
      <c r="AE1601" s="805"/>
      <c r="AF1601" s="805"/>
      <c r="AG1601" s="809"/>
      <c r="AH1601" s="805"/>
      <c r="AI1601" s="810"/>
      <c r="AJ1601" s="821"/>
      <c r="AK1601" s="818"/>
      <c r="AL1601" s="818"/>
      <c r="AM1601" s="819"/>
      <c r="AN1601" s="818"/>
      <c r="AO1601" s="820"/>
    </row>
    <row r="1602" spans="1:41" s="967" customFormat="1">
      <c r="A1602" s="804"/>
      <c r="B1602" s="805"/>
      <c r="C1602" s="805"/>
      <c r="D1602" s="805"/>
      <c r="E1602" s="805"/>
      <c r="F1602" s="822"/>
      <c r="G1602" s="822"/>
      <c r="H1602" s="822"/>
      <c r="I1602" s="822"/>
      <c r="J1602" s="805"/>
      <c r="K1602" s="805"/>
      <c r="L1602" s="805"/>
      <c r="M1602" s="822"/>
      <c r="N1602" s="822"/>
      <c r="O1602" s="822"/>
      <c r="P1602" s="822"/>
      <c r="Q1602" s="822"/>
      <c r="R1602" s="822"/>
      <c r="S1602" s="822"/>
      <c r="T1602" s="822"/>
      <c r="U1602" s="822"/>
      <c r="V1602" s="822"/>
      <c r="W1602" s="822"/>
      <c r="X1602" s="822"/>
      <c r="Y1602" s="822"/>
      <c r="Z1602" s="822"/>
      <c r="AA1602" s="822"/>
      <c r="AB1602" s="822"/>
      <c r="AC1602" s="822"/>
      <c r="AD1602" s="822"/>
      <c r="AE1602" s="822"/>
      <c r="AF1602" s="822"/>
      <c r="AG1602" s="805"/>
      <c r="AH1602" s="805"/>
      <c r="AI1602" s="810"/>
      <c r="AJ1602" s="821"/>
      <c r="AK1602" s="818"/>
      <c r="AL1602" s="818"/>
      <c r="AM1602" s="819"/>
      <c r="AN1602" s="819"/>
      <c r="AO1602" s="823"/>
    </row>
    <row r="1603" spans="1:41" s="967" customFormat="1">
      <c r="A1603" s="804"/>
      <c r="B1603" s="805"/>
      <c r="C1603" s="805"/>
      <c r="D1603" s="805"/>
      <c r="E1603" s="805"/>
      <c r="F1603" s="805"/>
      <c r="G1603" s="805"/>
      <c r="H1603" s="805"/>
      <c r="I1603" s="805"/>
      <c r="J1603" s="805"/>
      <c r="K1603" s="805"/>
      <c r="L1603" s="805"/>
      <c r="M1603" s="805"/>
      <c r="N1603" s="805"/>
      <c r="O1603" s="805"/>
      <c r="P1603" s="805"/>
      <c r="Q1603" s="805"/>
      <c r="R1603" s="805"/>
      <c r="S1603" s="805"/>
      <c r="T1603" s="805"/>
      <c r="U1603" s="805"/>
      <c r="V1603" s="805"/>
      <c r="W1603" s="805"/>
      <c r="X1603" s="805"/>
      <c r="Y1603" s="805"/>
      <c r="Z1603" s="805"/>
      <c r="AA1603" s="805"/>
      <c r="AB1603" s="805"/>
      <c r="AC1603" s="805"/>
      <c r="AD1603" s="805"/>
      <c r="AE1603" s="805"/>
      <c r="AF1603" s="805"/>
      <c r="AG1603" s="805"/>
      <c r="AH1603" s="805"/>
      <c r="AI1603" s="810"/>
      <c r="AJ1603" s="821"/>
      <c r="AK1603" s="818"/>
      <c r="AL1603" s="824"/>
      <c r="AM1603" s="819"/>
      <c r="AN1603" s="819"/>
      <c r="AO1603" s="823"/>
    </row>
    <row r="1604" spans="1:41" s="967" customFormat="1">
      <c r="A1604" s="804"/>
      <c r="B1604" s="805"/>
      <c r="C1604" s="805"/>
      <c r="D1604" s="805"/>
      <c r="E1604" s="805"/>
      <c r="F1604" s="805"/>
      <c r="G1604" s="805"/>
      <c r="H1604" s="805"/>
      <c r="I1604" s="805"/>
      <c r="J1604" s="805"/>
      <c r="K1604" s="805"/>
      <c r="L1604" s="805"/>
      <c r="M1604" s="805"/>
      <c r="N1604" s="805"/>
      <c r="O1604" s="805"/>
      <c r="P1604" s="805"/>
      <c r="Q1604" s="805"/>
      <c r="R1604" s="805"/>
      <c r="S1604" s="805"/>
      <c r="T1604" s="805"/>
      <c r="U1604" s="805"/>
      <c r="V1604" s="805"/>
      <c r="W1604" s="805"/>
      <c r="X1604" s="805"/>
      <c r="Y1604" s="805"/>
      <c r="Z1604" s="805"/>
      <c r="AA1604" s="805"/>
      <c r="AB1604" s="805"/>
      <c r="AC1604" s="805"/>
      <c r="AD1604" s="805"/>
      <c r="AE1604" s="805"/>
      <c r="AF1604" s="805"/>
      <c r="AG1604" s="805"/>
      <c r="AH1604" s="805"/>
      <c r="AI1604" s="810"/>
      <c r="AJ1604" s="821"/>
      <c r="AK1604" s="818"/>
      <c r="AL1604" s="824"/>
      <c r="AM1604" s="819"/>
      <c r="AN1604" s="819"/>
      <c r="AO1604" s="823"/>
    </row>
    <row r="1605" spans="1:41" s="967" customFormat="1">
      <c r="A1605" s="804"/>
      <c r="B1605" s="805"/>
      <c r="C1605" s="805"/>
      <c r="D1605" s="805"/>
      <c r="E1605" s="805"/>
      <c r="F1605" s="805"/>
      <c r="G1605" s="805"/>
      <c r="H1605" s="805"/>
      <c r="I1605" s="805"/>
      <c r="J1605" s="805"/>
      <c r="K1605" s="805"/>
      <c r="L1605" s="805"/>
      <c r="M1605" s="805"/>
      <c r="N1605" s="805"/>
      <c r="O1605" s="805"/>
      <c r="P1605" s="805"/>
      <c r="Q1605" s="805"/>
      <c r="R1605" s="805"/>
      <c r="S1605" s="805"/>
      <c r="T1605" s="805"/>
      <c r="U1605" s="805"/>
      <c r="V1605" s="805"/>
      <c r="W1605" s="805"/>
      <c r="X1605" s="805"/>
      <c r="Y1605" s="805"/>
      <c r="Z1605" s="805"/>
      <c r="AA1605" s="805"/>
      <c r="AB1605" s="805"/>
      <c r="AC1605" s="805"/>
      <c r="AD1605" s="805"/>
      <c r="AE1605" s="805"/>
      <c r="AF1605" s="805"/>
      <c r="AG1605" s="805"/>
      <c r="AH1605" s="805"/>
      <c r="AI1605" s="810"/>
      <c r="AJ1605" s="821"/>
      <c r="AK1605" s="818"/>
      <c r="AL1605" s="824"/>
      <c r="AM1605" s="819"/>
      <c r="AN1605" s="819"/>
      <c r="AO1605" s="823"/>
    </row>
    <row r="1606" spans="1:41" s="967" customFormat="1" ht="13.5" thickBot="1">
      <c r="A1606" s="804"/>
      <c r="B1606" s="805"/>
      <c r="C1606" s="805"/>
      <c r="D1606" s="805"/>
      <c r="E1606" s="805"/>
      <c r="F1606" s="805"/>
      <c r="G1606" s="805"/>
      <c r="H1606" s="805"/>
      <c r="I1606" s="805"/>
      <c r="J1606" s="805"/>
      <c r="K1606" s="805"/>
      <c r="L1606" s="805"/>
      <c r="M1606" s="805"/>
      <c r="N1606" s="805"/>
      <c r="O1606" s="805"/>
      <c r="P1606" s="805"/>
      <c r="Q1606" s="805"/>
      <c r="R1606" s="805"/>
      <c r="S1606" s="805"/>
      <c r="T1606" s="805"/>
      <c r="U1606" s="805"/>
      <c r="V1606" s="805"/>
      <c r="W1606" s="805"/>
      <c r="X1606" s="805"/>
      <c r="Y1606" s="805"/>
      <c r="Z1606" s="805"/>
      <c r="AA1606" s="805"/>
      <c r="AB1606" s="805"/>
      <c r="AC1606" s="805"/>
      <c r="AD1606" s="805"/>
      <c r="AE1606" s="805"/>
      <c r="AF1606" s="805"/>
      <c r="AG1606" s="805"/>
      <c r="AH1606" s="805"/>
      <c r="AI1606" s="810"/>
      <c r="AJ1606" s="821"/>
      <c r="AK1606" s="818"/>
      <c r="AL1606" s="824"/>
      <c r="AM1606" s="819"/>
      <c r="AN1606" s="819"/>
      <c r="AO1606" s="823"/>
    </row>
    <row r="1607" spans="1:41" s="967" customFormat="1">
      <c r="A1607" s="1944" t="s">
        <v>528</v>
      </c>
      <c r="B1607" s="1945"/>
      <c r="C1607" s="1945"/>
      <c r="D1607" s="1945"/>
      <c r="E1607" s="1945"/>
      <c r="F1607" s="1945"/>
      <c r="G1607" s="1945"/>
      <c r="H1607" s="1945"/>
      <c r="I1607" s="1945"/>
      <c r="J1607" s="1945"/>
      <c r="K1607" s="1945"/>
      <c r="L1607" s="1945"/>
      <c r="M1607" s="1945"/>
      <c r="N1607" s="1945"/>
      <c r="O1607" s="1945"/>
      <c r="P1607" s="1945"/>
      <c r="Q1607" s="1945"/>
      <c r="R1607" s="1945"/>
      <c r="S1607" s="1945"/>
      <c r="T1607" s="1945"/>
      <c r="U1607" s="1945"/>
      <c r="V1607" s="1945"/>
      <c r="W1607" s="1945"/>
      <c r="X1607" s="1945"/>
      <c r="Y1607" s="1945"/>
      <c r="Z1607" s="1945"/>
      <c r="AA1607" s="1945"/>
      <c r="AB1607" s="1945"/>
      <c r="AC1607" s="1945"/>
      <c r="AD1607" s="1945"/>
      <c r="AE1607" s="1945"/>
      <c r="AF1607" s="1945"/>
      <c r="AG1607" s="1945"/>
      <c r="AH1607" s="1945"/>
      <c r="AI1607" s="1945"/>
      <c r="AJ1607" s="1950" t="s">
        <v>529</v>
      </c>
      <c r="AK1607" s="1951"/>
      <c r="AL1607" s="1951"/>
      <c r="AM1607" s="1951"/>
      <c r="AN1607" s="1951"/>
      <c r="AO1607" s="825">
        <f>ROUND(SUM(AO1593:AO1606),1)</f>
        <v>4</v>
      </c>
    </row>
    <row r="1608" spans="1:41" s="967" customFormat="1" ht="13.5" thickBot="1">
      <c r="A1608" s="1946"/>
      <c r="B1608" s="1947"/>
      <c r="C1608" s="1947"/>
      <c r="D1608" s="1947"/>
      <c r="E1608" s="1947"/>
      <c r="F1608" s="1947"/>
      <c r="G1608" s="1947"/>
      <c r="H1608" s="1947"/>
      <c r="I1608" s="1947"/>
      <c r="J1608" s="1947"/>
      <c r="K1608" s="1947"/>
      <c r="L1608" s="1947"/>
      <c r="M1608" s="1947"/>
      <c r="N1608" s="1947"/>
      <c r="O1608" s="1947"/>
      <c r="P1608" s="1947"/>
      <c r="Q1608" s="1947"/>
      <c r="R1608" s="1947"/>
      <c r="S1608" s="1947"/>
      <c r="T1608" s="1947"/>
      <c r="U1608" s="1947"/>
      <c r="V1608" s="1947"/>
      <c r="W1608" s="1947"/>
      <c r="X1608" s="1947"/>
      <c r="Y1608" s="1947"/>
      <c r="Z1608" s="1947"/>
      <c r="AA1608" s="1947"/>
      <c r="AB1608" s="1947"/>
      <c r="AC1608" s="1947"/>
      <c r="AD1608" s="1947"/>
      <c r="AE1608" s="1947"/>
      <c r="AF1608" s="1947"/>
      <c r="AG1608" s="1947"/>
      <c r="AH1608" s="1947"/>
      <c r="AI1608" s="1947"/>
      <c r="AJ1608" s="2074"/>
      <c r="AK1608" s="2075"/>
      <c r="AL1608" s="2075"/>
      <c r="AM1608" s="2075"/>
      <c r="AN1608" s="2075"/>
      <c r="AO1608" s="993"/>
    </row>
    <row r="1609" spans="1:41" s="967" customFormat="1" ht="13.5" thickBot="1">
      <c r="A1609" s="1948"/>
      <c r="B1609" s="1949"/>
      <c r="C1609" s="1949"/>
      <c r="D1609" s="1949"/>
      <c r="E1609" s="1949"/>
      <c r="F1609" s="1949"/>
      <c r="G1609" s="1949"/>
      <c r="H1609" s="1949"/>
      <c r="I1609" s="1949"/>
      <c r="J1609" s="1949"/>
      <c r="K1609" s="1949"/>
      <c r="L1609" s="1949"/>
      <c r="M1609" s="1949"/>
      <c r="N1609" s="1949"/>
      <c r="O1609" s="1949"/>
      <c r="P1609" s="1949"/>
      <c r="Q1609" s="1949"/>
      <c r="R1609" s="1949"/>
      <c r="S1609" s="1949"/>
      <c r="T1609" s="1949"/>
      <c r="U1609" s="1949"/>
      <c r="V1609" s="1949"/>
      <c r="W1609" s="1949"/>
      <c r="X1609" s="1949"/>
      <c r="Y1609" s="1949"/>
      <c r="Z1609" s="1949"/>
      <c r="AA1609" s="1949"/>
      <c r="AB1609" s="1949"/>
      <c r="AC1609" s="1949"/>
      <c r="AD1609" s="1949"/>
      <c r="AE1609" s="1949"/>
      <c r="AF1609" s="1949"/>
      <c r="AG1609" s="1949"/>
      <c r="AH1609" s="1949"/>
      <c r="AI1609" s="2030"/>
      <c r="AJ1609" s="1954" t="s">
        <v>530</v>
      </c>
      <c r="AK1609" s="1955"/>
      <c r="AL1609" s="1955"/>
      <c r="AM1609" s="1955"/>
      <c r="AN1609" s="1955"/>
      <c r="AO1609" s="972">
        <f>+AO1607</f>
        <v>4</v>
      </c>
    </row>
    <row r="1610" spans="1:41" s="967" customFormat="1"/>
    <row r="1611" spans="1:41" s="967" customFormat="1" ht="13.5" thickBot="1"/>
    <row r="1612" spans="1:41" s="967" customFormat="1">
      <c r="A1612" s="2013"/>
      <c r="B1612" s="2014"/>
      <c r="C1612" s="2014"/>
      <c r="D1612" s="2014"/>
      <c r="E1612" s="2014"/>
      <c r="F1612" s="2014"/>
      <c r="G1612" s="2014"/>
      <c r="H1612" s="2014"/>
      <c r="I1612" s="2014"/>
      <c r="J1612" s="2014"/>
      <c r="K1612" s="2014"/>
      <c r="L1612" s="2014"/>
      <c r="M1612" s="2014"/>
      <c r="N1612" s="2014"/>
      <c r="O1612" s="2014"/>
      <c r="P1612" s="2014"/>
      <c r="Q1612" s="2014"/>
      <c r="R1612" s="2014"/>
      <c r="S1612" s="2015"/>
      <c r="T1612" s="2019" t="s">
        <v>505</v>
      </c>
      <c r="U1612" s="2019"/>
      <c r="V1612" s="2019"/>
      <c r="W1612" s="2019"/>
      <c r="X1612" s="2019"/>
      <c r="Y1612" s="2019"/>
      <c r="Z1612" s="2019"/>
      <c r="AA1612" s="2019"/>
      <c r="AB1612" s="2019"/>
      <c r="AC1612" s="2019"/>
      <c r="AD1612" s="2019"/>
      <c r="AE1612" s="2019"/>
      <c r="AF1612" s="2019"/>
      <c r="AG1612" s="2019"/>
      <c r="AH1612" s="2019"/>
      <c r="AI1612" s="2019"/>
      <c r="AJ1612" s="2019"/>
      <c r="AK1612" s="2019"/>
      <c r="AL1612" s="2019"/>
      <c r="AM1612" s="2019"/>
      <c r="AN1612" s="2019"/>
      <c r="AO1612" s="2020"/>
    </row>
    <row r="1613" spans="1:41" s="967" customFormat="1" ht="13.5" thickBot="1">
      <c r="A1613" s="2016"/>
      <c r="B1613" s="2017"/>
      <c r="C1613" s="2017"/>
      <c r="D1613" s="2017"/>
      <c r="E1613" s="2017"/>
      <c r="F1613" s="2017"/>
      <c r="G1613" s="2017"/>
      <c r="H1613" s="2017"/>
      <c r="I1613" s="2017"/>
      <c r="J1613" s="2017"/>
      <c r="K1613" s="2017"/>
      <c r="L1613" s="2017"/>
      <c r="M1613" s="2017"/>
      <c r="N1613" s="2017"/>
      <c r="O1613" s="2017"/>
      <c r="P1613" s="2017"/>
      <c r="Q1613" s="2017"/>
      <c r="R1613" s="2017"/>
      <c r="S1613" s="2018"/>
      <c r="T1613" s="1982"/>
      <c r="U1613" s="1982"/>
      <c r="V1613" s="1982"/>
      <c r="W1613" s="1982"/>
      <c r="X1613" s="1982"/>
      <c r="Y1613" s="1982"/>
      <c r="Z1613" s="1982"/>
      <c r="AA1613" s="1982"/>
      <c r="AB1613" s="1982"/>
      <c r="AC1613" s="1982"/>
      <c r="AD1613" s="1982"/>
      <c r="AE1613" s="1982"/>
      <c r="AF1613" s="1982"/>
      <c r="AG1613" s="1982"/>
      <c r="AH1613" s="1982"/>
      <c r="AI1613" s="1982"/>
      <c r="AJ1613" s="1982"/>
      <c r="AK1613" s="1982"/>
      <c r="AL1613" s="1982"/>
      <c r="AM1613" s="1982"/>
      <c r="AN1613" s="1982"/>
      <c r="AO1613" s="1983"/>
    </row>
    <row r="1614" spans="1:41" s="967" customFormat="1" ht="13.5" thickBot="1">
      <c r="A1614" s="1999" t="s">
        <v>506</v>
      </c>
      <c r="B1614" s="2000"/>
      <c r="C1614" s="2000"/>
      <c r="D1614" s="2000"/>
      <c r="E1614" s="2000"/>
      <c r="F1614" s="2000"/>
      <c r="G1614" s="2000"/>
      <c r="H1614" s="2001"/>
      <c r="I1614" s="2002">
        <f>I1553</f>
        <v>44440</v>
      </c>
      <c r="J1614" s="1951"/>
      <c r="K1614" s="1951"/>
      <c r="L1614" s="1951"/>
      <c r="M1614" s="1951"/>
      <c r="N1614" s="1951"/>
      <c r="O1614" s="1951"/>
      <c r="P1614" s="1951"/>
      <c r="Q1614" s="1951"/>
      <c r="R1614" s="1951"/>
      <c r="S1614" s="1951"/>
      <c r="T1614" s="2003"/>
      <c r="U1614" s="2004" t="s">
        <v>507</v>
      </c>
      <c r="V1614" s="2005"/>
      <c r="W1614" s="2005"/>
      <c r="X1614" s="2005"/>
      <c r="Y1614" s="2005"/>
      <c r="Z1614" s="2005"/>
      <c r="AA1614" s="2005"/>
      <c r="AB1614" s="2005"/>
      <c r="AC1614" s="2005"/>
      <c r="AD1614" s="2006"/>
      <c r="AE1614" s="2007"/>
      <c r="AF1614" s="2008"/>
      <c r="AG1614" s="2008"/>
      <c r="AH1614" s="2008"/>
      <c r="AI1614" s="2008"/>
      <c r="AJ1614" s="2008"/>
      <c r="AK1614" s="786" t="s">
        <v>508</v>
      </c>
      <c r="AL1614" s="787">
        <v>52</v>
      </c>
      <c r="AM1614" s="786" t="s">
        <v>509</v>
      </c>
      <c r="AN1614" s="2009">
        <f>AN1583</f>
        <v>62</v>
      </c>
      <c r="AO1614" s="2010"/>
    </row>
    <row r="1615" spans="1:41" s="967" customFormat="1" ht="13.5" thickBot="1">
      <c r="A1615" s="828"/>
      <c r="B1615" s="805"/>
      <c r="C1615" s="805"/>
      <c r="D1615" s="805"/>
      <c r="E1615" s="805"/>
      <c r="F1615" s="805"/>
      <c r="G1615" s="805"/>
      <c r="H1615" s="805"/>
      <c r="I1615" s="805"/>
      <c r="J1615" s="805"/>
      <c r="K1615" s="805"/>
      <c r="L1615" s="805"/>
      <c r="M1615" s="805"/>
      <c r="N1615" s="805"/>
      <c r="O1615" s="805"/>
      <c r="P1615" s="805"/>
      <c r="Q1615" s="805"/>
      <c r="R1615" s="805"/>
      <c r="S1615" s="805"/>
      <c r="T1615" s="805"/>
      <c r="U1615" s="805"/>
      <c r="V1615" s="805"/>
      <c r="W1615" s="805"/>
      <c r="X1615" s="805"/>
      <c r="Y1615" s="805"/>
      <c r="Z1615" s="805"/>
      <c r="AA1615" s="805"/>
      <c r="AB1615" s="805"/>
      <c r="AC1615" s="805"/>
      <c r="AD1615" s="805"/>
      <c r="AE1615" s="829"/>
      <c r="AF1615" s="829"/>
      <c r="AG1615" s="829"/>
      <c r="AH1615" s="829"/>
      <c r="AI1615" s="829"/>
      <c r="AJ1615" s="829"/>
      <c r="AK1615" s="805"/>
      <c r="AL1615" s="829"/>
      <c r="AM1615" s="805"/>
      <c r="AN1615" s="2011"/>
      <c r="AO1615" s="2012"/>
    </row>
    <row r="1616" spans="1:41" s="967" customFormat="1" ht="43.5" customHeight="1" thickBot="1">
      <c r="A1616" s="1995" t="s">
        <v>510</v>
      </c>
      <c r="B1616" s="1996"/>
      <c r="C1616" s="1996"/>
      <c r="D1616" s="1996"/>
      <c r="E1616" s="1996"/>
      <c r="F1616" s="1996"/>
      <c r="G1616" s="1996"/>
      <c r="H1616" s="1997"/>
      <c r="I1616" s="1985" t="str">
        <f>I1555</f>
        <v>CONSTRUCCIÓN DE RESTAURANTE - COCINA ESCOLAR, PARA LA SEDE
 EDUCATIVA EL COMIENZO, VEREDA EL COMIENZO DEL 
MUNICIPIO DE SARDINATA, NORTE DE SANTANDER</v>
      </c>
      <c r="J1616" s="1985"/>
      <c r="K1616" s="1985"/>
      <c r="L1616" s="1985"/>
      <c r="M1616" s="1985"/>
      <c r="N1616" s="1985"/>
      <c r="O1616" s="1985"/>
      <c r="P1616" s="1985"/>
      <c r="Q1616" s="1985"/>
      <c r="R1616" s="1985"/>
      <c r="S1616" s="1985"/>
      <c r="T1616" s="1985"/>
      <c r="U1616" s="1985"/>
      <c r="V1616" s="1985"/>
      <c r="W1616" s="1985"/>
      <c r="X1616" s="1985"/>
      <c r="Y1616" s="1985"/>
      <c r="Z1616" s="1985"/>
      <c r="AA1616" s="1985"/>
      <c r="AB1616" s="1985"/>
      <c r="AC1616" s="1985"/>
      <c r="AD1616" s="1985"/>
      <c r="AE1616" s="1998"/>
      <c r="AF1616" s="1998"/>
      <c r="AG1616" s="1998"/>
      <c r="AH1616" s="1998"/>
      <c r="AI1616" s="1998"/>
      <c r="AJ1616" s="1985"/>
      <c r="AK1616" s="1998"/>
      <c r="AL1616" s="1998"/>
      <c r="AM1616" s="1985"/>
      <c r="AN1616" s="1985"/>
      <c r="AO1616" s="1986"/>
    </row>
    <row r="1617" spans="1:41" s="967" customFormat="1" ht="13.5" thickBot="1">
      <c r="A1617" s="1965" t="s">
        <v>511</v>
      </c>
      <c r="B1617" s="1966"/>
      <c r="C1617" s="1966"/>
      <c r="D1617" s="1966"/>
      <c r="E1617" s="1966"/>
      <c r="F1617" s="1966"/>
      <c r="G1617" s="1966"/>
      <c r="H1617" s="1967"/>
      <c r="I1617" s="1984"/>
      <c r="J1617" s="1985"/>
      <c r="K1617" s="1985"/>
      <c r="L1617" s="1985"/>
      <c r="M1617" s="1985"/>
      <c r="N1617" s="1985"/>
      <c r="O1617" s="1985"/>
      <c r="P1617" s="1985"/>
      <c r="Q1617" s="1985"/>
      <c r="R1617" s="1985"/>
      <c r="S1617" s="1985"/>
      <c r="T1617" s="1985"/>
      <c r="U1617" s="1985"/>
      <c r="V1617" s="1985"/>
      <c r="W1617" s="1985"/>
      <c r="X1617" s="1985"/>
      <c r="Y1617" s="1985"/>
      <c r="Z1617" s="1985"/>
      <c r="AA1617" s="1985"/>
      <c r="AB1617" s="1985"/>
      <c r="AC1617" s="1985"/>
      <c r="AD1617" s="1986"/>
      <c r="AE1617" s="1965" t="s">
        <v>512</v>
      </c>
      <c r="AF1617" s="1966"/>
      <c r="AG1617" s="1966"/>
      <c r="AH1617" s="1966"/>
      <c r="AI1617" s="1967"/>
      <c r="AJ1617" s="831"/>
      <c r="AK1617" s="1965" t="s">
        <v>513</v>
      </c>
      <c r="AL1617" s="1967"/>
      <c r="AM1617" s="1987"/>
      <c r="AN1617" s="1988"/>
      <c r="AO1617" s="1989"/>
    </row>
    <row r="1618" spans="1:41" s="967" customFormat="1" ht="13.5" thickBot="1">
      <c r="A1618" s="1981" t="s">
        <v>514</v>
      </c>
      <c r="B1618" s="1982"/>
      <c r="C1618" s="1982"/>
      <c r="D1618" s="1982"/>
      <c r="E1618" s="1982"/>
      <c r="F1618" s="1982"/>
      <c r="G1618" s="1982"/>
      <c r="H1618" s="1983"/>
      <c r="I1618" s="1984"/>
      <c r="J1618" s="1985"/>
      <c r="K1618" s="1985"/>
      <c r="L1618" s="1985"/>
      <c r="M1618" s="1985"/>
      <c r="N1618" s="1985"/>
      <c r="O1618" s="1985"/>
      <c r="P1618" s="1985"/>
      <c r="Q1618" s="1985"/>
      <c r="R1618" s="1985"/>
      <c r="S1618" s="1985"/>
      <c r="T1618" s="1985"/>
      <c r="U1618" s="1985"/>
      <c r="V1618" s="1985"/>
      <c r="W1618" s="1985"/>
      <c r="X1618" s="1985"/>
      <c r="Y1618" s="1985"/>
      <c r="Z1618" s="1985"/>
      <c r="AA1618" s="1985"/>
      <c r="AB1618" s="1985"/>
      <c r="AC1618" s="1985"/>
      <c r="AD1618" s="1986"/>
      <c r="AE1618" s="1965" t="s">
        <v>512</v>
      </c>
      <c r="AF1618" s="1966"/>
      <c r="AG1618" s="1966"/>
      <c r="AH1618" s="1966"/>
      <c r="AI1618" s="1967"/>
      <c r="AJ1618" s="794"/>
      <c r="AK1618" s="1965" t="s">
        <v>513</v>
      </c>
      <c r="AL1618" s="1967"/>
      <c r="AM1618" s="1987"/>
      <c r="AN1618" s="1988"/>
      <c r="AO1618" s="1989"/>
    </row>
    <row r="1619" spans="1:41" s="967" customFormat="1" ht="13.5" thickBot="1">
      <c r="A1619" s="832"/>
      <c r="B1619" s="833"/>
      <c r="C1619" s="833"/>
      <c r="D1619" s="833"/>
      <c r="E1619" s="833"/>
      <c r="F1619" s="833"/>
      <c r="G1619" s="833"/>
      <c r="H1619" s="833"/>
      <c r="I1619" s="833"/>
      <c r="J1619" s="833"/>
      <c r="K1619" s="833"/>
      <c r="L1619" s="833"/>
      <c r="M1619" s="833"/>
      <c r="N1619" s="833"/>
      <c r="O1619" s="833"/>
      <c r="P1619" s="833"/>
      <c r="Q1619" s="833"/>
      <c r="R1619" s="833"/>
      <c r="S1619" s="833"/>
      <c r="T1619" s="833"/>
      <c r="U1619" s="833"/>
      <c r="V1619" s="833"/>
      <c r="W1619" s="833"/>
      <c r="X1619" s="833"/>
      <c r="Y1619" s="833"/>
      <c r="Z1619" s="833"/>
      <c r="AA1619" s="833"/>
      <c r="AB1619" s="833"/>
      <c r="AC1619" s="833"/>
      <c r="AD1619" s="833"/>
      <c r="AE1619" s="833"/>
      <c r="AF1619" s="833"/>
      <c r="AG1619" s="833"/>
      <c r="AH1619" s="833"/>
      <c r="AI1619" s="833"/>
      <c r="AJ1619" s="834"/>
      <c r="AK1619" s="834"/>
      <c r="AL1619" s="797"/>
      <c r="AM1619" s="834"/>
      <c r="AN1619" s="835"/>
      <c r="AO1619" s="836"/>
    </row>
    <row r="1620" spans="1:41" s="967" customFormat="1" ht="42.75" customHeight="1" thickBot="1">
      <c r="A1620" s="1965" t="s">
        <v>84</v>
      </c>
      <c r="B1620" s="1966"/>
      <c r="C1620" s="1966"/>
      <c r="D1620" s="1990"/>
      <c r="E1620" s="1991" t="s">
        <v>894</v>
      </c>
      <c r="F1620" s="1966"/>
      <c r="G1620" s="1967"/>
      <c r="H1620" s="1992" t="s">
        <v>895</v>
      </c>
      <c r="I1620" s="1993"/>
      <c r="J1620" s="1993"/>
      <c r="K1620" s="1993"/>
      <c r="L1620" s="1993"/>
      <c r="M1620" s="1993"/>
      <c r="N1620" s="1993"/>
      <c r="O1620" s="1993"/>
      <c r="P1620" s="1993"/>
      <c r="Q1620" s="1993"/>
      <c r="R1620" s="1993"/>
      <c r="S1620" s="1993"/>
      <c r="T1620" s="1993"/>
      <c r="U1620" s="1965" t="s">
        <v>515</v>
      </c>
      <c r="V1620" s="1966"/>
      <c r="W1620" s="1966"/>
      <c r="X1620" s="1967"/>
      <c r="Y1620" s="1968">
        <v>8</v>
      </c>
      <c r="Z1620" s="1994"/>
      <c r="AA1620" s="1965" t="s">
        <v>516</v>
      </c>
      <c r="AB1620" s="1966"/>
      <c r="AC1620" s="1966"/>
      <c r="AD1620" s="1967"/>
      <c r="AE1620" s="1968" t="s">
        <v>218</v>
      </c>
      <c r="AF1620" s="1968"/>
      <c r="AG1620" s="1965" t="s">
        <v>517</v>
      </c>
      <c r="AH1620" s="1966"/>
      <c r="AI1620" s="1967"/>
      <c r="AJ1620" s="1969"/>
      <c r="AK1620" s="1970"/>
      <c r="AL1620" s="1971"/>
      <c r="AM1620" s="800" t="s">
        <v>518</v>
      </c>
      <c r="AN1620" s="1969" t="str">
        <f>+AN13</f>
        <v>MUNICIPIO SARDINATA (N.D.S)</v>
      </c>
      <c r="AO1620" s="1971"/>
    </row>
    <row r="1621" spans="1:41" s="967" customFormat="1">
      <c r="A1621" s="801"/>
      <c r="B1621" s="802"/>
      <c r="C1621" s="802"/>
      <c r="D1621" s="802"/>
      <c r="E1621" s="802"/>
      <c r="F1621" s="802"/>
      <c r="G1621" s="802"/>
      <c r="H1621" s="802"/>
      <c r="I1621" s="802"/>
      <c r="J1621" s="802"/>
      <c r="K1621" s="802"/>
      <c r="L1621" s="802"/>
      <c r="M1621" s="802"/>
      <c r="N1621" s="802"/>
      <c r="O1621" s="802"/>
      <c r="P1621" s="802"/>
      <c r="Q1621" s="802"/>
      <c r="R1621" s="802"/>
      <c r="S1621" s="802"/>
      <c r="T1621" s="802"/>
      <c r="U1621" s="802"/>
      <c r="V1621" s="802"/>
      <c r="W1621" s="802"/>
      <c r="X1621" s="802"/>
      <c r="Y1621" s="802"/>
      <c r="Z1621" s="802"/>
      <c r="AA1621" s="802"/>
      <c r="AB1621" s="802"/>
      <c r="AC1621" s="802"/>
      <c r="AD1621" s="802"/>
      <c r="AE1621" s="802"/>
      <c r="AF1621" s="802"/>
      <c r="AG1621" s="802"/>
      <c r="AH1621" s="802"/>
      <c r="AI1621" s="803"/>
      <c r="AJ1621" s="1972" t="s">
        <v>520</v>
      </c>
      <c r="AK1621" s="1974" t="s">
        <v>521</v>
      </c>
      <c r="AL1621" s="1975"/>
      <c r="AM1621" s="1976"/>
      <c r="AN1621" s="1977" t="s">
        <v>522</v>
      </c>
      <c r="AO1621" s="1979" t="s">
        <v>710</v>
      </c>
    </row>
    <row r="1622" spans="1:41" s="967" customFormat="1" ht="13.5" thickBot="1">
      <c r="A1622" s="804"/>
      <c r="B1622" s="805"/>
      <c r="C1622" s="805"/>
      <c r="D1622" s="805"/>
      <c r="E1622" s="805"/>
      <c r="F1622" s="805"/>
      <c r="G1622" s="805"/>
      <c r="H1622" s="805"/>
      <c r="I1622" s="805"/>
      <c r="J1622" s="805"/>
      <c r="K1622" s="805"/>
      <c r="L1622" s="805"/>
      <c r="M1622" s="805"/>
      <c r="N1622" s="805"/>
      <c r="O1622" s="805"/>
      <c r="P1622" s="805"/>
      <c r="Q1622" s="805"/>
      <c r="R1622" s="805"/>
      <c r="S1622" s="805"/>
      <c r="T1622" s="805"/>
      <c r="U1622" s="805"/>
      <c r="V1622" s="805"/>
      <c r="W1622" s="805"/>
      <c r="X1622" s="805"/>
      <c r="Y1622" s="805"/>
      <c r="Z1622" s="805"/>
      <c r="AA1622" s="805"/>
      <c r="AB1622" s="805"/>
      <c r="AC1622" s="805"/>
      <c r="AD1622" s="805"/>
      <c r="AE1622" s="805"/>
      <c r="AF1622" s="805"/>
      <c r="AG1622" s="805"/>
      <c r="AH1622" s="805"/>
      <c r="AI1622" s="805"/>
      <c r="AJ1622" s="2024"/>
      <c r="AK1622" s="806" t="s">
        <v>524</v>
      </c>
      <c r="AL1622" s="807" t="s">
        <v>525</v>
      </c>
      <c r="AM1622" s="808" t="s">
        <v>526</v>
      </c>
      <c r="AN1622" s="2025"/>
      <c r="AO1622" s="2026"/>
    </row>
    <row r="1623" spans="1:41" s="967" customFormat="1">
      <c r="A1623" s="804"/>
      <c r="B1623" s="805"/>
      <c r="C1623" s="805"/>
      <c r="D1623" s="805"/>
      <c r="E1623" s="805"/>
      <c r="F1623" s="805"/>
      <c r="G1623" s="805"/>
      <c r="H1623" s="805"/>
      <c r="I1623" s="805"/>
      <c r="J1623" s="805"/>
      <c r="K1623" s="805"/>
      <c r="L1623" s="805"/>
      <c r="M1623" s="805"/>
      <c r="N1623" s="837"/>
      <c r="O1623" s="805"/>
      <c r="P1623" s="805"/>
      <c r="Q1623" s="805"/>
      <c r="R1623" s="805"/>
      <c r="S1623" s="805"/>
      <c r="T1623" s="805"/>
      <c r="U1623" s="805"/>
      <c r="V1623" s="805"/>
      <c r="W1623" s="805"/>
      <c r="X1623" s="805"/>
      <c r="Y1623" s="805"/>
      <c r="Z1623" s="805"/>
      <c r="AA1623" s="805"/>
      <c r="AB1623" s="805"/>
      <c r="AC1623" s="805"/>
      <c r="AD1623" s="805"/>
      <c r="AE1623" s="805"/>
      <c r="AF1623" s="805"/>
      <c r="AG1623" s="809"/>
      <c r="AH1623" s="805"/>
      <c r="AI1623" s="810"/>
      <c r="AJ1623" s="840" t="s">
        <v>896</v>
      </c>
      <c r="AK1623" s="812"/>
      <c r="AL1623" s="813"/>
      <c r="AM1623" s="815"/>
      <c r="AN1623" s="815">
        <v>75</v>
      </c>
      <c r="AO1623" s="816">
        <f>AN1623</f>
        <v>75</v>
      </c>
    </row>
    <row r="1624" spans="1:41" s="967" customFormat="1">
      <c r="A1624" s="804"/>
      <c r="B1624" s="805"/>
      <c r="C1624" s="805"/>
      <c r="D1624" s="805"/>
      <c r="E1624" s="805"/>
      <c r="F1624" s="805"/>
      <c r="G1624" s="805"/>
      <c r="H1624" s="805"/>
      <c r="I1624" s="805"/>
      <c r="J1624" s="805"/>
      <c r="K1624" s="805"/>
      <c r="L1624" s="805"/>
      <c r="M1624" s="805"/>
      <c r="N1624" s="837"/>
      <c r="O1624" s="805"/>
      <c r="P1624" s="805"/>
      <c r="Q1624" s="805"/>
      <c r="R1624" s="805"/>
      <c r="S1624" s="805"/>
      <c r="T1624" s="805"/>
      <c r="U1624" s="805"/>
      <c r="V1624" s="805"/>
      <c r="W1624" s="805"/>
      <c r="X1624" s="805"/>
      <c r="Y1624" s="805"/>
      <c r="Z1624" s="805"/>
      <c r="AA1624" s="805"/>
      <c r="AB1624" s="805"/>
      <c r="AC1624" s="805"/>
      <c r="AD1624" s="805"/>
      <c r="AE1624" s="805"/>
      <c r="AF1624" s="805"/>
      <c r="AG1624" s="809"/>
      <c r="AH1624" s="805"/>
      <c r="AI1624" s="810"/>
      <c r="AJ1624" s="909"/>
      <c r="AK1624" s="812"/>
      <c r="AL1624" s="813"/>
      <c r="AM1624" s="815"/>
      <c r="AN1624" s="815"/>
      <c r="AO1624" s="816"/>
    </row>
    <row r="1625" spans="1:41" s="967" customFormat="1">
      <c r="A1625" s="804"/>
      <c r="B1625" s="805"/>
      <c r="C1625" s="805"/>
      <c r="D1625" s="805"/>
      <c r="E1625" s="805"/>
      <c r="F1625" s="805"/>
      <c r="G1625" s="805"/>
      <c r="H1625" s="805"/>
      <c r="I1625" s="805"/>
      <c r="J1625" s="805"/>
      <c r="K1625" s="805"/>
      <c r="L1625" s="805"/>
      <c r="M1625" s="805"/>
      <c r="N1625" s="805"/>
      <c r="O1625" s="805"/>
      <c r="P1625" s="805"/>
      <c r="Q1625" s="805"/>
      <c r="R1625" s="805"/>
      <c r="S1625" s="805"/>
      <c r="T1625" s="805"/>
      <c r="U1625" s="805"/>
      <c r="V1625" s="805"/>
      <c r="W1625" s="805"/>
      <c r="X1625" s="805"/>
      <c r="Y1625" s="805"/>
      <c r="Z1625" s="805"/>
      <c r="AA1625" s="805"/>
      <c r="AB1625" s="805"/>
      <c r="AC1625" s="805"/>
      <c r="AD1625" s="805"/>
      <c r="AE1625" s="805"/>
      <c r="AF1625" s="805"/>
      <c r="AG1625" s="809"/>
      <c r="AH1625" s="805"/>
      <c r="AI1625" s="810"/>
      <c r="AJ1625" s="909"/>
      <c r="AK1625" s="812"/>
      <c r="AL1625" s="813"/>
      <c r="AM1625" s="815"/>
      <c r="AN1625" s="815"/>
      <c r="AO1625" s="816"/>
    </row>
    <row r="1626" spans="1:41" s="967" customFormat="1">
      <c r="A1626" s="804"/>
      <c r="B1626" s="805"/>
      <c r="C1626" s="805"/>
      <c r="D1626" s="805"/>
      <c r="E1626" s="805"/>
      <c r="F1626" s="805"/>
      <c r="G1626" s="805"/>
      <c r="H1626" s="805"/>
      <c r="I1626" s="805"/>
      <c r="J1626" s="805"/>
      <c r="K1626" s="805"/>
      <c r="L1626" s="805"/>
      <c r="M1626" s="805"/>
      <c r="N1626" s="805"/>
      <c r="O1626" s="805"/>
      <c r="P1626" s="805"/>
      <c r="Q1626" s="805"/>
      <c r="R1626" s="805"/>
      <c r="S1626" s="805"/>
      <c r="T1626" s="805"/>
      <c r="U1626" s="805"/>
      <c r="V1626" s="805"/>
      <c r="W1626" s="805"/>
      <c r="X1626" s="805"/>
      <c r="Y1626" s="805"/>
      <c r="Z1626" s="805"/>
      <c r="AA1626" s="805"/>
      <c r="AB1626" s="805"/>
      <c r="AC1626" s="805"/>
      <c r="AD1626" s="805"/>
      <c r="AE1626" s="805"/>
      <c r="AF1626" s="805"/>
      <c r="AG1626" s="809"/>
      <c r="AH1626" s="805"/>
      <c r="AI1626" s="810"/>
      <c r="AJ1626" s="840"/>
      <c r="AK1626" s="812"/>
      <c r="AL1626" s="813"/>
      <c r="AM1626" s="814"/>
      <c r="AN1626" s="815"/>
      <c r="AO1626" s="816"/>
    </row>
    <row r="1627" spans="1:41" s="967" customFormat="1">
      <c r="A1627" s="804"/>
      <c r="B1627" s="805"/>
      <c r="C1627" s="805"/>
      <c r="D1627" s="805"/>
      <c r="E1627" s="805"/>
      <c r="F1627" s="805"/>
      <c r="G1627" s="805"/>
      <c r="H1627" s="805"/>
      <c r="I1627" s="805"/>
      <c r="J1627" s="805"/>
      <c r="K1627" s="805"/>
      <c r="L1627" s="805"/>
      <c r="M1627" s="805"/>
      <c r="N1627" s="805"/>
      <c r="O1627" s="805"/>
      <c r="P1627" s="805"/>
      <c r="Q1627" s="805"/>
      <c r="R1627" s="805"/>
      <c r="S1627" s="805"/>
      <c r="T1627" s="805"/>
      <c r="U1627" s="805"/>
      <c r="V1627" s="805"/>
      <c r="W1627" s="805"/>
      <c r="X1627" s="805"/>
      <c r="Y1627" s="805"/>
      <c r="Z1627" s="805"/>
      <c r="AA1627" s="805"/>
      <c r="AB1627" s="805"/>
      <c r="AC1627" s="805"/>
      <c r="AD1627" s="805"/>
      <c r="AE1627" s="805"/>
      <c r="AF1627" s="805"/>
      <c r="AG1627" s="809"/>
      <c r="AH1627" s="805"/>
      <c r="AI1627" s="810"/>
      <c r="AJ1627" s="817"/>
      <c r="AK1627" s="839"/>
      <c r="AL1627" s="818"/>
      <c r="AM1627" s="814"/>
      <c r="AN1627" s="815"/>
      <c r="AO1627" s="820"/>
    </row>
    <row r="1628" spans="1:41" s="967" customFormat="1">
      <c r="A1628" s="804"/>
      <c r="B1628" s="805"/>
      <c r="C1628" s="805"/>
      <c r="D1628" s="805"/>
      <c r="E1628" s="805"/>
      <c r="F1628" s="805"/>
      <c r="G1628" s="805"/>
      <c r="H1628" s="805"/>
      <c r="I1628" s="805"/>
      <c r="J1628" s="805"/>
      <c r="K1628" s="805"/>
      <c r="L1628" s="805"/>
      <c r="M1628" s="805"/>
      <c r="N1628" s="805"/>
      <c r="O1628" s="805"/>
      <c r="P1628" s="805"/>
      <c r="Q1628" s="805"/>
      <c r="R1628" s="805"/>
      <c r="S1628" s="805"/>
      <c r="T1628" s="805"/>
      <c r="U1628" s="805"/>
      <c r="V1628" s="805"/>
      <c r="W1628" s="805"/>
      <c r="X1628" s="805"/>
      <c r="Y1628" s="805"/>
      <c r="Z1628" s="805"/>
      <c r="AA1628" s="805"/>
      <c r="AB1628" s="805"/>
      <c r="AC1628" s="805"/>
      <c r="AD1628" s="805"/>
      <c r="AE1628" s="805"/>
      <c r="AF1628" s="805"/>
      <c r="AG1628" s="809"/>
      <c r="AH1628" s="805"/>
      <c r="AI1628" s="810"/>
      <c r="AJ1628" s="817"/>
      <c r="AK1628" s="818"/>
      <c r="AL1628" s="818"/>
      <c r="AM1628" s="819"/>
      <c r="AN1628" s="815"/>
      <c r="AO1628" s="820"/>
    </row>
    <row r="1629" spans="1:41" s="967" customFormat="1">
      <c r="A1629" s="804"/>
      <c r="B1629" s="805"/>
      <c r="C1629" s="805"/>
      <c r="D1629" s="805"/>
      <c r="E1629" s="805"/>
      <c r="F1629" s="805"/>
      <c r="G1629" s="805"/>
      <c r="H1629" s="805"/>
      <c r="I1629" s="805"/>
      <c r="J1629" s="805"/>
      <c r="K1629" s="805"/>
      <c r="L1629" s="805"/>
      <c r="M1629" s="805"/>
      <c r="N1629" s="805"/>
      <c r="O1629" s="805"/>
      <c r="P1629" s="805"/>
      <c r="Q1629" s="805"/>
      <c r="R1629" s="805"/>
      <c r="S1629" s="805"/>
      <c r="T1629" s="805"/>
      <c r="U1629" s="805"/>
      <c r="V1629" s="805"/>
      <c r="W1629" s="805"/>
      <c r="X1629" s="805"/>
      <c r="Y1629" s="805"/>
      <c r="Z1629" s="805"/>
      <c r="AA1629" s="805"/>
      <c r="AB1629" s="805"/>
      <c r="AC1629" s="805"/>
      <c r="AD1629" s="805"/>
      <c r="AE1629" s="805"/>
      <c r="AF1629" s="805"/>
      <c r="AG1629" s="809"/>
      <c r="AH1629" s="805"/>
      <c r="AI1629" s="810"/>
      <c r="AJ1629" s="817"/>
      <c r="AK1629" s="818"/>
      <c r="AL1629" s="818"/>
      <c r="AM1629" s="819"/>
      <c r="AN1629" s="815"/>
      <c r="AO1629" s="820"/>
    </row>
    <row r="1630" spans="1:41" s="967" customFormat="1">
      <c r="A1630" s="804"/>
      <c r="B1630" s="805"/>
      <c r="C1630" s="805"/>
      <c r="D1630" s="805"/>
      <c r="E1630" s="805"/>
      <c r="F1630" s="805"/>
      <c r="G1630" s="805"/>
      <c r="H1630" s="805"/>
      <c r="I1630" s="805"/>
      <c r="J1630" s="805"/>
      <c r="K1630" s="805"/>
      <c r="L1630" s="805"/>
      <c r="M1630" s="805"/>
      <c r="N1630" s="805"/>
      <c r="O1630" s="805"/>
      <c r="P1630" s="805"/>
      <c r="Q1630" s="805"/>
      <c r="R1630" s="805"/>
      <c r="S1630" s="805"/>
      <c r="T1630" s="805"/>
      <c r="U1630" s="805"/>
      <c r="V1630" s="805"/>
      <c r="W1630" s="805"/>
      <c r="X1630" s="805"/>
      <c r="Y1630" s="805"/>
      <c r="Z1630" s="805"/>
      <c r="AA1630" s="805"/>
      <c r="AB1630" s="805"/>
      <c r="AC1630" s="805"/>
      <c r="AD1630" s="805"/>
      <c r="AE1630" s="805"/>
      <c r="AF1630" s="805"/>
      <c r="AG1630" s="809"/>
      <c r="AH1630" s="805"/>
      <c r="AI1630" s="810"/>
      <c r="AJ1630" s="817"/>
      <c r="AK1630" s="818"/>
      <c r="AL1630" s="818"/>
      <c r="AM1630" s="819"/>
      <c r="AN1630" s="818"/>
      <c r="AO1630" s="820"/>
    </row>
    <row r="1631" spans="1:41" s="967" customFormat="1">
      <c r="A1631" s="804"/>
      <c r="B1631" s="805"/>
      <c r="C1631" s="805"/>
      <c r="D1631" s="805"/>
      <c r="E1631" s="805"/>
      <c r="F1631" s="805"/>
      <c r="G1631" s="805"/>
      <c r="H1631" s="805"/>
      <c r="I1631" s="805"/>
      <c r="J1631" s="805"/>
      <c r="K1631" s="805"/>
      <c r="L1631" s="805"/>
      <c r="M1631" s="805"/>
      <c r="N1631" s="805"/>
      <c r="O1631" s="805"/>
      <c r="P1631" s="805"/>
      <c r="Q1631" s="805"/>
      <c r="R1631" s="805"/>
      <c r="S1631" s="805"/>
      <c r="T1631" s="805"/>
      <c r="U1631" s="805"/>
      <c r="V1631" s="805"/>
      <c r="W1631" s="805"/>
      <c r="X1631" s="805"/>
      <c r="Y1631" s="805"/>
      <c r="Z1631" s="805"/>
      <c r="AA1631" s="805"/>
      <c r="AB1631" s="805"/>
      <c r="AC1631" s="805"/>
      <c r="AD1631" s="805"/>
      <c r="AE1631" s="805"/>
      <c r="AF1631" s="805"/>
      <c r="AG1631" s="809"/>
      <c r="AH1631" s="805"/>
      <c r="AI1631" s="810"/>
      <c r="AJ1631" s="821"/>
      <c r="AK1631" s="818"/>
      <c r="AL1631" s="818"/>
      <c r="AM1631" s="819"/>
      <c r="AN1631" s="818"/>
      <c r="AO1631" s="820"/>
    </row>
    <row r="1632" spans="1:41" s="967" customFormat="1">
      <c r="A1632" s="804"/>
      <c r="B1632" s="805"/>
      <c r="C1632" s="805"/>
      <c r="D1632" s="805"/>
      <c r="E1632" s="805"/>
      <c r="F1632" s="822"/>
      <c r="G1632" s="822"/>
      <c r="H1632" s="822"/>
      <c r="I1632" s="822"/>
      <c r="J1632" s="805"/>
      <c r="K1632" s="805"/>
      <c r="L1632" s="805"/>
      <c r="M1632" s="822"/>
      <c r="N1632" s="822"/>
      <c r="O1632" s="822"/>
      <c r="P1632" s="822"/>
      <c r="Q1632" s="822"/>
      <c r="R1632" s="822"/>
      <c r="S1632" s="822"/>
      <c r="T1632" s="822"/>
      <c r="U1632" s="822"/>
      <c r="V1632" s="822"/>
      <c r="W1632" s="822"/>
      <c r="X1632" s="822"/>
      <c r="Y1632" s="822"/>
      <c r="Z1632" s="822"/>
      <c r="AA1632" s="822"/>
      <c r="AB1632" s="822"/>
      <c r="AC1632" s="822"/>
      <c r="AD1632" s="822"/>
      <c r="AE1632" s="822"/>
      <c r="AF1632" s="822"/>
      <c r="AG1632" s="805"/>
      <c r="AH1632" s="805"/>
      <c r="AI1632" s="810"/>
      <c r="AJ1632" s="821"/>
      <c r="AK1632" s="818"/>
      <c r="AL1632" s="818"/>
      <c r="AM1632" s="819"/>
      <c r="AN1632" s="819"/>
      <c r="AO1632" s="823"/>
    </row>
    <row r="1633" spans="1:41" s="967" customFormat="1">
      <c r="A1633" s="804"/>
      <c r="B1633" s="805"/>
      <c r="C1633" s="805"/>
      <c r="D1633" s="805"/>
      <c r="E1633" s="805"/>
      <c r="F1633" s="805"/>
      <c r="G1633" s="805"/>
      <c r="H1633" s="805"/>
      <c r="I1633" s="805"/>
      <c r="J1633" s="805"/>
      <c r="K1633" s="805"/>
      <c r="L1633" s="805"/>
      <c r="M1633" s="805"/>
      <c r="N1633" s="805"/>
      <c r="O1633" s="805"/>
      <c r="P1633" s="805"/>
      <c r="Q1633" s="805"/>
      <c r="R1633" s="805"/>
      <c r="S1633" s="805"/>
      <c r="T1633" s="805"/>
      <c r="U1633" s="805"/>
      <c r="V1633" s="805"/>
      <c r="W1633" s="805"/>
      <c r="X1633" s="805"/>
      <c r="Y1633" s="805"/>
      <c r="Z1633" s="805"/>
      <c r="AA1633" s="805"/>
      <c r="AB1633" s="805"/>
      <c r="AC1633" s="805"/>
      <c r="AD1633" s="805"/>
      <c r="AE1633" s="805"/>
      <c r="AF1633" s="805"/>
      <c r="AG1633" s="805"/>
      <c r="AH1633" s="805"/>
      <c r="AI1633" s="810"/>
      <c r="AJ1633" s="821"/>
      <c r="AK1633" s="818"/>
      <c r="AL1633" s="824"/>
      <c r="AM1633" s="819"/>
      <c r="AN1633" s="819"/>
      <c r="AO1633" s="823"/>
    </row>
    <row r="1634" spans="1:41" s="967" customFormat="1">
      <c r="A1634" s="804"/>
      <c r="B1634" s="805"/>
      <c r="C1634" s="805"/>
      <c r="D1634" s="805"/>
      <c r="E1634" s="805"/>
      <c r="F1634" s="805"/>
      <c r="G1634" s="805"/>
      <c r="H1634" s="805"/>
      <c r="I1634" s="805"/>
      <c r="J1634" s="805"/>
      <c r="K1634" s="805"/>
      <c r="L1634" s="805"/>
      <c r="M1634" s="805"/>
      <c r="N1634" s="805"/>
      <c r="O1634" s="805"/>
      <c r="P1634" s="805"/>
      <c r="Q1634" s="805"/>
      <c r="R1634" s="805"/>
      <c r="S1634" s="805"/>
      <c r="T1634" s="805"/>
      <c r="U1634" s="805"/>
      <c r="V1634" s="805"/>
      <c r="W1634" s="805"/>
      <c r="X1634" s="805"/>
      <c r="Y1634" s="805"/>
      <c r="Z1634" s="805"/>
      <c r="AA1634" s="805"/>
      <c r="AB1634" s="805"/>
      <c r="AC1634" s="805"/>
      <c r="AD1634" s="805"/>
      <c r="AE1634" s="805"/>
      <c r="AF1634" s="805"/>
      <c r="AG1634" s="805"/>
      <c r="AH1634" s="805"/>
      <c r="AI1634" s="810"/>
      <c r="AJ1634" s="821"/>
      <c r="AK1634" s="818"/>
      <c r="AL1634" s="824"/>
      <c r="AM1634" s="819"/>
      <c r="AN1634" s="819"/>
      <c r="AO1634" s="823"/>
    </row>
    <row r="1635" spans="1:41" s="967" customFormat="1">
      <c r="A1635" s="804"/>
      <c r="B1635" s="805"/>
      <c r="C1635" s="805"/>
      <c r="D1635" s="805"/>
      <c r="E1635" s="805"/>
      <c r="F1635" s="805"/>
      <c r="G1635" s="805"/>
      <c r="H1635" s="805"/>
      <c r="I1635" s="805"/>
      <c r="J1635" s="805"/>
      <c r="K1635" s="805"/>
      <c r="L1635" s="805"/>
      <c r="M1635" s="805"/>
      <c r="N1635" s="805"/>
      <c r="O1635" s="805"/>
      <c r="P1635" s="805"/>
      <c r="Q1635" s="805"/>
      <c r="R1635" s="805"/>
      <c r="S1635" s="805"/>
      <c r="T1635" s="805"/>
      <c r="U1635" s="805"/>
      <c r="V1635" s="805"/>
      <c r="W1635" s="805"/>
      <c r="X1635" s="805"/>
      <c r="Y1635" s="805"/>
      <c r="Z1635" s="805"/>
      <c r="AA1635" s="805"/>
      <c r="AB1635" s="805"/>
      <c r="AC1635" s="805"/>
      <c r="AD1635" s="805"/>
      <c r="AE1635" s="805"/>
      <c r="AF1635" s="805"/>
      <c r="AG1635" s="805"/>
      <c r="AH1635" s="805"/>
      <c r="AI1635" s="810"/>
      <c r="AJ1635" s="821"/>
      <c r="AK1635" s="818"/>
      <c r="AL1635" s="824"/>
      <c r="AM1635" s="819"/>
      <c r="AN1635" s="819"/>
      <c r="AO1635" s="823"/>
    </row>
    <row r="1636" spans="1:41" s="967" customFormat="1" ht="13.5" thickBot="1">
      <c r="A1636" s="804"/>
      <c r="B1636" s="805"/>
      <c r="C1636" s="805"/>
      <c r="D1636" s="805"/>
      <c r="E1636" s="805"/>
      <c r="F1636" s="805"/>
      <c r="G1636" s="805"/>
      <c r="H1636" s="805"/>
      <c r="I1636" s="805"/>
      <c r="J1636" s="805"/>
      <c r="K1636" s="805"/>
      <c r="L1636" s="805"/>
      <c r="M1636" s="805"/>
      <c r="N1636" s="805"/>
      <c r="O1636" s="805"/>
      <c r="P1636" s="805"/>
      <c r="Q1636" s="805"/>
      <c r="R1636" s="805"/>
      <c r="S1636" s="805"/>
      <c r="T1636" s="805"/>
      <c r="U1636" s="805"/>
      <c r="V1636" s="805"/>
      <c r="W1636" s="805"/>
      <c r="X1636" s="805"/>
      <c r="Y1636" s="805"/>
      <c r="Z1636" s="805"/>
      <c r="AA1636" s="805"/>
      <c r="AB1636" s="805"/>
      <c r="AC1636" s="805"/>
      <c r="AD1636" s="805"/>
      <c r="AE1636" s="805"/>
      <c r="AF1636" s="805"/>
      <c r="AG1636" s="805"/>
      <c r="AH1636" s="805"/>
      <c r="AI1636" s="810"/>
      <c r="AJ1636" s="821"/>
      <c r="AK1636" s="818"/>
      <c r="AL1636" s="824"/>
      <c r="AM1636" s="819"/>
      <c r="AN1636" s="819"/>
      <c r="AO1636" s="823"/>
    </row>
    <row r="1637" spans="1:41" s="967" customFormat="1">
      <c r="A1637" s="1944" t="s">
        <v>528</v>
      </c>
      <c r="B1637" s="1945"/>
      <c r="C1637" s="1945"/>
      <c r="D1637" s="1945"/>
      <c r="E1637" s="1945"/>
      <c r="F1637" s="1945"/>
      <c r="G1637" s="1945"/>
      <c r="H1637" s="1945"/>
      <c r="I1637" s="1945"/>
      <c r="J1637" s="1945"/>
      <c r="K1637" s="1945"/>
      <c r="L1637" s="1945"/>
      <c r="M1637" s="1945"/>
      <c r="N1637" s="1945"/>
      <c r="O1637" s="1945"/>
      <c r="P1637" s="1945"/>
      <c r="Q1637" s="1945"/>
      <c r="R1637" s="1945"/>
      <c r="S1637" s="1945"/>
      <c r="T1637" s="1945"/>
      <c r="U1637" s="1945"/>
      <c r="V1637" s="1945"/>
      <c r="W1637" s="1945"/>
      <c r="X1637" s="1945"/>
      <c r="Y1637" s="1945"/>
      <c r="Z1637" s="1945"/>
      <c r="AA1637" s="1945"/>
      <c r="AB1637" s="1945"/>
      <c r="AC1637" s="1945"/>
      <c r="AD1637" s="1945"/>
      <c r="AE1637" s="1945"/>
      <c r="AF1637" s="1945"/>
      <c r="AG1637" s="1945"/>
      <c r="AH1637" s="1945"/>
      <c r="AI1637" s="2028"/>
      <c r="AJ1637" s="1950" t="s">
        <v>529</v>
      </c>
      <c r="AK1637" s="1951"/>
      <c r="AL1637" s="1951"/>
      <c r="AM1637" s="1951"/>
      <c r="AN1637" s="1951"/>
      <c r="AO1637" s="825">
        <f>ROUND(SUM(AO1623:AO1636),1)</f>
        <v>75</v>
      </c>
    </row>
    <row r="1638" spans="1:41" s="967" customFormat="1" ht="13.5" thickBot="1">
      <c r="A1638" s="1946"/>
      <c r="B1638" s="1947"/>
      <c r="C1638" s="1947"/>
      <c r="D1638" s="1947"/>
      <c r="E1638" s="1947"/>
      <c r="F1638" s="1947"/>
      <c r="G1638" s="1947"/>
      <c r="H1638" s="1947"/>
      <c r="I1638" s="1947"/>
      <c r="J1638" s="1947"/>
      <c r="K1638" s="1947"/>
      <c r="L1638" s="1947"/>
      <c r="M1638" s="1947"/>
      <c r="N1638" s="1947"/>
      <c r="O1638" s="1947"/>
      <c r="P1638" s="1947"/>
      <c r="Q1638" s="1947"/>
      <c r="R1638" s="1947"/>
      <c r="S1638" s="1947"/>
      <c r="T1638" s="1947"/>
      <c r="U1638" s="1947"/>
      <c r="V1638" s="1947"/>
      <c r="W1638" s="1947"/>
      <c r="X1638" s="1947"/>
      <c r="Y1638" s="1947"/>
      <c r="Z1638" s="1947"/>
      <c r="AA1638" s="1947"/>
      <c r="AB1638" s="1947"/>
      <c r="AC1638" s="1947"/>
      <c r="AD1638" s="1947"/>
      <c r="AE1638" s="1947"/>
      <c r="AF1638" s="1947"/>
      <c r="AG1638" s="1947"/>
      <c r="AH1638" s="1947"/>
      <c r="AI1638" s="2029"/>
      <c r="AJ1638" s="1952"/>
      <c r="AK1638" s="1953"/>
      <c r="AL1638" s="1953"/>
      <c r="AM1638" s="1953"/>
      <c r="AN1638" s="1953"/>
      <c r="AO1638" s="971"/>
    </row>
    <row r="1639" spans="1:41" s="967" customFormat="1" ht="13.5" thickBot="1">
      <c r="A1639" s="1948"/>
      <c r="B1639" s="1949"/>
      <c r="C1639" s="1949"/>
      <c r="D1639" s="1949"/>
      <c r="E1639" s="1949"/>
      <c r="F1639" s="1949"/>
      <c r="G1639" s="1949"/>
      <c r="H1639" s="1949"/>
      <c r="I1639" s="1949"/>
      <c r="J1639" s="1949"/>
      <c r="K1639" s="1949"/>
      <c r="L1639" s="1949"/>
      <c r="M1639" s="1949"/>
      <c r="N1639" s="1949"/>
      <c r="O1639" s="1949"/>
      <c r="P1639" s="1949"/>
      <c r="Q1639" s="1949"/>
      <c r="R1639" s="1949"/>
      <c r="S1639" s="1949"/>
      <c r="T1639" s="1949"/>
      <c r="U1639" s="1949"/>
      <c r="V1639" s="1949"/>
      <c r="W1639" s="1949"/>
      <c r="X1639" s="1949"/>
      <c r="Y1639" s="1949"/>
      <c r="Z1639" s="1949"/>
      <c r="AA1639" s="1949"/>
      <c r="AB1639" s="1949"/>
      <c r="AC1639" s="1949"/>
      <c r="AD1639" s="1949"/>
      <c r="AE1639" s="1949"/>
      <c r="AF1639" s="1949"/>
      <c r="AG1639" s="1949"/>
      <c r="AH1639" s="1949"/>
      <c r="AI1639" s="2030"/>
      <c r="AJ1639" s="1954" t="s">
        <v>530</v>
      </c>
      <c r="AK1639" s="1955"/>
      <c r="AL1639" s="1955"/>
      <c r="AM1639" s="1955"/>
      <c r="AN1639" s="1955"/>
      <c r="AO1639" s="972">
        <f>+AO1637</f>
        <v>75</v>
      </c>
    </row>
    <row r="1640" spans="1:41" s="967" customFormat="1" ht="13.5" thickBot="1"/>
    <row r="1641" spans="1:41" s="967" customFormat="1">
      <c r="A1641" s="2013"/>
      <c r="B1641" s="2014"/>
      <c r="C1641" s="2014"/>
      <c r="D1641" s="2014"/>
      <c r="E1641" s="2014"/>
      <c r="F1641" s="2014"/>
      <c r="G1641" s="2014"/>
      <c r="H1641" s="2014"/>
      <c r="I1641" s="2014"/>
      <c r="J1641" s="2014"/>
      <c r="K1641" s="2014"/>
      <c r="L1641" s="2014"/>
      <c r="M1641" s="2014"/>
      <c r="N1641" s="2014"/>
      <c r="O1641" s="2014"/>
      <c r="P1641" s="2014"/>
      <c r="Q1641" s="2014"/>
      <c r="R1641" s="2014"/>
      <c r="S1641" s="2015"/>
      <c r="T1641" s="2019" t="s">
        <v>505</v>
      </c>
      <c r="U1641" s="2019"/>
      <c r="V1641" s="2019"/>
      <c r="W1641" s="2019"/>
      <c r="X1641" s="2019"/>
      <c r="Y1641" s="2019"/>
      <c r="Z1641" s="2019"/>
      <c r="AA1641" s="2019"/>
      <c r="AB1641" s="2019"/>
      <c r="AC1641" s="2019"/>
      <c r="AD1641" s="2019"/>
      <c r="AE1641" s="2019"/>
      <c r="AF1641" s="2019"/>
      <c r="AG1641" s="2019"/>
      <c r="AH1641" s="2019"/>
      <c r="AI1641" s="2019"/>
      <c r="AJ1641" s="2019"/>
      <c r="AK1641" s="2019"/>
      <c r="AL1641" s="2019"/>
      <c r="AM1641" s="2019"/>
      <c r="AN1641" s="2019"/>
      <c r="AO1641" s="2020"/>
    </row>
    <row r="1642" spans="1:41" s="967" customFormat="1" ht="13.5" thickBot="1">
      <c r="A1642" s="2016"/>
      <c r="B1642" s="2017"/>
      <c r="C1642" s="2017"/>
      <c r="D1642" s="2017"/>
      <c r="E1642" s="2017"/>
      <c r="F1642" s="2017"/>
      <c r="G1642" s="2017"/>
      <c r="H1642" s="2017"/>
      <c r="I1642" s="2017"/>
      <c r="J1642" s="2017"/>
      <c r="K1642" s="2017"/>
      <c r="L1642" s="2017"/>
      <c r="M1642" s="2017"/>
      <c r="N1642" s="2017"/>
      <c r="O1642" s="2017"/>
      <c r="P1642" s="2017"/>
      <c r="Q1642" s="2017"/>
      <c r="R1642" s="2017"/>
      <c r="S1642" s="2018"/>
      <c r="T1642" s="1982"/>
      <c r="U1642" s="1982"/>
      <c r="V1642" s="1982"/>
      <c r="W1642" s="1982"/>
      <c r="X1642" s="1982"/>
      <c r="Y1642" s="1982"/>
      <c r="Z1642" s="1982"/>
      <c r="AA1642" s="1982"/>
      <c r="AB1642" s="1982"/>
      <c r="AC1642" s="1982"/>
      <c r="AD1642" s="1982"/>
      <c r="AE1642" s="1982"/>
      <c r="AF1642" s="1982"/>
      <c r="AG1642" s="1982"/>
      <c r="AH1642" s="1982"/>
      <c r="AI1642" s="1982"/>
      <c r="AJ1642" s="1982"/>
      <c r="AK1642" s="1982"/>
      <c r="AL1642" s="1982"/>
      <c r="AM1642" s="1982"/>
      <c r="AN1642" s="1982"/>
      <c r="AO1642" s="1983"/>
    </row>
    <row r="1643" spans="1:41" s="967" customFormat="1" ht="13.5" thickBot="1">
      <c r="A1643" s="1999" t="s">
        <v>506</v>
      </c>
      <c r="B1643" s="2000"/>
      <c r="C1643" s="2000"/>
      <c r="D1643" s="2000"/>
      <c r="E1643" s="2000"/>
      <c r="F1643" s="2000"/>
      <c r="G1643" s="2000"/>
      <c r="H1643" s="2001"/>
      <c r="I1643" s="2002">
        <f>I1583</f>
        <v>44440</v>
      </c>
      <c r="J1643" s="1951"/>
      <c r="K1643" s="1951"/>
      <c r="L1643" s="1951"/>
      <c r="M1643" s="1951"/>
      <c r="N1643" s="1951"/>
      <c r="O1643" s="1951"/>
      <c r="P1643" s="1951"/>
      <c r="Q1643" s="1951"/>
      <c r="R1643" s="1951"/>
      <c r="S1643" s="1951"/>
      <c r="T1643" s="2003"/>
      <c r="U1643" s="2004" t="s">
        <v>507</v>
      </c>
      <c r="V1643" s="2005"/>
      <c r="W1643" s="2005"/>
      <c r="X1643" s="2005"/>
      <c r="Y1643" s="2005"/>
      <c r="Z1643" s="2005"/>
      <c r="AA1643" s="2005"/>
      <c r="AB1643" s="2005"/>
      <c r="AC1643" s="2005"/>
      <c r="AD1643" s="2006"/>
      <c r="AE1643" s="2007"/>
      <c r="AF1643" s="2008"/>
      <c r="AG1643" s="2008"/>
      <c r="AH1643" s="2008"/>
      <c r="AI1643" s="2008"/>
      <c r="AJ1643" s="2008"/>
      <c r="AK1643" s="786" t="s">
        <v>508</v>
      </c>
      <c r="AL1643" s="787">
        <v>53</v>
      </c>
      <c r="AM1643" s="786" t="s">
        <v>509</v>
      </c>
      <c r="AN1643" s="2009">
        <f>AN1614</f>
        <v>62</v>
      </c>
      <c r="AO1643" s="2010"/>
    </row>
    <row r="1644" spans="1:41" s="967" customFormat="1" ht="13.5" thickBot="1">
      <c r="A1644" s="828"/>
      <c r="B1644" s="805"/>
      <c r="C1644" s="805"/>
      <c r="D1644" s="805"/>
      <c r="E1644" s="805"/>
      <c r="F1644" s="805"/>
      <c r="G1644" s="805"/>
      <c r="H1644" s="805"/>
      <c r="I1644" s="805"/>
      <c r="J1644" s="805"/>
      <c r="K1644" s="805"/>
      <c r="L1644" s="805"/>
      <c r="M1644" s="805"/>
      <c r="N1644" s="805"/>
      <c r="O1644" s="805"/>
      <c r="P1644" s="805"/>
      <c r="Q1644" s="805"/>
      <c r="R1644" s="805"/>
      <c r="S1644" s="805"/>
      <c r="T1644" s="805"/>
      <c r="U1644" s="805"/>
      <c r="V1644" s="805"/>
      <c r="W1644" s="805"/>
      <c r="X1644" s="805"/>
      <c r="Y1644" s="805"/>
      <c r="Z1644" s="805"/>
      <c r="AA1644" s="805"/>
      <c r="AB1644" s="805"/>
      <c r="AC1644" s="805"/>
      <c r="AD1644" s="805"/>
      <c r="AE1644" s="829"/>
      <c r="AF1644" s="829"/>
      <c r="AG1644" s="829"/>
      <c r="AH1644" s="829"/>
      <c r="AI1644" s="829"/>
      <c r="AJ1644" s="829"/>
      <c r="AK1644" s="805"/>
      <c r="AL1644" s="829"/>
      <c r="AM1644" s="805"/>
      <c r="AN1644" s="2011"/>
      <c r="AO1644" s="2012"/>
    </row>
    <row r="1645" spans="1:41" s="967" customFormat="1" ht="43.5" customHeight="1" thickBot="1">
      <c r="A1645" s="1995" t="s">
        <v>510</v>
      </c>
      <c r="B1645" s="1996"/>
      <c r="C1645" s="1996"/>
      <c r="D1645" s="1996"/>
      <c r="E1645" s="1996"/>
      <c r="F1645" s="1996"/>
      <c r="G1645" s="1996"/>
      <c r="H1645" s="1997"/>
      <c r="I1645" s="1985" t="str">
        <f>I1616</f>
        <v>CONSTRUCCIÓN DE RESTAURANTE - COCINA ESCOLAR, PARA LA SEDE
 EDUCATIVA EL COMIENZO, VEREDA EL COMIENZO DEL 
MUNICIPIO DE SARDINATA, NORTE DE SANTANDER</v>
      </c>
      <c r="J1645" s="1985"/>
      <c r="K1645" s="1985"/>
      <c r="L1645" s="1985"/>
      <c r="M1645" s="1985"/>
      <c r="N1645" s="1985"/>
      <c r="O1645" s="1985"/>
      <c r="P1645" s="1985"/>
      <c r="Q1645" s="1985"/>
      <c r="R1645" s="1985"/>
      <c r="S1645" s="1985"/>
      <c r="T1645" s="1985"/>
      <c r="U1645" s="1985"/>
      <c r="V1645" s="1985"/>
      <c r="W1645" s="1985"/>
      <c r="X1645" s="1985"/>
      <c r="Y1645" s="1985"/>
      <c r="Z1645" s="1985"/>
      <c r="AA1645" s="1985"/>
      <c r="AB1645" s="1985"/>
      <c r="AC1645" s="1985"/>
      <c r="AD1645" s="1985"/>
      <c r="AE1645" s="1998"/>
      <c r="AF1645" s="1998"/>
      <c r="AG1645" s="1998"/>
      <c r="AH1645" s="1998"/>
      <c r="AI1645" s="1998"/>
      <c r="AJ1645" s="1985"/>
      <c r="AK1645" s="1998"/>
      <c r="AL1645" s="1998"/>
      <c r="AM1645" s="1985"/>
      <c r="AN1645" s="1985"/>
      <c r="AO1645" s="1986"/>
    </row>
    <row r="1646" spans="1:41" s="967" customFormat="1" ht="13.5" thickBot="1">
      <c r="A1646" s="1965" t="s">
        <v>511</v>
      </c>
      <c r="B1646" s="1966"/>
      <c r="C1646" s="1966"/>
      <c r="D1646" s="1966"/>
      <c r="E1646" s="1966"/>
      <c r="F1646" s="1966"/>
      <c r="G1646" s="1966"/>
      <c r="H1646" s="1967"/>
      <c r="I1646" s="1984"/>
      <c r="J1646" s="1985"/>
      <c r="K1646" s="1985"/>
      <c r="L1646" s="1985"/>
      <c r="M1646" s="1985"/>
      <c r="N1646" s="1985"/>
      <c r="O1646" s="1985"/>
      <c r="P1646" s="1985"/>
      <c r="Q1646" s="1985"/>
      <c r="R1646" s="1985"/>
      <c r="S1646" s="1985"/>
      <c r="T1646" s="1985"/>
      <c r="U1646" s="1985"/>
      <c r="V1646" s="1985"/>
      <c r="W1646" s="1985"/>
      <c r="X1646" s="1985"/>
      <c r="Y1646" s="1985"/>
      <c r="Z1646" s="1985"/>
      <c r="AA1646" s="1985"/>
      <c r="AB1646" s="1985"/>
      <c r="AC1646" s="1985"/>
      <c r="AD1646" s="1986"/>
      <c r="AE1646" s="1965" t="s">
        <v>512</v>
      </c>
      <c r="AF1646" s="1966"/>
      <c r="AG1646" s="1966"/>
      <c r="AH1646" s="1966"/>
      <c r="AI1646" s="1967"/>
      <c r="AJ1646" s="831"/>
      <c r="AK1646" s="1965" t="s">
        <v>513</v>
      </c>
      <c r="AL1646" s="1967"/>
      <c r="AM1646" s="1987"/>
      <c r="AN1646" s="1988"/>
      <c r="AO1646" s="1989"/>
    </row>
    <row r="1647" spans="1:41" s="967" customFormat="1" ht="13.5" thickBot="1">
      <c r="A1647" s="1981" t="s">
        <v>514</v>
      </c>
      <c r="B1647" s="1982"/>
      <c r="C1647" s="1982"/>
      <c r="D1647" s="1982"/>
      <c r="E1647" s="1982"/>
      <c r="F1647" s="1982"/>
      <c r="G1647" s="1982"/>
      <c r="H1647" s="1983"/>
      <c r="I1647" s="1984"/>
      <c r="J1647" s="1985"/>
      <c r="K1647" s="1985"/>
      <c r="L1647" s="1985"/>
      <c r="M1647" s="1985"/>
      <c r="N1647" s="1985"/>
      <c r="O1647" s="1985"/>
      <c r="P1647" s="1985"/>
      <c r="Q1647" s="1985"/>
      <c r="R1647" s="1985"/>
      <c r="S1647" s="1985"/>
      <c r="T1647" s="1985"/>
      <c r="U1647" s="1985"/>
      <c r="V1647" s="1985"/>
      <c r="W1647" s="1985"/>
      <c r="X1647" s="1985"/>
      <c r="Y1647" s="1985"/>
      <c r="Z1647" s="1985"/>
      <c r="AA1647" s="1985"/>
      <c r="AB1647" s="1985"/>
      <c r="AC1647" s="1985"/>
      <c r="AD1647" s="1986"/>
      <c r="AE1647" s="1965" t="s">
        <v>512</v>
      </c>
      <c r="AF1647" s="1966"/>
      <c r="AG1647" s="1966"/>
      <c r="AH1647" s="1966"/>
      <c r="AI1647" s="1967"/>
      <c r="AJ1647" s="794"/>
      <c r="AK1647" s="1965" t="s">
        <v>513</v>
      </c>
      <c r="AL1647" s="1967"/>
      <c r="AM1647" s="1987"/>
      <c r="AN1647" s="1988"/>
      <c r="AO1647" s="1989"/>
    </row>
    <row r="1648" spans="1:41" s="967" customFormat="1" ht="13.5" thickBot="1">
      <c r="A1648" s="832"/>
      <c r="B1648" s="833"/>
      <c r="C1648" s="833"/>
      <c r="D1648" s="833"/>
      <c r="E1648" s="833"/>
      <c r="F1648" s="833"/>
      <c r="G1648" s="833"/>
      <c r="H1648" s="833"/>
      <c r="I1648" s="833"/>
      <c r="J1648" s="833"/>
      <c r="K1648" s="833"/>
      <c r="L1648" s="833"/>
      <c r="M1648" s="833"/>
      <c r="N1648" s="833"/>
      <c r="O1648" s="833"/>
      <c r="P1648" s="833"/>
      <c r="Q1648" s="833"/>
      <c r="R1648" s="833"/>
      <c r="S1648" s="833"/>
      <c r="T1648" s="833"/>
      <c r="U1648" s="833"/>
      <c r="V1648" s="833"/>
      <c r="W1648" s="833"/>
      <c r="X1648" s="833"/>
      <c r="Y1648" s="833"/>
      <c r="Z1648" s="833"/>
      <c r="AA1648" s="833"/>
      <c r="AB1648" s="833"/>
      <c r="AC1648" s="833"/>
      <c r="AD1648" s="833"/>
      <c r="AE1648" s="833"/>
      <c r="AF1648" s="833"/>
      <c r="AG1648" s="833"/>
      <c r="AH1648" s="833"/>
      <c r="AI1648" s="833"/>
      <c r="AJ1648" s="834"/>
      <c r="AK1648" s="834"/>
      <c r="AL1648" s="797"/>
      <c r="AM1648" s="834"/>
      <c r="AN1648" s="835"/>
      <c r="AO1648" s="836"/>
    </row>
    <row r="1649" spans="1:41" s="967" customFormat="1" ht="42.75" customHeight="1" thickBot="1">
      <c r="A1649" s="1965" t="s">
        <v>84</v>
      </c>
      <c r="B1649" s="1966"/>
      <c r="C1649" s="1966"/>
      <c r="D1649" s="1990"/>
      <c r="E1649" s="1991" t="s">
        <v>897</v>
      </c>
      <c r="F1649" s="1966"/>
      <c r="G1649" s="1967"/>
      <c r="H1649" s="1992" t="s">
        <v>898</v>
      </c>
      <c r="I1649" s="1993"/>
      <c r="J1649" s="1993"/>
      <c r="K1649" s="1993"/>
      <c r="L1649" s="1993"/>
      <c r="M1649" s="1993"/>
      <c r="N1649" s="1993"/>
      <c r="O1649" s="1993"/>
      <c r="P1649" s="1993"/>
      <c r="Q1649" s="1993"/>
      <c r="R1649" s="1993"/>
      <c r="S1649" s="1993"/>
      <c r="T1649" s="1993"/>
      <c r="U1649" s="1965" t="s">
        <v>515</v>
      </c>
      <c r="V1649" s="1966"/>
      <c r="W1649" s="1966"/>
      <c r="X1649" s="1967"/>
      <c r="Y1649" s="1968">
        <v>8</v>
      </c>
      <c r="Z1649" s="1994"/>
      <c r="AA1649" s="1965" t="s">
        <v>516</v>
      </c>
      <c r="AB1649" s="1966"/>
      <c r="AC1649" s="1966"/>
      <c r="AD1649" s="1967"/>
      <c r="AE1649" s="1968" t="s">
        <v>95</v>
      </c>
      <c r="AF1649" s="1968"/>
      <c r="AG1649" s="1965" t="s">
        <v>517</v>
      </c>
      <c r="AH1649" s="1966"/>
      <c r="AI1649" s="1967"/>
      <c r="AJ1649" s="1969"/>
      <c r="AK1649" s="1970"/>
      <c r="AL1649" s="1971"/>
      <c r="AM1649" s="800" t="s">
        <v>518</v>
      </c>
      <c r="AN1649" s="1969" t="str">
        <f>AN1620</f>
        <v>MUNICIPIO SARDINATA (N.D.S)</v>
      </c>
      <c r="AO1649" s="1971"/>
    </row>
    <row r="1650" spans="1:41" s="967" customFormat="1">
      <c r="A1650" s="801"/>
      <c r="B1650" s="802"/>
      <c r="C1650" s="802"/>
      <c r="D1650" s="802"/>
      <c r="E1650" s="802"/>
      <c r="F1650" s="802"/>
      <c r="G1650" s="802"/>
      <c r="H1650" s="802"/>
      <c r="I1650" s="802"/>
      <c r="J1650" s="802"/>
      <c r="K1650" s="802"/>
      <c r="L1650" s="802"/>
      <c r="M1650" s="802"/>
      <c r="N1650" s="802"/>
      <c r="O1650" s="802"/>
      <c r="P1650" s="802"/>
      <c r="Q1650" s="802"/>
      <c r="R1650" s="802"/>
      <c r="S1650" s="802"/>
      <c r="T1650" s="802"/>
      <c r="U1650" s="802"/>
      <c r="V1650" s="802"/>
      <c r="W1650" s="802"/>
      <c r="X1650" s="802"/>
      <c r="Y1650" s="802"/>
      <c r="Z1650" s="802"/>
      <c r="AA1650" s="802"/>
      <c r="AB1650" s="802"/>
      <c r="AC1650" s="802"/>
      <c r="AD1650" s="802"/>
      <c r="AE1650" s="802"/>
      <c r="AF1650" s="802"/>
      <c r="AG1650" s="802"/>
      <c r="AH1650" s="802"/>
      <c r="AI1650" s="803"/>
      <c r="AJ1650" s="1972" t="s">
        <v>520</v>
      </c>
      <c r="AK1650" s="1974" t="s">
        <v>521</v>
      </c>
      <c r="AL1650" s="1975"/>
      <c r="AM1650" s="1976"/>
      <c r="AN1650" s="1977" t="s">
        <v>522</v>
      </c>
      <c r="AO1650" s="1979" t="s">
        <v>830</v>
      </c>
    </row>
    <row r="1651" spans="1:41" s="967" customFormat="1" ht="13.5" thickBot="1">
      <c r="A1651" s="804"/>
      <c r="B1651" s="805"/>
      <c r="C1651" s="805"/>
      <c r="D1651" s="805"/>
      <c r="E1651" s="805"/>
      <c r="F1651" s="805"/>
      <c r="G1651" s="805"/>
      <c r="H1651" s="805"/>
      <c r="I1651" s="805"/>
      <c r="J1651" s="805"/>
      <c r="K1651" s="805"/>
      <c r="L1651" s="805"/>
      <c r="M1651" s="805"/>
      <c r="N1651" s="805"/>
      <c r="O1651" s="805"/>
      <c r="P1651" s="805"/>
      <c r="Q1651" s="805"/>
      <c r="R1651" s="805"/>
      <c r="S1651" s="805"/>
      <c r="T1651" s="805"/>
      <c r="U1651" s="805"/>
      <c r="V1651" s="805"/>
      <c r="W1651" s="805"/>
      <c r="X1651" s="805"/>
      <c r="Y1651" s="805"/>
      <c r="Z1651" s="805"/>
      <c r="AA1651" s="805"/>
      <c r="AB1651" s="805"/>
      <c r="AC1651" s="805"/>
      <c r="AD1651" s="805"/>
      <c r="AE1651" s="805"/>
      <c r="AF1651" s="805"/>
      <c r="AG1651" s="805"/>
      <c r="AH1651" s="805"/>
      <c r="AI1651" s="805"/>
      <c r="AJ1651" s="2024"/>
      <c r="AK1651" s="806" t="s">
        <v>524</v>
      </c>
      <c r="AL1651" s="807" t="s">
        <v>525</v>
      </c>
      <c r="AM1651" s="808" t="s">
        <v>526</v>
      </c>
      <c r="AN1651" s="2025"/>
      <c r="AO1651" s="2026"/>
    </row>
    <row r="1652" spans="1:41" s="967" customFormat="1">
      <c r="A1652" s="804"/>
      <c r="B1652" s="805"/>
      <c r="C1652" s="805"/>
      <c r="D1652" s="805"/>
      <c r="E1652" s="805"/>
      <c r="F1652" s="805"/>
      <c r="G1652" s="805"/>
      <c r="H1652" s="805"/>
      <c r="I1652" s="805"/>
      <c r="J1652" s="805"/>
      <c r="K1652" s="805"/>
      <c r="L1652" s="805"/>
      <c r="M1652" s="805"/>
      <c r="N1652" s="837"/>
      <c r="O1652" s="805"/>
      <c r="P1652" s="805"/>
      <c r="Q1652" s="805"/>
      <c r="R1652" s="805"/>
      <c r="S1652" s="805"/>
      <c r="T1652" s="805"/>
      <c r="U1652" s="805"/>
      <c r="V1652" s="805"/>
      <c r="W1652" s="805"/>
      <c r="X1652" s="805"/>
      <c r="Y1652" s="805"/>
      <c r="Z1652" s="805"/>
      <c r="AA1652" s="805"/>
      <c r="AB1652" s="805"/>
      <c r="AC1652" s="805"/>
      <c r="AD1652" s="805"/>
      <c r="AE1652" s="805"/>
      <c r="AF1652" s="805"/>
      <c r="AG1652" s="809"/>
      <c r="AH1652" s="805"/>
      <c r="AI1652" s="810"/>
      <c r="AJ1652" s="840" t="s">
        <v>899</v>
      </c>
      <c r="AK1652" s="812"/>
      <c r="AL1652" s="813"/>
      <c r="AM1652" s="815"/>
      <c r="AN1652" s="815">
        <v>1</v>
      </c>
      <c r="AO1652" s="816">
        <f>AN1652</f>
        <v>1</v>
      </c>
    </row>
    <row r="1653" spans="1:41" s="967" customFormat="1">
      <c r="A1653" s="804"/>
      <c r="B1653" s="805"/>
      <c r="C1653" s="805"/>
      <c r="D1653" s="805"/>
      <c r="E1653" s="805"/>
      <c r="F1653" s="805"/>
      <c r="G1653" s="805"/>
      <c r="H1653" s="805"/>
      <c r="I1653" s="805"/>
      <c r="J1653" s="805"/>
      <c r="K1653" s="805"/>
      <c r="L1653" s="805"/>
      <c r="M1653" s="805"/>
      <c r="N1653" s="837"/>
      <c r="O1653" s="805"/>
      <c r="P1653" s="805"/>
      <c r="Q1653" s="805"/>
      <c r="R1653" s="805"/>
      <c r="S1653" s="805"/>
      <c r="T1653" s="805"/>
      <c r="U1653" s="805"/>
      <c r="V1653" s="805"/>
      <c r="W1653" s="805"/>
      <c r="X1653" s="805"/>
      <c r="Y1653" s="805"/>
      <c r="Z1653" s="805"/>
      <c r="AA1653" s="805"/>
      <c r="AB1653" s="805"/>
      <c r="AC1653" s="805"/>
      <c r="AD1653" s="805"/>
      <c r="AE1653" s="805"/>
      <c r="AF1653" s="805"/>
      <c r="AG1653" s="809"/>
      <c r="AH1653" s="805"/>
      <c r="AI1653" s="810"/>
      <c r="AJ1653" s="909"/>
      <c r="AK1653" s="812"/>
      <c r="AL1653" s="813"/>
      <c r="AM1653" s="815"/>
      <c r="AN1653" s="815"/>
      <c r="AO1653" s="816"/>
    </row>
    <row r="1654" spans="1:41" s="967" customFormat="1">
      <c r="A1654" s="804"/>
      <c r="B1654" s="805"/>
      <c r="C1654" s="805"/>
      <c r="D1654" s="805"/>
      <c r="E1654" s="805"/>
      <c r="F1654" s="805"/>
      <c r="G1654" s="805"/>
      <c r="H1654" s="805"/>
      <c r="I1654" s="805"/>
      <c r="J1654" s="805"/>
      <c r="K1654" s="805"/>
      <c r="L1654" s="805"/>
      <c r="M1654" s="805"/>
      <c r="N1654" s="805"/>
      <c r="O1654" s="805"/>
      <c r="P1654" s="805"/>
      <c r="Q1654" s="805"/>
      <c r="R1654" s="805"/>
      <c r="S1654" s="805"/>
      <c r="T1654" s="805"/>
      <c r="U1654" s="805"/>
      <c r="V1654" s="805"/>
      <c r="W1654" s="805"/>
      <c r="X1654" s="805"/>
      <c r="Y1654" s="805"/>
      <c r="Z1654" s="805"/>
      <c r="AA1654" s="805"/>
      <c r="AB1654" s="805"/>
      <c r="AC1654" s="805"/>
      <c r="AD1654" s="805"/>
      <c r="AE1654" s="805"/>
      <c r="AF1654" s="805"/>
      <c r="AG1654" s="809"/>
      <c r="AH1654" s="805"/>
      <c r="AI1654" s="810"/>
      <c r="AJ1654" s="909"/>
      <c r="AK1654" s="812"/>
      <c r="AL1654" s="813"/>
      <c r="AM1654" s="815"/>
      <c r="AN1654" s="815"/>
      <c r="AO1654" s="816"/>
    </row>
    <row r="1655" spans="1:41" s="967" customFormat="1">
      <c r="A1655" s="804"/>
      <c r="B1655" s="805"/>
      <c r="C1655" s="805"/>
      <c r="D1655" s="805"/>
      <c r="E1655" s="805"/>
      <c r="F1655" s="805"/>
      <c r="G1655" s="805"/>
      <c r="H1655" s="805"/>
      <c r="I1655" s="805"/>
      <c r="J1655" s="805"/>
      <c r="K1655" s="805"/>
      <c r="L1655" s="805"/>
      <c r="M1655" s="805"/>
      <c r="N1655" s="805"/>
      <c r="O1655" s="805"/>
      <c r="P1655" s="805"/>
      <c r="Q1655" s="805"/>
      <c r="R1655" s="805"/>
      <c r="S1655" s="805"/>
      <c r="T1655" s="805"/>
      <c r="U1655" s="805"/>
      <c r="V1655" s="805"/>
      <c r="W1655" s="805"/>
      <c r="X1655" s="805"/>
      <c r="Y1655" s="805"/>
      <c r="Z1655" s="805"/>
      <c r="AA1655" s="805"/>
      <c r="AB1655" s="805"/>
      <c r="AC1655" s="805"/>
      <c r="AD1655" s="805"/>
      <c r="AE1655" s="805"/>
      <c r="AF1655" s="805"/>
      <c r="AG1655" s="809"/>
      <c r="AH1655" s="805"/>
      <c r="AI1655" s="810"/>
      <c r="AJ1655" s="840"/>
      <c r="AK1655" s="812"/>
      <c r="AL1655" s="813"/>
      <c r="AM1655" s="814"/>
      <c r="AN1655" s="815"/>
      <c r="AO1655" s="816"/>
    </row>
    <row r="1656" spans="1:41" s="967" customFormat="1">
      <c r="A1656" s="804"/>
      <c r="B1656" s="805"/>
      <c r="C1656" s="805"/>
      <c r="D1656" s="805"/>
      <c r="E1656" s="805"/>
      <c r="F1656" s="805"/>
      <c r="G1656" s="805"/>
      <c r="H1656" s="805"/>
      <c r="I1656" s="805"/>
      <c r="J1656" s="805"/>
      <c r="K1656" s="805"/>
      <c r="L1656" s="805"/>
      <c r="M1656" s="805"/>
      <c r="N1656" s="805"/>
      <c r="O1656" s="805"/>
      <c r="P1656" s="805"/>
      <c r="Q1656" s="805"/>
      <c r="R1656" s="805"/>
      <c r="S1656" s="805"/>
      <c r="T1656" s="805"/>
      <c r="U1656" s="805"/>
      <c r="V1656" s="805"/>
      <c r="W1656" s="805"/>
      <c r="X1656" s="805"/>
      <c r="Y1656" s="805"/>
      <c r="Z1656" s="805"/>
      <c r="AA1656" s="805"/>
      <c r="AB1656" s="805"/>
      <c r="AC1656" s="805"/>
      <c r="AD1656" s="805"/>
      <c r="AE1656" s="805"/>
      <c r="AF1656" s="805"/>
      <c r="AG1656" s="809"/>
      <c r="AH1656" s="805"/>
      <c r="AI1656" s="810"/>
      <c r="AJ1656" s="817"/>
      <c r="AK1656" s="839"/>
      <c r="AL1656" s="818"/>
      <c r="AM1656" s="814"/>
      <c r="AN1656" s="815"/>
      <c r="AO1656" s="820"/>
    </row>
    <row r="1657" spans="1:41" s="967" customFormat="1">
      <c r="A1657" s="804"/>
      <c r="B1657" s="805"/>
      <c r="C1657" s="805"/>
      <c r="D1657" s="805"/>
      <c r="E1657" s="805"/>
      <c r="F1657" s="805"/>
      <c r="G1657" s="805"/>
      <c r="H1657" s="805"/>
      <c r="I1657" s="805"/>
      <c r="J1657" s="805"/>
      <c r="K1657" s="805"/>
      <c r="L1657" s="805"/>
      <c r="M1657" s="805"/>
      <c r="N1657" s="805"/>
      <c r="O1657" s="805"/>
      <c r="P1657" s="805"/>
      <c r="Q1657" s="805"/>
      <c r="R1657" s="805"/>
      <c r="S1657" s="805"/>
      <c r="T1657" s="805"/>
      <c r="U1657" s="805"/>
      <c r="V1657" s="805"/>
      <c r="W1657" s="805"/>
      <c r="X1657" s="805"/>
      <c r="Y1657" s="805"/>
      <c r="Z1657" s="805"/>
      <c r="AA1657" s="805"/>
      <c r="AB1657" s="805"/>
      <c r="AC1657" s="805"/>
      <c r="AD1657" s="805"/>
      <c r="AE1657" s="805"/>
      <c r="AF1657" s="805"/>
      <c r="AG1657" s="809"/>
      <c r="AH1657" s="805"/>
      <c r="AI1657" s="810"/>
      <c r="AJ1657" s="817"/>
      <c r="AK1657" s="818"/>
      <c r="AL1657" s="818"/>
      <c r="AM1657" s="819"/>
      <c r="AN1657" s="815"/>
      <c r="AO1657" s="820"/>
    </row>
    <row r="1658" spans="1:41" s="967" customFormat="1">
      <c r="A1658" s="804"/>
      <c r="B1658" s="805"/>
      <c r="C1658" s="805"/>
      <c r="D1658" s="805"/>
      <c r="E1658" s="805"/>
      <c r="F1658" s="805"/>
      <c r="G1658" s="805"/>
      <c r="H1658" s="805"/>
      <c r="I1658" s="805"/>
      <c r="J1658" s="805"/>
      <c r="K1658" s="805"/>
      <c r="L1658" s="805"/>
      <c r="M1658" s="805"/>
      <c r="N1658" s="805"/>
      <c r="O1658" s="805"/>
      <c r="P1658" s="805"/>
      <c r="Q1658" s="805"/>
      <c r="R1658" s="805"/>
      <c r="S1658" s="805"/>
      <c r="T1658" s="805"/>
      <c r="U1658" s="805"/>
      <c r="V1658" s="805"/>
      <c r="W1658" s="805"/>
      <c r="X1658" s="805"/>
      <c r="Y1658" s="805"/>
      <c r="Z1658" s="805"/>
      <c r="AA1658" s="805"/>
      <c r="AB1658" s="805"/>
      <c r="AC1658" s="805"/>
      <c r="AD1658" s="805"/>
      <c r="AE1658" s="805"/>
      <c r="AF1658" s="805"/>
      <c r="AG1658" s="809"/>
      <c r="AH1658" s="805"/>
      <c r="AI1658" s="810"/>
      <c r="AJ1658" s="817"/>
      <c r="AK1658" s="818"/>
      <c r="AL1658" s="818"/>
      <c r="AM1658" s="819"/>
      <c r="AN1658" s="815"/>
      <c r="AO1658" s="820"/>
    </row>
    <row r="1659" spans="1:41" s="967" customFormat="1">
      <c r="A1659" s="804"/>
      <c r="B1659" s="805"/>
      <c r="C1659" s="805"/>
      <c r="D1659" s="805"/>
      <c r="E1659" s="805"/>
      <c r="F1659" s="805"/>
      <c r="G1659" s="805"/>
      <c r="H1659" s="805"/>
      <c r="I1659" s="805"/>
      <c r="J1659" s="805"/>
      <c r="K1659" s="805"/>
      <c r="L1659" s="805"/>
      <c r="M1659" s="805"/>
      <c r="N1659" s="805"/>
      <c r="O1659" s="805"/>
      <c r="P1659" s="805"/>
      <c r="Q1659" s="805"/>
      <c r="R1659" s="805"/>
      <c r="S1659" s="805"/>
      <c r="T1659" s="805"/>
      <c r="U1659" s="805"/>
      <c r="V1659" s="805"/>
      <c r="W1659" s="805"/>
      <c r="X1659" s="805"/>
      <c r="Y1659" s="805"/>
      <c r="Z1659" s="805"/>
      <c r="AA1659" s="805"/>
      <c r="AB1659" s="805"/>
      <c r="AC1659" s="805"/>
      <c r="AD1659" s="805"/>
      <c r="AE1659" s="805"/>
      <c r="AF1659" s="805"/>
      <c r="AG1659" s="809"/>
      <c r="AH1659" s="805"/>
      <c r="AI1659" s="810"/>
      <c r="AJ1659" s="817"/>
      <c r="AK1659" s="818"/>
      <c r="AL1659" s="818"/>
      <c r="AM1659" s="819"/>
      <c r="AN1659" s="818"/>
      <c r="AO1659" s="820"/>
    </row>
    <row r="1660" spans="1:41" s="967" customFormat="1">
      <c r="A1660" s="804"/>
      <c r="B1660" s="805"/>
      <c r="C1660" s="805"/>
      <c r="D1660" s="805"/>
      <c r="E1660" s="805"/>
      <c r="F1660" s="805"/>
      <c r="G1660" s="805"/>
      <c r="H1660" s="805"/>
      <c r="I1660" s="805"/>
      <c r="J1660" s="805"/>
      <c r="K1660" s="805"/>
      <c r="L1660" s="805"/>
      <c r="M1660" s="805"/>
      <c r="N1660" s="805"/>
      <c r="O1660" s="805"/>
      <c r="P1660" s="805"/>
      <c r="Q1660" s="805"/>
      <c r="R1660" s="805"/>
      <c r="S1660" s="805"/>
      <c r="T1660" s="805"/>
      <c r="U1660" s="805"/>
      <c r="V1660" s="805"/>
      <c r="W1660" s="805"/>
      <c r="X1660" s="805"/>
      <c r="Y1660" s="805"/>
      <c r="Z1660" s="805"/>
      <c r="AA1660" s="805"/>
      <c r="AB1660" s="805"/>
      <c r="AC1660" s="805"/>
      <c r="AD1660" s="805"/>
      <c r="AE1660" s="805"/>
      <c r="AF1660" s="805"/>
      <c r="AG1660" s="809"/>
      <c r="AH1660" s="805"/>
      <c r="AI1660" s="810"/>
      <c r="AJ1660" s="821"/>
      <c r="AK1660" s="818"/>
      <c r="AL1660" s="818"/>
      <c r="AM1660" s="819"/>
      <c r="AN1660" s="818"/>
      <c r="AO1660" s="820"/>
    </row>
    <row r="1661" spans="1:41" s="967" customFormat="1">
      <c r="A1661" s="804"/>
      <c r="B1661" s="805"/>
      <c r="C1661" s="805"/>
      <c r="D1661" s="805"/>
      <c r="E1661" s="805"/>
      <c r="F1661" s="822"/>
      <c r="G1661" s="822"/>
      <c r="H1661" s="822"/>
      <c r="I1661" s="822"/>
      <c r="J1661" s="805"/>
      <c r="K1661" s="805"/>
      <c r="L1661" s="805"/>
      <c r="M1661" s="822"/>
      <c r="N1661" s="822"/>
      <c r="O1661" s="822"/>
      <c r="P1661" s="822"/>
      <c r="Q1661" s="822"/>
      <c r="R1661" s="822"/>
      <c r="S1661" s="822"/>
      <c r="T1661" s="822"/>
      <c r="U1661" s="822"/>
      <c r="V1661" s="822"/>
      <c r="W1661" s="822"/>
      <c r="X1661" s="822"/>
      <c r="Y1661" s="822"/>
      <c r="Z1661" s="822"/>
      <c r="AA1661" s="822"/>
      <c r="AB1661" s="822"/>
      <c r="AC1661" s="822"/>
      <c r="AD1661" s="822"/>
      <c r="AE1661" s="822"/>
      <c r="AF1661" s="822"/>
      <c r="AG1661" s="805"/>
      <c r="AH1661" s="805"/>
      <c r="AI1661" s="810"/>
      <c r="AJ1661" s="821"/>
      <c r="AK1661" s="818"/>
      <c r="AL1661" s="818"/>
      <c r="AM1661" s="819"/>
      <c r="AN1661" s="819"/>
      <c r="AO1661" s="823"/>
    </row>
    <row r="1662" spans="1:41" s="967" customFormat="1">
      <c r="A1662" s="804"/>
      <c r="B1662" s="805"/>
      <c r="C1662" s="805"/>
      <c r="D1662" s="805"/>
      <c r="E1662" s="805"/>
      <c r="F1662" s="805"/>
      <c r="G1662" s="805"/>
      <c r="H1662" s="805"/>
      <c r="I1662" s="805"/>
      <c r="J1662" s="805"/>
      <c r="K1662" s="805"/>
      <c r="L1662" s="805"/>
      <c r="M1662" s="805"/>
      <c r="N1662" s="805"/>
      <c r="O1662" s="805"/>
      <c r="P1662" s="805"/>
      <c r="Q1662" s="805"/>
      <c r="R1662" s="805"/>
      <c r="S1662" s="805"/>
      <c r="T1662" s="805"/>
      <c r="U1662" s="805"/>
      <c r="V1662" s="805"/>
      <c r="W1662" s="805"/>
      <c r="X1662" s="805"/>
      <c r="Y1662" s="805"/>
      <c r="Z1662" s="805"/>
      <c r="AA1662" s="805"/>
      <c r="AB1662" s="805"/>
      <c r="AC1662" s="805"/>
      <c r="AD1662" s="805"/>
      <c r="AE1662" s="805"/>
      <c r="AF1662" s="805"/>
      <c r="AG1662" s="805"/>
      <c r="AH1662" s="805"/>
      <c r="AI1662" s="810"/>
      <c r="AJ1662" s="821"/>
      <c r="AK1662" s="818"/>
      <c r="AL1662" s="824"/>
      <c r="AM1662" s="819"/>
      <c r="AN1662" s="819"/>
      <c r="AO1662" s="823"/>
    </row>
    <row r="1663" spans="1:41" s="967" customFormat="1">
      <c r="A1663" s="804"/>
      <c r="B1663" s="805"/>
      <c r="C1663" s="805"/>
      <c r="D1663" s="805"/>
      <c r="E1663" s="805"/>
      <c r="F1663" s="805"/>
      <c r="G1663" s="805"/>
      <c r="H1663" s="805"/>
      <c r="I1663" s="805"/>
      <c r="J1663" s="805"/>
      <c r="K1663" s="805"/>
      <c r="L1663" s="805"/>
      <c r="M1663" s="805"/>
      <c r="N1663" s="805"/>
      <c r="O1663" s="805"/>
      <c r="P1663" s="805"/>
      <c r="Q1663" s="805"/>
      <c r="R1663" s="805"/>
      <c r="S1663" s="805"/>
      <c r="T1663" s="805"/>
      <c r="U1663" s="805"/>
      <c r="V1663" s="805"/>
      <c r="W1663" s="805"/>
      <c r="X1663" s="805"/>
      <c r="Y1663" s="805"/>
      <c r="Z1663" s="805"/>
      <c r="AA1663" s="805"/>
      <c r="AB1663" s="805"/>
      <c r="AC1663" s="805"/>
      <c r="AD1663" s="805"/>
      <c r="AE1663" s="805"/>
      <c r="AF1663" s="805"/>
      <c r="AG1663" s="805"/>
      <c r="AH1663" s="805"/>
      <c r="AI1663" s="810"/>
      <c r="AJ1663" s="821"/>
      <c r="AK1663" s="818"/>
      <c r="AL1663" s="824"/>
      <c r="AM1663" s="819"/>
      <c r="AN1663" s="819"/>
      <c r="AO1663" s="823"/>
    </row>
    <row r="1664" spans="1:41" s="967" customFormat="1">
      <c r="A1664" s="804"/>
      <c r="B1664" s="805"/>
      <c r="C1664" s="805"/>
      <c r="D1664" s="805"/>
      <c r="E1664" s="805"/>
      <c r="F1664" s="805"/>
      <c r="G1664" s="805"/>
      <c r="H1664" s="805"/>
      <c r="I1664" s="805"/>
      <c r="J1664" s="805"/>
      <c r="K1664" s="805"/>
      <c r="L1664" s="805"/>
      <c r="M1664" s="805"/>
      <c r="N1664" s="805"/>
      <c r="O1664" s="805"/>
      <c r="P1664" s="805"/>
      <c r="Q1664" s="805"/>
      <c r="R1664" s="805"/>
      <c r="S1664" s="805"/>
      <c r="T1664" s="805"/>
      <c r="U1664" s="805"/>
      <c r="V1664" s="805"/>
      <c r="W1664" s="805"/>
      <c r="X1664" s="805"/>
      <c r="Y1664" s="805"/>
      <c r="Z1664" s="805"/>
      <c r="AA1664" s="805"/>
      <c r="AB1664" s="805"/>
      <c r="AC1664" s="805"/>
      <c r="AD1664" s="805"/>
      <c r="AE1664" s="805"/>
      <c r="AF1664" s="805"/>
      <c r="AG1664" s="805"/>
      <c r="AH1664" s="805"/>
      <c r="AI1664" s="810"/>
      <c r="AJ1664" s="821"/>
      <c r="AK1664" s="818"/>
      <c r="AL1664" s="824"/>
      <c r="AM1664" s="819"/>
      <c r="AN1664" s="819"/>
      <c r="AO1664" s="823"/>
    </row>
    <row r="1665" spans="1:41" s="967" customFormat="1" ht="13.5" thickBot="1">
      <c r="A1665" s="804"/>
      <c r="B1665" s="805"/>
      <c r="C1665" s="805"/>
      <c r="D1665" s="805"/>
      <c r="E1665" s="805"/>
      <c r="F1665" s="805"/>
      <c r="G1665" s="805"/>
      <c r="H1665" s="805"/>
      <c r="I1665" s="805"/>
      <c r="J1665" s="805"/>
      <c r="K1665" s="805"/>
      <c r="L1665" s="805"/>
      <c r="M1665" s="805"/>
      <c r="N1665" s="805"/>
      <c r="O1665" s="805"/>
      <c r="P1665" s="805"/>
      <c r="Q1665" s="805"/>
      <c r="R1665" s="805"/>
      <c r="S1665" s="805"/>
      <c r="T1665" s="805"/>
      <c r="U1665" s="805"/>
      <c r="V1665" s="805"/>
      <c r="W1665" s="805"/>
      <c r="X1665" s="805"/>
      <c r="Y1665" s="805"/>
      <c r="Z1665" s="805"/>
      <c r="AA1665" s="805"/>
      <c r="AB1665" s="805"/>
      <c r="AC1665" s="805"/>
      <c r="AD1665" s="805"/>
      <c r="AE1665" s="805"/>
      <c r="AF1665" s="805"/>
      <c r="AG1665" s="805"/>
      <c r="AH1665" s="805"/>
      <c r="AI1665" s="810"/>
      <c r="AJ1665" s="821"/>
      <c r="AK1665" s="818"/>
      <c r="AL1665" s="824"/>
      <c r="AM1665" s="819"/>
      <c r="AN1665" s="819"/>
      <c r="AO1665" s="823"/>
    </row>
    <row r="1666" spans="1:41" s="967" customFormat="1">
      <c r="A1666" s="1944" t="s">
        <v>528</v>
      </c>
      <c r="B1666" s="1945"/>
      <c r="C1666" s="1945"/>
      <c r="D1666" s="1945"/>
      <c r="E1666" s="1945"/>
      <c r="F1666" s="1945"/>
      <c r="G1666" s="1945"/>
      <c r="H1666" s="1945"/>
      <c r="I1666" s="1945"/>
      <c r="J1666" s="1945"/>
      <c r="K1666" s="1945"/>
      <c r="L1666" s="1945"/>
      <c r="M1666" s="1945"/>
      <c r="N1666" s="1945"/>
      <c r="O1666" s="1945"/>
      <c r="P1666" s="1945"/>
      <c r="Q1666" s="1945"/>
      <c r="R1666" s="1945"/>
      <c r="S1666" s="1945"/>
      <c r="T1666" s="1945"/>
      <c r="U1666" s="1945"/>
      <c r="V1666" s="1945"/>
      <c r="W1666" s="1945"/>
      <c r="X1666" s="1945"/>
      <c r="Y1666" s="1945"/>
      <c r="Z1666" s="1945"/>
      <c r="AA1666" s="1945"/>
      <c r="AB1666" s="1945"/>
      <c r="AC1666" s="1945"/>
      <c r="AD1666" s="1945"/>
      <c r="AE1666" s="1945"/>
      <c r="AF1666" s="1945"/>
      <c r="AG1666" s="1945"/>
      <c r="AH1666" s="1945"/>
      <c r="AI1666" s="2028"/>
      <c r="AJ1666" s="1950" t="s">
        <v>529</v>
      </c>
      <c r="AK1666" s="1951"/>
      <c r="AL1666" s="1951"/>
      <c r="AM1666" s="1951"/>
      <c r="AN1666" s="1951"/>
      <c r="AO1666" s="825">
        <f>ROUND(SUM(AO1652:AO1665),1)</f>
        <v>1</v>
      </c>
    </row>
    <row r="1667" spans="1:41" s="967" customFormat="1" ht="13.5" thickBot="1">
      <c r="A1667" s="1946"/>
      <c r="B1667" s="1947"/>
      <c r="C1667" s="1947"/>
      <c r="D1667" s="1947"/>
      <c r="E1667" s="1947"/>
      <c r="F1667" s="1947"/>
      <c r="G1667" s="1947"/>
      <c r="H1667" s="1947"/>
      <c r="I1667" s="1947"/>
      <c r="J1667" s="1947"/>
      <c r="K1667" s="1947"/>
      <c r="L1667" s="1947"/>
      <c r="M1667" s="1947"/>
      <c r="N1667" s="1947"/>
      <c r="O1667" s="1947"/>
      <c r="P1667" s="1947"/>
      <c r="Q1667" s="1947"/>
      <c r="R1667" s="1947"/>
      <c r="S1667" s="1947"/>
      <c r="T1667" s="1947"/>
      <c r="U1667" s="1947"/>
      <c r="V1667" s="1947"/>
      <c r="W1667" s="1947"/>
      <c r="X1667" s="1947"/>
      <c r="Y1667" s="1947"/>
      <c r="Z1667" s="1947"/>
      <c r="AA1667" s="1947"/>
      <c r="AB1667" s="1947"/>
      <c r="AC1667" s="1947"/>
      <c r="AD1667" s="1947"/>
      <c r="AE1667" s="1947"/>
      <c r="AF1667" s="1947"/>
      <c r="AG1667" s="1947"/>
      <c r="AH1667" s="1947"/>
      <c r="AI1667" s="2029"/>
      <c r="AJ1667" s="1952"/>
      <c r="AK1667" s="1953"/>
      <c r="AL1667" s="1953"/>
      <c r="AM1667" s="1953"/>
      <c r="AN1667" s="1953"/>
      <c r="AO1667" s="971"/>
    </row>
    <row r="1668" spans="1:41" s="967" customFormat="1" ht="13.5" thickBot="1">
      <c r="A1668" s="1948"/>
      <c r="B1668" s="1949"/>
      <c r="C1668" s="1949"/>
      <c r="D1668" s="1949"/>
      <c r="E1668" s="1949"/>
      <c r="F1668" s="1949"/>
      <c r="G1668" s="1949"/>
      <c r="H1668" s="1949"/>
      <c r="I1668" s="1949"/>
      <c r="J1668" s="1949"/>
      <c r="K1668" s="1949"/>
      <c r="L1668" s="1949"/>
      <c r="M1668" s="1949"/>
      <c r="N1668" s="1949"/>
      <c r="O1668" s="1949"/>
      <c r="P1668" s="1949"/>
      <c r="Q1668" s="1949"/>
      <c r="R1668" s="1949"/>
      <c r="S1668" s="1949"/>
      <c r="T1668" s="1949"/>
      <c r="U1668" s="1949"/>
      <c r="V1668" s="1949"/>
      <c r="W1668" s="1949"/>
      <c r="X1668" s="1949"/>
      <c r="Y1668" s="1949"/>
      <c r="Z1668" s="1949"/>
      <c r="AA1668" s="1949"/>
      <c r="AB1668" s="1949"/>
      <c r="AC1668" s="1949"/>
      <c r="AD1668" s="1949"/>
      <c r="AE1668" s="1949"/>
      <c r="AF1668" s="1949"/>
      <c r="AG1668" s="1949"/>
      <c r="AH1668" s="1949"/>
      <c r="AI1668" s="2030"/>
      <c r="AJ1668" s="1954" t="s">
        <v>530</v>
      </c>
      <c r="AK1668" s="1955"/>
      <c r="AL1668" s="1955"/>
      <c r="AM1668" s="1955"/>
      <c r="AN1668" s="1955"/>
      <c r="AO1668" s="972">
        <f>+AO1666</f>
        <v>1</v>
      </c>
    </row>
    <row r="1669" spans="1:41" s="967" customFormat="1"/>
    <row r="1670" spans="1:41" s="967" customFormat="1"/>
    <row r="1671" spans="1:41" s="967" customFormat="1" ht="33" customHeight="1">
      <c r="A1671" s="1061" t="s">
        <v>900</v>
      </c>
      <c r="B1671" s="2076" t="s">
        <v>395</v>
      </c>
      <c r="C1671" s="2077"/>
      <c r="D1671" s="2077"/>
      <c r="E1671" s="2077"/>
      <c r="F1671" s="2077"/>
      <c r="G1671" s="2077"/>
      <c r="H1671" s="2077"/>
      <c r="I1671" s="2077"/>
      <c r="J1671" s="2077"/>
      <c r="K1671" s="2077"/>
      <c r="L1671" s="2077"/>
      <c r="M1671" s="2077"/>
      <c r="N1671" s="2077"/>
      <c r="O1671" s="2077"/>
      <c r="P1671" s="2077"/>
      <c r="Q1671" s="2077"/>
      <c r="R1671" s="2077"/>
      <c r="S1671" s="2077"/>
      <c r="T1671" s="2077"/>
      <c r="U1671" s="2077"/>
      <c r="V1671" s="2077"/>
      <c r="W1671" s="2077"/>
      <c r="X1671" s="2077"/>
      <c r="Y1671" s="2077"/>
      <c r="Z1671" s="2077"/>
      <c r="AA1671" s="2077"/>
      <c r="AB1671" s="2077"/>
      <c r="AC1671" s="2077"/>
      <c r="AD1671" s="2077"/>
      <c r="AE1671" s="2077"/>
      <c r="AF1671" s="2077"/>
      <c r="AG1671" s="2077"/>
      <c r="AH1671" s="2077"/>
      <c r="AI1671" s="2077"/>
      <c r="AJ1671" s="2077"/>
      <c r="AK1671" s="2077"/>
      <c r="AL1671" s="2077"/>
      <c r="AM1671" s="2077"/>
      <c r="AN1671" s="2077"/>
      <c r="AO1671" s="2078"/>
    </row>
    <row r="1672" spans="1:41" s="1014" customFormat="1"/>
    <row r="1673" spans="1:41" s="967" customFormat="1" ht="13.5" thickBot="1"/>
    <row r="1674" spans="1:41" s="967" customFormat="1">
      <c r="A1674" s="2013"/>
      <c r="B1674" s="2014"/>
      <c r="C1674" s="2014"/>
      <c r="D1674" s="2014"/>
      <c r="E1674" s="2014"/>
      <c r="F1674" s="2014"/>
      <c r="G1674" s="2014"/>
      <c r="H1674" s="2014"/>
      <c r="I1674" s="2014"/>
      <c r="J1674" s="2014"/>
      <c r="K1674" s="2014"/>
      <c r="L1674" s="2014"/>
      <c r="M1674" s="2014"/>
      <c r="N1674" s="2014"/>
      <c r="O1674" s="2014"/>
      <c r="P1674" s="2014"/>
      <c r="Q1674" s="2014"/>
      <c r="R1674" s="2014"/>
      <c r="S1674" s="2015"/>
      <c r="T1674" s="2019" t="s">
        <v>505</v>
      </c>
      <c r="U1674" s="2019"/>
      <c r="V1674" s="2019"/>
      <c r="W1674" s="2019"/>
      <c r="X1674" s="2019"/>
      <c r="Y1674" s="2019"/>
      <c r="Z1674" s="2019"/>
      <c r="AA1674" s="2019"/>
      <c r="AB1674" s="2019"/>
      <c r="AC1674" s="2019"/>
      <c r="AD1674" s="2019"/>
      <c r="AE1674" s="2019"/>
      <c r="AF1674" s="2019"/>
      <c r="AG1674" s="2019"/>
      <c r="AH1674" s="2019"/>
      <c r="AI1674" s="2019"/>
      <c r="AJ1674" s="2019"/>
      <c r="AK1674" s="2019"/>
      <c r="AL1674" s="2019"/>
      <c r="AM1674" s="2019"/>
      <c r="AN1674" s="2019"/>
      <c r="AO1674" s="2020"/>
    </row>
    <row r="1675" spans="1:41" s="967" customFormat="1" ht="13.5" thickBot="1">
      <c r="A1675" s="2016"/>
      <c r="B1675" s="2017"/>
      <c r="C1675" s="2017"/>
      <c r="D1675" s="2017"/>
      <c r="E1675" s="2017"/>
      <c r="F1675" s="2017"/>
      <c r="G1675" s="2017"/>
      <c r="H1675" s="2017"/>
      <c r="I1675" s="2017"/>
      <c r="J1675" s="2017"/>
      <c r="K1675" s="2017"/>
      <c r="L1675" s="2017"/>
      <c r="M1675" s="2017"/>
      <c r="N1675" s="2017"/>
      <c r="O1675" s="2017"/>
      <c r="P1675" s="2017"/>
      <c r="Q1675" s="2017"/>
      <c r="R1675" s="2017"/>
      <c r="S1675" s="2018"/>
      <c r="T1675" s="1982"/>
      <c r="U1675" s="1982"/>
      <c r="V1675" s="1982"/>
      <c r="W1675" s="1982"/>
      <c r="X1675" s="1982"/>
      <c r="Y1675" s="1982"/>
      <c r="Z1675" s="1982"/>
      <c r="AA1675" s="1982"/>
      <c r="AB1675" s="1982"/>
      <c r="AC1675" s="1982"/>
      <c r="AD1675" s="1982"/>
      <c r="AE1675" s="1982"/>
      <c r="AF1675" s="1982"/>
      <c r="AG1675" s="1982"/>
      <c r="AH1675" s="1982"/>
      <c r="AI1675" s="1982"/>
      <c r="AJ1675" s="1982"/>
      <c r="AK1675" s="1982"/>
      <c r="AL1675" s="1982"/>
      <c r="AM1675" s="1982"/>
      <c r="AN1675" s="1982"/>
      <c r="AO1675" s="1983"/>
    </row>
    <row r="1676" spans="1:41" s="967" customFormat="1" ht="13.5" thickBot="1">
      <c r="A1676" s="1999" t="s">
        <v>506</v>
      </c>
      <c r="B1676" s="2000"/>
      <c r="C1676" s="2000"/>
      <c r="D1676" s="2000"/>
      <c r="E1676" s="2000"/>
      <c r="F1676" s="2000"/>
      <c r="G1676" s="2000"/>
      <c r="H1676" s="2001"/>
      <c r="I1676" s="2002">
        <f>I1614</f>
        <v>44440</v>
      </c>
      <c r="J1676" s="1951"/>
      <c r="K1676" s="1951"/>
      <c r="L1676" s="1951"/>
      <c r="M1676" s="1951"/>
      <c r="N1676" s="1951"/>
      <c r="O1676" s="1951"/>
      <c r="P1676" s="1951"/>
      <c r="Q1676" s="1951"/>
      <c r="R1676" s="1951"/>
      <c r="S1676" s="1951"/>
      <c r="T1676" s="2003"/>
      <c r="U1676" s="2004" t="s">
        <v>507</v>
      </c>
      <c r="V1676" s="2005"/>
      <c r="W1676" s="2005"/>
      <c r="X1676" s="2005"/>
      <c r="Y1676" s="2005"/>
      <c r="Z1676" s="2005"/>
      <c r="AA1676" s="2005"/>
      <c r="AB1676" s="2005"/>
      <c r="AC1676" s="2005"/>
      <c r="AD1676" s="2006"/>
      <c r="AE1676" s="2007"/>
      <c r="AF1676" s="2008"/>
      <c r="AG1676" s="2008"/>
      <c r="AH1676" s="2008"/>
      <c r="AI1676" s="2008"/>
      <c r="AJ1676" s="2008"/>
      <c r="AK1676" s="786" t="s">
        <v>508</v>
      </c>
      <c r="AL1676" s="787">
        <v>54</v>
      </c>
      <c r="AM1676" s="786" t="s">
        <v>509</v>
      </c>
      <c r="AN1676" s="2009">
        <f>AN1614</f>
        <v>62</v>
      </c>
      <c r="AO1676" s="2010"/>
    </row>
    <row r="1677" spans="1:41" s="967" customFormat="1">
      <c r="A1677" s="828"/>
      <c r="B1677" s="805"/>
      <c r="C1677" s="805"/>
      <c r="D1677" s="805"/>
      <c r="E1677" s="805"/>
      <c r="F1677" s="805"/>
      <c r="G1677" s="805"/>
      <c r="H1677" s="805"/>
      <c r="I1677" s="805"/>
      <c r="J1677" s="805"/>
      <c r="K1677" s="805"/>
      <c r="L1677" s="805"/>
      <c r="M1677" s="805"/>
      <c r="N1677" s="805"/>
      <c r="O1677" s="805"/>
      <c r="P1677" s="805"/>
      <c r="Q1677" s="805"/>
      <c r="R1677" s="805"/>
      <c r="S1677" s="805"/>
      <c r="T1677" s="805"/>
      <c r="U1677" s="805"/>
      <c r="V1677" s="805"/>
      <c r="W1677" s="805"/>
      <c r="X1677" s="805"/>
      <c r="Y1677" s="805"/>
      <c r="Z1677" s="805"/>
      <c r="AA1677" s="805"/>
      <c r="AB1677" s="805"/>
      <c r="AC1677" s="805"/>
      <c r="AD1677" s="805"/>
      <c r="AE1677" s="829"/>
      <c r="AF1677" s="829"/>
      <c r="AG1677" s="829"/>
      <c r="AH1677" s="829"/>
      <c r="AI1677" s="829"/>
      <c r="AJ1677" s="829"/>
      <c r="AK1677" s="805"/>
      <c r="AL1677" s="829"/>
      <c r="AM1677" s="805"/>
      <c r="AN1677" s="2011"/>
      <c r="AO1677" s="2012"/>
    </row>
    <row r="1678" spans="1:41" s="967" customFormat="1" ht="13.5" thickBot="1">
      <c r="A1678" s="804"/>
      <c r="B1678" s="805"/>
      <c r="C1678" s="805"/>
      <c r="D1678" s="805"/>
      <c r="E1678" s="805"/>
      <c r="F1678" s="805"/>
      <c r="G1678" s="805"/>
      <c r="H1678" s="805"/>
      <c r="I1678" s="805"/>
      <c r="J1678" s="805"/>
      <c r="K1678" s="805"/>
      <c r="L1678" s="805"/>
      <c r="M1678" s="805"/>
      <c r="N1678" s="805"/>
      <c r="O1678" s="805"/>
      <c r="P1678" s="805"/>
      <c r="Q1678" s="805"/>
      <c r="R1678" s="805"/>
      <c r="S1678" s="805"/>
      <c r="T1678" s="805"/>
      <c r="U1678" s="805"/>
      <c r="V1678" s="805"/>
      <c r="W1678" s="805"/>
      <c r="X1678" s="805"/>
      <c r="Y1678" s="805"/>
      <c r="Z1678" s="805"/>
      <c r="AA1678" s="805"/>
      <c r="AB1678" s="805"/>
      <c r="AC1678" s="805"/>
      <c r="AD1678" s="805"/>
      <c r="AE1678" s="805"/>
      <c r="AF1678" s="805"/>
      <c r="AG1678" s="805"/>
      <c r="AH1678" s="805"/>
      <c r="AI1678" s="805"/>
      <c r="AJ1678" s="805"/>
      <c r="AK1678" s="805"/>
      <c r="AL1678" s="805"/>
      <c r="AM1678" s="805"/>
      <c r="AN1678" s="810"/>
      <c r="AO1678" s="830"/>
    </row>
    <row r="1679" spans="1:41" s="967" customFormat="1" ht="43.5" customHeight="1" thickBot="1">
      <c r="A1679" s="1995" t="s">
        <v>510</v>
      </c>
      <c r="B1679" s="1996"/>
      <c r="C1679" s="1996"/>
      <c r="D1679" s="1996"/>
      <c r="E1679" s="1996"/>
      <c r="F1679" s="1996"/>
      <c r="G1679" s="1996"/>
      <c r="H1679" s="1997"/>
      <c r="I1679" s="1985" t="str">
        <f>I326</f>
        <v>CONSTRUCCIÓN DE RESTAURANTE - COCINA ESCOLAR, PARA LA SEDE
 EDUCATIVA EL COMIENZO, VEREDA EL COMIENZO DEL 
MUNICIPIO DE SARDINATA, NORTE DE SANTANDER</v>
      </c>
      <c r="J1679" s="1985"/>
      <c r="K1679" s="1985"/>
      <c r="L1679" s="1985"/>
      <c r="M1679" s="1985"/>
      <c r="N1679" s="1985"/>
      <c r="O1679" s="1985"/>
      <c r="P1679" s="1985"/>
      <c r="Q1679" s="1985"/>
      <c r="R1679" s="1985"/>
      <c r="S1679" s="1985"/>
      <c r="T1679" s="1985"/>
      <c r="U1679" s="1985"/>
      <c r="V1679" s="1985"/>
      <c r="W1679" s="1985"/>
      <c r="X1679" s="1985"/>
      <c r="Y1679" s="1985"/>
      <c r="Z1679" s="1985"/>
      <c r="AA1679" s="1985"/>
      <c r="AB1679" s="1985"/>
      <c r="AC1679" s="1985"/>
      <c r="AD1679" s="1985"/>
      <c r="AE1679" s="1998"/>
      <c r="AF1679" s="1998"/>
      <c r="AG1679" s="1998"/>
      <c r="AH1679" s="1998"/>
      <c r="AI1679" s="1998"/>
      <c r="AJ1679" s="1985"/>
      <c r="AK1679" s="1998"/>
      <c r="AL1679" s="1998"/>
      <c r="AM1679" s="1985"/>
      <c r="AN1679" s="1985"/>
      <c r="AO1679" s="1986"/>
    </row>
    <row r="1680" spans="1:41" s="967" customFormat="1" ht="13.5" thickBot="1">
      <c r="A1680" s="1965" t="s">
        <v>511</v>
      </c>
      <c r="B1680" s="1966"/>
      <c r="C1680" s="1966"/>
      <c r="D1680" s="1966"/>
      <c r="E1680" s="1966"/>
      <c r="F1680" s="1966"/>
      <c r="G1680" s="1966"/>
      <c r="H1680" s="1967"/>
      <c r="I1680" s="1984"/>
      <c r="J1680" s="1985"/>
      <c r="K1680" s="1985"/>
      <c r="L1680" s="1985"/>
      <c r="M1680" s="1985"/>
      <c r="N1680" s="1985"/>
      <c r="O1680" s="1985"/>
      <c r="P1680" s="1985"/>
      <c r="Q1680" s="1985"/>
      <c r="R1680" s="1985"/>
      <c r="S1680" s="1985"/>
      <c r="T1680" s="1985"/>
      <c r="U1680" s="1985"/>
      <c r="V1680" s="1985"/>
      <c r="W1680" s="1985"/>
      <c r="X1680" s="1985"/>
      <c r="Y1680" s="1985"/>
      <c r="Z1680" s="1985"/>
      <c r="AA1680" s="1985"/>
      <c r="AB1680" s="1985"/>
      <c r="AC1680" s="1985"/>
      <c r="AD1680" s="1986"/>
      <c r="AE1680" s="1965" t="s">
        <v>512</v>
      </c>
      <c r="AF1680" s="1966"/>
      <c r="AG1680" s="1966"/>
      <c r="AH1680" s="1966"/>
      <c r="AI1680" s="1967"/>
      <c r="AJ1680" s="831"/>
      <c r="AK1680" s="1965" t="s">
        <v>513</v>
      </c>
      <c r="AL1680" s="1967"/>
      <c r="AM1680" s="1987"/>
      <c r="AN1680" s="1988"/>
      <c r="AO1680" s="1989"/>
    </row>
    <row r="1681" spans="1:41" s="967" customFormat="1" ht="13.5" thickBot="1">
      <c r="A1681" s="1981" t="s">
        <v>514</v>
      </c>
      <c r="B1681" s="1982"/>
      <c r="C1681" s="1982"/>
      <c r="D1681" s="1982"/>
      <c r="E1681" s="1982"/>
      <c r="F1681" s="1982"/>
      <c r="G1681" s="1982"/>
      <c r="H1681" s="1983"/>
      <c r="I1681" s="1984"/>
      <c r="J1681" s="1985"/>
      <c r="K1681" s="1985"/>
      <c r="L1681" s="1985"/>
      <c r="M1681" s="1985"/>
      <c r="N1681" s="1985"/>
      <c r="O1681" s="1985"/>
      <c r="P1681" s="1985"/>
      <c r="Q1681" s="1985"/>
      <c r="R1681" s="1985"/>
      <c r="S1681" s="1985"/>
      <c r="T1681" s="1985"/>
      <c r="U1681" s="1985"/>
      <c r="V1681" s="1985"/>
      <c r="W1681" s="1985"/>
      <c r="X1681" s="1985"/>
      <c r="Y1681" s="1985"/>
      <c r="Z1681" s="1985"/>
      <c r="AA1681" s="1985"/>
      <c r="AB1681" s="1985"/>
      <c r="AC1681" s="1985"/>
      <c r="AD1681" s="1986"/>
      <c r="AE1681" s="1965" t="s">
        <v>512</v>
      </c>
      <c r="AF1681" s="1966"/>
      <c r="AG1681" s="1966"/>
      <c r="AH1681" s="1966"/>
      <c r="AI1681" s="1967"/>
      <c r="AJ1681" s="794"/>
      <c r="AK1681" s="1965" t="s">
        <v>513</v>
      </c>
      <c r="AL1681" s="1967"/>
      <c r="AM1681" s="1987"/>
      <c r="AN1681" s="1988"/>
      <c r="AO1681" s="1989"/>
    </row>
    <row r="1682" spans="1:41" s="967" customFormat="1" ht="13.5" thickBot="1">
      <c r="A1682" s="832"/>
      <c r="B1682" s="833"/>
      <c r="C1682" s="833"/>
      <c r="D1682" s="833"/>
      <c r="E1682" s="833"/>
      <c r="F1682" s="833"/>
      <c r="G1682" s="833"/>
      <c r="H1682" s="833"/>
      <c r="I1682" s="833"/>
      <c r="J1682" s="833"/>
      <c r="K1682" s="833"/>
      <c r="L1682" s="833"/>
      <c r="M1682" s="833"/>
      <c r="N1682" s="833"/>
      <c r="O1682" s="833"/>
      <c r="P1682" s="833"/>
      <c r="Q1682" s="833"/>
      <c r="R1682" s="833"/>
      <c r="S1682" s="833"/>
      <c r="T1682" s="833"/>
      <c r="U1682" s="833"/>
      <c r="V1682" s="833"/>
      <c r="W1682" s="833"/>
      <c r="X1682" s="833"/>
      <c r="Y1682" s="833"/>
      <c r="Z1682" s="833"/>
      <c r="AA1682" s="833"/>
      <c r="AB1682" s="833"/>
      <c r="AC1682" s="833"/>
      <c r="AD1682" s="833"/>
      <c r="AE1682" s="833"/>
      <c r="AF1682" s="833"/>
      <c r="AG1682" s="833"/>
      <c r="AH1682" s="833"/>
      <c r="AI1682" s="833"/>
      <c r="AJ1682" s="834"/>
      <c r="AK1682" s="834"/>
      <c r="AL1682" s="797"/>
      <c r="AM1682" s="834"/>
      <c r="AN1682" s="835"/>
      <c r="AO1682" s="836"/>
    </row>
    <row r="1683" spans="1:41" s="967" customFormat="1" ht="50.25" customHeight="1" thickBot="1">
      <c r="A1683" s="1965" t="s">
        <v>84</v>
      </c>
      <c r="B1683" s="1966"/>
      <c r="C1683" s="1966"/>
      <c r="D1683" s="1990"/>
      <c r="E1683" s="1991" t="s">
        <v>901</v>
      </c>
      <c r="F1683" s="1966"/>
      <c r="G1683" s="1967"/>
      <c r="H1683" s="1992" t="str">
        <f>[15]PRESUPUESTO!C61</f>
        <v>VENTANA EN LÁMINA C.R. CAL. 20 TIPO PERSIANA PARA VENTILACIÓN (ANTIC - ESMALTE)</v>
      </c>
      <c r="I1683" s="1993"/>
      <c r="J1683" s="1993"/>
      <c r="K1683" s="1993"/>
      <c r="L1683" s="1993"/>
      <c r="M1683" s="1993"/>
      <c r="N1683" s="1993"/>
      <c r="O1683" s="1993"/>
      <c r="P1683" s="1993"/>
      <c r="Q1683" s="1993"/>
      <c r="R1683" s="1993"/>
      <c r="S1683" s="1993"/>
      <c r="T1683" s="1993"/>
      <c r="U1683" s="1965" t="s">
        <v>515</v>
      </c>
      <c r="V1683" s="1966"/>
      <c r="W1683" s="1966"/>
      <c r="X1683" s="1967"/>
      <c r="Y1683" s="1968">
        <v>9</v>
      </c>
      <c r="Z1683" s="1994"/>
      <c r="AA1683" s="1965" t="s">
        <v>516</v>
      </c>
      <c r="AB1683" s="1966"/>
      <c r="AC1683" s="1966"/>
      <c r="AD1683" s="1967"/>
      <c r="AE1683" s="1968" t="s">
        <v>102</v>
      </c>
      <c r="AF1683" s="1968"/>
      <c r="AG1683" s="1965" t="s">
        <v>517</v>
      </c>
      <c r="AH1683" s="1966"/>
      <c r="AI1683" s="1967"/>
      <c r="AJ1683" s="1969"/>
      <c r="AK1683" s="1970"/>
      <c r="AL1683" s="1971"/>
      <c r="AM1683" s="800" t="s">
        <v>518</v>
      </c>
      <c r="AN1683" s="1969" t="str">
        <f>+AN13</f>
        <v>MUNICIPIO SARDINATA (N.D.S)</v>
      </c>
      <c r="AO1683" s="1971"/>
    </row>
    <row r="1684" spans="1:41" s="967" customFormat="1">
      <c r="A1684" s="801"/>
      <c r="B1684" s="802"/>
      <c r="C1684" s="802"/>
      <c r="D1684" s="802"/>
      <c r="E1684" s="802"/>
      <c r="F1684" s="802"/>
      <c r="G1684" s="802"/>
      <c r="H1684" s="802"/>
      <c r="I1684" s="802"/>
      <c r="J1684" s="802"/>
      <c r="K1684" s="802"/>
      <c r="L1684" s="802"/>
      <c r="M1684" s="802"/>
      <c r="N1684" s="802"/>
      <c r="O1684" s="802"/>
      <c r="P1684" s="802"/>
      <c r="Q1684" s="802"/>
      <c r="R1684" s="802"/>
      <c r="S1684" s="802"/>
      <c r="T1684" s="802"/>
      <c r="U1684" s="802"/>
      <c r="V1684" s="802"/>
      <c r="W1684" s="802"/>
      <c r="X1684" s="802"/>
      <c r="Y1684" s="802"/>
      <c r="Z1684" s="802"/>
      <c r="AA1684" s="802"/>
      <c r="AB1684" s="802"/>
      <c r="AC1684" s="802"/>
      <c r="AD1684" s="802"/>
      <c r="AE1684" s="802"/>
      <c r="AF1684" s="802"/>
      <c r="AG1684" s="802"/>
      <c r="AH1684" s="802"/>
      <c r="AI1684" s="803"/>
      <c r="AJ1684" s="1972" t="s">
        <v>520</v>
      </c>
      <c r="AK1684" s="1974" t="s">
        <v>521</v>
      </c>
      <c r="AL1684" s="1975"/>
      <c r="AM1684" s="1976"/>
      <c r="AN1684" s="1977" t="s">
        <v>522</v>
      </c>
      <c r="AO1684" s="1979" t="s">
        <v>642</v>
      </c>
    </row>
    <row r="1685" spans="1:41" s="967" customFormat="1" ht="13.5" thickBot="1">
      <c r="A1685" s="804"/>
      <c r="B1685" s="805"/>
      <c r="C1685" s="805"/>
      <c r="D1685" s="805"/>
      <c r="E1685" s="805"/>
      <c r="F1685" s="805"/>
      <c r="G1685" s="805"/>
      <c r="H1685" s="805"/>
      <c r="I1685" s="805"/>
      <c r="J1685" s="805"/>
      <c r="K1685" s="805"/>
      <c r="L1685" s="805"/>
      <c r="M1685" s="805"/>
      <c r="N1685" s="805"/>
      <c r="O1685" s="805"/>
      <c r="P1685" s="805"/>
      <c r="Q1685" s="805"/>
      <c r="R1685" s="805"/>
      <c r="S1685" s="805"/>
      <c r="T1685" s="805"/>
      <c r="U1685" s="805"/>
      <c r="V1685" s="805"/>
      <c r="W1685" s="805"/>
      <c r="X1685" s="805"/>
      <c r="Y1685" s="805"/>
      <c r="Z1685" s="805"/>
      <c r="AA1685" s="805"/>
      <c r="AB1685" s="805"/>
      <c r="AC1685" s="805"/>
      <c r="AD1685" s="805"/>
      <c r="AE1685" s="805"/>
      <c r="AF1685" s="805"/>
      <c r="AG1685" s="805"/>
      <c r="AH1685" s="805"/>
      <c r="AI1685" s="805"/>
      <c r="AJ1685" s="1973"/>
      <c r="AK1685" s="806" t="s">
        <v>524</v>
      </c>
      <c r="AL1685" s="807" t="s">
        <v>525</v>
      </c>
      <c r="AM1685" s="808" t="s">
        <v>526</v>
      </c>
      <c r="AN1685" s="1978"/>
      <c r="AO1685" s="1980"/>
    </row>
    <row r="1686" spans="1:41" s="967" customFormat="1">
      <c r="A1686" s="804"/>
      <c r="B1686" s="805"/>
      <c r="C1686" s="805"/>
      <c r="D1686" s="805"/>
      <c r="E1686" s="805"/>
      <c r="F1686" s="805"/>
      <c r="G1686" s="805"/>
      <c r="H1686" s="805"/>
      <c r="I1686" s="805"/>
      <c r="J1686" s="805"/>
      <c r="K1686" s="805"/>
      <c r="L1686" s="805"/>
      <c r="M1686" s="805"/>
      <c r="N1686" s="837"/>
      <c r="O1686" s="805"/>
      <c r="P1686" s="805"/>
      <c r="Q1686" s="805"/>
      <c r="R1686" s="805"/>
      <c r="S1686" s="805"/>
      <c r="T1686" s="805"/>
      <c r="U1686" s="805"/>
      <c r="V1686" s="805"/>
      <c r="W1686" s="805"/>
      <c r="X1686" s="805"/>
      <c r="Y1686" s="805"/>
      <c r="Z1686" s="805"/>
      <c r="AA1686" s="805"/>
      <c r="AB1686" s="805"/>
      <c r="AC1686" s="805"/>
      <c r="AD1686" s="805"/>
      <c r="AE1686" s="805"/>
      <c r="AF1686" s="805"/>
      <c r="AG1686" s="809"/>
      <c r="AH1686" s="805"/>
      <c r="AI1686" s="810"/>
      <c r="AJ1686" s="811" t="s">
        <v>902</v>
      </c>
      <c r="AK1686" s="969">
        <v>1</v>
      </c>
      <c r="AM1686" s="969">
        <v>0.5</v>
      </c>
      <c r="AN1686" s="969">
        <v>1</v>
      </c>
      <c r="AO1686" s="838">
        <f>SUM(AK1686*AM1686*AN1686)</f>
        <v>0.5</v>
      </c>
    </row>
    <row r="1687" spans="1:41" s="967" customFormat="1">
      <c r="A1687" s="804"/>
      <c r="B1687" s="805"/>
      <c r="C1687" s="805"/>
      <c r="D1687" s="805"/>
      <c r="E1687" s="805"/>
      <c r="F1687" s="805"/>
      <c r="G1687" s="805"/>
      <c r="H1687" s="805"/>
      <c r="I1687" s="805"/>
      <c r="J1687" s="805"/>
      <c r="K1687" s="805"/>
      <c r="L1687" s="805"/>
      <c r="M1687" s="805"/>
      <c r="N1687" s="837"/>
      <c r="O1687" s="805"/>
      <c r="P1687" s="805"/>
      <c r="Q1687" s="805"/>
      <c r="R1687" s="805"/>
      <c r="S1687" s="805"/>
      <c r="T1687" s="805"/>
      <c r="U1687" s="805"/>
      <c r="V1687" s="805"/>
      <c r="W1687" s="805"/>
      <c r="X1687" s="805"/>
      <c r="Y1687" s="805"/>
      <c r="Z1687" s="805"/>
      <c r="AA1687" s="805"/>
      <c r="AB1687" s="805"/>
      <c r="AC1687" s="805"/>
      <c r="AD1687" s="805"/>
      <c r="AE1687" s="805"/>
      <c r="AF1687" s="805"/>
      <c r="AG1687" s="809"/>
      <c r="AH1687" s="805"/>
      <c r="AI1687" s="810"/>
      <c r="AJ1687" s="811" t="s">
        <v>903</v>
      </c>
      <c r="AK1687" s="969">
        <v>1.55</v>
      </c>
      <c r="AL1687" s="969"/>
      <c r="AM1687" s="969">
        <v>1.3</v>
      </c>
      <c r="AN1687" s="969">
        <v>1</v>
      </c>
      <c r="AO1687" s="838">
        <f t="shared" ref="AO1687:AO1692" si="5">SUM(AK1687*AM1687*AN1687)</f>
        <v>2.0150000000000001</v>
      </c>
    </row>
    <row r="1688" spans="1:41" s="967" customFormat="1">
      <c r="A1688" s="804"/>
      <c r="B1688" s="805"/>
      <c r="C1688" s="805"/>
      <c r="D1688" s="805"/>
      <c r="E1688" s="805"/>
      <c r="F1688" s="805"/>
      <c r="G1688" s="805"/>
      <c r="H1688" s="805"/>
      <c r="I1688" s="805"/>
      <c r="J1688" s="805"/>
      <c r="K1688" s="805"/>
      <c r="L1688" s="805"/>
      <c r="M1688" s="805"/>
      <c r="N1688" s="805"/>
      <c r="O1688" s="805"/>
      <c r="P1688" s="805"/>
      <c r="Q1688" s="805"/>
      <c r="R1688" s="805"/>
      <c r="S1688" s="805"/>
      <c r="T1688" s="805"/>
      <c r="U1688" s="805"/>
      <c r="V1688" s="805"/>
      <c r="W1688" s="805"/>
      <c r="X1688" s="805"/>
      <c r="Y1688" s="805"/>
      <c r="Z1688" s="805"/>
      <c r="AA1688" s="805"/>
      <c r="AB1688" s="805"/>
      <c r="AC1688" s="805"/>
      <c r="AD1688" s="805"/>
      <c r="AE1688" s="805"/>
      <c r="AF1688" s="805"/>
      <c r="AG1688" s="809"/>
      <c r="AH1688" s="805"/>
      <c r="AI1688" s="810"/>
      <c r="AJ1688" s="811" t="s">
        <v>903</v>
      </c>
      <c r="AK1688" s="969">
        <v>2.2000000000000002</v>
      </c>
      <c r="AL1688" s="969"/>
      <c r="AM1688" s="969">
        <v>1.3</v>
      </c>
      <c r="AN1688" s="969">
        <v>2</v>
      </c>
      <c r="AO1688" s="838">
        <f t="shared" si="5"/>
        <v>5.7200000000000006</v>
      </c>
    </row>
    <row r="1689" spans="1:41" s="967" customFormat="1">
      <c r="A1689" s="804"/>
      <c r="B1689" s="805"/>
      <c r="C1689" s="805"/>
      <c r="D1689" s="805"/>
      <c r="E1689" s="805"/>
      <c r="F1689" s="805"/>
      <c r="G1689" s="805"/>
      <c r="H1689" s="805"/>
      <c r="I1689" s="805"/>
      <c r="J1689" s="805"/>
      <c r="K1689" s="805"/>
      <c r="L1689" s="805"/>
      <c r="M1689" s="805"/>
      <c r="N1689" s="805"/>
      <c r="O1689" s="805"/>
      <c r="P1689" s="805"/>
      <c r="Q1689" s="805"/>
      <c r="R1689" s="805"/>
      <c r="S1689" s="805"/>
      <c r="T1689" s="805"/>
      <c r="U1689" s="805"/>
      <c r="V1689" s="805"/>
      <c r="W1689" s="805"/>
      <c r="X1689" s="805"/>
      <c r="Y1689" s="805"/>
      <c r="Z1689" s="805"/>
      <c r="AA1689" s="805"/>
      <c r="AB1689" s="805"/>
      <c r="AC1689" s="805"/>
      <c r="AD1689" s="805"/>
      <c r="AE1689" s="805"/>
      <c r="AF1689" s="805"/>
      <c r="AG1689" s="809"/>
      <c r="AH1689" s="805"/>
      <c r="AI1689" s="810"/>
      <c r="AJ1689" s="811" t="s">
        <v>904</v>
      </c>
      <c r="AK1689" s="969">
        <v>2.1</v>
      </c>
      <c r="AL1689" s="969"/>
      <c r="AM1689" s="969">
        <v>1.3</v>
      </c>
      <c r="AN1689" s="969">
        <v>1</v>
      </c>
      <c r="AO1689" s="838">
        <f t="shared" si="5"/>
        <v>2.7300000000000004</v>
      </c>
    </row>
    <row r="1690" spans="1:41" s="967" customFormat="1">
      <c r="A1690" s="804"/>
      <c r="B1690" s="805"/>
      <c r="C1690" s="805"/>
      <c r="D1690" s="805"/>
      <c r="E1690" s="805"/>
      <c r="F1690" s="805"/>
      <c r="G1690" s="805"/>
      <c r="H1690" s="805"/>
      <c r="I1690" s="805"/>
      <c r="J1690" s="805"/>
      <c r="K1690" s="805"/>
      <c r="L1690" s="805"/>
      <c r="M1690" s="805"/>
      <c r="N1690" s="805"/>
      <c r="O1690" s="805"/>
      <c r="P1690" s="805"/>
      <c r="Q1690" s="805"/>
      <c r="R1690" s="805"/>
      <c r="S1690" s="805"/>
      <c r="T1690" s="805"/>
      <c r="U1690" s="805"/>
      <c r="V1690" s="805"/>
      <c r="W1690" s="805"/>
      <c r="X1690" s="805"/>
      <c r="Y1690" s="805"/>
      <c r="Z1690" s="805"/>
      <c r="AA1690" s="805"/>
      <c r="AB1690" s="805"/>
      <c r="AC1690" s="805"/>
      <c r="AD1690" s="805"/>
      <c r="AE1690" s="805"/>
      <c r="AF1690" s="805"/>
      <c r="AG1690" s="809"/>
      <c r="AH1690" s="805"/>
      <c r="AI1690" s="810"/>
      <c r="AJ1690" s="811" t="s">
        <v>904</v>
      </c>
      <c r="AK1690" s="969">
        <v>2.2000000000000002</v>
      </c>
      <c r="AL1690" s="969"/>
      <c r="AM1690" s="969">
        <v>1.3</v>
      </c>
      <c r="AN1690" s="969">
        <v>2</v>
      </c>
      <c r="AO1690" s="838">
        <f t="shared" si="5"/>
        <v>5.7200000000000006</v>
      </c>
    </row>
    <row r="1691" spans="1:41" s="967" customFormat="1">
      <c r="A1691" s="804"/>
      <c r="B1691" s="805"/>
      <c r="C1691" s="805"/>
      <c r="D1691" s="805"/>
      <c r="E1691" s="805"/>
      <c r="F1691" s="805"/>
      <c r="G1691" s="805"/>
      <c r="H1691" s="805"/>
      <c r="I1691" s="805"/>
      <c r="J1691" s="805"/>
      <c r="K1691" s="805"/>
      <c r="L1691" s="805"/>
      <c r="M1691" s="805"/>
      <c r="N1691" s="805"/>
      <c r="O1691" s="805"/>
      <c r="P1691" s="805"/>
      <c r="Q1691" s="805"/>
      <c r="R1691" s="805"/>
      <c r="S1691" s="805"/>
      <c r="T1691" s="805"/>
      <c r="U1691" s="805"/>
      <c r="V1691" s="805"/>
      <c r="W1691" s="805"/>
      <c r="X1691" s="805"/>
      <c r="Y1691" s="805"/>
      <c r="Z1691" s="805"/>
      <c r="AA1691" s="805"/>
      <c r="AB1691" s="805"/>
      <c r="AC1691" s="805"/>
      <c r="AD1691" s="805"/>
      <c r="AE1691" s="805"/>
      <c r="AF1691" s="805"/>
      <c r="AG1691" s="809"/>
      <c r="AH1691" s="805"/>
      <c r="AI1691" s="810"/>
      <c r="AJ1691" s="811" t="s">
        <v>905</v>
      </c>
      <c r="AK1691" s="969">
        <v>1.2</v>
      </c>
      <c r="AL1691" s="969"/>
      <c r="AM1691" s="969">
        <v>1.3</v>
      </c>
      <c r="AN1691" s="969">
        <v>1</v>
      </c>
      <c r="AO1691" s="838">
        <f t="shared" si="5"/>
        <v>1.56</v>
      </c>
    </row>
    <row r="1692" spans="1:41" s="967" customFormat="1">
      <c r="A1692" s="945"/>
      <c r="B1692" s="946"/>
      <c r="C1692" s="946"/>
      <c r="D1692" s="946"/>
      <c r="E1692" s="946"/>
      <c r="F1692" s="946"/>
      <c r="G1692" s="946"/>
      <c r="H1692" s="946"/>
      <c r="I1692" s="946"/>
      <c r="J1692" s="946"/>
      <c r="K1692" s="946"/>
      <c r="L1692" s="946"/>
      <c r="M1692" s="946"/>
      <c r="N1692" s="946"/>
      <c r="O1692" s="946"/>
      <c r="P1692" s="946"/>
      <c r="Q1692" s="946"/>
      <c r="R1692" s="946"/>
      <c r="S1692" s="946"/>
      <c r="T1692" s="946"/>
      <c r="U1692" s="946"/>
      <c r="V1692" s="946"/>
      <c r="W1692" s="946"/>
      <c r="X1692" s="946"/>
      <c r="Y1692" s="946"/>
      <c r="Z1692" s="946"/>
      <c r="AA1692" s="946"/>
      <c r="AB1692" s="946"/>
      <c r="AC1692" s="946"/>
      <c r="AD1692" s="946"/>
      <c r="AE1692" s="946"/>
      <c r="AF1692" s="946"/>
      <c r="AG1692" s="947"/>
      <c r="AH1692" s="946"/>
      <c r="AI1692" s="948"/>
      <c r="AJ1692" s="811" t="s">
        <v>906</v>
      </c>
      <c r="AK1692" s="969">
        <v>1</v>
      </c>
      <c r="AL1692" s="969"/>
      <c r="AM1692" s="969">
        <v>1.3</v>
      </c>
      <c r="AN1692" s="969">
        <v>1</v>
      </c>
      <c r="AO1692" s="838">
        <f t="shared" si="5"/>
        <v>1.3</v>
      </c>
    </row>
    <row r="1693" spans="1:41" s="967" customFormat="1">
      <c r="A1693" s="804"/>
      <c r="B1693" s="805"/>
      <c r="C1693" s="805"/>
      <c r="D1693" s="805"/>
      <c r="E1693" s="805"/>
      <c r="F1693" s="805"/>
      <c r="G1693" s="805"/>
      <c r="H1693" s="805"/>
      <c r="I1693" s="805"/>
      <c r="J1693" s="805"/>
      <c r="K1693" s="805"/>
      <c r="L1693" s="805"/>
      <c r="M1693" s="805"/>
      <c r="N1693" s="805"/>
      <c r="O1693" s="805"/>
      <c r="P1693" s="805"/>
      <c r="Q1693" s="805"/>
      <c r="R1693" s="805"/>
      <c r="S1693" s="805"/>
      <c r="T1693" s="805"/>
      <c r="U1693" s="805"/>
      <c r="V1693" s="805"/>
      <c r="W1693" s="805"/>
      <c r="X1693" s="805"/>
      <c r="Y1693" s="805"/>
      <c r="Z1693" s="805"/>
      <c r="AA1693" s="805"/>
      <c r="AB1693" s="805"/>
      <c r="AC1693" s="805"/>
      <c r="AD1693" s="805"/>
      <c r="AE1693" s="805"/>
      <c r="AF1693" s="805"/>
      <c r="AG1693" s="809"/>
      <c r="AH1693" s="805"/>
      <c r="AI1693" s="810"/>
      <c r="AJ1693" s="817"/>
      <c r="AK1693" s="818"/>
      <c r="AL1693" s="818"/>
      <c r="AM1693" s="819"/>
      <c r="AN1693" s="818"/>
      <c r="AO1693" s="820"/>
    </row>
    <row r="1694" spans="1:41" s="967" customFormat="1">
      <c r="A1694" s="804"/>
      <c r="B1694" s="805"/>
      <c r="C1694" s="805"/>
      <c r="D1694" s="805"/>
      <c r="E1694" s="805"/>
      <c r="F1694" s="805"/>
      <c r="G1694" s="805"/>
      <c r="H1694" s="805"/>
      <c r="I1694" s="805"/>
      <c r="J1694" s="805"/>
      <c r="K1694" s="805"/>
      <c r="L1694" s="805"/>
      <c r="M1694" s="805"/>
      <c r="N1694" s="805"/>
      <c r="O1694" s="805"/>
      <c r="P1694" s="805"/>
      <c r="Q1694" s="805"/>
      <c r="R1694" s="805"/>
      <c r="S1694" s="805"/>
      <c r="T1694" s="805"/>
      <c r="U1694" s="805"/>
      <c r="V1694" s="805"/>
      <c r="W1694" s="805"/>
      <c r="X1694" s="805"/>
      <c r="Y1694" s="805"/>
      <c r="Z1694" s="805"/>
      <c r="AA1694" s="805"/>
      <c r="AB1694" s="805"/>
      <c r="AC1694" s="805"/>
      <c r="AD1694" s="805"/>
      <c r="AE1694" s="805"/>
      <c r="AF1694" s="805"/>
      <c r="AG1694" s="809"/>
      <c r="AH1694" s="805"/>
      <c r="AI1694" s="810"/>
      <c r="AJ1694" s="821"/>
      <c r="AK1694" s="818"/>
      <c r="AL1694" s="818"/>
      <c r="AM1694" s="819"/>
      <c r="AN1694" s="818"/>
      <c r="AO1694" s="820"/>
    </row>
    <row r="1695" spans="1:41" s="967" customFormat="1">
      <c r="A1695" s="804"/>
      <c r="B1695" s="805"/>
      <c r="C1695" s="805"/>
      <c r="D1695" s="805"/>
      <c r="E1695" s="805"/>
      <c r="F1695" s="822"/>
      <c r="G1695" s="822"/>
      <c r="H1695" s="822"/>
      <c r="I1695" s="822"/>
      <c r="J1695" s="805"/>
      <c r="K1695" s="805"/>
      <c r="L1695" s="805"/>
      <c r="M1695" s="822"/>
      <c r="N1695" s="822"/>
      <c r="O1695" s="822"/>
      <c r="P1695" s="822"/>
      <c r="Q1695" s="822"/>
      <c r="R1695" s="822"/>
      <c r="S1695" s="822"/>
      <c r="T1695" s="822"/>
      <c r="U1695" s="822"/>
      <c r="V1695" s="822"/>
      <c r="W1695" s="822"/>
      <c r="X1695" s="822"/>
      <c r="Y1695" s="822"/>
      <c r="Z1695" s="822"/>
      <c r="AA1695" s="822"/>
      <c r="AB1695" s="822"/>
      <c r="AC1695" s="822"/>
      <c r="AD1695" s="822"/>
      <c r="AE1695" s="822"/>
      <c r="AF1695" s="822"/>
      <c r="AG1695" s="805"/>
      <c r="AH1695" s="805"/>
      <c r="AI1695" s="810"/>
      <c r="AJ1695" s="821"/>
      <c r="AK1695" s="818"/>
      <c r="AL1695" s="818"/>
      <c r="AM1695" s="819"/>
      <c r="AN1695" s="819"/>
      <c r="AO1695" s="823"/>
    </row>
    <row r="1696" spans="1:41" s="967" customFormat="1">
      <c r="A1696" s="804"/>
      <c r="B1696" s="805"/>
      <c r="C1696" s="805"/>
      <c r="D1696" s="805"/>
      <c r="E1696" s="805"/>
      <c r="F1696" s="805"/>
      <c r="G1696" s="805"/>
      <c r="H1696" s="805"/>
      <c r="I1696" s="805"/>
      <c r="J1696" s="805"/>
      <c r="K1696" s="805"/>
      <c r="L1696" s="805"/>
      <c r="M1696" s="805"/>
      <c r="N1696" s="805"/>
      <c r="O1696" s="805"/>
      <c r="P1696" s="805"/>
      <c r="Q1696" s="805"/>
      <c r="R1696" s="805"/>
      <c r="S1696" s="805"/>
      <c r="T1696" s="805"/>
      <c r="U1696" s="805"/>
      <c r="V1696" s="805"/>
      <c r="W1696" s="805"/>
      <c r="X1696" s="805"/>
      <c r="Y1696" s="805"/>
      <c r="Z1696" s="805"/>
      <c r="AA1696" s="805"/>
      <c r="AB1696" s="805"/>
      <c r="AC1696" s="805"/>
      <c r="AD1696" s="805"/>
      <c r="AE1696" s="805"/>
      <c r="AF1696" s="805"/>
      <c r="AG1696" s="805"/>
      <c r="AH1696" s="805"/>
      <c r="AI1696" s="810"/>
      <c r="AJ1696" s="821"/>
      <c r="AK1696" s="818"/>
      <c r="AL1696" s="824"/>
      <c r="AM1696" s="819"/>
      <c r="AN1696" s="819"/>
      <c r="AO1696" s="823"/>
    </row>
    <row r="1697" spans="1:41" s="967" customFormat="1">
      <c r="A1697" s="804"/>
      <c r="B1697" s="805"/>
      <c r="C1697" s="805"/>
      <c r="D1697" s="805"/>
      <c r="E1697" s="805"/>
      <c r="F1697" s="805"/>
      <c r="G1697" s="805"/>
      <c r="H1697" s="805"/>
      <c r="I1697" s="805"/>
      <c r="J1697" s="805"/>
      <c r="K1697" s="805"/>
      <c r="L1697" s="805"/>
      <c r="M1697" s="805"/>
      <c r="N1697" s="805"/>
      <c r="O1697" s="805"/>
      <c r="P1697" s="805"/>
      <c r="Q1697" s="805"/>
      <c r="R1697" s="805"/>
      <c r="S1697" s="805"/>
      <c r="T1697" s="805"/>
      <c r="U1697" s="805"/>
      <c r="V1697" s="805"/>
      <c r="W1697" s="805"/>
      <c r="X1697" s="805"/>
      <c r="Y1697" s="805"/>
      <c r="Z1697" s="805"/>
      <c r="AA1697" s="805"/>
      <c r="AB1697" s="805"/>
      <c r="AC1697" s="805"/>
      <c r="AD1697" s="805"/>
      <c r="AE1697" s="805"/>
      <c r="AF1697" s="805"/>
      <c r="AG1697" s="805"/>
      <c r="AH1697" s="805"/>
      <c r="AI1697" s="810"/>
      <c r="AJ1697" s="821"/>
      <c r="AK1697" s="818"/>
      <c r="AL1697" s="824"/>
      <c r="AM1697" s="819"/>
      <c r="AN1697" s="819"/>
      <c r="AO1697" s="823"/>
    </row>
    <row r="1698" spans="1:41" s="967" customFormat="1">
      <c r="A1698" s="804"/>
      <c r="B1698" s="805"/>
      <c r="C1698" s="805"/>
      <c r="D1698" s="805"/>
      <c r="E1698" s="805"/>
      <c r="F1698" s="805"/>
      <c r="G1698" s="805"/>
      <c r="H1698" s="805"/>
      <c r="I1698" s="805"/>
      <c r="J1698" s="805"/>
      <c r="K1698" s="805"/>
      <c r="L1698" s="805"/>
      <c r="M1698" s="805"/>
      <c r="N1698" s="805"/>
      <c r="O1698" s="805"/>
      <c r="P1698" s="805"/>
      <c r="Q1698" s="805"/>
      <c r="R1698" s="805"/>
      <c r="S1698" s="805"/>
      <c r="T1698" s="805"/>
      <c r="U1698" s="805"/>
      <c r="V1698" s="805"/>
      <c r="W1698" s="805"/>
      <c r="X1698" s="805"/>
      <c r="Y1698" s="805"/>
      <c r="Z1698" s="805"/>
      <c r="AA1698" s="805"/>
      <c r="AB1698" s="805"/>
      <c r="AC1698" s="805"/>
      <c r="AD1698" s="805"/>
      <c r="AE1698" s="805"/>
      <c r="AF1698" s="805"/>
      <c r="AG1698" s="805"/>
      <c r="AH1698" s="805"/>
      <c r="AI1698" s="810"/>
      <c r="AJ1698" s="821"/>
      <c r="AK1698" s="818"/>
      <c r="AL1698" s="824"/>
      <c r="AM1698" s="819"/>
      <c r="AN1698" s="819"/>
      <c r="AO1698" s="823"/>
    </row>
    <row r="1699" spans="1:41" s="967" customFormat="1" ht="13.5" thickBot="1">
      <c r="A1699" s="804"/>
      <c r="B1699" s="805"/>
      <c r="C1699" s="805"/>
      <c r="D1699" s="805"/>
      <c r="E1699" s="805"/>
      <c r="F1699" s="805"/>
      <c r="G1699" s="805"/>
      <c r="H1699" s="805"/>
      <c r="I1699" s="805"/>
      <c r="J1699" s="805"/>
      <c r="K1699" s="805"/>
      <c r="L1699" s="805"/>
      <c r="M1699" s="805"/>
      <c r="N1699" s="805"/>
      <c r="O1699" s="805"/>
      <c r="P1699" s="805"/>
      <c r="Q1699" s="805"/>
      <c r="R1699" s="805"/>
      <c r="S1699" s="805"/>
      <c r="T1699" s="805"/>
      <c r="U1699" s="805"/>
      <c r="V1699" s="805"/>
      <c r="W1699" s="805"/>
      <c r="X1699" s="805"/>
      <c r="Y1699" s="805"/>
      <c r="Z1699" s="805"/>
      <c r="AA1699" s="805"/>
      <c r="AB1699" s="805"/>
      <c r="AC1699" s="805"/>
      <c r="AD1699" s="805"/>
      <c r="AE1699" s="805"/>
      <c r="AF1699" s="805"/>
      <c r="AG1699" s="805"/>
      <c r="AH1699" s="805"/>
      <c r="AI1699" s="810"/>
      <c r="AJ1699" s="821"/>
      <c r="AK1699" s="818"/>
      <c r="AL1699" s="824"/>
      <c r="AM1699" s="819"/>
      <c r="AN1699" s="819"/>
      <c r="AO1699" s="823"/>
    </row>
    <row r="1700" spans="1:41" s="967" customFormat="1">
      <c r="A1700" s="1944" t="s">
        <v>528</v>
      </c>
      <c r="B1700" s="1945"/>
      <c r="C1700" s="1945"/>
      <c r="D1700" s="1945"/>
      <c r="E1700" s="1945"/>
      <c r="F1700" s="1945"/>
      <c r="G1700" s="1945"/>
      <c r="H1700" s="1945"/>
      <c r="I1700" s="1945"/>
      <c r="J1700" s="1945"/>
      <c r="K1700" s="1945"/>
      <c r="L1700" s="1945"/>
      <c r="M1700" s="1945"/>
      <c r="N1700" s="1945"/>
      <c r="O1700" s="1945"/>
      <c r="P1700" s="1945"/>
      <c r="Q1700" s="1945"/>
      <c r="R1700" s="1945"/>
      <c r="S1700" s="1945"/>
      <c r="T1700" s="1945"/>
      <c r="U1700" s="1945"/>
      <c r="V1700" s="1945"/>
      <c r="W1700" s="1945"/>
      <c r="X1700" s="1945"/>
      <c r="Y1700" s="1945"/>
      <c r="Z1700" s="1945"/>
      <c r="AA1700" s="1945"/>
      <c r="AB1700" s="1945"/>
      <c r="AC1700" s="1945"/>
      <c r="AD1700" s="1945"/>
      <c r="AE1700" s="1945"/>
      <c r="AF1700" s="1945"/>
      <c r="AG1700" s="1945"/>
      <c r="AH1700" s="1945"/>
      <c r="AI1700" s="1945"/>
      <c r="AJ1700" s="1950" t="s">
        <v>529</v>
      </c>
      <c r="AK1700" s="1951"/>
      <c r="AL1700" s="1951"/>
      <c r="AM1700" s="1951"/>
      <c r="AN1700" s="1951"/>
      <c r="AO1700" s="825">
        <f>ROUND(SUM(AO1686:AO1699),1)</f>
        <v>19.5</v>
      </c>
    </row>
    <row r="1701" spans="1:41" s="967" customFormat="1" ht="13.5" thickBot="1">
      <c r="A1701" s="1946"/>
      <c r="B1701" s="1947"/>
      <c r="C1701" s="1947"/>
      <c r="D1701" s="1947"/>
      <c r="E1701" s="1947"/>
      <c r="F1701" s="1947"/>
      <c r="G1701" s="1947"/>
      <c r="H1701" s="1947"/>
      <c r="I1701" s="1947"/>
      <c r="J1701" s="1947"/>
      <c r="K1701" s="1947"/>
      <c r="L1701" s="1947"/>
      <c r="M1701" s="1947"/>
      <c r="N1701" s="1947"/>
      <c r="O1701" s="1947"/>
      <c r="P1701" s="1947"/>
      <c r="Q1701" s="1947"/>
      <c r="R1701" s="1947"/>
      <c r="S1701" s="1947"/>
      <c r="T1701" s="1947"/>
      <c r="U1701" s="1947"/>
      <c r="V1701" s="1947"/>
      <c r="W1701" s="1947"/>
      <c r="X1701" s="1947"/>
      <c r="Y1701" s="1947"/>
      <c r="Z1701" s="1947"/>
      <c r="AA1701" s="1947"/>
      <c r="AB1701" s="1947"/>
      <c r="AC1701" s="1947"/>
      <c r="AD1701" s="1947"/>
      <c r="AE1701" s="1947"/>
      <c r="AF1701" s="1947"/>
      <c r="AG1701" s="1947"/>
      <c r="AH1701" s="1947"/>
      <c r="AI1701" s="1947"/>
      <c r="AJ1701" s="1952"/>
      <c r="AK1701" s="1953"/>
      <c r="AL1701" s="1953"/>
      <c r="AM1701" s="1953"/>
      <c r="AN1701" s="1953"/>
      <c r="AO1701" s="971"/>
    </row>
    <row r="1702" spans="1:41" s="967" customFormat="1" ht="13.5" thickBot="1">
      <c r="A1702" s="1948"/>
      <c r="B1702" s="1949"/>
      <c r="C1702" s="1949"/>
      <c r="D1702" s="1949"/>
      <c r="E1702" s="1949"/>
      <c r="F1702" s="1949"/>
      <c r="G1702" s="1949"/>
      <c r="H1702" s="1949"/>
      <c r="I1702" s="1949"/>
      <c r="J1702" s="1949"/>
      <c r="K1702" s="1949"/>
      <c r="L1702" s="1949"/>
      <c r="M1702" s="1949"/>
      <c r="N1702" s="1949"/>
      <c r="O1702" s="1949"/>
      <c r="P1702" s="1949"/>
      <c r="Q1702" s="1949"/>
      <c r="R1702" s="1949"/>
      <c r="S1702" s="1949"/>
      <c r="T1702" s="1949"/>
      <c r="U1702" s="1949"/>
      <c r="V1702" s="1949"/>
      <c r="W1702" s="1949"/>
      <c r="X1702" s="1949"/>
      <c r="Y1702" s="1949"/>
      <c r="Z1702" s="1949"/>
      <c r="AA1702" s="1949"/>
      <c r="AB1702" s="1949"/>
      <c r="AC1702" s="1949"/>
      <c r="AD1702" s="1949"/>
      <c r="AE1702" s="1949"/>
      <c r="AF1702" s="1949"/>
      <c r="AG1702" s="1949"/>
      <c r="AH1702" s="1949"/>
      <c r="AI1702" s="1949"/>
      <c r="AJ1702" s="1954" t="s">
        <v>530</v>
      </c>
      <c r="AK1702" s="1955"/>
      <c r="AL1702" s="1955"/>
      <c r="AM1702" s="1955"/>
      <c r="AN1702" s="1955"/>
      <c r="AO1702" s="972">
        <f>+AO1700</f>
        <v>19.5</v>
      </c>
    </row>
    <row r="1703" spans="1:41" s="967" customFormat="1"/>
    <row r="1704" spans="1:41" s="967" customFormat="1" ht="13.5" thickBot="1"/>
    <row r="1705" spans="1:41" s="967" customFormat="1">
      <c r="A1705" s="2013"/>
      <c r="B1705" s="2014"/>
      <c r="C1705" s="2014"/>
      <c r="D1705" s="2014"/>
      <c r="E1705" s="2014"/>
      <c r="F1705" s="2014"/>
      <c r="G1705" s="2014"/>
      <c r="H1705" s="2014"/>
      <c r="I1705" s="2014"/>
      <c r="J1705" s="2014"/>
      <c r="K1705" s="2014"/>
      <c r="L1705" s="2014"/>
      <c r="M1705" s="2014"/>
      <c r="N1705" s="2014"/>
      <c r="O1705" s="2014"/>
      <c r="P1705" s="2014"/>
      <c r="Q1705" s="2014"/>
      <c r="R1705" s="2014"/>
      <c r="S1705" s="2015"/>
      <c r="T1705" s="2019" t="s">
        <v>505</v>
      </c>
      <c r="U1705" s="2019"/>
      <c r="V1705" s="2019"/>
      <c r="W1705" s="2019"/>
      <c r="X1705" s="2019"/>
      <c r="Y1705" s="2019"/>
      <c r="Z1705" s="2019"/>
      <c r="AA1705" s="2019"/>
      <c r="AB1705" s="2019"/>
      <c r="AC1705" s="2019"/>
      <c r="AD1705" s="2019"/>
      <c r="AE1705" s="2019"/>
      <c r="AF1705" s="2019"/>
      <c r="AG1705" s="2019"/>
      <c r="AH1705" s="2019"/>
      <c r="AI1705" s="2019"/>
      <c r="AJ1705" s="2019"/>
      <c r="AK1705" s="2019"/>
      <c r="AL1705" s="2019"/>
      <c r="AM1705" s="2019"/>
      <c r="AN1705" s="2019"/>
      <c r="AO1705" s="2020"/>
    </row>
    <row r="1706" spans="1:41" s="967" customFormat="1" ht="13.5" thickBot="1">
      <c r="A1706" s="2016"/>
      <c r="B1706" s="2017"/>
      <c r="C1706" s="2017"/>
      <c r="D1706" s="2017"/>
      <c r="E1706" s="2017"/>
      <c r="F1706" s="2017"/>
      <c r="G1706" s="2017"/>
      <c r="H1706" s="2017"/>
      <c r="I1706" s="2017"/>
      <c r="J1706" s="2017"/>
      <c r="K1706" s="2017"/>
      <c r="L1706" s="2017"/>
      <c r="M1706" s="2017"/>
      <c r="N1706" s="2017"/>
      <c r="O1706" s="2017"/>
      <c r="P1706" s="2017"/>
      <c r="Q1706" s="2017"/>
      <c r="R1706" s="2017"/>
      <c r="S1706" s="2018"/>
      <c r="T1706" s="1982"/>
      <c r="U1706" s="1982"/>
      <c r="V1706" s="1982"/>
      <c r="W1706" s="1982"/>
      <c r="X1706" s="1982"/>
      <c r="Y1706" s="1982"/>
      <c r="Z1706" s="1982"/>
      <c r="AA1706" s="1982"/>
      <c r="AB1706" s="1982"/>
      <c r="AC1706" s="1982"/>
      <c r="AD1706" s="1982"/>
      <c r="AE1706" s="1982"/>
      <c r="AF1706" s="1982"/>
      <c r="AG1706" s="1982"/>
      <c r="AH1706" s="1982"/>
      <c r="AI1706" s="1982"/>
      <c r="AJ1706" s="1982"/>
      <c r="AK1706" s="1982"/>
      <c r="AL1706" s="1982"/>
      <c r="AM1706" s="1982"/>
      <c r="AN1706" s="1982"/>
      <c r="AO1706" s="1983"/>
    </row>
    <row r="1707" spans="1:41" s="967" customFormat="1" ht="13.5" thickBot="1">
      <c r="A1707" s="1999" t="s">
        <v>506</v>
      </c>
      <c r="B1707" s="2000"/>
      <c r="C1707" s="2000"/>
      <c r="D1707" s="2000"/>
      <c r="E1707" s="2000"/>
      <c r="F1707" s="2000"/>
      <c r="G1707" s="2000"/>
      <c r="H1707" s="2001"/>
      <c r="I1707" s="2002">
        <f>I1676</f>
        <v>44440</v>
      </c>
      <c r="J1707" s="1951"/>
      <c r="K1707" s="1951"/>
      <c r="L1707" s="1951"/>
      <c r="M1707" s="1951"/>
      <c r="N1707" s="1951"/>
      <c r="O1707" s="1951"/>
      <c r="P1707" s="1951"/>
      <c r="Q1707" s="1951"/>
      <c r="R1707" s="1951"/>
      <c r="S1707" s="1951"/>
      <c r="T1707" s="2003"/>
      <c r="U1707" s="2004" t="s">
        <v>507</v>
      </c>
      <c r="V1707" s="2005"/>
      <c r="W1707" s="2005"/>
      <c r="X1707" s="2005"/>
      <c r="Y1707" s="2005"/>
      <c r="Z1707" s="2005"/>
      <c r="AA1707" s="2005"/>
      <c r="AB1707" s="2005"/>
      <c r="AC1707" s="2005"/>
      <c r="AD1707" s="2006"/>
      <c r="AE1707" s="2007"/>
      <c r="AF1707" s="2008"/>
      <c r="AG1707" s="2008"/>
      <c r="AH1707" s="2008"/>
      <c r="AI1707" s="2008"/>
      <c r="AJ1707" s="2008"/>
      <c r="AK1707" s="786" t="s">
        <v>508</v>
      </c>
      <c r="AL1707" s="787">
        <v>55</v>
      </c>
      <c r="AM1707" s="786" t="s">
        <v>509</v>
      </c>
      <c r="AN1707" s="2009">
        <f>AN1676</f>
        <v>62</v>
      </c>
      <c r="AO1707" s="2010"/>
    </row>
    <row r="1708" spans="1:41" s="967" customFormat="1">
      <c r="A1708" s="828"/>
      <c r="B1708" s="805"/>
      <c r="C1708" s="805"/>
      <c r="D1708" s="805"/>
      <c r="E1708" s="805"/>
      <c r="F1708" s="805"/>
      <c r="G1708" s="805"/>
      <c r="H1708" s="805"/>
      <c r="I1708" s="805"/>
      <c r="J1708" s="805"/>
      <c r="K1708" s="805"/>
      <c r="L1708" s="805"/>
      <c r="M1708" s="805"/>
      <c r="N1708" s="805"/>
      <c r="O1708" s="805"/>
      <c r="P1708" s="805"/>
      <c r="Q1708" s="805"/>
      <c r="R1708" s="805"/>
      <c r="S1708" s="805"/>
      <c r="T1708" s="805"/>
      <c r="U1708" s="805"/>
      <c r="V1708" s="805"/>
      <c r="W1708" s="805"/>
      <c r="X1708" s="805"/>
      <c r="Y1708" s="805"/>
      <c r="Z1708" s="805"/>
      <c r="AA1708" s="805"/>
      <c r="AB1708" s="805"/>
      <c r="AC1708" s="805"/>
      <c r="AD1708" s="805"/>
      <c r="AE1708" s="829"/>
      <c r="AF1708" s="829"/>
      <c r="AG1708" s="829"/>
      <c r="AH1708" s="829"/>
      <c r="AI1708" s="829"/>
      <c r="AJ1708" s="829"/>
      <c r="AK1708" s="805"/>
      <c r="AL1708" s="829"/>
      <c r="AM1708" s="805"/>
      <c r="AN1708" s="2011"/>
      <c r="AO1708" s="2012"/>
    </row>
    <row r="1709" spans="1:41" s="967" customFormat="1" ht="13.5" thickBot="1">
      <c r="A1709" s="804"/>
      <c r="B1709" s="805"/>
      <c r="C1709" s="805"/>
      <c r="D1709" s="805"/>
      <c r="E1709" s="805"/>
      <c r="F1709" s="805"/>
      <c r="G1709" s="805"/>
      <c r="H1709" s="805"/>
      <c r="I1709" s="805"/>
      <c r="J1709" s="805"/>
      <c r="K1709" s="805"/>
      <c r="L1709" s="805"/>
      <c r="M1709" s="805"/>
      <c r="N1709" s="805"/>
      <c r="O1709" s="805"/>
      <c r="P1709" s="805"/>
      <c r="Q1709" s="805"/>
      <c r="R1709" s="805"/>
      <c r="S1709" s="805"/>
      <c r="T1709" s="805"/>
      <c r="U1709" s="805"/>
      <c r="V1709" s="805"/>
      <c r="W1709" s="805"/>
      <c r="X1709" s="805"/>
      <c r="Y1709" s="805"/>
      <c r="Z1709" s="805"/>
      <c r="AA1709" s="805"/>
      <c r="AB1709" s="805"/>
      <c r="AC1709" s="805"/>
      <c r="AD1709" s="805"/>
      <c r="AE1709" s="805"/>
      <c r="AF1709" s="805"/>
      <c r="AG1709" s="805"/>
      <c r="AH1709" s="805"/>
      <c r="AI1709" s="805"/>
      <c r="AJ1709" s="805"/>
      <c r="AK1709" s="805"/>
      <c r="AL1709" s="805"/>
      <c r="AM1709" s="805"/>
      <c r="AN1709" s="810"/>
      <c r="AO1709" s="830"/>
    </row>
    <row r="1710" spans="1:41" s="967" customFormat="1" ht="43.5" customHeight="1" thickBot="1">
      <c r="A1710" s="1995" t="s">
        <v>510</v>
      </c>
      <c r="B1710" s="1996"/>
      <c r="C1710" s="1996"/>
      <c r="D1710" s="1996"/>
      <c r="E1710" s="1996"/>
      <c r="F1710" s="1996"/>
      <c r="G1710" s="1996"/>
      <c r="H1710" s="1997"/>
      <c r="I1710" s="1985" t="str">
        <f>I357</f>
        <v>CONSTRUCCIÓN DE RESTAURANTE - COCINA ESCOLAR, PARA LA SEDE
 EDUCATIVA EL COMIENZO, VEREDA EL COMIENZO DEL 
MUNICIPIO DE SARDINATA, NORTE DE SANTANDER</v>
      </c>
      <c r="J1710" s="1985"/>
      <c r="K1710" s="1985"/>
      <c r="L1710" s="1985"/>
      <c r="M1710" s="1985"/>
      <c r="N1710" s="1985"/>
      <c r="O1710" s="1985"/>
      <c r="P1710" s="1985"/>
      <c r="Q1710" s="1985"/>
      <c r="R1710" s="1985"/>
      <c r="S1710" s="1985"/>
      <c r="T1710" s="1985"/>
      <c r="U1710" s="1985"/>
      <c r="V1710" s="1985"/>
      <c r="W1710" s="1985"/>
      <c r="X1710" s="1985"/>
      <c r="Y1710" s="1985"/>
      <c r="Z1710" s="1985"/>
      <c r="AA1710" s="1985"/>
      <c r="AB1710" s="1985"/>
      <c r="AC1710" s="1985"/>
      <c r="AD1710" s="1985"/>
      <c r="AE1710" s="1998"/>
      <c r="AF1710" s="1998"/>
      <c r="AG1710" s="1998"/>
      <c r="AH1710" s="1998"/>
      <c r="AI1710" s="1998"/>
      <c r="AJ1710" s="1985"/>
      <c r="AK1710" s="1998"/>
      <c r="AL1710" s="1998"/>
      <c r="AM1710" s="1985"/>
      <c r="AN1710" s="1985"/>
      <c r="AO1710" s="1986"/>
    </row>
    <row r="1711" spans="1:41" s="967" customFormat="1" ht="13.5" thickBot="1">
      <c r="A1711" s="1965" t="s">
        <v>511</v>
      </c>
      <c r="B1711" s="1966"/>
      <c r="C1711" s="1966"/>
      <c r="D1711" s="1966"/>
      <c r="E1711" s="1966"/>
      <c r="F1711" s="1966"/>
      <c r="G1711" s="1966"/>
      <c r="H1711" s="1967"/>
      <c r="I1711" s="1984"/>
      <c r="J1711" s="1985"/>
      <c r="K1711" s="1985"/>
      <c r="L1711" s="1985"/>
      <c r="M1711" s="1985"/>
      <c r="N1711" s="1985"/>
      <c r="O1711" s="1985"/>
      <c r="P1711" s="1985"/>
      <c r="Q1711" s="1985"/>
      <c r="R1711" s="1985"/>
      <c r="S1711" s="1985"/>
      <c r="T1711" s="1985"/>
      <c r="U1711" s="1985"/>
      <c r="V1711" s="1985"/>
      <c r="W1711" s="1985"/>
      <c r="X1711" s="1985"/>
      <c r="Y1711" s="1985"/>
      <c r="Z1711" s="1985"/>
      <c r="AA1711" s="1985"/>
      <c r="AB1711" s="1985"/>
      <c r="AC1711" s="1985"/>
      <c r="AD1711" s="1986"/>
      <c r="AE1711" s="1965" t="s">
        <v>512</v>
      </c>
      <c r="AF1711" s="1966"/>
      <c r="AG1711" s="1966"/>
      <c r="AH1711" s="1966"/>
      <c r="AI1711" s="1967"/>
      <c r="AJ1711" s="831"/>
      <c r="AK1711" s="1965" t="s">
        <v>513</v>
      </c>
      <c r="AL1711" s="1967"/>
      <c r="AM1711" s="1987"/>
      <c r="AN1711" s="1988"/>
      <c r="AO1711" s="1989"/>
    </row>
    <row r="1712" spans="1:41" s="967" customFormat="1" ht="13.5" thickBot="1">
      <c r="A1712" s="1981" t="s">
        <v>514</v>
      </c>
      <c r="B1712" s="1982"/>
      <c r="C1712" s="1982"/>
      <c r="D1712" s="1982"/>
      <c r="E1712" s="1982"/>
      <c r="F1712" s="1982"/>
      <c r="G1712" s="1982"/>
      <c r="H1712" s="1983"/>
      <c r="I1712" s="1984"/>
      <c r="J1712" s="1985"/>
      <c r="K1712" s="1985"/>
      <c r="L1712" s="1985"/>
      <c r="M1712" s="1985"/>
      <c r="N1712" s="1985"/>
      <c r="O1712" s="1985"/>
      <c r="P1712" s="1985"/>
      <c r="Q1712" s="1985"/>
      <c r="R1712" s="1985"/>
      <c r="S1712" s="1985"/>
      <c r="T1712" s="1985"/>
      <c r="U1712" s="1985"/>
      <c r="V1712" s="1985"/>
      <c r="W1712" s="1985"/>
      <c r="X1712" s="1985"/>
      <c r="Y1712" s="1985"/>
      <c r="Z1712" s="1985"/>
      <c r="AA1712" s="1985"/>
      <c r="AB1712" s="1985"/>
      <c r="AC1712" s="1985"/>
      <c r="AD1712" s="1986"/>
      <c r="AE1712" s="1965" t="s">
        <v>512</v>
      </c>
      <c r="AF1712" s="1966"/>
      <c r="AG1712" s="1966"/>
      <c r="AH1712" s="1966"/>
      <c r="AI1712" s="1967"/>
      <c r="AJ1712" s="794"/>
      <c r="AK1712" s="1965" t="s">
        <v>513</v>
      </c>
      <c r="AL1712" s="1967"/>
      <c r="AM1712" s="1987"/>
      <c r="AN1712" s="1988"/>
      <c r="AO1712" s="1989"/>
    </row>
    <row r="1713" spans="1:41" s="967" customFormat="1" ht="13.5" thickBot="1">
      <c r="A1713" s="832"/>
      <c r="B1713" s="833"/>
      <c r="C1713" s="833"/>
      <c r="D1713" s="833"/>
      <c r="E1713" s="833"/>
      <c r="F1713" s="833"/>
      <c r="G1713" s="833"/>
      <c r="H1713" s="833"/>
      <c r="I1713" s="833"/>
      <c r="J1713" s="833"/>
      <c r="K1713" s="833"/>
      <c r="L1713" s="833"/>
      <c r="M1713" s="833"/>
      <c r="N1713" s="833"/>
      <c r="O1713" s="833"/>
      <c r="P1713" s="833"/>
      <c r="Q1713" s="833"/>
      <c r="R1713" s="833"/>
      <c r="S1713" s="833"/>
      <c r="T1713" s="833"/>
      <c r="U1713" s="833"/>
      <c r="V1713" s="833"/>
      <c r="W1713" s="833"/>
      <c r="X1713" s="833"/>
      <c r="Y1713" s="833"/>
      <c r="Z1713" s="833"/>
      <c r="AA1713" s="833"/>
      <c r="AB1713" s="833"/>
      <c r="AC1713" s="833"/>
      <c r="AD1713" s="833"/>
      <c r="AE1713" s="833"/>
      <c r="AF1713" s="833"/>
      <c r="AG1713" s="833"/>
      <c r="AH1713" s="833"/>
      <c r="AI1713" s="833"/>
      <c r="AJ1713" s="834"/>
      <c r="AK1713" s="834"/>
      <c r="AL1713" s="797"/>
      <c r="AM1713" s="834"/>
      <c r="AN1713" s="835"/>
      <c r="AO1713" s="836"/>
    </row>
    <row r="1714" spans="1:41" s="967" customFormat="1" ht="45" customHeight="1" thickBot="1">
      <c r="A1714" s="1965" t="s">
        <v>84</v>
      </c>
      <c r="B1714" s="1966"/>
      <c r="C1714" s="1966"/>
      <c r="D1714" s="1990"/>
      <c r="E1714" s="1991" t="s">
        <v>907</v>
      </c>
      <c r="F1714" s="1966"/>
      <c r="G1714" s="1967"/>
      <c r="H1714" s="1992" t="str">
        <f>[15]PRESUPUESTO!C62</f>
        <v>REJA BANCARIA (ANTIC - ESMALTE)</v>
      </c>
      <c r="I1714" s="1993"/>
      <c r="J1714" s="1993"/>
      <c r="K1714" s="1993"/>
      <c r="L1714" s="1993"/>
      <c r="M1714" s="1993"/>
      <c r="N1714" s="1993"/>
      <c r="O1714" s="1993"/>
      <c r="P1714" s="1993"/>
      <c r="Q1714" s="1993"/>
      <c r="R1714" s="1993"/>
      <c r="S1714" s="1993"/>
      <c r="T1714" s="1993"/>
      <c r="U1714" s="1965" t="s">
        <v>515</v>
      </c>
      <c r="V1714" s="1966"/>
      <c r="W1714" s="1966"/>
      <c r="X1714" s="1967"/>
      <c r="Y1714" s="1968">
        <v>9</v>
      </c>
      <c r="Z1714" s="1994"/>
      <c r="AA1714" s="1965" t="s">
        <v>516</v>
      </c>
      <c r="AB1714" s="1966"/>
      <c r="AC1714" s="1966"/>
      <c r="AD1714" s="1967"/>
      <c r="AE1714" s="1968" t="s">
        <v>102</v>
      </c>
      <c r="AF1714" s="1968"/>
      <c r="AG1714" s="1965" t="s">
        <v>517</v>
      </c>
      <c r="AH1714" s="1966"/>
      <c r="AI1714" s="1967"/>
      <c r="AJ1714" s="1969"/>
      <c r="AK1714" s="1970"/>
      <c r="AL1714" s="1971"/>
      <c r="AM1714" s="800" t="s">
        <v>518</v>
      </c>
      <c r="AN1714" s="1969" t="str">
        <f>AN1683</f>
        <v>MUNICIPIO SARDINATA (N.D.S)</v>
      </c>
      <c r="AO1714" s="1971"/>
    </row>
    <row r="1715" spans="1:41" s="967" customFormat="1">
      <c r="A1715" s="801"/>
      <c r="B1715" s="802"/>
      <c r="C1715" s="802"/>
      <c r="D1715" s="802"/>
      <c r="E1715" s="802"/>
      <c r="F1715" s="802"/>
      <c r="G1715" s="802"/>
      <c r="H1715" s="802"/>
      <c r="I1715" s="802"/>
      <c r="J1715" s="802"/>
      <c r="K1715" s="802"/>
      <c r="L1715" s="802"/>
      <c r="M1715" s="802"/>
      <c r="N1715" s="802"/>
      <c r="O1715" s="802"/>
      <c r="P1715" s="802"/>
      <c r="Q1715" s="802"/>
      <c r="R1715" s="802"/>
      <c r="S1715" s="802"/>
      <c r="T1715" s="802"/>
      <c r="U1715" s="802"/>
      <c r="V1715" s="802"/>
      <c r="W1715" s="802"/>
      <c r="X1715" s="802"/>
      <c r="Y1715" s="802"/>
      <c r="Z1715" s="802"/>
      <c r="AA1715" s="802"/>
      <c r="AB1715" s="802"/>
      <c r="AC1715" s="802"/>
      <c r="AD1715" s="802"/>
      <c r="AE1715" s="802"/>
      <c r="AF1715" s="802"/>
      <c r="AG1715" s="802"/>
      <c r="AH1715" s="802"/>
      <c r="AI1715" s="803"/>
      <c r="AJ1715" s="1972" t="s">
        <v>520</v>
      </c>
      <c r="AK1715" s="1974" t="s">
        <v>521</v>
      </c>
      <c r="AL1715" s="1975"/>
      <c r="AM1715" s="1976"/>
      <c r="AN1715" s="1977" t="s">
        <v>522</v>
      </c>
      <c r="AO1715" s="1979" t="s">
        <v>642</v>
      </c>
    </row>
    <row r="1716" spans="1:41" s="967" customFormat="1" ht="13.5" thickBot="1">
      <c r="A1716" s="804"/>
      <c r="B1716" s="805"/>
      <c r="C1716" s="805"/>
      <c r="D1716" s="805"/>
      <c r="E1716" s="805"/>
      <c r="F1716" s="805"/>
      <c r="G1716" s="805"/>
      <c r="H1716" s="805"/>
      <c r="I1716" s="805"/>
      <c r="J1716" s="805"/>
      <c r="K1716" s="805"/>
      <c r="L1716" s="805"/>
      <c r="M1716" s="805"/>
      <c r="N1716" s="805"/>
      <c r="O1716" s="805"/>
      <c r="P1716" s="805"/>
      <c r="Q1716" s="805"/>
      <c r="R1716" s="805"/>
      <c r="S1716" s="805"/>
      <c r="T1716" s="805"/>
      <c r="U1716" s="805"/>
      <c r="V1716" s="805"/>
      <c r="W1716" s="805"/>
      <c r="X1716" s="805"/>
      <c r="Y1716" s="805"/>
      <c r="Z1716" s="805"/>
      <c r="AA1716" s="805"/>
      <c r="AB1716" s="805"/>
      <c r="AC1716" s="805"/>
      <c r="AD1716" s="805"/>
      <c r="AE1716" s="805"/>
      <c r="AF1716" s="805"/>
      <c r="AG1716" s="805"/>
      <c r="AH1716" s="805"/>
      <c r="AI1716" s="805"/>
      <c r="AJ1716" s="1973"/>
      <c r="AK1716" s="806" t="s">
        <v>524</v>
      </c>
      <c r="AL1716" s="807" t="s">
        <v>525</v>
      </c>
      <c r="AM1716" s="808" t="s">
        <v>526</v>
      </c>
      <c r="AN1716" s="1978"/>
      <c r="AO1716" s="1980"/>
    </row>
    <row r="1717" spans="1:41" s="967" customFormat="1">
      <c r="A1717" s="804"/>
      <c r="B1717" s="805"/>
      <c r="C1717" s="805"/>
      <c r="D1717" s="805"/>
      <c r="E1717" s="805"/>
      <c r="F1717" s="805"/>
      <c r="G1717" s="805"/>
      <c r="H1717" s="805"/>
      <c r="I1717" s="805"/>
      <c r="J1717" s="805"/>
      <c r="K1717" s="805"/>
      <c r="L1717" s="805"/>
      <c r="M1717" s="805"/>
      <c r="N1717" s="837"/>
      <c r="O1717" s="805"/>
      <c r="P1717" s="805"/>
      <c r="Q1717" s="805"/>
      <c r="R1717" s="805"/>
      <c r="S1717" s="805"/>
      <c r="T1717" s="805"/>
      <c r="U1717" s="805"/>
      <c r="V1717" s="805"/>
      <c r="W1717" s="805"/>
      <c r="X1717" s="805"/>
      <c r="Y1717" s="805"/>
      <c r="Z1717" s="805"/>
      <c r="AA1717" s="805"/>
      <c r="AB1717" s="805"/>
      <c r="AC1717" s="805"/>
      <c r="AD1717" s="805"/>
      <c r="AE1717" s="805"/>
      <c r="AF1717" s="805"/>
      <c r="AG1717" s="809"/>
      <c r="AH1717" s="805"/>
      <c r="AI1717" s="810"/>
      <c r="AJ1717" s="811" t="s">
        <v>902</v>
      </c>
      <c r="AK1717" s="969">
        <v>1</v>
      </c>
      <c r="AM1717" s="969">
        <v>0.5</v>
      </c>
      <c r="AN1717" s="969">
        <v>1</v>
      </c>
      <c r="AO1717" s="838">
        <f>SUM(AK1717*AM1717*AN1717)</f>
        <v>0.5</v>
      </c>
    </row>
    <row r="1718" spans="1:41" s="967" customFormat="1">
      <c r="A1718" s="804"/>
      <c r="B1718" s="805"/>
      <c r="C1718" s="805"/>
      <c r="D1718" s="805"/>
      <c r="E1718" s="805"/>
      <c r="F1718" s="805"/>
      <c r="G1718" s="805"/>
      <c r="H1718" s="805"/>
      <c r="I1718" s="805"/>
      <c r="J1718" s="805"/>
      <c r="K1718" s="805"/>
      <c r="L1718" s="805"/>
      <c r="M1718" s="805"/>
      <c r="N1718" s="837"/>
      <c r="O1718" s="805"/>
      <c r="P1718" s="805"/>
      <c r="Q1718" s="805"/>
      <c r="R1718" s="805"/>
      <c r="S1718" s="805"/>
      <c r="T1718" s="805"/>
      <c r="U1718" s="805"/>
      <c r="V1718" s="805"/>
      <c r="W1718" s="805"/>
      <c r="X1718" s="805"/>
      <c r="Y1718" s="805"/>
      <c r="Z1718" s="805"/>
      <c r="AA1718" s="805"/>
      <c r="AB1718" s="805"/>
      <c r="AC1718" s="805"/>
      <c r="AD1718" s="805"/>
      <c r="AE1718" s="805"/>
      <c r="AF1718" s="805"/>
      <c r="AG1718" s="809"/>
      <c r="AH1718" s="805"/>
      <c r="AI1718" s="810"/>
      <c r="AJ1718" s="811" t="s">
        <v>903</v>
      </c>
      <c r="AK1718" s="969">
        <v>1.55</v>
      </c>
      <c r="AL1718" s="969"/>
      <c r="AM1718" s="969">
        <v>1.3</v>
      </c>
      <c r="AN1718" s="969">
        <v>1</v>
      </c>
      <c r="AO1718" s="838">
        <f t="shared" ref="AO1718:AO1723" si="6">SUM(AK1718*AM1718*AN1718)</f>
        <v>2.0150000000000001</v>
      </c>
    </row>
    <row r="1719" spans="1:41" s="967" customFormat="1">
      <c r="A1719" s="804"/>
      <c r="B1719" s="805"/>
      <c r="C1719" s="805"/>
      <c r="D1719" s="805"/>
      <c r="E1719" s="805"/>
      <c r="F1719" s="805"/>
      <c r="G1719" s="805"/>
      <c r="H1719" s="805"/>
      <c r="I1719" s="805"/>
      <c r="J1719" s="805"/>
      <c r="K1719" s="805"/>
      <c r="L1719" s="805"/>
      <c r="M1719" s="805"/>
      <c r="N1719" s="805"/>
      <c r="O1719" s="805"/>
      <c r="P1719" s="805"/>
      <c r="Q1719" s="805"/>
      <c r="R1719" s="805"/>
      <c r="S1719" s="805"/>
      <c r="T1719" s="805"/>
      <c r="U1719" s="805"/>
      <c r="V1719" s="805"/>
      <c r="W1719" s="805"/>
      <c r="X1719" s="805"/>
      <c r="Y1719" s="805"/>
      <c r="Z1719" s="805"/>
      <c r="AA1719" s="805"/>
      <c r="AB1719" s="805"/>
      <c r="AC1719" s="805"/>
      <c r="AD1719" s="805"/>
      <c r="AE1719" s="805"/>
      <c r="AF1719" s="805"/>
      <c r="AG1719" s="809"/>
      <c r="AH1719" s="805"/>
      <c r="AI1719" s="810"/>
      <c r="AJ1719" s="811" t="s">
        <v>903</v>
      </c>
      <c r="AK1719" s="969">
        <v>2.2000000000000002</v>
      </c>
      <c r="AL1719" s="969"/>
      <c r="AM1719" s="969">
        <v>1.3</v>
      </c>
      <c r="AN1719" s="969">
        <v>2</v>
      </c>
      <c r="AO1719" s="838">
        <f t="shared" si="6"/>
        <v>5.7200000000000006</v>
      </c>
    </row>
    <row r="1720" spans="1:41" s="967" customFormat="1">
      <c r="A1720" s="804"/>
      <c r="B1720" s="805"/>
      <c r="C1720" s="805"/>
      <c r="D1720" s="805"/>
      <c r="E1720" s="805"/>
      <c r="F1720" s="805"/>
      <c r="G1720" s="805"/>
      <c r="H1720" s="805"/>
      <c r="I1720" s="805"/>
      <c r="J1720" s="805"/>
      <c r="K1720" s="805"/>
      <c r="L1720" s="805"/>
      <c r="M1720" s="805"/>
      <c r="N1720" s="805"/>
      <c r="O1720" s="805"/>
      <c r="P1720" s="805"/>
      <c r="Q1720" s="805"/>
      <c r="R1720" s="805"/>
      <c r="S1720" s="805"/>
      <c r="T1720" s="805"/>
      <c r="U1720" s="805"/>
      <c r="V1720" s="805"/>
      <c r="W1720" s="805"/>
      <c r="X1720" s="805"/>
      <c r="Y1720" s="805"/>
      <c r="Z1720" s="805"/>
      <c r="AA1720" s="805"/>
      <c r="AB1720" s="805"/>
      <c r="AC1720" s="805"/>
      <c r="AD1720" s="805"/>
      <c r="AE1720" s="805"/>
      <c r="AF1720" s="805"/>
      <c r="AG1720" s="809"/>
      <c r="AH1720" s="805"/>
      <c r="AI1720" s="810"/>
      <c r="AJ1720" s="811" t="s">
        <v>904</v>
      </c>
      <c r="AK1720" s="969">
        <v>2.1</v>
      </c>
      <c r="AL1720" s="969"/>
      <c r="AM1720" s="969">
        <v>1.3</v>
      </c>
      <c r="AN1720" s="969">
        <v>1</v>
      </c>
      <c r="AO1720" s="838">
        <f t="shared" si="6"/>
        <v>2.7300000000000004</v>
      </c>
    </row>
    <row r="1721" spans="1:41" s="967" customFormat="1">
      <c r="A1721" s="804"/>
      <c r="B1721" s="805"/>
      <c r="C1721" s="805"/>
      <c r="D1721" s="805"/>
      <c r="E1721" s="805"/>
      <c r="F1721" s="805"/>
      <c r="G1721" s="805"/>
      <c r="H1721" s="805"/>
      <c r="I1721" s="805"/>
      <c r="J1721" s="805"/>
      <c r="K1721" s="805"/>
      <c r="L1721" s="805"/>
      <c r="M1721" s="805"/>
      <c r="N1721" s="805"/>
      <c r="O1721" s="805"/>
      <c r="P1721" s="805"/>
      <c r="Q1721" s="805"/>
      <c r="R1721" s="805"/>
      <c r="S1721" s="805"/>
      <c r="T1721" s="805"/>
      <c r="U1721" s="805"/>
      <c r="V1721" s="805"/>
      <c r="W1721" s="805"/>
      <c r="X1721" s="805"/>
      <c r="Y1721" s="805"/>
      <c r="Z1721" s="805"/>
      <c r="AA1721" s="805"/>
      <c r="AB1721" s="805"/>
      <c r="AC1721" s="805"/>
      <c r="AD1721" s="805"/>
      <c r="AE1721" s="805"/>
      <c r="AF1721" s="805"/>
      <c r="AG1721" s="809"/>
      <c r="AH1721" s="805"/>
      <c r="AI1721" s="810"/>
      <c r="AJ1721" s="811" t="s">
        <v>904</v>
      </c>
      <c r="AK1721" s="969">
        <v>2.2000000000000002</v>
      </c>
      <c r="AL1721" s="969"/>
      <c r="AM1721" s="969">
        <v>1.3</v>
      </c>
      <c r="AN1721" s="969">
        <v>2</v>
      </c>
      <c r="AO1721" s="838">
        <f t="shared" si="6"/>
        <v>5.7200000000000006</v>
      </c>
    </row>
    <row r="1722" spans="1:41" s="967" customFormat="1">
      <c r="A1722" s="804"/>
      <c r="B1722" s="805"/>
      <c r="C1722" s="805"/>
      <c r="D1722" s="805"/>
      <c r="E1722" s="805"/>
      <c r="F1722" s="805"/>
      <c r="G1722" s="805"/>
      <c r="H1722" s="805"/>
      <c r="I1722" s="805"/>
      <c r="J1722" s="805"/>
      <c r="K1722" s="805"/>
      <c r="L1722" s="805"/>
      <c r="M1722" s="805"/>
      <c r="N1722" s="805"/>
      <c r="O1722" s="805"/>
      <c r="P1722" s="805"/>
      <c r="Q1722" s="805"/>
      <c r="R1722" s="805"/>
      <c r="S1722" s="805"/>
      <c r="T1722" s="805"/>
      <c r="U1722" s="805"/>
      <c r="V1722" s="805"/>
      <c r="W1722" s="805"/>
      <c r="X1722" s="805"/>
      <c r="Y1722" s="805"/>
      <c r="Z1722" s="805"/>
      <c r="AA1722" s="805"/>
      <c r="AB1722" s="805"/>
      <c r="AC1722" s="805"/>
      <c r="AD1722" s="805"/>
      <c r="AE1722" s="805"/>
      <c r="AF1722" s="805"/>
      <c r="AG1722" s="809"/>
      <c r="AH1722" s="805"/>
      <c r="AI1722" s="810"/>
      <c r="AJ1722" s="811" t="s">
        <v>905</v>
      </c>
      <c r="AK1722" s="969">
        <v>1.2</v>
      </c>
      <c r="AL1722" s="969"/>
      <c r="AM1722" s="969">
        <v>1.3</v>
      </c>
      <c r="AN1722" s="969">
        <v>1</v>
      </c>
      <c r="AO1722" s="838">
        <f t="shared" si="6"/>
        <v>1.56</v>
      </c>
    </row>
    <row r="1723" spans="1:41" s="967" customFormat="1">
      <c r="A1723" s="945"/>
      <c r="B1723" s="946"/>
      <c r="C1723" s="946"/>
      <c r="D1723" s="946"/>
      <c r="E1723" s="946"/>
      <c r="F1723" s="946"/>
      <c r="G1723" s="946"/>
      <c r="H1723" s="946"/>
      <c r="I1723" s="946"/>
      <c r="J1723" s="946"/>
      <c r="K1723" s="946"/>
      <c r="L1723" s="946"/>
      <c r="M1723" s="946"/>
      <c r="N1723" s="946"/>
      <c r="O1723" s="946"/>
      <c r="P1723" s="946"/>
      <c r="Q1723" s="946"/>
      <c r="R1723" s="946"/>
      <c r="S1723" s="946"/>
      <c r="T1723" s="946"/>
      <c r="U1723" s="946"/>
      <c r="V1723" s="946"/>
      <c r="W1723" s="946"/>
      <c r="X1723" s="946"/>
      <c r="Y1723" s="946"/>
      <c r="Z1723" s="946"/>
      <c r="AA1723" s="946"/>
      <c r="AB1723" s="946"/>
      <c r="AC1723" s="946"/>
      <c r="AD1723" s="946"/>
      <c r="AE1723" s="946"/>
      <c r="AF1723" s="946"/>
      <c r="AG1723" s="947"/>
      <c r="AH1723" s="946"/>
      <c r="AI1723" s="948"/>
      <c r="AJ1723" s="811" t="s">
        <v>906</v>
      </c>
      <c r="AK1723" s="969">
        <v>1</v>
      </c>
      <c r="AL1723" s="969"/>
      <c r="AM1723" s="969">
        <v>1.3</v>
      </c>
      <c r="AN1723" s="969">
        <v>1</v>
      </c>
      <c r="AO1723" s="838">
        <f t="shared" si="6"/>
        <v>1.3</v>
      </c>
    </row>
    <row r="1724" spans="1:41" s="967" customFormat="1">
      <c r="A1724" s="804"/>
      <c r="B1724" s="805"/>
      <c r="C1724" s="805"/>
      <c r="D1724" s="805"/>
      <c r="E1724" s="805"/>
      <c r="F1724" s="805"/>
      <c r="G1724" s="805"/>
      <c r="H1724" s="805"/>
      <c r="I1724" s="805"/>
      <c r="J1724" s="805"/>
      <c r="K1724" s="805"/>
      <c r="L1724" s="805"/>
      <c r="M1724" s="805"/>
      <c r="N1724" s="805"/>
      <c r="O1724" s="805"/>
      <c r="P1724" s="805"/>
      <c r="Q1724" s="805"/>
      <c r="R1724" s="805"/>
      <c r="S1724" s="805"/>
      <c r="T1724" s="805"/>
      <c r="U1724" s="805"/>
      <c r="V1724" s="805"/>
      <c r="W1724" s="805"/>
      <c r="X1724" s="805"/>
      <c r="Y1724" s="805"/>
      <c r="Z1724" s="805"/>
      <c r="AA1724" s="805"/>
      <c r="AB1724" s="805"/>
      <c r="AC1724" s="805"/>
      <c r="AD1724" s="805"/>
      <c r="AE1724" s="805"/>
      <c r="AF1724" s="805"/>
      <c r="AG1724" s="809"/>
      <c r="AH1724" s="805"/>
      <c r="AI1724" s="810"/>
      <c r="AJ1724" s="817"/>
      <c r="AK1724" s="818"/>
      <c r="AL1724" s="818"/>
      <c r="AM1724" s="819"/>
      <c r="AN1724" s="818"/>
      <c r="AO1724" s="820"/>
    </row>
    <row r="1725" spans="1:41" s="967" customFormat="1">
      <c r="A1725" s="804"/>
      <c r="B1725" s="805"/>
      <c r="C1725" s="805"/>
      <c r="D1725" s="805"/>
      <c r="E1725" s="805"/>
      <c r="F1725" s="805"/>
      <c r="G1725" s="805"/>
      <c r="H1725" s="805"/>
      <c r="I1725" s="805"/>
      <c r="J1725" s="805"/>
      <c r="K1725" s="805"/>
      <c r="L1725" s="805"/>
      <c r="M1725" s="805"/>
      <c r="N1725" s="805"/>
      <c r="O1725" s="805"/>
      <c r="P1725" s="805"/>
      <c r="Q1725" s="805"/>
      <c r="R1725" s="805"/>
      <c r="S1725" s="805"/>
      <c r="T1725" s="805"/>
      <c r="U1725" s="805"/>
      <c r="V1725" s="805"/>
      <c r="W1725" s="805"/>
      <c r="X1725" s="805"/>
      <c r="Y1725" s="805"/>
      <c r="Z1725" s="805"/>
      <c r="AA1725" s="805"/>
      <c r="AB1725" s="805"/>
      <c r="AC1725" s="805"/>
      <c r="AD1725" s="805"/>
      <c r="AE1725" s="805"/>
      <c r="AF1725" s="805"/>
      <c r="AG1725" s="809"/>
      <c r="AH1725" s="805"/>
      <c r="AI1725" s="810"/>
      <c r="AJ1725" s="821"/>
      <c r="AK1725" s="818"/>
      <c r="AL1725" s="818"/>
      <c r="AM1725" s="819"/>
      <c r="AN1725" s="818"/>
      <c r="AO1725" s="820"/>
    </row>
    <row r="1726" spans="1:41" s="967" customFormat="1">
      <c r="A1726" s="804"/>
      <c r="B1726" s="805"/>
      <c r="C1726" s="805"/>
      <c r="D1726" s="805"/>
      <c r="E1726" s="805"/>
      <c r="F1726" s="822"/>
      <c r="G1726" s="822"/>
      <c r="H1726" s="822"/>
      <c r="I1726" s="822"/>
      <c r="J1726" s="805"/>
      <c r="K1726" s="805"/>
      <c r="L1726" s="805"/>
      <c r="M1726" s="822"/>
      <c r="N1726" s="822"/>
      <c r="O1726" s="822"/>
      <c r="P1726" s="822"/>
      <c r="Q1726" s="822"/>
      <c r="R1726" s="822"/>
      <c r="S1726" s="822"/>
      <c r="T1726" s="822"/>
      <c r="U1726" s="822"/>
      <c r="V1726" s="822"/>
      <c r="W1726" s="822"/>
      <c r="X1726" s="822"/>
      <c r="Y1726" s="822"/>
      <c r="Z1726" s="822"/>
      <c r="AA1726" s="822"/>
      <c r="AB1726" s="822"/>
      <c r="AC1726" s="822"/>
      <c r="AD1726" s="822"/>
      <c r="AE1726" s="822"/>
      <c r="AF1726" s="822"/>
      <c r="AG1726" s="805"/>
      <c r="AH1726" s="805"/>
      <c r="AI1726" s="810"/>
      <c r="AJ1726" s="821"/>
      <c r="AK1726" s="818"/>
      <c r="AL1726" s="818"/>
      <c r="AM1726" s="819"/>
      <c r="AN1726" s="819"/>
      <c r="AO1726" s="823"/>
    </row>
    <row r="1727" spans="1:41" s="967" customFormat="1">
      <c r="A1727" s="804"/>
      <c r="B1727" s="805"/>
      <c r="C1727" s="805"/>
      <c r="D1727" s="805"/>
      <c r="E1727" s="805"/>
      <c r="F1727" s="805"/>
      <c r="G1727" s="805"/>
      <c r="H1727" s="805"/>
      <c r="I1727" s="805"/>
      <c r="J1727" s="805"/>
      <c r="K1727" s="805"/>
      <c r="L1727" s="805"/>
      <c r="M1727" s="805"/>
      <c r="N1727" s="805"/>
      <c r="O1727" s="805"/>
      <c r="P1727" s="805"/>
      <c r="Q1727" s="805"/>
      <c r="R1727" s="805"/>
      <c r="S1727" s="805"/>
      <c r="T1727" s="805"/>
      <c r="U1727" s="805"/>
      <c r="V1727" s="805"/>
      <c r="W1727" s="805"/>
      <c r="X1727" s="805"/>
      <c r="Y1727" s="805"/>
      <c r="Z1727" s="805"/>
      <c r="AA1727" s="805"/>
      <c r="AB1727" s="805"/>
      <c r="AC1727" s="805"/>
      <c r="AD1727" s="805"/>
      <c r="AE1727" s="805"/>
      <c r="AF1727" s="805"/>
      <c r="AG1727" s="805"/>
      <c r="AH1727" s="805"/>
      <c r="AI1727" s="810"/>
      <c r="AJ1727" s="821"/>
      <c r="AK1727" s="818"/>
      <c r="AL1727" s="824"/>
      <c r="AM1727" s="819"/>
      <c r="AN1727" s="819"/>
      <c r="AO1727" s="823"/>
    </row>
    <row r="1728" spans="1:41" s="967" customFormat="1">
      <c r="A1728" s="804"/>
      <c r="B1728" s="805"/>
      <c r="C1728" s="805"/>
      <c r="D1728" s="805"/>
      <c r="E1728" s="805"/>
      <c r="F1728" s="805"/>
      <c r="G1728" s="805"/>
      <c r="H1728" s="805"/>
      <c r="I1728" s="805"/>
      <c r="J1728" s="805"/>
      <c r="K1728" s="805"/>
      <c r="L1728" s="805"/>
      <c r="M1728" s="805"/>
      <c r="N1728" s="805"/>
      <c r="O1728" s="805"/>
      <c r="P1728" s="805"/>
      <c r="Q1728" s="805"/>
      <c r="R1728" s="805"/>
      <c r="S1728" s="805"/>
      <c r="T1728" s="805"/>
      <c r="U1728" s="805"/>
      <c r="V1728" s="805"/>
      <c r="W1728" s="805"/>
      <c r="X1728" s="805"/>
      <c r="Y1728" s="805"/>
      <c r="Z1728" s="805"/>
      <c r="AA1728" s="805"/>
      <c r="AB1728" s="805"/>
      <c r="AC1728" s="805"/>
      <c r="AD1728" s="805"/>
      <c r="AE1728" s="805"/>
      <c r="AF1728" s="805"/>
      <c r="AG1728" s="805"/>
      <c r="AH1728" s="805"/>
      <c r="AI1728" s="810"/>
      <c r="AJ1728" s="821"/>
      <c r="AK1728" s="818"/>
      <c r="AL1728" s="824"/>
      <c r="AM1728" s="819"/>
      <c r="AN1728" s="819"/>
      <c r="AO1728" s="823"/>
    </row>
    <row r="1729" spans="1:41" s="967" customFormat="1">
      <c r="A1729" s="804"/>
      <c r="B1729" s="805"/>
      <c r="C1729" s="805"/>
      <c r="D1729" s="805"/>
      <c r="E1729" s="805"/>
      <c r="F1729" s="805"/>
      <c r="G1729" s="805"/>
      <c r="H1729" s="805"/>
      <c r="I1729" s="805"/>
      <c r="J1729" s="805"/>
      <c r="K1729" s="805"/>
      <c r="L1729" s="805"/>
      <c r="M1729" s="805"/>
      <c r="N1729" s="805"/>
      <c r="O1729" s="805"/>
      <c r="P1729" s="805"/>
      <c r="Q1729" s="805"/>
      <c r="R1729" s="805"/>
      <c r="S1729" s="805"/>
      <c r="T1729" s="805"/>
      <c r="U1729" s="805"/>
      <c r="V1729" s="805"/>
      <c r="W1729" s="805"/>
      <c r="X1729" s="805"/>
      <c r="Y1729" s="805"/>
      <c r="Z1729" s="805"/>
      <c r="AA1729" s="805"/>
      <c r="AB1729" s="805"/>
      <c r="AC1729" s="805"/>
      <c r="AD1729" s="805"/>
      <c r="AE1729" s="805"/>
      <c r="AF1729" s="805"/>
      <c r="AG1729" s="805"/>
      <c r="AH1729" s="805"/>
      <c r="AI1729" s="810"/>
      <c r="AJ1729" s="821"/>
      <c r="AK1729" s="818"/>
      <c r="AL1729" s="824"/>
      <c r="AM1729" s="819"/>
      <c r="AN1729" s="819"/>
      <c r="AO1729" s="823"/>
    </row>
    <row r="1730" spans="1:41" s="967" customFormat="1" ht="13.5" thickBot="1">
      <c r="A1730" s="804"/>
      <c r="B1730" s="805"/>
      <c r="C1730" s="805"/>
      <c r="D1730" s="805"/>
      <c r="E1730" s="805"/>
      <c r="F1730" s="805"/>
      <c r="G1730" s="805"/>
      <c r="H1730" s="805"/>
      <c r="I1730" s="805"/>
      <c r="J1730" s="805"/>
      <c r="K1730" s="805"/>
      <c r="L1730" s="805"/>
      <c r="M1730" s="805"/>
      <c r="N1730" s="805"/>
      <c r="O1730" s="805"/>
      <c r="P1730" s="805"/>
      <c r="Q1730" s="805"/>
      <c r="R1730" s="805"/>
      <c r="S1730" s="805"/>
      <c r="T1730" s="805"/>
      <c r="U1730" s="805"/>
      <c r="V1730" s="805"/>
      <c r="W1730" s="805"/>
      <c r="X1730" s="805"/>
      <c r="Y1730" s="805"/>
      <c r="Z1730" s="805"/>
      <c r="AA1730" s="805"/>
      <c r="AB1730" s="805"/>
      <c r="AC1730" s="805"/>
      <c r="AD1730" s="805"/>
      <c r="AE1730" s="805"/>
      <c r="AF1730" s="805"/>
      <c r="AG1730" s="805"/>
      <c r="AH1730" s="805"/>
      <c r="AI1730" s="810"/>
      <c r="AJ1730" s="821"/>
      <c r="AK1730" s="818"/>
      <c r="AL1730" s="824"/>
      <c r="AM1730" s="819"/>
      <c r="AN1730" s="819"/>
      <c r="AO1730" s="823"/>
    </row>
    <row r="1731" spans="1:41" s="967" customFormat="1">
      <c r="A1731" s="1944" t="s">
        <v>528</v>
      </c>
      <c r="B1731" s="1945"/>
      <c r="C1731" s="1945"/>
      <c r="D1731" s="1945"/>
      <c r="E1731" s="1945"/>
      <c r="F1731" s="1945"/>
      <c r="G1731" s="1945"/>
      <c r="H1731" s="1945"/>
      <c r="I1731" s="1945"/>
      <c r="J1731" s="1945"/>
      <c r="K1731" s="1945"/>
      <c r="L1731" s="1945"/>
      <c r="M1731" s="1945"/>
      <c r="N1731" s="1945"/>
      <c r="O1731" s="1945"/>
      <c r="P1731" s="1945"/>
      <c r="Q1731" s="1945"/>
      <c r="R1731" s="1945"/>
      <c r="S1731" s="1945"/>
      <c r="T1731" s="1945"/>
      <c r="U1731" s="1945"/>
      <c r="V1731" s="1945"/>
      <c r="W1731" s="1945"/>
      <c r="X1731" s="1945"/>
      <c r="Y1731" s="1945"/>
      <c r="Z1731" s="1945"/>
      <c r="AA1731" s="1945"/>
      <c r="AB1731" s="1945"/>
      <c r="AC1731" s="1945"/>
      <c r="AD1731" s="1945"/>
      <c r="AE1731" s="1945"/>
      <c r="AF1731" s="1945"/>
      <c r="AG1731" s="1945"/>
      <c r="AH1731" s="1945"/>
      <c r="AI1731" s="1945"/>
      <c r="AJ1731" s="1950" t="s">
        <v>529</v>
      </c>
      <c r="AK1731" s="1951"/>
      <c r="AL1731" s="1951"/>
      <c r="AM1731" s="1951"/>
      <c r="AN1731" s="1951"/>
      <c r="AO1731" s="825">
        <f>ROUND(SUM(AO1717:AO1730),1)</f>
        <v>19.5</v>
      </c>
    </row>
    <row r="1732" spans="1:41" s="967" customFormat="1" ht="13.5" thickBot="1">
      <c r="A1732" s="1946"/>
      <c r="B1732" s="1947"/>
      <c r="C1732" s="1947"/>
      <c r="D1732" s="1947"/>
      <c r="E1732" s="1947"/>
      <c r="F1732" s="1947"/>
      <c r="G1732" s="1947"/>
      <c r="H1732" s="1947"/>
      <c r="I1732" s="1947"/>
      <c r="J1732" s="1947"/>
      <c r="K1732" s="1947"/>
      <c r="L1732" s="1947"/>
      <c r="M1732" s="1947"/>
      <c r="N1732" s="1947"/>
      <c r="O1732" s="1947"/>
      <c r="P1732" s="1947"/>
      <c r="Q1732" s="1947"/>
      <c r="R1732" s="1947"/>
      <c r="S1732" s="1947"/>
      <c r="T1732" s="1947"/>
      <c r="U1732" s="1947"/>
      <c r="V1732" s="1947"/>
      <c r="W1732" s="1947"/>
      <c r="X1732" s="1947"/>
      <c r="Y1732" s="1947"/>
      <c r="Z1732" s="1947"/>
      <c r="AA1732" s="1947"/>
      <c r="AB1732" s="1947"/>
      <c r="AC1732" s="1947"/>
      <c r="AD1732" s="1947"/>
      <c r="AE1732" s="1947"/>
      <c r="AF1732" s="1947"/>
      <c r="AG1732" s="1947"/>
      <c r="AH1732" s="1947"/>
      <c r="AI1732" s="1947"/>
      <c r="AJ1732" s="1952"/>
      <c r="AK1732" s="1953"/>
      <c r="AL1732" s="1953"/>
      <c r="AM1732" s="1953"/>
      <c r="AN1732" s="1953"/>
      <c r="AO1732" s="971"/>
    </row>
    <row r="1733" spans="1:41" s="967" customFormat="1" ht="13.5" thickBot="1">
      <c r="A1733" s="1948"/>
      <c r="B1733" s="1949"/>
      <c r="C1733" s="1949"/>
      <c r="D1733" s="1949"/>
      <c r="E1733" s="1949"/>
      <c r="F1733" s="1949"/>
      <c r="G1733" s="1949"/>
      <c r="H1733" s="1949"/>
      <c r="I1733" s="1949"/>
      <c r="J1733" s="1949"/>
      <c r="K1733" s="1949"/>
      <c r="L1733" s="1949"/>
      <c r="M1733" s="1949"/>
      <c r="N1733" s="1949"/>
      <c r="O1733" s="1949"/>
      <c r="P1733" s="1949"/>
      <c r="Q1733" s="1949"/>
      <c r="R1733" s="1949"/>
      <c r="S1733" s="1949"/>
      <c r="T1733" s="1949"/>
      <c r="U1733" s="1949"/>
      <c r="V1733" s="1949"/>
      <c r="W1733" s="1949"/>
      <c r="X1733" s="1949"/>
      <c r="Y1733" s="1949"/>
      <c r="Z1733" s="1949"/>
      <c r="AA1733" s="1949"/>
      <c r="AB1733" s="1949"/>
      <c r="AC1733" s="1949"/>
      <c r="AD1733" s="1949"/>
      <c r="AE1733" s="1949"/>
      <c r="AF1733" s="1949"/>
      <c r="AG1733" s="1949"/>
      <c r="AH1733" s="1949"/>
      <c r="AI1733" s="1949"/>
      <c r="AJ1733" s="1954" t="s">
        <v>530</v>
      </c>
      <c r="AK1733" s="1955"/>
      <c r="AL1733" s="1955"/>
      <c r="AM1733" s="1955"/>
      <c r="AN1733" s="1955"/>
      <c r="AO1733" s="972">
        <f>+AO1731</f>
        <v>19.5</v>
      </c>
    </row>
    <row r="1734" spans="1:41" s="967" customFormat="1"/>
    <row r="1735" spans="1:41" s="967" customFormat="1" ht="13.5" thickBot="1"/>
    <row r="1736" spans="1:41" s="967" customFormat="1">
      <c r="A1736" s="2013"/>
      <c r="B1736" s="2014"/>
      <c r="C1736" s="2014"/>
      <c r="D1736" s="2014"/>
      <c r="E1736" s="2014"/>
      <c r="F1736" s="2014"/>
      <c r="G1736" s="2014"/>
      <c r="H1736" s="2014"/>
      <c r="I1736" s="2014"/>
      <c r="J1736" s="2014"/>
      <c r="K1736" s="2014"/>
      <c r="L1736" s="2014"/>
      <c r="M1736" s="2014"/>
      <c r="N1736" s="2014"/>
      <c r="O1736" s="2014"/>
      <c r="P1736" s="2014"/>
      <c r="Q1736" s="2014"/>
      <c r="R1736" s="2014"/>
      <c r="S1736" s="2015"/>
      <c r="T1736" s="2019" t="s">
        <v>505</v>
      </c>
      <c r="U1736" s="2019"/>
      <c r="V1736" s="2019"/>
      <c r="W1736" s="2019"/>
      <c r="X1736" s="2019"/>
      <c r="Y1736" s="2019"/>
      <c r="Z1736" s="2019"/>
      <c r="AA1736" s="2019"/>
      <c r="AB1736" s="2019"/>
      <c r="AC1736" s="2019"/>
      <c r="AD1736" s="2019"/>
      <c r="AE1736" s="2019"/>
      <c r="AF1736" s="2019"/>
      <c r="AG1736" s="2019"/>
      <c r="AH1736" s="2019"/>
      <c r="AI1736" s="2019"/>
      <c r="AJ1736" s="2019"/>
      <c r="AK1736" s="2019"/>
      <c r="AL1736" s="2019"/>
      <c r="AM1736" s="2019"/>
      <c r="AN1736" s="2019"/>
      <c r="AO1736" s="2020"/>
    </row>
    <row r="1737" spans="1:41" s="967" customFormat="1" ht="13.5" thickBot="1">
      <c r="A1737" s="2016"/>
      <c r="B1737" s="2017"/>
      <c r="C1737" s="2017"/>
      <c r="D1737" s="2017"/>
      <c r="E1737" s="2017"/>
      <c r="F1737" s="2017"/>
      <c r="G1737" s="2017"/>
      <c r="H1737" s="2017"/>
      <c r="I1737" s="2017"/>
      <c r="J1737" s="2017"/>
      <c r="K1737" s="2017"/>
      <c r="L1737" s="2017"/>
      <c r="M1737" s="2017"/>
      <c r="N1737" s="2017"/>
      <c r="O1737" s="2017"/>
      <c r="P1737" s="2017"/>
      <c r="Q1737" s="2017"/>
      <c r="R1737" s="2017"/>
      <c r="S1737" s="2018"/>
      <c r="T1737" s="1982"/>
      <c r="U1737" s="1982"/>
      <c r="V1737" s="1982"/>
      <c r="W1737" s="1982"/>
      <c r="X1737" s="1982"/>
      <c r="Y1737" s="1982"/>
      <c r="Z1737" s="1982"/>
      <c r="AA1737" s="1982"/>
      <c r="AB1737" s="1982"/>
      <c r="AC1737" s="1982"/>
      <c r="AD1737" s="1982"/>
      <c r="AE1737" s="1982"/>
      <c r="AF1737" s="1982"/>
      <c r="AG1737" s="1982"/>
      <c r="AH1737" s="1982"/>
      <c r="AI1737" s="1982"/>
      <c r="AJ1737" s="1982"/>
      <c r="AK1737" s="1982"/>
      <c r="AL1737" s="1982"/>
      <c r="AM1737" s="1982"/>
      <c r="AN1737" s="1982"/>
      <c r="AO1737" s="1983"/>
    </row>
    <row r="1738" spans="1:41" s="967" customFormat="1" ht="13.5" thickBot="1">
      <c r="A1738" s="1999" t="s">
        <v>506</v>
      </c>
      <c r="B1738" s="2000"/>
      <c r="C1738" s="2000"/>
      <c r="D1738" s="2000"/>
      <c r="E1738" s="2000"/>
      <c r="F1738" s="2000"/>
      <c r="G1738" s="2000"/>
      <c r="H1738" s="2001"/>
      <c r="I1738" s="2002">
        <f>I1707</f>
        <v>44440</v>
      </c>
      <c r="J1738" s="1951"/>
      <c r="K1738" s="1951"/>
      <c r="L1738" s="1951"/>
      <c r="M1738" s="1951"/>
      <c r="N1738" s="1951"/>
      <c r="O1738" s="1951"/>
      <c r="P1738" s="1951"/>
      <c r="Q1738" s="1951"/>
      <c r="R1738" s="1951"/>
      <c r="S1738" s="1951"/>
      <c r="T1738" s="2003"/>
      <c r="U1738" s="2004" t="s">
        <v>507</v>
      </c>
      <c r="V1738" s="2005"/>
      <c r="W1738" s="2005"/>
      <c r="X1738" s="2005"/>
      <c r="Y1738" s="2005"/>
      <c r="Z1738" s="2005"/>
      <c r="AA1738" s="2005"/>
      <c r="AB1738" s="2005"/>
      <c r="AC1738" s="2005"/>
      <c r="AD1738" s="2006"/>
      <c r="AE1738" s="2007"/>
      <c r="AF1738" s="2008"/>
      <c r="AG1738" s="2008"/>
      <c r="AH1738" s="2008"/>
      <c r="AI1738" s="2008"/>
      <c r="AJ1738" s="2008"/>
      <c r="AK1738" s="786" t="s">
        <v>508</v>
      </c>
      <c r="AL1738" s="787">
        <v>56</v>
      </c>
      <c r="AM1738" s="786" t="s">
        <v>509</v>
      </c>
      <c r="AN1738" s="2009">
        <f>AN1707</f>
        <v>62</v>
      </c>
      <c r="AO1738" s="2010"/>
    </row>
    <row r="1739" spans="1:41" s="967" customFormat="1">
      <c r="A1739" s="828"/>
      <c r="B1739" s="805"/>
      <c r="C1739" s="805"/>
      <c r="D1739" s="805"/>
      <c r="E1739" s="805"/>
      <c r="F1739" s="805"/>
      <c r="G1739" s="805"/>
      <c r="H1739" s="805"/>
      <c r="I1739" s="805"/>
      <c r="J1739" s="805"/>
      <c r="K1739" s="805"/>
      <c r="L1739" s="805"/>
      <c r="M1739" s="805"/>
      <c r="N1739" s="805"/>
      <c r="O1739" s="805"/>
      <c r="P1739" s="805"/>
      <c r="Q1739" s="805"/>
      <c r="R1739" s="805"/>
      <c r="S1739" s="805"/>
      <c r="T1739" s="805"/>
      <c r="U1739" s="805"/>
      <c r="V1739" s="805"/>
      <c r="W1739" s="805"/>
      <c r="X1739" s="805"/>
      <c r="Y1739" s="805"/>
      <c r="Z1739" s="805"/>
      <c r="AA1739" s="805"/>
      <c r="AB1739" s="805"/>
      <c r="AC1739" s="805"/>
      <c r="AD1739" s="805"/>
      <c r="AE1739" s="829"/>
      <c r="AF1739" s="829"/>
      <c r="AG1739" s="829"/>
      <c r="AH1739" s="829"/>
      <c r="AI1739" s="829"/>
      <c r="AJ1739" s="829"/>
      <c r="AK1739" s="805"/>
      <c r="AL1739" s="829"/>
      <c r="AM1739" s="805"/>
      <c r="AN1739" s="2011"/>
      <c r="AO1739" s="2012"/>
    </row>
    <row r="1740" spans="1:41" s="967" customFormat="1" ht="13.5" thickBot="1">
      <c r="A1740" s="804"/>
      <c r="B1740" s="805"/>
      <c r="C1740" s="805"/>
      <c r="D1740" s="805"/>
      <c r="E1740" s="805"/>
      <c r="F1740" s="805"/>
      <c r="G1740" s="805"/>
      <c r="H1740" s="805"/>
      <c r="I1740" s="805"/>
      <c r="J1740" s="805"/>
      <c r="K1740" s="805"/>
      <c r="L1740" s="805"/>
      <c r="M1740" s="805"/>
      <c r="N1740" s="805"/>
      <c r="O1740" s="805"/>
      <c r="P1740" s="805"/>
      <c r="Q1740" s="805"/>
      <c r="R1740" s="805"/>
      <c r="S1740" s="805"/>
      <c r="T1740" s="805"/>
      <c r="U1740" s="805"/>
      <c r="V1740" s="805"/>
      <c r="W1740" s="805"/>
      <c r="X1740" s="805"/>
      <c r="Y1740" s="805"/>
      <c r="Z1740" s="805"/>
      <c r="AA1740" s="805"/>
      <c r="AB1740" s="805"/>
      <c r="AC1740" s="805"/>
      <c r="AD1740" s="805"/>
      <c r="AE1740" s="805"/>
      <c r="AF1740" s="805"/>
      <c r="AG1740" s="805"/>
      <c r="AH1740" s="805"/>
      <c r="AI1740" s="805"/>
      <c r="AJ1740" s="805"/>
      <c r="AK1740" s="805"/>
      <c r="AL1740" s="805"/>
      <c r="AM1740" s="805"/>
      <c r="AN1740" s="810"/>
      <c r="AO1740" s="830"/>
    </row>
    <row r="1741" spans="1:41" s="967" customFormat="1" ht="43.5" customHeight="1" thickBot="1">
      <c r="A1741" s="1995" t="s">
        <v>510</v>
      </c>
      <c r="B1741" s="1996"/>
      <c r="C1741" s="1996"/>
      <c r="D1741" s="1996"/>
      <c r="E1741" s="1996"/>
      <c r="F1741" s="1996"/>
      <c r="G1741" s="1996"/>
      <c r="H1741" s="1997"/>
      <c r="I1741" s="1985" t="str">
        <f>I1679</f>
        <v>CONSTRUCCIÓN DE RESTAURANTE - COCINA ESCOLAR, PARA LA SEDE
 EDUCATIVA EL COMIENZO, VEREDA EL COMIENZO DEL 
MUNICIPIO DE SARDINATA, NORTE DE SANTANDER</v>
      </c>
      <c r="J1741" s="1985"/>
      <c r="K1741" s="1985"/>
      <c r="L1741" s="1985"/>
      <c r="M1741" s="1985"/>
      <c r="N1741" s="1985"/>
      <c r="O1741" s="1985"/>
      <c r="P1741" s="1985"/>
      <c r="Q1741" s="1985"/>
      <c r="R1741" s="1985"/>
      <c r="S1741" s="1985"/>
      <c r="T1741" s="1985"/>
      <c r="U1741" s="1985"/>
      <c r="V1741" s="1985"/>
      <c r="W1741" s="1985"/>
      <c r="X1741" s="1985"/>
      <c r="Y1741" s="1985"/>
      <c r="Z1741" s="1985"/>
      <c r="AA1741" s="1985"/>
      <c r="AB1741" s="1985"/>
      <c r="AC1741" s="1985"/>
      <c r="AD1741" s="1985"/>
      <c r="AE1741" s="1998"/>
      <c r="AF1741" s="1998"/>
      <c r="AG1741" s="1998"/>
      <c r="AH1741" s="1998"/>
      <c r="AI1741" s="1998"/>
      <c r="AJ1741" s="1985"/>
      <c r="AK1741" s="1998"/>
      <c r="AL1741" s="1998"/>
      <c r="AM1741" s="1985"/>
      <c r="AN1741" s="1985"/>
      <c r="AO1741" s="1986"/>
    </row>
    <row r="1742" spans="1:41" s="967" customFormat="1" ht="13.5" thickBot="1">
      <c r="A1742" s="1965" t="s">
        <v>511</v>
      </c>
      <c r="B1742" s="1966"/>
      <c r="C1742" s="1966"/>
      <c r="D1742" s="1966"/>
      <c r="E1742" s="1966"/>
      <c r="F1742" s="1966"/>
      <c r="G1742" s="1966"/>
      <c r="H1742" s="1967"/>
      <c r="I1742" s="1984"/>
      <c r="J1742" s="1985"/>
      <c r="K1742" s="1985"/>
      <c r="L1742" s="1985"/>
      <c r="M1742" s="1985"/>
      <c r="N1742" s="1985"/>
      <c r="O1742" s="1985"/>
      <c r="P1742" s="1985"/>
      <c r="Q1742" s="1985"/>
      <c r="R1742" s="1985"/>
      <c r="S1742" s="1985"/>
      <c r="T1742" s="1985"/>
      <c r="U1742" s="1985"/>
      <c r="V1742" s="1985"/>
      <c r="W1742" s="1985"/>
      <c r="X1742" s="1985"/>
      <c r="Y1742" s="1985"/>
      <c r="Z1742" s="1985"/>
      <c r="AA1742" s="1985"/>
      <c r="AB1742" s="1985"/>
      <c r="AC1742" s="1985"/>
      <c r="AD1742" s="1986"/>
      <c r="AE1742" s="1965" t="s">
        <v>512</v>
      </c>
      <c r="AF1742" s="1966"/>
      <c r="AG1742" s="1966"/>
      <c r="AH1742" s="1966"/>
      <c r="AI1742" s="1967"/>
      <c r="AJ1742" s="831"/>
      <c r="AK1742" s="1965" t="s">
        <v>513</v>
      </c>
      <c r="AL1742" s="1967"/>
      <c r="AM1742" s="1987"/>
      <c r="AN1742" s="1988"/>
      <c r="AO1742" s="1989"/>
    </row>
    <row r="1743" spans="1:41" s="967" customFormat="1" ht="13.5" thickBot="1">
      <c r="A1743" s="1981" t="s">
        <v>514</v>
      </c>
      <c r="B1743" s="1982"/>
      <c r="C1743" s="1982"/>
      <c r="D1743" s="1982"/>
      <c r="E1743" s="1982"/>
      <c r="F1743" s="1982"/>
      <c r="G1743" s="1982"/>
      <c r="H1743" s="1983"/>
      <c r="I1743" s="1984"/>
      <c r="J1743" s="1985"/>
      <c r="K1743" s="1985"/>
      <c r="L1743" s="1985"/>
      <c r="M1743" s="1985"/>
      <c r="N1743" s="1985"/>
      <c r="O1743" s="1985"/>
      <c r="P1743" s="1985"/>
      <c r="Q1743" s="1985"/>
      <c r="R1743" s="1985"/>
      <c r="S1743" s="1985"/>
      <c r="T1743" s="1985"/>
      <c r="U1743" s="1985"/>
      <c r="V1743" s="1985"/>
      <c r="W1743" s="1985"/>
      <c r="X1743" s="1985"/>
      <c r="Y1743" s="1985"/>
      <c r="Z1743" s="1985"/>
      <c r="AA1743" s="1985"/>
      <c r="AB1743" s="1985"/>
      <c r="AC1743" s="1985"/>
      <c r="AD1743" s="1986"/>
      <c r="AE1743" s="1965" t="s">
        <v>512</v>
      </c>
      <c r="AF1743" s="1966"/>
      <c r="AG1743" s="1966"/>
      <c r="AH1743" s="1966"/>
      <c r="AI1743" s="1967"/>
      <c r="AJ1743" s="794"/>
      <c r="AK1743" s="1965" t="s">
        <v>513</v>
      </c>
      <c r="AL1743" s="1967"/>
      <c r="AM1743" s="1987"/>
      <c r="AN1743" s="1988"/>
      <c r="AO1743" s="1989"/>
    </row>
    <row r="1744" spans="1:41" s="967" customFormat="1" ht="13.5" thickBot="1">
      <c r="A1744" s="832"/>
      <c r="B1744" s="833"/>
      <c r="C1744" s="833"/>
      <c r="D1744" s="833"/>
      <c r="E1744" s="833"/>
      <c r="F1744" s="833"/>
      <c r="G1744" s="833"/>
      <c r="H1744" s="833"/>
      <c r="I1744" s="833"/>
      <c r="J1744" s="833"/>
      <c r="K1744" s="833"/>
      <c r="L1744" s="833"/>
      <c r="M1744" s="833"/>
      <c r="N1744" s="833"/>
      <c r="O1744" s="833"/>
      <c r="P1744" s="833"/>
      <c r="Q1744" s="833"/>
      <c r="R1744" s="833"/>
      <c r="S1744" s="833"/>
      <c r="T1744" s="833"/>
      <c r="U1744" s="833"/>
      <c r="V1744" s="833"/>
      <c r="W1744" s="833"/>
      <c r="X1744" s="833"/>
      <c r="Y1744" s="833"/>
      <c r="Z1744" s="833"/>
      <c r="AA1744" s="833"/>
      <c r="AB1744" s="833"/>
      <c r="AC1744" s="833"/>
      <c r="AD1744" s="833"/>
      <c r="AE1744" s="833"/>
      <c r="AF1744" s="833"/>
      <c r="AG1744" s="833"/>
      <c r="AH1744" s="833"/>
      <c r="AI1744" s="833"/>
      <c r="AJ1744" s="834"/>
      <c r="AK1744" s="834"/>
      <c r="AL1744" s="797"/>
      <c r="AM1744" s="834"/>
      <c r="AN1744" s="835"/>
      <c r="AO1744" s="836"/>
    </row>
    <row r="1745" spans="1:41" s="967" customFormat="1" ht="44.25" customHeight="1" thickBot="1">
      <c r="A1745" s="1965" t="s">
        <v>84</v>
      </c>
      <c r="B1745" s="1966"/>
      <c r="C1745" s="1966"/>
      <c r="D1745" s="1990"/>
      <c r="E1745" s="1991" t="s">
        <v>908</v>
      </c>
      <c r="F1745" s="1966"/>
      <c r="G1745" s="1967"/>
      <c r="H1745" s="1992" t="s">
        <v>909</v>
      </c>
      <c r="I1745" s="1993"/>
      <c r="J1745" s="1993"/>
      <c r="K1745" s="1993"/>
      <c r="L1745" s="1993"/>
      <c r="M1745" s="1993"/>
      <c r="N1745" s="1993"/>
      <c r="O1745" s="1993"/>
      <c r="P1745" s="1993"/>
      <c r="Q1745" s="1993"/>
      <c r="R1745" s="1993"/>
      <c r="S1745" s="1993"/>
      <c r="T1745" s="1993"/>
      <c r="U1745" s="1965" t="s">
        <v>515</v>
      </c>
      <c r="V1745" s="1966"/>
      <c r="W1745" s="1966"/>
      <c r="X1745" s="1967"/>
      <c r="Y1745" s="1968">
        <v>9</v>
      </c>
      <c r="Z1745" s="1994"/>
      <c r="AA1745" s="1965" t="s">
        <v>516</v>
      </c>
      <c r="AB1745" s="1966"/>
      <c r="AC1745" s="1966"/>
      <c r="AD1745" s="1967"/>
      <c r="AE1745" s="1968" t="s">
        <v>102</v>
      </c>
      <c r="AF1745" s="1968"/>
      <c r="AG1745" s="1965" t="s">
        <v>517</v>
      </c>
      <c r="AH1745" s="1966"/>
      <c r="AI1745" s="1967"/>
      <c r="AJ1745" s="1969"/>
      <c r="AK1745" s="1970"/>
      <c r="AL1745" s="1971"/>
      <c r="AM1745" s="800" t="s">
        <v>518</v>
      </c>
      <c r="AN1745" s="1969" t="str">
        <f>+AN13</f>
        <v>MUNICIPIO SARDINATA (N.D.S)</v>
      </c>
      <c r="AO1745" s="1971"/>
    </row>
    <row r="1746" spans="1:41" s="967" customFormat="1">
      <c r="A1746" s="801"/>
      <c r="B1746" s="802"/>
      <c r="C1746" s="802"/>
      <c r="D1746" s="802"/>
      <c r="E1746" s="802"/>
      <c r="F1746" s="802"/>
      <c r="G1746" s="802"/>
      <c r="H1746" s="802"/>
      <c r="I1746" s="802"/>
      <c r="J1746" s="802"/>
      <c r="K1746" s="802"/>
      <c r="L1746" s="802"/>
      <c r="M1746" s="802"/>
      <c r="N1746" s="802"/>
      <c r="O1746" s="802"/>
      <c r="P1746" s="802"/>
      <c r="Q1746" s="802"/>
      <c r="R1746" s="802"/>
      <c r="S1746" s="802"/>
      <c r="T1746" s="802"/>
      <c r="U1746" s="802"/>
      <c r="V1746" s="802"/>
      <c r="W1746" s="802"/>
      <c r="X1746" s="802"/>
      <c r="Y1746" s="802"/>
      <c r="Z1746" s="802"/>
      <c r="AA1746" s="802"/>
      <c r="AB1746" s="802"/>
      <c r="AC1746" s="802"/>
      <c r="AD1746" s="802"/>
      <c r="AE1746" s="802"/>
      <c r="AF1746" s="802"/>
      <c r="AG1746" s="802"/>
      <c r="AH1746" s="802"/>
      <c r="AI1746" s="803"/>
      <c r="AJ1746" s="1972" t="s">
        <v>520</v>
      </c>
      <c r="AK1746" s="1974" t="s">
        <v>521</v>
      </c>
      <c r="AL1746" s="1975"/>
      <c r="AM1746" s="1976"/>
      <c r="AN1746" s="1977" t="s">
        <v>522</v>
      </c>
      <c r="AO1746" s="1979" t="s">
        <v>642</v>
      </c>
    </row>
    <row r="1747" spans="1:41" s="967" customFormat="1" ht="13.5" thickBot="1">
      <c r="A1747" s="804"/>
      <c r="B1747" s="805"/>
      <c r="C1747" s="805"/>
      <c r="D1747" s="805"/>
      <c r="E1747" s="805"/>
      <c r="F1747" s="805"/>
      <c r="G1747" s="805"/>
      <c r="H1747" s="805"/>
      <c r="I1747" s="805"/>
      <c r="J1747" s="805"/>
      <c r="K1747" s="805"/>
      <c r="L1747" s="805"/>
      <c r="M1747" s="805"/>
      <c r="N1747" s="805"/>
      <c r="O1747" s="805"/>
      <c r="P1747" s="805"/>
      <c r="Q1747" s="805"/>
      <c r="R1747" s="805"/>
      <c r="S1747" s="805"/>
      <c r="T1747" s="805"/>
      <c r="U1747" s="805"/>
      <c r="V1747" s="805"/>
      <c r="W1747" s="805"/>
      <c r="X1747" s="805"/>
      <c r="Y1747" s="805"/>
      <c r="Z1747" s="805"/>
      <c r="AA1747" s="805"/>
      <c r="AB1747" s="805"/>
      <c r="AC1747" s="805"/>
      <c r="AD1747" s="805"/>
      <c r="AE1747" s="805"/>
      <c r="AF1747" s="805"/>
      <c r="AG1747" s="805"/>
      <c r="AH1747" s="805"/>
      <c r="AI1747" s="805"/>
      <c r="AJ1747" s="1973"/>
      <c r="AK1747" s="933" t="s">
        <v>524</v>
      </c>
      <c r="AL1747" s="934" t="s">
        <v>525</v>
      </c>
      <c r="AM1747" s="935" t="s">
        <v>526</v>
      </c>
      <c r="AN1747" s="1978"/>
      <c r="AO1747" s="1980"/>
    </row>
    <row r="1748" spans="1:41" s="967" customFormat="1">
      <c r="A1748" s="804"/>
      <c r="B1748" s="805"/>
      <c r="C1748" s="805"/>
      <c r="D1748" s="805"/>
      <c r="E1748" s="805"/>
      <c r="F1748" s="805"/>
      <c r="G1748" s="805"/>
      <c r="H1748" s="805"/>
      <c r="I1748" s="805"/>
      <c r="J1748" s="805"/>
      <c r="K1748" s="805"/>
      <c r="L1748" s="805"/>
      <c r="M1748" s="805"/>
      <c r="N1748" s="837"/>
      <c r="O1748" s="805"/>
      <c r="P1748" s="805"/>
      <c r="Q1748" s="805"/>
      <c r="R1748" s="805"/>
      <c r="S1748" s="805"/>
      <c r="T1748" s="805"/>
      <c r="U1748" s="805"/>
      <c r="V1748" s="805"/>
      <c r="W1748" s="805"/>
      <c r="X1748" s="805"/>
      <c r="Y1748" s="805"/>
      <c r="Z1748" s="805"/>
      <c r="AA1748" s="805"/>
      <c r="AB1748" s="805"/>
      <c r="AC1748" s="805"/>
      <c r="AD1748" s="805"/>
      <c r="AE1748" s="805"/>
      <c r="AF1748" s="805"/>
      <c r="AG1748" s="809"/>
      <c r="AH1748" s="805"/>
      <c r="AI1748" s="810"/>
      <c r="AJ1748" s="842"/>
      <c r="AK1748" s="968">
        <v>2.4</v>
      </c>
      <c r="AL1748" s="968">
        <v>0.85</v>
      </c>
      <c r="AM1748" s="845"/>
      <c r="AN1748" s="845">
        <v>1</v>
      </c>
      <c r="AO1748" s="846">
        <f>SUM(AK1748*AL1748*AN1748)</f>
        <v>2.04</v>
      </c>
    </row>
    <row r="1749" spans="1:41" s="967" customFormat="1">
      <c r="A1749" s="804"/>
      <c r="B1749" s="805"/>
      <c r="C1749" s="805"/>
      <c r="D1749" s="805"/>
      <c r="E1749" s="805"/>
      <c r="F1749" s="805"/>
      <c r="G1749" s="805"/>
      <c r="H1749" s="805"/>
      <c r="I1749" s="805"/>
      <c r="J1749" s="805"/>
      <c r="K1749" s="805"/>
      <c r="L1749" s="805"/>
      <c r="M1749" s="805"/>
      <c r="N1749" s="837"/>
      <c r="O1749" s="805"/>
      <c r="P1749" s="805"/>
      <c r="Q1749" s="805"/>
      <c r="R1749" s="805"/>
      <c r="S1749" s="805"/>
      <c r="T1749" s="805"/>
      <c r="U1749" s="805"/>
      <c r="V1749" s="805"/>
      <c r="W1749" s="805"/>
      <c r="X1749" s="805"/>
      <c r="Y1749" s="805"/>
      <c r="Z1749" s="805"/>
      <c r="AA1749" s="805"/>
      <c r="AB1749" s="805"/>
      <c r="AC1749" s="805"/>
      <c r="AD1749" s="805"/>
      <c r="AE1749" s="805"/>
      <c r="AF1749" s="805"/>
      <c r="AG1749" s="809"/>
      <c r="AH1749" s="805"/>
      <c r="AI1749" s="810"/>
      <c r="AJ1749" s="811"/>
      <c r="AK1749" s="969">
        <v>2.4</v>
      </c>
      <c r="AL1749" s="969">
        <v>0.85</v>
      </c>
      <c r="AM1749" s="913"/>
      <c r="AN1749" s="913">
        <v>1</v>
      </c>
      <c r="AO1749" s="816">
        <f>SUM(AK1749*AL1749*AN1749)</f>
        <v>2.04</v>
      </c>
    </row>
    <row r="1750" spans="1:41" s="967" customFormat="1">
      <c r="A1750" s="804"/>
      <c r="B1750" s="805"/>
      <c r="C1750" s="805"/>
      <c r="D1750" s="805"/>
      <c r="E1750" s="805"/>
      <c r="F1750" s="805"/>
      <c r="G1750" s="805"/>
      <c r="H1750" s="805"/>
      <c r="I1750" s="805"/>
      <c r="J1750" s="805"/>
      <c r="K1750" s="805"/>
      <c r="L1750" s="805"/>
      <c r="M1750" s="805"/>
      <c r="N1750" s="805"/>
      <c r="O1750" s="805"/>
      <c r="P1750" s="805"/>
      <c r="Q1750" s="805"/>
      <c r="R1750" s="805"/>
      <c r="S1750" s="805"/>
      <c r="T1750" s="805"/>
      <c r="U1750" s="805"/>
      <c r="V1750" s="805"/>
      <c r="W1750" s="805"/>
      <c r="X1750" s="805"/>
      <c r="Y1750" s="805"/>
      <c r="Z1750" s="805"/>
      <c r="AA1750" s="805"/>
      <c r="AB1750" s="805"/>
      <c r="AC1750" s="805"/>
      <c r="AD1750" s="805"/>
      <c r="AE1750" s="805"/>
      <c r="AF1750" s="805"/>
      <c r="AG1750" s="809"/>
      <c r="AH1750" s="805"/>
      <c r="AI1750" s="810"/>
      <c r="AJ1750" s="811"/>
      <c r="AK1750" s="969">
        <v>2.4</v>
      </c>
      <c r="AL1750" s="969">
        <v>0.85</v>
      </c>
      <c r="AM1750" s="970"/>
      <c r="AN1750" s="913">
        <v>1</v>
      </c>
      <c r="AO1750" s="816">
        <f>SUM(AK1750*AL1750*AN1750)</f>
        <v>2.04</v>
      </c>
    </row>
    <row r="1751" spans="1:41" s="967" customFormat="1">
      <c r="A1751" s="804"/>
      <c r="B1751" s="805"/>
      <c r="C1751" s="805"/>
      <c r="D1751" s="805"/>
      <c r="E1751" s="805"/>
      <c r="F1751" s="805"/>
      <c r="G1751" s="805"/>
      <c r="H1751" s="805"/>
      <c r="I1751" s="805"/>
      <c r="J1751" s="805"/>
      <c r="K1751" s="805"/>
      <c r="L1751" s="805"/>
      <c r="M1751" s="805"/>
      <c r="N1751" s="805"/>
      <c r="O1751" s="805"/>
      <c r="P1751" s="805"/>
      <c r="Q1751" s="805"/>
      <c r="R1751" s="805"/>
      <c r="S1751" s="805"/>
      <c r="T1751" s="805"/>
      <c r="U1751" s="805"/>
      <c r="V1751" s="805"/>
      <c r="W1751" s="805"/>
      <c r="X1751" s="805"/>
      <c r="Y1751" s="805"/>
      <c r="Z1751" s="805"/>
      <c r="AA1751" s="805"/>
      <c r="AB1751" s="805"/>
      <c r="AC1751" s="805"/>
      <c r="AD1751" s="805"/>
      <c r="AE1751" s="805"/>
      <c r="AF1751" s="805"/>
      <c r="AG1751" s="809"/>
      <c r="AH1751" s="805"/>
      <c r="AI1751" s="810"/>
      <c r="AJ1751" s="811" t="s">
        <v>910</v>
      </c>
      <c r="AK1751" s="969">
        <v>2.4</v>
      </c>
      <c r="AL1751" s="969">
        <v>1</v>
      </c>
      <c r="AM1751" s="913"/>
      <c r="AN1751" s="913">
        <v>1</v>
      </c>
      <c r="AO1751" s="816">
        <f>SUM(AK1751*AL1751*AN1751)</f>
        <v>2.4</v>
      </c>
    </row>
    <row r="1752" spans="1:41" s="967" customFormat="1">
      <c r="A1752" s="804"/>
      <c r="B1752" s="805"/>
      <c r="C1752" s="805"/>
      <c r="D1752" s="805"/>
      <c r="E1752" s="805"/>
      <c r="F1752" s="805"/>
      <c r="G1752" s="805"/>
      <c r="H1752" s="805"/>
      <c r="I1752" s="805"/>
      <c r="J1752" s="805"/>
      <c r="K1752" s="805"/>
      <c r="L1752" s="805"/>
      <c r="M1752" s="805"/>
      <c r="N1752" s="805"/>
      <c r="O1752" s="805"/>
      <c r="P1752" s="805"/>
      <c r="Q1752" s="805"/>
      <c r="R1752" s="805"/>
      <c r="S1752" s="805"/>
      <c r="T1752" s="805"/>
      <c r="U1752" s="805"/>
      <c r="V1752" s="805"/>
      <c r="W1752" s="805"/>
      <c r="X1752" s="805"/>
      <c r="Y1752" s="805"/>
      <c r="Z1752" s="805"/>
      <c r="AA1752" s="805"/>
      <c r="AB1752" s="805"/>
      <c r="AC1752" s="805"/>
      <c r="AD1752" s="805"/>
      <c r="AE1752" s="805"/>
      <c r="AF1752" s="805"/>
      <c r="AG1752" s="809"/>
      <c r="AH1752" s="805"/>
      <c r="AI1752" s="810"/>
      <c r="AJ1752" s="817"/>
      <c r="AK1752" s="818"/>
      <c r="AL1752" s="818"/>
      <c r="AM1752" s="912"/>
      <c r="AN1752" s="912"/>
      <c r="AO1752" s="838"/>
    </row>
    <row r="1753" spans="1:41" s="967" customFormat="1">
      <c r="A1753" s="804"/>
      <c r="B1753" s="805"/>
      <c r="C1753" s="805"/>
      <c r="D1753" s="805"/>
      <c r="E1753" s="805"/>
      <c r="F1753" s="805"/>
      <c r="G1753" s="805"/>
      <c r="H1753" s="805"/>
      <c r="I1753" s="805"/>
      <c r="J1753" s="805"/>
      <c r="K1753" s="805"/>
      <c r="L1753" s="805"/>
      <c r="M1753" s="805"/>
      <c r="N1753" s="805"/>
      <c r="O1753" s="805"/>
      <c r="P1753" s="805"/>
      <c r="Q1753" s="805"/>
      <c r="R1753" s="805"/>
      <c r="S1753" s="805"/>
      <c r="T1753" s="805"/>
      <c r="U1753" s="805"/>
      <c r="V1753" s="805"/>
      <c r="W1753" s="805"/>
      <c r="X1753" s="805"/>
      <c r="Y1753" s="805"/>
      <c r="Z1753" s="805"/>
      <c r="AA1753" s="805"/>
      <c r="AB1753" s="805"/>
      <c r="AC1753" s="805"/>
      <c r="AD1753" s="805"/>
      <c r="AE1753" s="805"/>
      <c r="AF1753" s="805"/>
      <c r="AG1753" s="809"/>
      <c r="AH1753" s="805"/>
      <c r="AI1753" s="810"/>
      <c r="AJ1753" s="817"/>
      <c r="AK1753" s="818"/>
      <c r="AL1753" s="818"/>
      <c r="AM1753" s="912"/>
      <c r="AN1753" s="912"/>
      <c r="AO1753" s="944"/>
    </row>
    <row r="1754" spans="1:41" s="967" customFormat="1">
      <c r="A1754" s="945"/>
      <c r="B1754" s="946"/>
      <c r="C1754" s="946"/>
      <c r="D1754" s="946"/>
      <c r="E1754" s="946"/>
      <c r="F1754" s="946"/>
      <c r="G1754" s="946"/>
      <c r="H1754" s="946"/>
      <c r="I1754" s="946"/>
      <c r="J1754" s="946"/>
      <c r="K1754" s="946"/>
      <c r="L1754" s="946"/>
      <c r="M1754" s="946"/>
      <c r="N1754" s="946"/>
      <c r="O1754" s="946"/>
      <c r="P1754" s="946"/>
      <c r="Q1754" s="946"/>
      <c r="R1754" s="946"/>
      <c r="S1754" s="946"/>
      <c r="T1754" s="946"/>
      <c r="U1754" s="946"/>
      <c r="V1754" s="946"/>
      <c r="W1754" s="946"/>
      <c r="X1754" s="946"/>
      <c r="Y1754" s="946"/>
      <c r="Z1754" s="946"/>
      <c r="AA1754" s="946"/>
      <c r="AB1754" s="946"/>
      <c r="AC1754" s="946"/>
      <c r="AD1754" s="946"/>
      <c r="AE1754" s="946"/>
      <c r="AF1754" s="946"/>
      <c r="AG1754" s="947"/>
      <c r="AH1754" s="946"/>
      <c r="AI1754" s="948"/>
      <c r="AJ1754" s="817"/>
      <c r="AK1754" s="949"/>
      <c r="AL1754" s="950"/>
      <c r="AM1754" s="819"/>
      <c r="AN1754" s="815"/>
      <c r="AO1754" s="838"/>
    </row>
    <row r="1755" spans="1:41" s="967" customFormat="1">
      <c r="A1755" s="804"/>
      <c r="B1755" s="805"/>
      <c r="C1755" s="805"/>
      <c r="D1755" s="805"/>
      <c r="E1755" s="805"/>
      <c r="F1755" s="805"/>
      <c r="G1755" s="805"/>
      <c r="H1755" s="805"/>
      <c r="I1755" s="805"/>
      <c r="J1755" s="805"/>
      <c r="K1755" s="805"/>
      <c r="L1755" s="805"/>
      <c r="M1755" s="805"/>
      <c r="N1755" s="805"/>
      <c r="O1755" s="805"/>
      <c r="P1755" s="805"/>
      <c r="Q1755" s="805"/>
      <c r="R1755" s="805"/>
      <c r="S1755" s="805"/>
      <c r="T1755" s="805"/>
      <c r="U1755" s="805"/>
      <c r="V1755" s="805"/>
      <c r="W1755" s="805"/>
      <c r="X1755" s="805"/>
      <c r="Y1755" s="805"/>
      <c r="Z1755" s="805"/>
      <c r="AA1755" s="805"/>
      <c r="AB1755" s="805"/>
      <c r="AC1755" s="805"/>
      <c r="AD1755" s="805"/>
      <c r="AE1755" s="805"/>
      <c r="AF1755" s="805"/>
      <c r="AG1755" s="809"/>
      <c r="AH1755" s="805"/>
      <c r="AI1755" s="810"/>
      <c r="AJ1755" s="817"/>
      <c r="AK1755" s="818"/>
      <c r="AL1755" s="818"/>
      <c r="AM1755" s="819"/>
      <c r="AN1755" s="818"/>
      <c r="AO1755" s="820"/>
    </row>
    <row r="1756" spans="1:41" s="967" customFormat="1">
      <c r="A1756" s="804"/>
      <c r="B1756" s="805"/>
      <c r="C1756" s="805"/>
      <c r="D1756" s="805"/>
      <c r="E1756" s="805"/>
      <c r="F1756" s="805"/>
      <c r="G1756" s="805"/>
      <c r="H1756" s="805"/>
      <c r="I1756" s="805"/>
      <c r="J1756" s="805"/>
      <c r="K1756" s="805"/>
      <c r="L1756" s="805"/>
      <c r="M1756" s="805"/>
      <c r="N1756" s="805"/>
      <c r="O1756" s="805"/>
      <c r="P1756" s="805"/>
      <c r="Q1756" s="805"/>
      <c r="R1756" s="805"/>
      <c r="S1756" s="805"/>
      <c r="T1756" s="805"/>
      <c r="U1756" s="805"/>
      <c r="V1756" s="805"/>
      <c r="W1756" s="805"/>
      <c r="X1756" s="805"/>
      <c r="Y1756" s="805"/>
      <c r="Z1756" s="805"/>
      <c r="AA1756" s="805"/>
      <c r="AB1756" s="805"/>
      <c r="AC1756" s="805"/>
      <c r="AD1756" s="805"/>
      <c r="AE1756" s="805"/>
      <c r="AF1756" s="805"/>
      <c r="AG1756" s="809"/>
      <c r="AH1756" s="805"/>
      <c r="AI1756" s="810"/>
      <c r="AJ1756" s="821"/>
      <c r="AK1756" s="818"/>
      <c r="AL1756" s="818"/>
      <c r="AM1756" s="819"/>
      <c r="AN1756" s="818"/>
      <c r="AO1756" s="820"/>
    </row>
    <row r="1757" spans="1:41" s="967" customFormat="1">
      <c r="A1757" s="804"/>
      <c r="B1757" s="805"/>
      <c r="C1757" s="805"/>
      <c r="D1757" s="805"/>
      <c r="E1757" s="805"/>
      <c r="F1757" s="822"/>
      <c r="G1757" s="822"/>
      <c r="H1757" s="822"/>
      <c r="I1757" s="822"/>
      <c r="J1757" s="805"/>
      <c r="K1757" s="805"/>
      <c r="L1757" s="805"/>
      <c r="M1757" s="822"/>
      <c r="N1757" s="822"/>
      <c r="O1757" s="822"/>
      <c r="P1757" s="822"/>
      <c r="Q1757" s="822"/>
      <c r="R1757" s="822"/>
      <c r="S1757" s="822"/>
      <c r="T1757" s="822"/>
      <c r="U1757" s="822"/>
      <c r="V1757" s="822"/>
      <c r="W1757" s="822"/>
      <c r="X1757" s="822"/>
      <c r="Y1757" s="822"/>
      <c r="Z1757" s="822"/>
      <c r="AA1757" s="822"/>
      <c r="AB1757" s="822"/>
      <c r="AC1757" s="822"/>
      <c r="AD1757" s="822"/>
      <c r="AE1757" s="822"/>
      <c r="AF1757" s="822"/>
      <c r="AG1757" s="805"/>
      <c r="AH1757" s="805"/>
      <c r="AI1757" s="810"/>
      <c r="AJ1757" s="821"/>
      <c r="AK1757" s="818"/>
      <c r="AL1757" s="818"/>
      <c r="AM1757" s="819"/>
      <c r="AN1757" s="819"/>
      <c r="AO1757" s="823"/>
    </row>
    <row r="1758" spans="1:41" s="967" customFormat="1">
      <c r="A1758" s="804"/>
      <c r="B1758" s="805"/>
      <c r="C1758" s="805"/>
      <c r="D1758" s="805"/>
      <c r="E1758" s="805"/>
      <c r="F1758" s="805"/>
      <c r="G1758" s="805"/>
      <c r="H1758" s="805"/>
      <c r="I1758" s="805"/>
      <c r="J1758" s="805"/>
      <c r="K1758" s="805"/>
      <c r="L1758" s="805"/>
      <c r="M1758" s="805"/>
      <c r="N1758" s="805"/>
      <c r="O1758" s="805"/>
      <c r="P1758" s="805"/>
      <c r="Q1758" s="805"/>
      <c r="R1758" s="805"/>
      <c r="S1758" s="805"/>
      <c r="T1758" s="805"/>
      <c r="U1758" s="805"/>
      <c r="V1758" s="805"/>
      <c r="W1758" s="805"/>
      <c r="X1758" s="805"/>
      <c r="Y1758" s="805"/>
      <c r="Z1758" s="805"/>
      <c r="AA1758" s="805"/>
      <c r="AB1758" s="805"/>
      <c r="AC1758" s="805"/>
      <c r="AD1758" s="805"/>
      <c r="AE1758" s="805"/>
      <c r="AF1758" s="805"/>
      <c r="AG1758" s="805"/>
      <c r="AH1758" s="805"/>
      <c r="AI1758" s="810"/>
      <c r="AJ1758" s="821"/>
      <c r="AK1758" s="818"/>
      <c r="AL1758" s="824"/>
      <c r="AM1758" s="819"/>
      <c r="AN1758" s="819"/>
      <c r="AO1758" s="823"/>
    </row>
    <row r="1759" spans="1:41" s="967" customFormat="1">
      <c r="A1759" s="804"/>
      <c r="B1759" s="805"/>
      <c r="C1759" s="805"/>
      <c r="D1759" s="805"/>
      <c r="E1759" s="805"/>
      <c r="F1759" s="805"/>
      <c r="G1759" s="805"/>
      <c r="H1759" s="805"/>
      <c r="I1759" s="805"/>
      <c r="J1759" s="805"/>
      <c r="K1759" s="805"/>
      <c r="L1759" s="805"/>
      <c r="M1759" s="805"/>
      <c r="N1759" s="805"/>
      <c r="O1759" s="805"/>
      <c r="P1759" s="805"/>
      <c r="Q1759" s="805"/>
      <c r="R1759" s="805"/>
      <c r="S1759" s="805"/>
      <c r="T1759" s="805"/>
      <c r="U1759" s="805"/>
      <c r="V1759" s="805"/>
      <c r="W1759" s="805"/>
      <c r="X1759" s="805"/>
      <c r="Y1759" s="805"/>
      <c r="Z1759" s="805"/>
      <c r="AA1759" s="805"/>
      <c r="AB1759" s="805"/>
      <c r="AC1759" s="805"/>
      <c r="AD1759" s="805"/>
      <c r="AE1759" s="805"/>
      <c r="AF1759" s="805"/>
      <c r="AG1759" s="805"/>
      <c r="AH1759" s="805"/>
      <c r="AI1759" s="810"/>
      <c r="AJ1759" s="821"/>
      <c r="AK1759" s="818"/>
      <c r="AL1759" s="824"/>
      <c r="AM1759" s="819"/>
      <c r="AN1759" s="819"/>
      <c r="AO1759" s="823"/>
    </row>
    <row r="1760" spans="1:41" s="967" customFormat="1">
      <c r="A1760" s="804"/>
      <c r="B1760" s="805"/>
      <c r="C1760" s="805"/>
      <c r="D1760" s="805"/>
      <c r="E1760" s="805"/>
      <c r="F1760" s="805"/>
      <c r="G1760" s="805"/>
      <c r="H1760" s="805"/>
      <c r="I1760" s="805"/>
      <c r="J1760" s="805"/>
      <c r="K1760" s="805"/>
      <c r="L1760" s="805"/>
      <c r="M1760" s="805"/>
      <c r="N1760" s="805"/>
      <c r="O1760" s="805"/>
      <c r="P1760" s="805"/>
      <c r="Q1760" s="805"/>
      <c r="R1760" s="805"/>
      <c r="S1760" s="805"/>
      <c r="T1760" s="805"/>
      <c r="U1760" s="805"/>
      <c r="V1760" s="805"/>
      <c r="W1760" s="805"/>
      <c r="X1760" s="805"/>
      <c r="Y1760" s="805"/>
      <c r="Z1760" s="805"/>
      <c r="AA1760" s="805"/>
      <c r="AB1760" s="805"/>
      <c r="AC1760" s="805"/>
      <c r="AD1760" s="805"/>
      <c r="AE1760" s="805"/>
      <c r="AF1760" s="805"/>
      <c r="AG1760" s="805"/>
      <c r="AH1760" s="805"/>
      <c r="AI1760" s="810"/>
      <c r="AJ1760" s="821"/>
      <c r="AK1760" s="818"/>
      <c r="AL1760" s="824"/>
      <c r="AM1760" s="819"/>
      <c r="AN1760" s="819"/>
      <c r="AO1760" s="823"/>
    </row>
    <row r="1761" spans="1:41" s="967" customFormat="1" ht="13.5" thickBot="1">
      <c r="A1761" s="804"/>
      <c r="B1761" s="805"/>
      <c r="C1761" s="805"/>
      <c r="D1761" s="805"/>
      <c r="E1761" s="805"/>
      <c r="F1761" s="805"/>
      <c r="G1761" s="805"/>
      <c r="H1761" s="805"/>
      <c r="I1761" s="805"/>
      <c r="J1761" s="805"/>
      <c r="K1761" s="805"/>
      <c r="L1761" s="805"/>
      <c r="M1761" s="805"/>
      <c r="N1761" s="805"/>
      <c r="O1761" s="805"/>
      <c r="P1761" s="805"/>
      <c r="Q1761" s="805"/>
      <c r="R1761" s="805"/>
      <c r="S1761" s="805"/>
      <c r="T1761" s="805"/>
      <c r="U1761" s="805"/>
      <c r="V1761" s="805"/>
      <c r="W1761" s="805"/>
      <c r="X1761" s="805"/>
      <c r="Y1761" s="805"/>
      <c r="Z1761" s="805"/>
      <c r="AA1761" s="805"/>
      <c r="AB1761" s="805"/>
      <c r="AC1761" s="805"/>
      <c r="AD1761" s="805"/>
      <c r="AE1761" s="805"/>
      <c r="AF1761" s="805"/>
      <c r="AG1761" s="805"/>
      <c r="AH1761" s="805"/>
      <c r="AI1761" s="810"/>
      <c r="AJ1761" s="821"/>
      <c r="AK1761" s="818"/>
      <c r="AL1761" s="824"/>
      <c r="AM1761" s="819"/>
      <c r="AN1761" s="819"/>
      <c r="AO1761" s="823"/>
    </row>
    <row r="1762" spans="1:41" s="967" customFormat="1">
      <c r="A1762" s="1944" t="s">
        <v>528</v>
      </c>
      <c r="B1762" s="1945"/>
      <c r="C1762" s="1945"/>
      <c r="D1762" s="1945"/>
      <c r="E1762" s="1945"/>
      <c r="F1762" s="1945"/>
      <c r="G1762" s="1945"/>
      <c r="H1762" s="1945"/>
      <c r="I1762" s="1945"/>
      <c r="J1762" s="1945"/>
      <c r="K1762" s="1945"/>
      <c r="L1762" s="1945"/>
      <c r="M1762" s="1945"/>
      <c r="N1762" s="1945"/>
      <c r="O1762" s="1945"/>
      <c r="P1762" s="1945"/>
      <c r="Q1762" s="1945"/>
      <c r="R1762" s="1945"/>
      <c r="S1762" s="1945"/>
      <c r="T1762" s="1945"/>
      <c r="U1762" s="1945"/>
      <c r="V1762" s="1945"/>
      <c r="W1762" s="1945"/>
      <c r="X1762" s="1945"/>
      <c r="Y1762" s="1945"/>
      <c r="Z1762" s="1945"/>
      <c r="AA1762" s="1945"/>
      <c r="AB1762" s="1945"/>
      <c r="AC1762" s="1945"/>
      <c r="AD1762" s="1945"/>
      <c r="AE1762" s="1945"/>
      <c r="AF1762" s="1945"/>
      <c r="AG1762" s="1945"/>
      <c r="AH1762" s="1945"/>
      <c r="AI1762" s="1945"/>
      <c r="AJ1762" s="1950" t="s">
        <v>529</v>
      </c>
      <c r="AK1762" s="1951"/>
      <c r="AL1762" s="1951"/>
      <c r="AM1762" s="1951"/>
      <c r="AN1762" s="1951"/>
      <c r="AO1762" s="825">
        <f>ROUND(SUM(AO1748:AO1761),1)</f>
        <v>8.5</v>
      </c>
    </row>
    <row r="1763" spans="1:41" s="967" customFormat="1" ht="13.5" thickBot="1">
      <c r="A1763" s="1946"/>
      <c r="B1763" s="1947"/>
      <c r="C1763" s="1947"/>
      <c r="D1763" s="1947"/>
      <c r="E1763" s="1947"/>
      <c r="F1763" s="1947"/>
      <c r="G1763" s="1947"/>
      <c r="H1763" s="1947"/>
      <c r="I1763" s="1947"/>
      <c r="J1763" s="1947"/>
      <c r="K1763" s="1947"/>
      <c r="L1763" s="1947"/>
      <c r="M1763" s="1947"/>
      <c r="N1763" s="1947"/>
      <c r="O1763" s="1947"/>
      <c r="P1763" s="1947"/>
      <c r="Q1763" s="1947"/>
      <c r="R1763" s="1947"/>
      <c r="S1763" s="1947"/>
      <c r="T1763" s="1947"/>
      <c r="U1763" s="1947"/>
      <c r="V1763" s="1947"/>
      <c r="W1763" s="1947"/>
      <c r="X1763" s="1947"/>
      <c r="Y1763" s="1947"/>
      <c r="Z1763" s="1947"/>
      <c r="AA1763" s="1947"/>
      <c r="AB1763" s="1947"/>
      <c r="AC1763" s="1947"/>
      <c r="AD1763" s="1947"/>
      <c r="AE1763" s="1947"/>
      <c r="AF1763" s="1947"/>
      <c r="AG1763" s="1947"/>
      <c r="AH1763" s="1947"/>
      <c r="AI1763" s="1947"/>
      <c r="AJ1763" s="2074"/>
      <c r="AK1763" s="2075"/>
      <c r="AL1763" s="2075"/>
      <c r="AM1763" s="2075"/>
      <c r="AN1763" s="2075"/>
      <c r="AO1763" s="993"/>
    </row>
    <row r="1764" spans="1:41" s="967" customFormat="1" ht="13.5" thickBot="1">
      <c r="A1764" s="1948"/>
      <c r="B1764" s="1949"/>
      <c r="C1764" s="1949"/>
      <c r="D1764" s="1949"/>
      <c r="E1764" s="1949"/>
      <c r="F1764" s="1949"/>
      <c r="G1764" s="1949"/>
      <c r="H1764" s="1949"/>
      <c r="I1764" s="1949"/>
      <c r="J1764" s="1949"/>
      <c r="K1764" s="1949"/>
      <c r="L1764" s="1949"/>
      <c r="M1764" s="1949"/>
      <c r="N1764" s="1949"/>
      <c r="O1764" s="1949"/>
      <c r="P1764" s="1949"/>
      <c r="Q1764" s="1949"/>
      <c r="R1764" s="1949"/>
      <c r="S1764" s="1949"/>
      <c r="T1764" s="1949"/>
      <c r="U1764" s="1949"/>
      <c r="V1764" s="1949"/>
      <c r="W1764" s="1949"/>
      <c r="X1764" s="1949"/>
      <c r="Y1764" s="1949"/>
      <c r="Z1764" s="1949"/>
      <c r="AA1764" s="1949"/>
      <c r="AB1764" s="1949"/>
      <c r="AC1764" s="1949"/>
      <c r="AD1764" s="1949"/>
      <c r="AE1764" s="1949"/>
      <c r="AF1764" s="1949"/>
      <c r="AG1764" s="1949"/>
      <c r="AH1764" s="1949"/>
      <c r="AI1764" s="1949"/>
      <c r="AJ1764" s="1954" t="s">
        <v>530</v>
      </c>
      <c r="AK1764" s="1955"/>
      <c r="AL1764" s="1955"/>
      <c r="AM1764" s="1955"/>
      <c r="AN1764" s="1955"/>
      <c r="AO1764" s="972">
        <f>+AO1762</f>
        <v>8.5</v>
      </c>
    </row>
    <row r="1765" spans="1:41" s="967" customFormat="1"/>
    <row r="1766" spans="1:41" s="967" customFormat="1" ht="13.5" thickBot="1"/>
    <row r="1767" spans="1:41" s="967" customFormat="1">
      <c r="A1767" s="2013"/>
      <c r="B1767" s="2014"/>
      <c r="C1767" s="2014"/>
      <c r="D1767" s="2014"/>
      <c r="E1767" s="2014"/>
      <c r="F1767" s="2014"/>
      <c r="G1767" s="2014"/>
      <c r="H1767" s="2014"/>
      <c r="I1767" s="2014"/>
      <c r="J1767" s="2014"/>
      <c r="K1767" s="2014"/>
      <c r="L1767" s="2014"/>
      <c r="M1767" s="2014"/>
      <c r="N1767" s="2014"/>
      <c r="O1767" s="2014"/>
      <c r="P1767" s="2014"/>
      <c r="Q1767" s="2014"/>
      <c r="R1767" s="2014"/>
      <c r="S1767" s="2015"/>
      <c r="T1767" s="2019" t="s">
        <v>505</v>
      </c>
      <c r="U1767" s="2019"/>
      <c r="V1767" s="2019"/>
      <c r="W1767" s="2019"/>
      <c r="X1767" s="2019"/>
      <c r="Y1767" s="2019"/>
      <c r="Z1767" s="2019"/>
      <c r="AA1767" s="2019"/>
      <c r="AB1767" s="2019"/>
      <c r="AC1767" s="2019"/>
      <c r="AD1767" s="2019"/>
      <c r="AE1767" s="2019"/>
      <c r="AF1767" s="2019"/>
      <c r="AG1767" s="2019"/>
      <c r="AH1767" s="2019"/>
      <c r="AI1767" s="2019"/>
      <c r="AJ1767" s="2019"/>
      <c r="AK1767" s="2019"/>
      <c r="AL1767" s="2019"/>
      <c r="AM1767" s="2019"/>
      <c r="AN1767" s="2019"/>
      <c r="AO1767" s="2020"/>
    </row>
    <row r="1768" spans="1:41" s="967" customFormat="1" ht="13.5" thickBot="1">
      <c r="A1768" s="2016"/>
      <c r="B1768" s="2017"/>
      <c r="C1768" s="2017"/>
      <c r="D1768" s="2017"/>
      <c r="E1768" s="2017"/>
      <c r="F1768" s="2017"/>
      <c r="G1768" s="2017"/>
      <c r="H1768" s="2017"/>
      <c r="I1768" s="2017"/>
      <c r="J1768" s="2017"/>
      <c r="K1768" s="2017"/>
      <c r="L1768" s="2017"/>
      <c r="M1768" s="2017"/>
      <c r="N1768" s="2017"/>
      <c r="O1768" s="2017"/>
      <c r="P1768" s="2017"/>
      <c r="Q1768" s="2017"/>
      <c r="R1768" s="2017"/>
      <c r="S1768" s="2018"/>
      <c r="T1768" s="1982"/>
      <c r="U1768" s="1982"/>
      <c r="V1768" s="1982"/>
      <c r="W1768" s="1982"/>
      <c r="X1768" s="1982"/>
      <c r="Y1768" s="1982"/>
      <c r="Z1768" s="1982"/>
      <c r="AA1768" s="1982"/>
      <c r="AB1768" s="1982"/>
      <c r="AC1768" s="1982"/>
      <c r="AD1768" s="1982"/>
      <c r="AE1768" s="1982"/>
      <c r="AF1768" s="1982"/>
      <c r="AG1768" s="1982"/>
      <c r="AH1768" s="1982"/>
      <c r="AI1768" s="1982"/>
      <c r="AJ1768" s="1982"/>
      <c r="AK1768" s="1982"/>
      <c r="AL1768" s="1982"/>
      <c r="AM1768" s="1982"/>
      <c r="AN1768" s="1982"/>
      <c r="AO1768" s="1983"/>
    </row>
    <row r="1769" spans="1:41" s="967" customFormat="1" ht="13.5" thickBot="1">
      <c r="A1769" s="1999" t="s">
        <v>506</v>
      </c>
      <c r="B1769" s="2000"/>
      <c r="C1769" s="2000"/>
      <c r="D1769" s="2000"/>
      <c r="E1769" s="2000"/>
      <c r="F1769" s="2000"/>
      <c r="G1769" s="2000"/>
      <c r="H1769" s="2001"/>
      <c r="I1769" s="2002">
        <f>I1738</f>
        <v>44440</v>
      </c>
      <c r="J1769" s="1951"/>
      <c r="K1769" s="1951"/>
      <c r="L1769" s="1951"/>
      <c r="M1769" s="1951"/>
      <c r="N1769" s="1951"/>
      <c r="O1769" s="1951"/>
      <c r="P1769" s="1951"/>
      <c r="Q1769" s="1951"/>
      <c r="R1769" s="1951"/>
      <c r="S1769" s="1951"/>
      <c r="T1769" s="2003"/>
      <c r="U1769" s="2004" t="s">
        <v>507</v>
      </c>
      <c r="V1769" s="2005"/>
      <c r="W1769" s="2005"/>
      <c r="X1769" s="2005"/>
      <c r="Y1769" s="2005"/>
      <c r="Z1769" s="2005"/>
      <c r="AA1769" s="2005"/>
      <c r="AB1769" s="2005"/>
      <c r="AC1769" s="2005"/>
      <c r="AD1769" s="2006"/>
      <c r="AE1769" s="2007"/>
      <c r="AF1769" s="2008"/>
      <c r="AG1769" s="2008"/>
      <c r="AH1769" s="2008"/>
      <c r="AI1769" s="2008"/>
      <c r="AJ1769" s="2008"/>
      <c r="AK1769" s="786" t="s">
        <v>508</v>
      </c>
      <c r="AL1769" s="787">
        <v>57</v>
      </c>
      <c r="AM1769" s="786" t="s">
        <v>509</v>
      </c>
      <c r="AN1769" s="2009">
        <f>AN1738</f>
        <v>62</v>
      </c>
      <c r="AO1769" s="2010"/>
    </row>
    <row r="1770" spans="1:41" s="967" customFormat="1">
      <c r="A1770" s="828"/>
      <c r="B1770" s="805"/>
      <c r="C1770" s="805"/>
      <c r="D1770" s="805"/>
      <c r="E1770" s="805"/>
      <c r="F1770" s="805"/>
      <c r="G1770" s="805"/>
      <c r="H1770" s="805"/>
      <c r="I1770" s="805"/>
      <c r="J1770" s="805"/>
      <c r="K1770" s="805"/>
      <c r="L1770" s="805"/>
      <c r="M1770" s="805"/>
      <c r="N1770" s="805"/>
      <c r="O1770" s="805"/>
      <c r="P1770" s="805"/>
      <c r="Q1770" s="805"/>
      <c r="R1770" s="805"/>
      <c r="S1770" s="805"/>
      <c r="T1770" s="805"/>
      <c r="U1770" s="805"/>
      <c r="V1770" s="805"/>
      <c r="W1770" s="805"/>
      <c r="X1770" s="805"/>
      <c r="Y1770" s="805"/>
      <c r="Z1770" s="805"/>
      <c r="AA1770" s="805"/>
      <c r="AB1770" s="805"/>
      <c r="AC1770" s="805"/>
      <c r="AD1770" s="805"/>
      <c r="AE1770" s="829"/>
      <c r="AF1770" s="829"/>
      <c r="AG1770" s="829"/>
      <c r="AH1770" s="829"/>
      <c r="AI1770" s="829"/>
      <c r="AJ1770" s="829"/>
      <c r="AK1770" s="805"/>
      <c r="AL1770" s="829"/>
      <c r="AM1770" s="805"/>
      <c r="AN1770" s="2011"/>
      <c r="AO1770" s="2012"/>
    </row>
    <row r="1771" spans="1:41" s="967" customFormat="1" ht="13.5" thickBot="1">
      <c r="A1771" s="804"/>
      <c r="B1771" s="805"/>
      <c r="C1771" s="805"/>
      <c r="D1771" s="805"/>
      <c r="E1771" s="805"/>
      <c r="F1771" s="805"/>
      <c r="G1771" s="805"/>
      <c r="H1771" s="805"/>
      <c r="I1771" s="805"/>
      <c r="J1771" s="805"/>
      <c r="K1771" s="805"/>
      <c r="L1771" s="805"/>
      <c r="M1771" s="805"/>
      <c r="N1771" s="805"/>
      <c r="O1771" s="805"/>
      <c r="P1771" s="805"/>
      <c r="Q1771" s="805"/>
      <c r="R1771" s="805"/>
      <c r="S1771" s="805"/>
      <c r="T1771" s="805"/>
      <c r="U1771" s="805"/>
      <c r="V1771" s="805"/>
      <c r="W1771" s="805"/>
      <c r="X1771" s="805"/>
      <c r="Y1771" s="805"/>
      <c r="Z1771" s="805"/>
      <c r="AA1771" s="805"/>
      <c r="AB1771" s="805"/>
      <c r="AC1771" s="805"/>
      <c r="AD1771" s="805"/>
      <c r="AE1771" s="805"/>
      <c r="AF1771" s="805"/>
      <c r="AG1771" s="805"/>
      <c r="AH1771" s="805"/>
      <c r="AI1771" s="805"/>
      <c r="AJ1771" s="805"/>
      <c r="AK1771" s="805"/>
      <c r="AL1771" s="805"/>
      <c r="AM1771" s="805"/>
      <c r="AN1771" s="810"/>
      <c r="AO1771" s="830"/>
    </row>
    <row r="1772" spans="1:41" s="967" customFormat="1" ht="43.5" customHeight="1" thickBot="1">
      <c r="A1772" s="1995" t="s">
        <v>510</v>
      </c>
      <c r="B1772" s="1996"/>
      <c r="C1772" s="1996"/>
      <c r="D1772" s="1996"/>
      <c r="E1772" s="1996"/>
      <c r="F1772" s="1996"/>
      <c r="G1772" s="1996"/>
      <c r="H1772" s="1997"/>
      <c r="I1772" s="1985" t="str">
        <f>I1710</f>
        <v>CONSTRUCCIÓN DE RESTAURANTE - COCINA ESCOLAR, PARA LA SEDE
 EDUCATIVA EL COMIENZO, VEREDA EL COMIENZO DEL 
MUNICIPIO DE SARDINATA, NORTE DE SANTANDER</v>
      </c>
      <c r="J1772" s="1985"/>
      <c r="K1772" s="1985"/>
      <c r="L1772" s="1985"/>
      <c r="M1772" s="1985"/>
      <c r="N1772" s="1985"/>
      <c r="O1772" s="1985"/>
      <c r="P1772" s="1985"/>
      <c r="Q1772" s="1985"/>
      <c r="R1772" s="1985"/>
      <c r="S1772" s="1985"/>
      <c r="T1772" s="1985"/>
      <c r="U1772" s="1985"/>
      <c r="V1772" s="1985"/>
      <c r="W1772" s="1985"/>
      <c r="X1772" s="1985"/>
      <c r="Y1772" s="1985"/>
      <c r="Z1772" s="1985"/>
      <c r="AA1772" s="1985"/>
      <c r="AB1772" s="1985"/>
      <c r="AC1772" s="1985"/>
      <c r="AD1772" s="1985"/>
      <c r="AE1772" s="1998"/>
      <c r="AF1772" s="1998"/>
      <c r="AG1772" s="1998"/>
      <c r="AH1772" s="1998"/>
      <c r="AI1772" s="1998"/>
      <c r="AJ1772" s="1985"/>
      <c r="AK1772" s="1998"/>
      <c r="AL1772" s="1998"/>
      <c r="AM1772" s="1985"/>
      <c r="AN1772" s="1985"/>
      <c r="AO1772" s="1986"/>
    </row>
    <row r="1773" spans="1:41" s="967" customFormat="1" ht="13.5" thickBot="1">
      <c r="A1773" s="1965" t="s">
        <v>511</v>
      </c>
      <c r="B1773" s="1966"/>
      <c r="C1773" s="1966"/>
      <c r="D1773" s="1966"/>
      <c r="E1773" s="1966"/>
      <c r="F1773" s="1966"/>
      <c r="G1773" s="1966"/>
      <c r="H1773" s="1967"/>
      <c r="I1773" s="1984"/>
      <c r="J1773" s="1985"/>
      <c r="K1773" s="1985"/>
      <c r="L1773" s="1985"/>
      <c r="M1773" s="1985"/>
      <c r="N1773" s="1985"/>
      <c r="O1773" s="1985"/>
      <c r="P1773" s="1985"/>
      <c r="Q1773" s="1985"/>
      <c r="R1773" s="1985"/>
      <c r="S1773" s="1985"/>
      <c r="T1773" s="1985"/>
      <c r="U1773" s="1985"/>
      <c r="V1773" s="1985"/>
      <c r="W1773" s="1985"/>
      <c r="X1773" s="1985"/>
      <c r="Y1773" s="1985"/>
      <c r="Z1773" s="1985"/>
      <c r="AA1773" s="1985"/>
      <c r="AB1773" s="1985"/>
      <c r="AC1773" s="1985"/>
      <c r="AD1773" s="1986"/>
      <c r="AE1773" s="1965" t="s">
        <v>512</v>
      </c>
      <c r="AF1773" s="1966"/>
      <c r="AG1773" s="1966"/>
      <c r="AH1773" s="1966"/>
      <c r="AI1773" s="1967"/>
      <c r="AJ1773" s="831"/>
      <c r="AK1773" s="1965" t="s">
        <v>513</v>
      </c>
      <c r="AL1773" s="1967"/>
      <c r="AM1773" s="1987"/>
      <c r="AN1773" s="1988"/>
      <c r="AO1773" s="1989"/>
    </row>
    <row r="1774" spans="1:41" s="967" customFormat="1" ht="13.5" thickBot="1">
      <c r="A1774" s="1981" t="s">
        <v>514</v>
      </c>
      <c r="B1774" s="1982"/>
      <c r="C1774" s="1982"/>
      <c r="D1774" s="1982"/>
      <c r="E1774" s="1982"/>
      <c r="F1774" s="1982"/>
      <c r="G1774" s="1982"/>
      <c r="H1774" s="1983"/>
      <c r="I1774" s="1984"/>
      <c r="J1774" s="1985"/>
      <c r="K1774" s="1985"/>
      <c r="L1774" s="1985"/>
      <c r="M1774" s="1985"/>
      <c r="N1774" s="1985"/>
      <c r="O1774" s="1985"/>
      <c r="P1774" s="1985"/>
      <c r="Q1774" s="1985"/>
      <c r="R1774" s="1985"/>
      <c r="S1774" s="1985"/>
      <c r="T1774" s="1985"/>
      <c r="U1774" s="1985"/>
      <c r="V1774" s="1985"/>
      <c r="W1774" s="1985"/>
      <c r="X1774" s="1985"/>
      <c r="Y1774" s="1985"/>
      <c r="Z1774" s="1985"/>
      <c r="AA1774" s="1985"/>
      <c r="AB1774" s="1985"/>
      <c r="AC1774" s="1985"/>
      <c r="AD1774" s="1986"/>
      <c r="AE1774" s="1965" t="s">
        <v>512</v>
      </c>
      <c r="AF1774" s="1966"/>
      <c r="AG1774" s="1966"/>
      <c r="AH1774" s="1966"/>
      <c r="AI1774" s="1967"/>
      <c r="AJ1774" s="794"/>
      <c r="AK1774" s="1965" t="s">
        <v>513</v>
      </c>
      <c r="AL1774" s="1967"/>
      <c r="AM1774" s="1987"/>
      <c r="AN1774" s="1988"/>
      <c r="AO1774" s="1989"/>
    </row>
    <row r="1775" spans="1:41" s="967" customFormat="1" ht="13.5" thickBot="1">
      <c r="A1775" s="832"/>
      <c r="B1775" s="833"/>
      <c r="C1775" s="833"/>
      <c r="D1775" s="833"/>
      <c r="E1775" s="833"/>
      <c r="F1775" s="833"/>
      <c r="G1775" s="833"/>
      <c r="H1775" s="833"/>
      <c r="I1775" s="833"/>
      <c r="J1775" s="833"/>
      <c r="K1775" s="833"/>
      <c r="L1775" s="833"/>
      <c r="M1775" s="833"/>
      <c r="N1775" s="833"/>
      <c r="O1775" s="833"/>
      <c r="P1775" s="833"/>
      <c r="Q1775" s="833"/>
      <c r="R1775" s="833"/>
      <c r="S1775" s="833"/>
      <c r="T1775" s="833"/>
      <c r="U1775" s="833"/>
      <c r="V1775" s="833"/>
      <c r="W1775" s="833"/>
      <c r="X1775" s="833"/>
      <c r="Y1775" s="833"/>
      <c r="Z1775" s="833"/>
      <c r="AA1775" s="833"/>
      <c r="AB1775" s="833"/>
      <c r="AC1775" s="833"/>
      <c r="AD1775" s="833"/>
      <c r="AE1775" s="833"/>
      <c r="AF1775" s="833"/>
      <c r="AG1775" s="833"/>
      <c r="AH1775" s="833"/>
      <c r="AI1775" s="833"/>
      <c r="AJ1775" s="834"/>
      <c r="AK1775" s="834"/>
      <c r="AL1775" s="797"/>
      <c r="AM1775" s="834"/>
      <c r="AN1775" s="835"/>
      <c r="AO1775" s="836"/>
    </row>
    <row r="1776" spans="1:41" s="967" customFormat="1" ht="37.5" customHeight="1" thickBot="1">
      <c r="A1776" s="1965" t="s">
        <v>84</v>
      </c>
      <c r="B1776" s="1966"/>
      <c r="C1776" s="1966"/>
      <c r="D1776" s="1990"/>
      <c r="E1776" s="1991" t="s">
        <v>911</v>
      </c>
      <c r="F1776" s="1966"/>
      <c r="G1776" s="1967"/>
      <c r="H1776" s="1992" t="s">
        <v>912</v>
      </c>
      <c r="I1776" s="1993"/>
      <c r="J1776" s="1993"/>
      <c r="K1776" s="1993"/>
      <c r="L1776" s="1993"/>
      <c r="M1776" s="1993"/>
      <c r="N1776" s="1993"/>
      <c r="O1776" s="1993"/>
      <c r="P1776" s="1993"/>
      <c r="Q1776" s="1993"/>
      <c r="R1776" s="1993"/>
      <c r="S1776" s="1993"/>
      <c r="T1776" s="1993"/>
      <c r="U1776" s="1965" t="s">
        <v>515</v>
      </c>
      <c r="V1776" s="1966"/>
      <c r="W1776" s="1966"/>
      <c r="X1776" s="1967"/>
      <c r="Y1776" s="1968">
        <v>9</v>
      </c>
      <c r="Z1776" s="1994"/>
      <c r="AA1776" s="1965" t="s">
        <v>516</v>
      </c>
      <c r="AB1776" s="1966"/>
      <c r="AC1776" s="1966"/>
      <c r="AD1776" s="1967"/>
      <c r="AE1776" s="1968" t="s">
        <v>102</v>
      </c>
      <c r="AF1776" s="1968"/>
      <c r="AG1776" s="1965" t="s">
        <v>517</v>
      </c>
      <c r="AH1776" s="1966"/>
      <c r="AI1776" s="1967"/>
      <c r="AJ1776" s="1969"/>
      <c r="AK1776" s="1970"/>
      <c r="AL1776" s="1971"/>
      <c r="AM1776" s="800" t="s">
        <v>518</v>
      </c>
      <c r="AN1776" s="1969" t="str">
        <f>AN1745</f>
        <v>MUNICIPIO SARDINATA (N.D.S)</v>
      </c>
      <c r="AO1776" s="1971"/>
    </row>
    <row r="1777" spans="1:41" s="967" customFormat="1">
      <c r="A1777" s="801"/>
      <c r="B1777" s="802"/>
      <c r="C1777" s="802"/>
      <c r="D1777" s="802"/>
      <c r="E1777" s="802"/>
      <c r="F1777" s="802"/>
      <c r="G1777" s="802"/>
      <c r="H1777" s="802"/>
      <c r="I1777" s="802"/>
      <c r="J1777" s="802"/>
      <c r="K1777" s="802"/>
      <c r="L1777" s="802"/>
      <c r="M1777" s="802"/>
      <c r="N1777" s="802"/>
      <c r="O1777" s="802"/>
      <c r="P1777" s="802"/>
      <c r="Q1777" s="802"/>
      <c r="R1777" s="802"/>
      <c r="S1777" s="802"/>
      <c r="T1777" s="802"/>
      <c r="U1777" s="802"/>
      <c r="V1777" s="802"/>
      <c r="W1777" s="802"/>
      <c r="X1777" s="802"/>
      <c r="Y1777" s="802"/>
      <c r="Z1777" s="802"/>
      <c r="AA1777" s="802"/>
      <c r="AB1777" s="802"/>
      <c r="AC1777" s="802"/>
      <c r="AD1777" s="802"/>
      <c r="AE1777" s="802"/>
      <c r="AF1777" s="802"/>
      <c r="AG1777" s="802"/>
      <c r="AH1777" s="802"/>
      <c r="AI1777" s="803"/>
      <c r="AJ1777" s="1972" t="s">
        <v>520</v>
      </c>
      <c r="AK1777" s="1974" t="s">
        <v>521</v>
      </c>
      <c r="AL1777" s="1975"/>
      <c r="AM1777" s="1976"/>
      <c r="AN1777" s="1977" t="s">
        <v>522</v>
      </c>
      <c r="AO1777" s="1979" t="s">
        <v>642</v>
      </c>
    </row>
    <row r="1778" spans="1:41" s="967" customFormat="1" ht="13.5" thickBot="1">
      <c r="A1778" s="804"/>
      <c r="B1778" s="805"/>
      <c r="C1778" s="805"/>
      <c r="D1778" s="805"/>
      <c r="E1778" s="805"/>
      <c r="F1778" s="805"/>
      <c r="G1778" s="805"/>
      <c r="H1778" s="805"/>
      <c r="I1778" s="805"/>
      <c r="J1778" s="805"/>
      <c r="K1778" s="805"/>
      <c r="L1778" s="805"/>
      <c r="M1778" s="805"/>
      <c r="N1778" s="805"/>
      <c r="O1778" s="805"/>
      <c r="P1778" s="805"/>
      <c r="Q1778" s="805"/>
      <c r="R1778" s="805"/>
      <c r="S1778" s="805"/>
      <c r="T1778" s="805"/>
      <c r="U1778" s="805"/>
      <c r="V1778" s="805"/>
      <c r="W1778" s="805"/>
      <c r="X1778" s="805"/>
      <c r="Y1778" s="805"/>
      <c r="Z1778" s="805"/>
      <c r="AA1778" s="805"/>
      <c r="AB1778" s="805"/>
      <c r="AC1778" s="805"/>
      <c r="AD1778" s="805"/>
      <c r="AE1778" s="805"/>
      <c r="AF1778" s="805"/>
      <c r="AG1778" s="805"/>
      <c r="AH1778" s="805"/>
      <c r="AI1778" s="805"/>
      <c r="AJ1778" s="1973"/>
      <c r="AK1778" s="933" t="s">
        <v>524</v>
      </c>
      <c r="AL1778" s="934" t="s">
        <v>525</v>
      </c>
      <c r="AM1778" s="935" t="s">
        <v>526</v>
      </c>
      <c r="AN1778" s="1978"/>
      <c r="AO1778" s="1980"/>
    </row>
    <row r="1779" spans="1:41" s="967" customFormat="1">
      <c r="A1779" s="804"/>
      <c r="B1779" s="805"/>
      <c r="C1779" s="805"/>
      <c r="D1779" s="805"/>
      <c r="E1779" s="805"/>
      <c r="F1779" s="805"/>
      <c r="G1779" s="805"/>
      <c r="H1779" s="805"/>
      <c r="I1779" s="805"/>
      <c r="J1779" s="805"/>
      <c r="K1779" s="805"/>
      <c r="L1779" s="805"/>
      <c r="M1779" s="805"/>
      <c r="N1779" s="837"/>
      <c r="O1779" s="805"/>
      <c r="P1779" s="805"/>
      <c r="Q1779" s="805"/>
      <c r="R1779" s="805"/>
      <c r="S1779" s="805"/>
      <c r="T1779" s="805"/>
      <c r="U1779" s="805"/>
      <c r="V1779" s="805"/>
      <c r="W1779" s="805"/>
      <c r="X1779" s="805"/>
      <c r="Y1779" s="805"/>
      <c r="Z1779" s="805"/>
      <c r="AA1779" s="805"/>
      <c r="AB1779" s="805"/>
      <c r="AC1779" s="805"/>
      <c r="AD1779" s="805"/>
      <c r="AE1779" s="805"/>
      <c r="AF1779" s="805"/>
      <c r="AG1779" s="809"/>
      <c r="AH1779" s="805"/>
      <c r="AI1779" s="810"/>
      <c r="AJ1779" s="842" t="s">
        <v>913</v>
      </c>
      <c r="AK1779" s="968"/>
      <c r="AL1779" s="968"/>
      <c r="AM1779" s="845"/>
      <c r="AN1779" s="845">
        <f>AO1702</f>
        <v>19.5</v>
      </c>
      <c r="AO1779" s="997">
        <f>AN1779</f>
        <v>19.5</v>
      </c>
    </row>
    <row r="1780" spans="1:41" s="967" customFormat="1">
      <c r="A1780" s="804"/>
      <c r="B1780" s="805"/>
      <c r="C1780" s="805"/>
      <c r="D1780" s="805"/>
      <c r="E1780" s="805"/>
      <c r="F1780" s="805"/>
      <c r="G1780" s="805"/>
      <c r="H1780" s="805"/>
      <c r="I1780" s="805"/>
      <c r="J1780" s="805"/>
      <c r="K1780" s="805"/>
      <c r="L1780" s="805"/>
      <c r="M1780" s="805"/>
      <c r="N1780" s="837"/>
      <c r="O1780" s="805"/>
      <c r="P1780" s="805"/>
      <c r="Q1780" s="805"/>
      <c r="R1780" s="805"/>
      <c r="S1780" s="805"/>
      <c r="T1780" s="805"/>
      <c r="U1780" s="805"/>
      <c r="V1780" s="805"/>
      <c r="W1780" s="805"/>
      <c r="X1780" s="805"/>
      <c r="Y1780" s="805"/>
      <c r="Z1780" s="805"/>
      <c r="AA1780" s="805"/>
      <c r="AB1780" s="805"/>
      <c r="AC1780" s="805"/>
      <c r="AD1780" s="805"/>
      <c r="AE1780" s="805"/>
      <c r="AF1780" s="805"/>
      <c r="AG1780" s="809"/>
      <c r="AH1780" s="805"/>
      <c r="AI1780" s="810"/>
      <c r="AJ1780" s="811" t="s">
        <v>914</v>
      </c>
      <c r="AK1780" s="969"/>
      <c r="AL1780" s="969"/>
      <c r="AM1780" s="913"/>
      <c r="AN1780" s="913">
        <f>AO1733</f>
        <v>19.5</v>
      </c>
      <c r="AO1780" s="838">
        <f>AN1780</f>
        <v>19.5</v>
      </c>
    </row>
    <row r="1781" spans="1:41" s="967" customFormat="1">
      <c r="A1781" s="804"/>
      <c r="B1781" s="805"/>
      <c r="C1781" s="805"/>
      <c r="D1781" s="805"/>
      <c r="E1781" s="805"/>
      <c r="F1781" s="805"/>
      <c r="G1781" s="805"/>
      <c r="H1781" s="805"/>
      <c r="I1781" s="805"/>
      <c r="J1781" s="805"/>
      <c r="K1781" s="805"/>
      <c r="L1781" s="805"/>
      <c r="M1781" s="805"/>
      <c r="N1781" s="805"/>
      <c r="O1781" s="805"/>
      <c r="P1781" s="805"/>
      <c r="Q1781" s="805"/>
      <c r="R1781" s="805"/>
      <c r="S1781" s="805"/>
      <c r="T1781" s="805"/>
      <c r="U1781" s="805"/>
      <c r="V1781" s="805"/>
      <c r="W1781" s="805"/>
      <c r="X1781" s="805"/>
      <c r="Y1781" s="805"/>
      <c r="Z1781" s="805"/>
      <c r="AA1781" s="805"/>
      <c r="AB1781" s="805"/>
      <c r="AC1781" s="805"/>
      <c r="AD1781" s="805"/>
      <c r="AE1781" s="805"/>
      <c r="AF1781" s="805"/>
      <c r="AG1781" s="809"/>
      <c r="AH1781" s="805"/>
      <c r="AI1781" s="810"/>
      <c r="AJ1781" s="811" t="s">
        <v>915</v>
      </c>
      <c r="AK1781" s="969"/>
      <c r="AL1781" s="969"/>
      <c r="AM1781" s="970"/>
      <c r="AN1781" s="913">
        <f>AO1764</f>
        <v>8.5</v>
      </c>
      <c r="AO1781" s="838">
        <f>AN1781</f>
        <v>8.5</v>
      </c>
    </row>
    <row r="1782" spans="1:41" s="967" customFormat="1">
      <c r="A1782" s="804"/>
      <c r="B1782" s="805"/>
      <c r="C1782" s="805"/>
      <c r="D1782" s="805"/>
      <c r="E1782" s="805"/>
      <c r="F1782" s="805"/>
      <c r="G1782" s="805"/>
      <c r="H1782" s="805"/>
      <c r="I1782" s="805"/>
      <c r="J1782" s="805"/>
      <c r="K1782" s="805"/>
      <c r="L1782" s="805"/>
      <c r="M1782" s="805"/>
      <c r="N1782" s="805"/>
      <c r="O1782" s="805"/>
      <c r="P1782" s="805"/>
      <c r="Q1782" s="805"/>
      <c r="R1782" s="805"/>
      <c r="S1782" s="805"/>
      <c r="T1782" s="805"/>
      <c r="U1782" s="805"/>
      <c r="V1782" s="805"/>
      <c r="W1782" s="805"/>
      <c r="X1782" s="805"/>
      <c r="Y1782" s="805"/>
      <c r="Z1782" s="805"/>
      <c r="AA1782" s="805"/>
      <c r="AB1782" s="805"/>
      <c r="AC1782" s="805"/>
      <c r="AD1782" s="805"/>
      <c r="AE1782" s="805"/>
      <c r="AF1782" s="805"/>
      <c r="AG1782" s="809"/>
      <c r="AH1782" s="805"/>
      <c r="AI1782" s="810"/>
      <c r="AJ1782" s="811"/>
      <c r="AK1782" s="969"/>
      <c r="AL1782" s="969"/>
      <c r="AM1782" s="913"/>
      <c r="AN1782" s="913"/>
      <c r="AO1782" s="816"/>
    </row>
    <row r="1783" spans="1:41" s="967" customFormat="1">
      <c r="A1783" s="804"/>
      <c r="B1783" s="805"/>
      <c r="C1783" s="805"/>
      <c r="D1783" s="805"/>
      <c r="E1783" s="805"/>
      <c r="F1783" s="805"/>
      <c r="G1783" s="805"/>
      <c r="H1783" s="805"/>
      <c r="I1783" s="805"/>
      <c r="J1783" s="805"/>
      <c r="K1783" s="805"/>
      <c r="L1783" s="805"/>
      <c r="M1783" s="805"/>
      <c r="N1783" s="805"/>
      <c r="O1783" s="805"/>
      <c r="P1783" s="805"/>
      <c r="Q1783" s="805"/>
      <c r="R1783" s="805"/>
      <c r="S1783" s="805"/>
      <c r="T1783" s="805"/>
      <c r="U1783" s="805"/>
      <c r="V1783" s="805"/>
      <c r="W1783" s="805"/>
      <c r="X1783" s="805"/>
      <c r="Y1783" s="805"/>
      <c r="Z1783" s="805"/>
      <c r="AA1783" s="805"/>
      <c r="AB1783" s="805"/>
      <c r="AC1783" s="805"/>
      <c r="AD1783" s="805"/>
      <c r="AE1783" s="805"/>
      <c r="AF1783" s="805"/>
      <c r="AG1783" s="809"/>
      <c r="AH1783" s="805"/>
      <c r="AI1783" s="810"/>
      <c r="AJ1783" s="817"/>
      <c r="AK1783" s="818"/>
      <c r="AL1783" s="818"/>
      <c r="AM1783" s="912"/>
      <c r="AN1783" s="912"/>
      <c r="AO1783" s="838"/>
    </row>
    <row r="1784" spans="1:41" s="967" customFormat="1">
      <c r="A1784" s="804"/>
      <c r="B1784" s="805"/>
      <c r="C1784" s="805"/>
      <c r="D1784" s="805"/>
      <c r="E1784" s="805"/>
      <c r="F1784" s="805"/>
      <c r="G1784" s="805"/>
      <c r="H1784" s="805"/>
      <c r="I1784" s="805"/>
      <c r="J1784" s="805"/>
      <c r="K1784" s="805"/>
      <c r="L1784" s="805"/>
      <c r="M1784" s="805"/>
      <c r="N1784" s="805"/>
      <c r="O1784" s="805"/>
      <c r="P1784" s="805"/>
      <c r="Q1784" s="805"/>
      <c r="R1784" s="805"/>
      <c r="S1784" s="805"/>
      <c r="T1784" s="805"/>
      <c r="U1784" s="805"/>
      <c r="V1784" s="805"/>
      <c r="W1784" s="805"/>
      <c r="X1784" s="805"/>
      <c r="Y1784" s="805"/>
      <c r="Z1784" s="805"/>
      <c r="AA1784" s="805"/>
      <c r="AB1784" s="805"/>
      <c r="AC1784" s="805"/>
      <c r="AD1784" s="805"/>
      <c r="AE1784" s="805"/>
      <c r="AF1784" s="805"/>
      <c r="AG1784" s="809"/>
      <c r="AH1784" s="805"/>
      <c r="AI1784" s="810"/>
      <c r="AJ1784" s="817"/>
      <c r="AK1784" s="818"/>
      <c r="AL1784" s="818"/>
      <c r="AM1784" s="912"/>
      <c r="AN1784" s="912"/>
      <c r="AO1784" s="944"/>
    </row>
    <row r="1785" spans="1:41" s="967" customFormat="1">
      <c r="A1785" s="945"/>
      <c r="B1785" s="946"/>
      <c r="C1785" s="946"/>
      <c r="D1785" s="946"/>
      <c r="E1785" s="946"/>
      <c r="F1785" s="946"/>
      <c r="G1785" s="946"/>
      <c r="H1785" s="946"/>
      <c r="I1785" s="946"/>
      <c r="J1785" s="946"/>
      <c r="K1785" s="946"/>
      <c r="L1785" s="946"/>
      <c r="M1785" s="946"/>
      <c r="N1785" s="946"/>
      <c r="O1785" s="946"/>
      <c r="P1785" s="946"/>
      <c r="Q1785" s="946"/>
      <c r="R1785" s="946"/>
      <c r="S1785" s="946"/>
      <c r="T1785" s="946"/>
      <c r="U1785" s="946"/>
      <c r="V1785" s="946"/>
      <c r="W1785" s="946"/>
      <c r="X1785" s="946"/>
      <c r="Y1785" s="946"/>
      <c r="Z1785" s="946"/>
      <c r="AA1785" s="946"/>
      <c r="AB1785" s="946"/>
      <c r="AC1785" s="946"/>
      <c r="AD1785" s="946"/>
      <c r="AE1785" s="946"/>
      <c r="AF1785" s="946"/>
      <c r="AG1785" s="947"/>
      <c r="AH1785" s="946"/>
      <c r="AI1785" s="948"/>
      <c r="AJ1785" s="817"/>
      <c r="AK1785" s="949"/>
      <c r="AL1785" s="950"/>
      <c r="AM1785" s="819"/>
      <c r="AN1785" s="815"/>
      <c r="AO1785" s="838"/>
    </row>
    <row r="1786" spans="1:41" s="967" customFormat="1">
      <c r="A1786" s="804"/>
      <c r="B1786" s="805"/>
      <c r="C1786" s="805"/>
      <c r="D1786" s="805"/>
      <c r="E1786" s="805"/>
      <c r="F1786" s="805"/>
      <c r="G1786" s="805"/>
      <c r="H1786" s="805"/>
      <c r="I1786" s="805"/>
      <c r="J1786" s="805"/>
      <c r="K1786" s="805"/>
      <c r="L1786" s="805"/>
      <c r="M1786" s="805"/>
      <c r="N1786" s="805"/>
      <c r="O1786" s="805"/>
      <c r="P1786" s="805"/>
      <c r="Q1786" s="805"/>
      <c r="R1786" s="805"/>
      <c r="S1786" s="805"/>
      <c r="T1786" s="805"/>
      <c r="U1786" s="805"/>
      <c r="V1786" s="805"/>
      <c r="W1786" s="805"/>
      <c r="X1786" s="805"/>
      <c r="Y1786" s="805"/>
      <c r="Z1786" s="805"/>
      <c r="AA1786" s="805"/>
      <c r="AB1786" s="805"/>
      <c r="AC1786" s="805"/>
      <c r="AD1786" s="805"/>
      <c r="AE1786" s="805"/>
      <c r="AF1786" s="805"/>
      <c r="AG1786" s="809"/>
      <c r="AH1786" s="805"/>
      <c r="AI1786" s="810"/>
      <c r="AJ1786" s="817"/>
      <c r="AK1786" s="818"/>
      <c r="AL1786" s="818"/>
      <c r="AM1786" s="819"/>
      <c r="AN1786" s="818"/>
      <c r="AO1786" s="820"/>
    </row>
    <row r="1787" spans="1:41" s="967" customFormat="1">
      <c r="A1787" s="804"/>
      <c r="B1787" s="805"/>
      <c r="C1787" s="805"/>
      <c r="D1787" s="805"/>
      <c r="E1787" s="805"/>
      <c r="F1787" s="805"/>
      <c r="G1787" s="805"/>
      <c r="H1787" s="805"/>
      <c r="I1787" s="805"/>
      <c r="J1787" s="805"/>
      <c r="K1787" s="805"/>
      <c r="L1787" s="805"/>
      <c r="M1787" s="805"/>
      <c r="N1787" s="805"/>
      <c r="O1787" s="805"/>
      <c r="P1787" s="805"/>
      <c r="Q1787" s="805"/>
      <c r="R1787" s="805"/>
      <c r="S1787" s="805"/>
      <c r="T1787" s="805"/>
      <c r="U1787" s="805"/>
      <c r="V1787" s="805"/>
      <c r="W1787" s="805"/>
      <c r="X1787" s="805"/>
      <c r="Y1787" s="805"/>
      <c r="Z1787" s="805"/>
      <c r="AA1787" s="805"/>
      <c r="AB1787" s="805"/>
      <c r="AC1787" s="805"/>
      <c r="AD1787" s="805"/>
      <c r="AE1787" s="805"/>
      <c r="AF1787" s="805"/>
      <c r="AG1787" s="809"/>
      <c r="AH1787" s="805"/>
      <c r="AI1787" s="810"/>
      <c r="AJ1787" s="821"/>
      <c r="AK1787" s="818"/>
      <c r="AL1787" s="818"/>
      <c r="AM1787" s="819"/>
      <c r="AN1787" s="818"/>
      <c r="AO1787" s="820"/>
    </row>
    <row r="1788" spans="1:41" s="967" customFormat="1">
      <c r="A1788" s="804"/>
      <c r="B1788" s="805"/>
      <c r="C1788" s="805"/>
      <c r="D1788" s="805"/>
      <c r="E1788" s="805"/>
      <c r="F1788" s="822"/>
      <c r="G1788" s="822"/>
      <c r="H1788" s="822"/>
      <c r="I1788" s="822"/>
      <c r="J1788" s="805"/>
      <c r="K1788" s="805"/>
      <c r="L1788" s="805"/>
      <c r="M1788" s="822"/>
      <c r="N1788" s="822"/>
      <c r="O1788" s="822"/>
      <c r="P1788" s="822"/>
      <c r="Q1788" s="822"/>
      <c r="R1788" s="822"/>
      <c r="S1788" s="822"/>
      <c r="T1788" s="822"/>
      <c r="U1788" s="822"/>
      <c r="V1788" s="822"/>
      <c r="W1788" s="822"/>
      <c r="X1788" s="822"/>
      <c r="Y1788" s="822"/>
      <c r="Z1788" s="822"/>
      <c r="AA1788" s="822"/>
      <c r="AB1788" s="822"/>
      <c r="AC1788" s="822"/>
      <c r="AD1788" s="822"/>
      <c r="AE1788" s="822"/>
      <c r="AF1788" s="822"/>
      <c r="AG1788" s="805"/>
      <c r="AH1788" s="805"/>
      <c r="AI1788" s="810"/>
      <c r="AJ1788" s="821"/>
      <c r="AK1788" s="818"/>
      <c r="AL1788" s="818"/>
      <c r="AM1788" s="819"/>
      <c r="AN1788" s="819"/>
      <c r="AO1788" s="823"/>
    </row>
    <row r="1789" spans="1:41" s="967" customFormat="1">
      <c r="A1789" s="804"/>
      <c r="B1789" s="805"/>
      <c r="C1789" s="805"/>
      <c r="D1789" s="805"/>
      <c r="E1789" s="805"/>
      <c r="F1789" s="805"/>
      <c r="G1789" s="805"/>
      <c r="H1789" s="805"/>
      <c r="I1789" s="805"/>
      <c r="J1789" s="805"/>
      <c r="K1789" s="805"/>
      <c r="L1789" s="805"/>
      <c r="M1789" s="805"/>
      <c r="N1789" s="805"/>
      <c r="O1789" s="805"/>
      <c r="P1789" s="805"/>
      <c r="Q1789" s="805"/>
      <c r="R1789" s="805"/>
      <c r="S1789" s="805"/>
      <c r="T1789" s="805"/>
      <c r="U1789" s="805"/>
      <c r="V1789" s="805"/>
      <c r="W1789" s="805"/>
      <c r="X1789" s="805"/>
      <c r="Y1789" s="805"/>
      <c r="Z1789" s="805"/>
      <c r="AA1789" s="805"/>
      <c r="AB1789" s="805"/>
      <c r="AC1789" s="805"/>
      <c r="AD1789" s="805"/>
      <c r="AE1789" s="805"/>
      <c r="AF1789" s="805"/>
      <c r="AG1789" s="805"/>
      <c r="AH1789" s="805"/>
      <c r="AI1789" s="810"/>
      <c r="AJ1789" s="821"/>
      <c r="AK1789" s="818"/>
      <c r="AL1789" s="824"/>
      <c r="AM1789" s="819"/>
      <c r="AN1789" s="819"/>
      <c r="AO1789" s="823"/>
    </row>
    <row r="1790" spans="1:41" s="967" customFormat="1">
      <c r="A1790" s="804"/>
      <c r="B1790" s="805"/>
      <c r="C1790" s="805"/>
      <c r="D1790" s="805"/>
      <c r="E1790" s="805"/>
      <c r="F1790" s="805"/>
      <c r="G1790" s="805"/>
      <c r="H1790" s="805"/>
      <c r="I1790" s="805"/>
      <c r="J1790" s="805"/>
      <c r="K1790" s="805"/>
      <c r="L1790" s="805"/>
      <c r="M1790" s="805"/>
      <c r="N1790" s="805"/>
      <c r="O1790" s="805"/>
      <c r="P1790" s="805"/>
      <c r="Q1790" s="805"/>
      <c r="R1790" s="805"/>
      <c r="S1790" s="805"/>
      <c r="T1790" s="805"/>
      <c r="U1790" s="805"/>
      <c r="V1790" s="805"/>
      <c r="W1790" s="805"/>
      <c r="X1790" s="805"/>
      <c r="Y1790" s="805"/>
      <c r="Z1790" s="805"/>
      <c r="AA1790" s="805"/>
      <c r="AB1790" s="805"/>
      <c r="AC1790" s="805"/>
      <c r="AD1790" s="805"/>
      <c r="AE1790" s="805"/>
      <c r="AF1790" s="805"/>
      <c r="AG1790" s="805"/>
      <c r="AH1790" s="805"/>
      <c r="AI1790" s="810"/>
      <c r="AJ1790" s="821"/>
      <c r="AK1790" s="818"/>
      <c r="AL1790" s="824"/>
      <c r="AM1790" s="819"/>
      <c r="AN1790" s="819"/>
      <c r="AO1790" s="823"/>
    </row>
    <row r="1791" spans="1:41" s="967" customFormat="1">
      <c r="A1791" s="804"/>
      <c r="B1791" s="805"/>
      <c r="C1791" s="805"/>
      <c r="D1791" s="805"/>
      <c r="E1791" s="805"/>
      <c r="F1791" s="805"/>
      <c r="G1791" s="805"/>
      <c r="H1791" s="805"/>
      <c r="I1791" s="805"/>
      <c r="J1791" s="805"/>
      <c r="K1791" s="805"/>
      <c r="L1791" s="805"/>
      <c r="M1791" s="805"/>
      <c r="N1791" s="805"/>
      <c r="O1791" s="805"/>
      <c r="P1791" s="805"/>
      <c r="Q1791" s="805"/>
      <c r="R1791" s="805"/>
      <c r="S1791" s="805"/>
      <c r="T1791" s="805"/>
      <c r="U1791" s="805"/>
      <c r="V1791" s="805"/>
      <c r="W1791" s="805"/>
      <c r="X1791" s="805"/>
      <c r="Y1791" s="805"/>
      <c r="Z1791" s="805"/>
      <c r="AA1791" s="805"/>
      <c r="AB1791" s="805"/>
      <c r="AC1791" s="805"/>
      <c r="AD1791" s="805"/>
      <c r="AE1791" s="805"/>
      <c r="AF1791" s="805"/>
      <c r="AG1791" s="805"/>
      <c r="AH1791" s="805"/>
      <c r="AI1791" s="810"/>
      <c r="AJ1791" s="821"/>
      <c r="AK1791" s="818"/>
      <c r="AL1791" s="824"/>
      <c r="AM1791" s="819"/>
      <c r="AN1791" s="819"/>
      <c r="AO1791" s="823"/>
    </row>
    <row r="1792" spans="1:41" s="967" customFormat="1" ht="13.5" thickBot="1">
      <c r="A1792" s="804"/>
      <c r="B1792" s="805"/>
      <c r="C1792" s="805"/>
      <c r="D1792" s="805"/>
      <c r="E1792" s="805"/>
      <c r="F1792" s="805"/>
      <c r="G1792" s="805"/>
      <c r="H1792" s="805"/>
      <c r="I1792" s="805"/>
      <c r="J1792" s="805"/>
      <c r="K1792" s="805"/>
      <c r="L1792" s="805"/>
      <c r="M1792" s="805"/>
      <c r="N1792" s="805"/>
      <c r="O1792" s="805"/>
      <c r="P1792" s="805"/>
      <c r="Q1792" s="805"/>
      <c r="R1792" s="805"/>
      <c r="S1792" s="805"/>
      <c r="T1792" s="805"/>
      <c r="U1792" s="805"/>
      <c r="V1792" s="805"/>
      <c r="W1792" s="805"/>
      <c r="X1792" s="805"/>
      <c r="Y1792" s="805"/>
      <c r="Z1792" s="805"/>
      <c r="AA1792" s="805"/>
      <c r="AB1792" s="805"/>
      <c r="AC1792" s="805"/>
      <c r="AD1792" s="805"/>
      <c r="AE1792" s="805"/>
      <c r="AF1792" s="805"/>
      <c r="AG1792" s="805"/>
      <c r="AH1792" s="805"/>
      <c r="AI1792" s="810"/>
      <c r="AJ1792" s="821"/>
      <c r="AK1792" s="818"/>
      <c r="AL1792" s="824"/>
      <c r="AM1792" s="819"/>
      <c r="AN1792" s="819"/>
      <c r="AO1792" s="823"/>
    </row>
    <row r="1793" spans="1:41" s="967" customFormat="1">
      <c r="A1793" s="1944" t="s">
        <v>528</v>
      </c>
      <c r="B1793" s="1945"/>
      <c r="C1793" s="1945"/>
      <c r="D1793" s="1945"/>
      <c r="E1793" s="1945"/>
      <c r="F1793" s="1945"/>
      <c r="G1793" s="1945"/>
      <c r="H1793" s="1945"/>
      <c r="I1793" s="1945"/>
      <c r="J1793" s="1945"/>
      <c r="K1793" s="1945"/>
      <c r="L1793" s="1945"/>
      <c r="M1793" s="1945"/>
      <c r="N1793" s="1945"/>
      <c r="O1793" s="1945"/>
      <c r="P1793" s="1945"/>
      <c r="Q1793" s="1945"/>
      <c r="R1793" s="1945"/>
      <c r="S1793" s="1945"/>
      <c r="T1793" s="1945"/>
      <c r="U1793" s="1945"/>
      <c r="V1793" s="1945"/>
      <c r="W1793" s="1945"/>
      <c r="X1793" s="1945"/>
      <c r="Y1793" s="1945"/>
      <c r="Z1793" s="1945"/>
      <c r="AA1793" s="1945"/>
      <c r="AB1793" s="1945"/>
      <c r="AC1793" s="1945"/>
      <c r="AD1793" s="1945"/>
      <c r="AE1793" s="1945"/>
      <c r="AF1793" s="1945"/>
      <c r="AG1793" s="1945"/>
      <c r="AH1793" s="1945"/>
      <c r="AI1793" s="1945"/>
      <c r="AJ1793" s="1950" t="s">
        <v>529</v>
      </c>
      <c r="AK1793" s="1951"/>
      <c r="AL1793" s="1951"/>
      <c r="AM1793" s="1951"/>
      <c r="AN1793" s="1951"/>
      <c r="AO1793" s="825">
        <f>ROUND(SUM(AO1779:AO1792),1)</f>
        <v>47.5</v>
      </c>
    </row>
    <row r="1794" spans="1:41" s="967" customFormat="1" ht="13.5" thickBot="1">
      <c r="A1794" s="1946"/>
      <c r="B1794" s="1947"/>
      <c r="C1794" s="1947"/>
      <c r="D1794" s="1947"/>
      <c r="E1794" s="1947"/>
      <c r="F1794" s="1947"/>
      <c r="G1794" s="1947"/>
      <c r="H1794" s="1947"/>
      <c r="I1794" s="1947"/>
      <c r="J1794" s="1947"/>
      <c r="K1794" s="1947"/>
      <c r="L1794" s="1947"/>
      <c r="M1794" s="1947"/>
      <c r="N1794" s="1947"/>
      <c r="O1794" s="1947"/>
      <c r="P1794" s="1947"/>
      <c r="Q1794" s="1947"/>
      <c r="R1794" s="1947"/>
      <c r="S1794" s="1947"/>
      <c r="T1794" s="1947"/>
      <c r="U1794" s="1947"/>
      <c r="V1794" s="1947"/>
      <c r="W1794" s="1947"/>
      <c r="X1794" s="1947"/>
      <c r="Y1794" s="1947"/>
      <c r="Z1794" s="1947"/>
      <c r="AA1794" s="1947"/>
      <c r="AB1794" s="1947"/>
      <c r="AC1794" s="1947"/>
      <c r="AD1794" s="1947"/>
      <c r="AE1794" s="1947"/>
      <c r="AF1794" s="1947"/>
      <c r="AG1794" s="1947"/>
      <c r="AH1794" s="1947"/>
      <c r="AI1794" s="1947"/>
      <c r="AJ1794" s="2074"/>
      <c r="AK1794" s="2075"/>
      <c r="AL1794" s="2075"/>
      <c r="AM1794" s="2075"/>
      <c r="AN1794" s="2075"/>
      <c r="AO1794" s="993"/>
    </row>
    <row r="1795" spans="1:41" s="967" customFormat="1" ht="13.5" thickBot="1">
      <c r="A1795" s="1948"/>
      <c r="B1795" s="1949"/>
      <c r="C1795" s="1949"/>
      <c r="D1795" s="1949"/>
      <c r="E1795" s="1949"/>
      <c r="F1795" s="1949"/>
      <c r="G1795" s="1949"/>
      <c r="H1795" s="1949"/>
      <c r="I1795" s="1949"/>
      <c r="J1795" s="1949"/>
      <c r="K1795" s="1949"/>
      <c r="L1795" s="1949"/>
      <c r="M1795" s="1949"/>
      <c r="N1795" s="1949"/>
      <c r="O1795" s="1949"/>
      <c r="P1795" s="1949"/>
      <c r="Q1795" s="1949"/>
      <c r="R1795" s="1949"/>
      <c r="S1795" s="1949"/>
      <c r="T1795" s="1949"/>
      <c r="U1795" s="1949"/>
      <c r="V1795" s="1949"/>
      <c r="W1795" s="1949"/>
      <c r="X1795" s="1949"/>
      <c r="Y1795" s="1949"/>
      <c r="Z1795" s="1949"/>
      <c r="AA1795" s="1949"/>
      <c r="AB1795" s="1949"/>
      <c r="AC1795" s="1949"/>
      <c r="AD1795" s="1949"/>
      <c r="AE1795" s="1949"/>
      <c r="AF1795" s="1949"/>
      <c r="AG1795" s="1949"/>
      <c r="AH1795" s="1949"/>
      <c r="AI1795" s="1949"/>
      <c r="AJ1795" s="1954" t="s">
        <v>530</v>
      </c>
      <c r="AK1795" s="1955"/>
      <c r="AL1795" s="1955"/>
      <c r="AM1795" s="1955"/>
      <c r="AN1795" s="1955"/>
      <c r="AO1795" s="972">
        <f>+AO1793</f>
        <v>47.5</v>
      </c>
    </row>
    <row r="1796" spans="1:41" s="967" customFormat="1"/>
    <row r="1797" spans="1:41" s="967" customFormat="1" ht="13.5" thickBot="1"/>
    <row r="1798" spans="1:41" s="967" customFormat="1">
      <c r="A1798" s="2013"/>
      <c r="B1798" s="2014"/>
      <c r="C1798" s="2014"/>
      <c r="D1798" s="2014"/>
      <c r="E1798" s="2014"/>
      <c r="F1798" s="2014"/>
      <c r="G1798" s="2014"/>
      <c r="H1798" s="2014"/>
      <c r="I1798" s="2014"/>
      <c r="J1798" s="2014"/>
      <c r="K1798" s="2014"/>
      <c r="L1798" s="2014"/>
      <c r="M1798" s="2014"/>
      <c r="N1798" s="2014"/>
      <c r="O1798" s="2014"/>
      <c r="P1798" s="2014"/>
      <c r="Q1798" s="2014"/>
      <c r="R1798" s="2014"/>
      <c r="S1798" s="2015"/>
      <c r="T1798" s="2019" t="s">
        <v>505</v>
      </c>
      <c r="U1798" s="2019"/>
      <c r="V1798" s="2019"/>
      <c r="W1798" s="2019"/>
      <c r="X1798" s="2019"/>
      <c r="Y1798" s="2019"/>
      <c r="Z1798" s="2019"/>
      <c r="AA1798" s="2019"/>
      <c r="AB1798" s="2019"/>
      <c r="AC1798" s="2019"/>
      <c r="AD1798" s="2019"/>
      <c r="AE1798" s="2019"/>
      <c r="AF1798" s="2019"/>
      <c r="AG1798" s="2019"/>
      <c r="AH1798" s="2019"/>
      <c r="AI1798" s="2019"/>
      <c r="AJ1798" s="2019"/>
      <c r="AK1798" s="2019"/>
      <c r="AL1798" s="2019"/>
      <c r="AM1798" s="2019"/>
      <c r="AN1798" s="2019"/>
      <c r="AO1798" s="2020"/>
    </row>
    <row r="1799" spans="1:41" s="967" customFormat="1" ht="13.5" thickBot="1">
      <c r="A1799" s="2016"/>
      <c r="B1799" s="2017"/>
      <c r="C1799" s="2017"/>
      <c r="D1799" s="2017"/>
      <c r="E1799" s="2017"/>
      <c r="F1799" s="2017"/>
      <c r="G1799" s="2017"/>
      <c r="H1799" s="2017"/>
      <c r="I1799" s="2017"/>
      <c r="J1799" s="2017"/>
      <c r="K1799" s="2017"/>
      <c r="L1799" s="2017"/>
      <c r="M1799" s="2017"/>
      <c r="N1799" s="2017"/>
      <c r="O1799" s="2017"/>
      <c r="P1799" s="2017"/>
      <c r="Q1799" s="2017"/>
      <c r="R1799" s="2017"/>
      <c r="S1799" s="2018"/>
      <c r="T1799" s="1982"/>
      <c r="U1799" s="1982"/>
      <c r="V1799" s="1982"/>
      <c r="W1799" s="1982"/>
      <c r="X1799" s="1982"/>
      <c r="Y1799" s="1982"/>
      <c r="Z1799" s="1982"/>
      <c r="AA1799" s="1982"/>
      <c r="AB1799" s="1982"/>
      <c r="AC1799" s="1982"/>
      <c r="AD1799" s="1982"/>
      <c r="AE1799" s="1982"/>
      <c r="AF1799" s="1982"/>
      <c r="AG1799" s="1982"/>
      <c r="AH1799" s="1982"/>
      <c r="AI1799" s="1982"/>
      <c r="AJ1799" s="1982"/>
      <c r="AK1799" s="1982"/>
      <c r="AL1799" s="1982"/>
      <c r="AM1799" s="1982"/>
      <c r="AN1799" s="1982"/>
      <c r="AO1799" s="1983"/>
    </row>
    <row r="1800" spans="1:41" s="967" customFormat="1" ht="13.5" thickBot="1">
      <c r="A1800" s="1999" t="s">
        <v>506</v>
      </c>
      <c r="B1800" s="2000"/>
      <c r="C1800" s="2000"/>
      <c r="D1800" s="2000"/>
      <c r="E1800" s="2000"/>
      <c r="F1800" s="2000"/>
      <c r="G1800" s="2000"/>
      <c r="H1800" s="2001"/>
      <c r="I1800" s="2002">
        <f>I1769</f>
        <v>44440</v>
      </c>
      <c r="J1800" s="1951"/>
      <c r="K1800" s="1951"/>
      <c r="L1800" s="1951"/>
      <c r="M1800" s="1951"/>
      <c r="N1800" s="1951"/>
      <c r="O1800" s="1951"/>
      <c r="P1800" s="1951"/>
      <c r="Q1800" s="1951"/>
      <c r="R1800" s="1951"/>
      <c r="S1800" s="1951"/>
      <c r="T1800" s="2003"/>
      <c r="U1800" s="2004" t="s">
        <v>507</v>
      </c>
      <c r="V1800" s="2005"/>
      <c r="W1800" s="2005"/>
      <c r="X1800" s="2005"/>
      <c r="Y1800" s="2005"/>
      <c r="Z1800" s="2005"/>
      <c r="AA1800" s="2005"/>
      <c r="AB1800" s="2005"/>
      <c r="AC1800" s="2005"/>
      <c r="AD1800" s="2006"/>
      <c r="AE1800" s="2007"/>
      <c r="AF1800" s="2008"/>
      <c r="AG1800" s="2008"/>
      <c r="AH1800" s="2008"/>
      <c r="AI1800" s="2008"/>
      <c r="AJ1800" s="2008"/>
      <c r="AK1800" s="786" t="s">
        <v>508</v>
      </c>
      <c r="AL1800" s="787">
        <v>58</v>
      </c>
      <c r="AM1800" s="786" t="s">
        <v>509</v>
      </c>
      <c r="AN1800" s="2009">
        <f>AN1769</f>
        <v>62</v>
      </c>
      <c r="AO1800" s="2010"/>
    </row>
    <row r="1801" spans="1:41" s="967" customFormat="1">
      <c r="A1801" s="828"/>
      <c r="B1801" s="805"/>
      <c r="C1801" s="805"/>
      <c r="D1801" s="805"/>
      <c r="E1801" s="805"/>
      <c r="F1801" s="805"/>
      <c r="G1801" s="805"/>
      <c r="H1801" s="805"/>
      <c r="I1801" s="805"/>
      <c r="J1801" s="805"/>
      <c r="K1801" s="805"/>
      <c r="L1801" s="805"/>
      <c r="M1801" s="805"/>
      <c r="N1801" s="805"/>
      <c r="O1801" s="805"/>
      <c r="P1801" s="805"/>
      <c r="Q1801" s="805"/>
      <c r="R1801" s="805"/>
      <c r="S1801" s="805"/>
      <c r="T1801" s="805"/>
      <c r="U1801" s="805"/>
      <c r="V1801" s="805"/>
      <c r="W1801" s="805"/>
      <c r="X1801" s="805"/>
      <c r="Y1801" s="805"/>
      <c r="Z1801" s="805"/>
      <c r="AA1801" s="805"/>
      <c r="AB1801" s="805"/>
      <c r="AC1801" s="805"/>
      <c r="AD1801" s="805"/>
      <c r="AE1801" s="829"/>
      <c r="AF1801" s="829"/>
      <c r="AG1801" s="829"/>
      <c r="AH1801" s="829"/>
      <c r="AI1801" s="829"/>
      <c r="AJ1801" s="829"/>
      <c r="AK1801" s="805"/>
      <c r="AL1801" s="829"/>
      <c r="AM1801" s="805"/>
      <c r="AN1801" s="2011"/>
      <c r="AO1801" s="2012"/>
    </row>
    <row r="1802" spans="1:41" s="967" customFormat="1" ht="13.5" thickBot="1">
      <c r="A1802" s="804"/>
      <c r="B1802" s="805"/>
      <c r="C1802" s="805"/>
      <c r="D1802" s="805"/>
      <c r="E1802" s="805"/>
      <c r="F1802" s="805"/>
      <c r="G1802" s="805"/>
      <c r="H1802" s="805"/>
      <c r="I1802" s="805"/>
      <c r="J1802" s="805"/>
      <c r="K1802" s="805"/>
      <c r="L1802" s="805"/>
      <c r="M1802" s="805"/>
      <c r="N1802" s="805"/>
      <c r="O1802" s="805"/>
      <c r="P1802" s="805"/>
      <c r="Q1802" s="805"/>
      <c r="R1802" s="805"/>
      <c r="S1802" s="805"/>
      <c r="T1802" s="805"/>
      <c r="U1802" s="805"/>
      <c r="V1802" s="805"/>
      <c r="W1802" s="805"/>
      <c r="X1802" s="805"/>
      <c r="Y1802" s="805"/>
      <c r="Z1802" s="805"/>
      <c r="AA1802" s="805"/>
      <c r="AB1802" s="805"/>
      <c r="AC1802" s="805"/>
      <c r="AD1802" s="805"/>
      <c r="AE1802" s="805"/>
      <c r="AF1802" s="805"/>
      <c r="AG1802" s="805"/>
      <c r="AH1802" s="805"/>
      <c r="AI1802" s="805"/>
      <c r="AJ1802" s="805"/>
      <c r="AK1802" s="805"/>
      <c r="AL1802" s="805"/>
      <c r="AM1802" s="805"/>
      <c r="AN1802" s="810"/>
      <c r="AO1802" s="830"/>
    </row>
    <row r="1803" spans="1:41" s="967" customFormat="1" ht="43.5" customHeight="1" thickBot="1">
      <c r="A1803" s="1995" t="s">
        <v>510</v>
      </c>
      <c r="B1803" s="1996"/>
      <c r="C1803" s="1996"/>
      <c r="D1803" s="1996"/>
      <c r="E1803" s="1996"/>
      <c r="F1803" s="1996"/>
      <c r="G1803" s="1996"/>
      <c r="H1803" s="1997"/>
      <c r="I1803" s="1985" t="str">
        <f>I419</f>
        <v>CONSTRUCCIÓN DE RESTAURANTE - COCINA ESCOLAR, PARA LA SEDE
 EDUCATIVA EL COMIENZO, VEREDA EL COMIENZO DEL 
MUNICIPIO DE SARDINATA, NORTE DE SANTANDER</v>
      </c>
      <c r="J1803" s="1985"/>
      <c r="K1803" s="1985"/>
      <c r="L1803" s="1985"/>
      <c r="M1803" s="1985"/>
      <c r="N1803" s="1985"/>
      <c r="O1803" s="1985"/>
      <c r="P1803" s="1985"/>
      <c r="Q1803" s="1985"/>
      <c r="R1803" s="1985"/>
      <c r="S1803" s="1985"/>
      <c r="T1803" s="1985"/>
      <c r="U1803" s="1985"/>
      <c r="V1803" s="1985"/>
      <c r="W1803" s="1985"/>
      <c r="X1803" s="1985"/>
      <c r="Y1803" s="1985"/>
      <c r="Z1803" s="1985"/>
      <c r="AA1803" s="1985"/>
      <c r="AB1803" s="1985"/>
      <c r="AC1803" s="1985"/>
      <c r="AD1803" s="1985"/>
      <c r="AE1803" s="1998"/>
      <c r="AF1803" s="1998"/>
      <c r="AG1803" s="1998"/>
      <c r="AH1803" s="1998"/>
      <c r="AI1803" s="1998"/>
      <c r="AJ1803" s="1985"/>
      <c r="AK1803" s="1998"/>
      <c r="AL1803" s="1998"/>
      <c r="AM1803" s="1985"/>
      <c r="AN1803" s="1985"/>
      <c r="AO1803" s="1986"/>
    </row>
    <row r="1804" spans="1:41" s="967" customFormat="1" ht="13.5" thickBot="1">
      <c r="A1804" s="1965" t="s">
        <v>511</v>
      </c>
      <c r="B1804" s="1966"/>
      <c r="C1804" s="1966"/>
      <c r="D1804" s="1966"/>
      <c r="E1804" s="1966"/>
      <c r="F1804" s="1966"/>
      <c r="G1804" s="1966"/>
      <c r="H1804" s="1967"/>
      <c r="I1804" s="1984"/>
      <c r="J1804" s="1985"/>
      <c r="K1804" s="1985"/>
      <c r="L1804" s="1985"/>
      <c r="M1804" s="1985"/>
      <c r="N1804" s="1985"/>
      <c r="O1804" s="1985"/>
      <c r="P1804" s="1985"/>
      <c r="Q1804" s="1985"/>
      <c r="R1804" s="1985"/>
      <c r="S1804" s="1985"/>
      <c r="T1804" s="1985"/>
      <c r="U1804" s="1985"/>
      <c r="V1804" s="1985"/>
      <c r="W1804" s="1985"/>
      <c r="X1804" s="1985"/>
      <c r="Y1804" s="1985"/>
      <c r="Z1804" s="1985"/>
      <c r="AA1804" s="1985"/>
      <c r="AB1804" s="1985"/>
      <c r="AC1804" s="1985"/>
      <c r="AD1804" s="1986"/>
      <c r="AE1804" s="1965" t="s">
        <v>512</v>
      </c>
      <c r="AF1804" s="1966"/>
      <c r="AG1804" s="1966"/>
      <c r="AH1804" s="1966"/>
      <c r="AI1804" s="1967"/>
      <c r="AJ1804" s="831"/>
      <c r="AK1804" s="1965" t="s">
        <v>513</v>
      </c>
      <c r="AL1804" s="1967"/>
      <c r="AM1804" s="1987"/>
      <c r="AN1804" s="1988"/>
      <c r="AO1804" s="1989"/>
    </row>
    <row r="1805" spans="1:41" s="967" customFormat="1" ht="13.5" thickBot="1">
      <c r="A1805" s="1981" t="s">
        <v>514</v>
      </c>
      <c r="B1805" s="1982"/>
      <c r="C1805" s="1982"/>
      <c r="D1805" s="1982"/>
      <c r="E1805" s="1982"/>
      <c r="F1805" s="1982"/>
      <c r="G1805" s="1982"/>
      <c r="H1805" s="1983"/>
      <c r="I1805" s="1984"/>
      <c r="J1805" s="1985"/>
      <c r="K1805" s="1985"/>
      <c r="L1805" s="1985"/>
      <c r="M1805" s="1985"/>
      <c r="N1805" s="1985"/>
      <c r="O1805" s="1985"/>
      <c r="P1805" s="1985"/>
      <c r="Q1805" s="1985"/>
      <c r="R1805" s="1985"/>
      <c r="S1805" s="1985"/>
      <c r="T1805" s="1985"/>
      <c r="U1805" s="1985"/>
      <c r="V1805" s="1985"/>
      <c r="W1805" s="1985"/>
      <c r="X1805" s="1985"/>
      <c r="Y1805" s="1985"/>
      <c r="Z1805" s="1985"/>
      <c r="AA1805" s="1985"/>
      <c r="AB1805" s="1985"/>
      <c r="AC1805" s="1985"/>
      <c r="AD1805" s="1986"/>
      <c r="AE1805" s="1965" t="s">
        <v>512</v>
      </c>
      <c r="AF1805" s="1966"/>
      <c r="AG1805" s="1966"/>
      <c r="AH1805" s="1966"/>
      <c r="AI1805" s="1967"/>
      <c r="AJ1805" s="794"/>
      <c r="AK1805" s="1965" t="s">
        <v>513</v>
      </c>
      <c r="AL1805" s="1967"/>
      <c r="AM1805" s="1987"/>
      <c r="AN1805" s="1988"/>
      <c r="AO1805" s="1989"/>
    </row>
    <row r="1806" spans="1:41" s="967" customFormat="1" ht="13.5" thickBot="1">
      <c r="A1806" s="832"/>
      <c r="B1806" s="833"/>
      <c r="C1806" s="833"/>
      <c r="D1806" s="833"/>
      <c r="E1806" s="833"/>
      <c r="F1806" s="833"/>
      <c r="G1806" s="833"/>
      <c r="H1806" s="833"/>
      <c r="I1806" s="833"/>
      <c r="J1806" s="833"/>
      <c r="K1806" s="833"/>
      <c r="L1806" s="833"/>
      <c r="M1806" s="833"/>
      <c r="N1806" s="833"/>
      <c r="O1806" s="833"/>
      <c r="P1806" s="833"/>
      <c r="Q1806" s="833"/>
      <c r="R1806" s="833"/>
      <c r="S1806" s="833"/>
      <c r="T1806" s="833"/>
      <c r="U1806" s="833"/>
      <c r="V1806" s="833"/>
      <c r="W1806" s="833"/>
      <c r="X1806" s="833"/>
      <c r="Y1806" s="833"/>
      <c r="Z1806" s="833"/>
      <c r="AA1806" s="833"/>
      <c r="AB1806" s="833"/>
      <c r="AC1806" s="833"/>
      <c r="AD1806" s="833"/>
      <c r="AE1806" s="833"/>
      <c r="AF1806" s="833"/>
      <c r="AG1806" s="833"/>
      <c r="AH1806" s="833"/>
      <c r="AI1806" s="833"/>
      <c r="AJ1806" s="834"/>
      <c r="AK1806" s="834"/>
      <c r="AL1806" s="797"/>
      <c r="AM1806" s="834"/>
      <c r="AN1806" s="835"/>
      <c r="AO1806" s="836"/>
    </row>
    <row r="1807" spans="1:41" s="967" customFormat="1" ht="50.25" customHeight="1" thickBot="1">
      <c r="A1807" s="1965" t="s">
        <v>84</v>
      </c>
      <c r="B1807" s="1966"/>
      <c r="C1807" s="1966"/>
      <c r="D1807" s="1990"/>
      <c r="E1807" s="1991" t="s">
        <v>916</v>
      </c>
      <c r="F1807" s="1966"/>
      <c r="G1807" s="1967"/>
      <c r="H1807" s="1992" t="s">
        <v>917</v>
      </c>
      <c r="I1807" s="1993"/>
      <c r="J1807" s="1993"/>
      <c r="K1807" s="1993"/>
      <c r="L1807" s="1993"/>
      <c r="M1807" s="1993"/>
      <c r="N1807" s="1993"/>
      <c r="O1807" s="1993"/>
      <c r="P1807" s="1993"/>
      <c r="Q1807" s="1993"/>
      <c r="R1807" s="1993"/>
      <c r="S1807" s="1993"/>
      <c r="T1807" s="1993"/>
      <c r="U1807" s="1965" t="s">
        <v>515</v>
      </c>
      <c r="V1807" s="1966"/>
      <c r="W1807" s="1966"/>
      <c r="X1807" s="1967"/>
      <c r="Y1807" s="1968">
        <v>10</v>
      </c>
      <c r="Z1807" s="1994"/>
      <c r="AA1807" s="1965" t="s">
        <v>516</v>
      </c>
      <c r="AB1807" s="1966"/>
      <c r="AC1807" s="1966"/>
      <c r="AD1807" s="1967"/>
      <c r="AE1807" s="1968" t="s">
        <v>102</v>
      </c>
      <c r="AF1807" s="1968"/>
      <c r="AG1807" s="1965" t="s">
        <v>517</v>
      </c>
      <c r="AH1807" s="1966"/>
      <c r="AI1807" s="1967"/>
      <c r="AJ1807" s="1969"/>
      <c r="AK1807" s="1970"/>
      <c r="AL1807" s="1971"/>
      <c r="AM1807" s="800" t="s">
        <v>518</v>
      </c>
      <c r="AN1807" s="1969" t="str">
        <f>AN1776</f>
        <v>MUNICIPIO SARDINATA (N.D.S)</v>
      </c>
      <c r="AO1807" s="1971"/>
    </row>
    <row r="1808" spans="1:41" s="967" customFormat="1">
      <c r="A1808" s="801"/>
      <c r="B1808" s="802"/>
      <c r="C1808" s="802"/>
      <c r="D1808" s="802"/>
      <c r="E1808" s="802"/>
      <c r="F1808" s="802"/>
      <c r="G1808" s="802"/>
      <c r="H1808" s="802"/>
      <c r="I1808" s="802"/>
      <c r="J1808" s="802"/>
      <c r="K1808" s="802"/>
      <c r="L1808" s="802"/>
      <c r="M1808" s="802"/>
      <c r="N1808" s="802"/>
      <c r="O1808" s="802"/>
      <c r="P1808" s="802"/>
      <c r="Q1808" s="802"/>
      <c r="R1808" s="802"/>
      <c r="S1808" s="802"/>
      <c r="T1808" s="802"/>
      <c r="U1808" s="802"/>
      <c r="V1808" s="802"/>
      <c r="W1808" s="802"/>
      <c r="X1808" s="802"/>
      <c r="Y1808" s="802"/>
      <c r="Z1808" s="802"/>
      <c r="AA1808" s="802"/>
      <c r="AB1808" s="802"/>
      <c r="AC1808" s="802"/>
      <c r="AD1808" s="802"/>
      <c r="AE1808" s="802"/>
      <c r="AF1808" s="802"/>
      <c r="AG1808" s="802"/>
      <c r="AH1808" s="802"/>
      <c r="AI1808" s="803"/>
      <c r="AJ1808" s="1972" t="s">
        <v>520</v>
      </c>
      <c r="AK1808" s="1974" t="s">
        <v>521</v>
      </c>
      <c r="AL1808" s="1975"/>
      <c r="AM1808" s="1976"/>
      <c r="AN1808" s="1977" t="s">
        <v>522</v>
      </c>
      <c r="AO1808" s="1979" t="s">
        <v>642</v>
      </c>
    </row>
    <row r="1809" spans="1:41" s="967" customFormat="1" ht="13.5" thickBot="1">
      <c r="A1809" s="804"/>
      <c r="B1809" s="805"/>
      <c r="C1809" s="805"/>
      <c r="D1809" s="805"/>
      <c r="E1809" s="805"/>
      <c r="F1809" s="805"/>
      <c r="G1809" s="805"/>
      <c r="H1809" s="805"/>
      <c r="I1809" s="805"/>
      <c r="J1809" s="805"/>
      <c r="K1809" s="805"/>
      <c r="L1809" s="805"/>
      <c r="M1809" s="805"/>
      <c r="N1809" s="805"/>
      <c r="O1809" s="805"/>
      <c r="P1809" s="805"/>
      <c r="Q1809" s="805"/>
      <c r="R1809" s="805"/>
      <c r="S1809" s="805"/>
      <c r="T1809" s="805"/>
      <c r="U1809" s="805"/>
      <c r="V1809" s="805"/>
      <c r="W1809" s="805"/>
      <c r="X1809" s="805"/>
      <c r="Y1809" s="805"/>
      <c r="Z1809" s="805"/>
      <c r="AA1809" s="805"/>
      <c r="AB1809" s="805"/>
      <c r="AC1809" s="805"/>
      <c r="AD1809" s="805"/>
      <c r="AE1809" s="805"/>
      <c r="AF1809" s="805"/>
      <c r="AG1809" s="805"/>
      <c r="AH1809" s="805"/>
      <c r="AI1809" s="805"/>
      <c r="AJ1809" s="1973"/>
      <c r="AK1809" s="933" t="s">
        <v>524</v>
      </c>
      <c r="AL1809" s="934" t="s">
        <v>525</v>
      </c>
      <c r="AM1809" s="935" t="s">
        <v>526</v>
      </c>
      <c r="AN1809" s="1978"/>
      <c r="AO1809" s="1980"/>
    </row>
    <row r="1810" spans="1:41" s="967" customFormat="1">
      <c r="A1810" s="804"/>
      <c r="B1810" s="805"/>
      <c r="C1810" s="805"/>
      <c r="D1810" s="805"/>
      <c r="E1810" s="805"/>
      <c r="F1810" s="805"/>
      <c r="G1810" s="805"/>
      <c r="H1810" s="805"/>
      <c r="I1810" s="805"/>
      <c r="J1810" s="805"/>
      <c r="K1810" s="805"/>
      <c r="L1810" s="805"/>
      <c r="M1810" s="805"/>
      <c r="N1810" s="837"/>
      <c r="O1810" s="805"/>
      <c r="P1810" s="805"/>
      <c r="Q1810" s="805"/>
      <c r="R1810" s="805"/>
      <c r="S1810" s="805"/>
      <c r="T1810" s="805"/>
      <c r="U1810" s="805"/>
      <c r="V1810" s="805"/>
      <c r="W1810" s="805"/>
      <c r="X1810" s="805"/>
      <c r="Y1810" s="805"/>
      <c r="Z1810" s="805"/>
      <c r="AA1810" s="805"/>
      <c r="AB1810" s="805"/>
      <c r="AC1810" s="805"/>
      <c r="AD1810" s="805"/>
      <c r="AE1810" s="805"/>
      <c r="AF1810" s="805"/>
      <c r="AG1810" s="809"/>
      <c r="AH1810" s="805"/>
      <c r="AI1810" s="810"/>
      <c r="AJ1810" s="919" t="s">
        <v>918</v>
      </c>
      <c r="AK1810" s="968">
        <v>7.8</v>
      </c>
      <c r="AL1810" s="968">
        <v>11.2</v>
      </c>
      <c r="AM1810" s="845">
        <v>0.2</v>
      </c>
      <c r="AN1810" s="845"/>
      <c r="AO1810" s="846">
        <f>AK1810*AL1810</f>
        <v>87.36</v>
      </c>
    </row>
    <row r="1811" spans="1:41" s="967" customFormat="1">
      <c r="A1811" s="804"/>
      <c r="B1811" s="805"/>
      <c r="C1811" s="805"/>
      <c r="D1811" s="805"/>
      <c r="E1811" s="805"/>
      <c r="F1811" s="805"/>
      <c r="G1811" s="805"/>
      <c r="H1811" s="805"/>
      <c r="I1811" s="805"/>
      <c r="J1811" s="805"/>
      <c r="K1811" s="805"/>
      <c r="L1811" s="805"/>
      <c r="M1811" s="805"/>
      <c r="N1811" s="837"/>
      <c r="O1811" s="805"/>
      <c r="P1811" s="805"/>
      <c r="Q1811" s="805"/>
      <c r="R1811" s="805"/>
      <c r="S1811" s="805"/>
      <c r="T1811" s="805"/>
      <c r="U1811" s="805"/>
      <c r="V1811" s="805"/>
      <c r="W1811" s="805"/>
      <c r="X1811" s="805"/>
      <c r="Y1811" s="805"/>
      <c r="Z1811" s="805"/>
      <c r="AA1811" s="805"/>
      <c r="AB1811" s="805"/>
      <c r="AC1811" s="805"/>
      <c r="AD1811" s="805"/>
      <c r="AE1811" s="805"/>
      <c r="AF1811" s="805"/>
      <c r="AG1811" s="809"/>
      <c r="AH1811" s="805"/>
      <c r="AI1811" s="810"/>
      <c r="AJ1811" s="811"/>
      <c r="AK1811" s="969"/>
      <c r="AL1811" s="969"/>
      <c r="AM1811" s="913"/>
      <c r="AN1811" s="913"/>
      <c r="AO1811" s="816"/>
    </row>
    <row r="1812" spans="1:41" s="967" customFormat="1">
      <c r="A1812" s="804"/>
      <c r="B1812" s="805"/>
      <c r="C1812" s="805"/>
      <c r="D1812" s="805"/>
      <c r="E1812" s="805"/>
      <c r="F1812" s="805"/>
      <c r="G1812" s="805"/>
      <c r="H1812" s="805"/>
      <c r="I1812" s="805"/>
      <c r="J1812" s="805"/>
      <c r="K1812" s="805"/>
      <c r="L1812" s="805"/>
      <c r="M1812" s="805"/>
      <c r="N1812" s="805"/>
      <c r="O1812" s="805"/>
      <c r="P1812" s="805"/>
      <c r="Q1812" s="805"/>
      <c r="R1812" s="805"/>
      <c r="S1812" s="805"/>
      <c r="T1812" s="805"/>
      <c r="U1812" s="805"/>
      <c r="V1812" s="805"/>
      <c r="W1812" s="805"/>
      <c r="X1812" s="805"/>
      <c r="Y1812" s="805"/>
      <c r="Z1812" s="805"/>
      <c r="AA1812" s="805"/>
      <c r="AB1812" s="805"/>
      <c r="AC1812" s="805"/>
      <c r="AD1812" s="805"/>
      <c r="AE1812" s="805"/>
      <c r="AF1812" s="805"/>
      <c r="AG1812" s="809"/>
      <c r="AH1812" s="805"/>
      <c r="AI1812" s="810"/>
      <c r="AJ1812" s="811"/>
      <c r="AK1812" s="969"/>
      <c r="AL1812" s="969"/>
      <c r="AM1812" s="970"/>
      <c r="AN1812" s="913"/>
      <c r="AO1812" s="816"/>
    </row>
    <row r="1813" spans="1:41" s="967" customFormat="1">
      <c r="A1813" s="804"/>
      <c r="B1813" s="805"/>
      <c r="C1813" s="805"/>
      <c r="D1813" s="805"/>
      <c r="E1813" s="805"/>
      <c r="F1813" s="805"/>
      <c r="G1813" s="805"/>
      <c r="H1813" s="805"/>
      <c r="I1813" s="805"/>
      <c r="J1813" s="805"/>
      <c r="K1813" s="805"/>
      <c r="L1813" s="805"/>
      <c r="M1813" s="805"/>
      <c r="N1813" s="805"/>
      <c r="O1813" s="805"/>
      <c r="P1813" s="805"/>
      <c r="Q1813" s="805"/>
      <c r="R1813" s="805"/>
      <c r="S1813" s="805"/>
      <c r="T1813" s="805"/>
      <c r="U1813" s="805"/>
      <c r="V1813" s="805"/>
      <c r="W1813" s="805"/>
      <c r="X1813" s="805"/>
      <c r="Y1813" s="805"/>
      <c r="Z1813" s="805"/>
      <c r="AA1813" s="805"/>
      <c r="AB1813" s="805"/>
      <c r="AC1813" s="805"/>
      <c r="AD1813" s="805"/>
      <c r="AE1813" s="805"/>
      <c r="AF1813" s="805"/>
      <c r="AG1813" s="809"/>
      <c r="AH1813" s="805"/>
      <c r="AI1813" s="810"/>
      <c r="AJ1813" s="811"/>
      <c r="AK1813" s="969"/>
      <c r="AL1813" s="969"/>
      <c r="AM1813" s="913"/>
      <c r="AN1813" s="913"/>
      <c r="AO1813" s="816"/>
    </row>
    <row r="1814" spans="1:41" s="967" customFormat="1">
      <c r="A1814" s="804"/>
      <c r="B1814" s="805"/>
      <c r="C1814" s="805"/>
      <c r="D1814" s="805"/>
      <c r="E1814" s="805"/>
      <c r="F1814" s="805"/>
      <c r="G1814" s="805"/>
      <c r="H1814" s="805"/>
      <c r="I1814" s="805"/>
      <c r="J1814" s="805"/>
      <c r="K1814" s="805"/>
      <c r="L1814" s="805"/>
      <c r="M1814" s="805"/>
      <c r="N1814" s="805"/>
      <c r="O1814" s="805"/>
      <c r="P1814" s="805"/>
      <c r="Q1814" s="805"/>
      <c r="R1814" s="805"/>
      <c r="S1814" s="805"/>
      <c r="T1814" s="805"/>
      <c r="U1814" s="805"/>
      <c r="V1814" s="805"/>
      <c r="W1814" s="805"/>
      <c r="X1814" s="805"/>
      <c r="Y1814" s="805"/>
      <c r="Z1814" s="805"/>
      <c r="AA1814" s="805"/>
      <c r="AB1814" s="805"/>
      <c r="AC1814" s="805"/>
      <c r="AD1814" s="805"/>
      <c r="AE1814" s="805"/>
      <c r="AF1814" s="805"/>
      <c r="AG1814" s="809"/>
      <c r="AH1814" s="805"/>
      <c r="AI1814" s="810"/>
      <c r="AJ1814" s="817"/>
      <c r="AK1814" s="818"/>
      <c r="AL1814" s="818"/>
      <c r="AM1814" s="912"/>
      <c r="AN1814" s="912"/>
      <c r="AO1814" s="838"/>
    </row>
    <row r="1815" spans="1:41" s="967" customFormat="1">
      <c r="A1815" s="804"/>
      <c r="B1815" s="805"/>
      <c r="C1815" s="805"/>
      <c r="D1815" s="805"/>
      <c r="E1815" s="805"/>
      <c r="F1815" s="805"/>
      <c r="G1815" s="805"/>
      <c r="H1815" s="805"/>
      <c r="I1815" s="805"/>
      <c r="J1815" s="805"/>
      <c r="K1815" s="805"/>
      <c r="L1815" s="805"/>
      <c r="M1815" s="805"/>
      <c r="N1815" s="805"/>
      <c r="O1815" s="805"/>
      <c r="P1815" s="805"/>
      <c r="Q1815" s="805"/>
      <c r="R1815" s="805"/>
      <c r="S1815" s="805"/>
      <c r="T1815" s="805"/>
      <c r="U1815" s="805"/>
      <c r="V1815" s="805"/>
      <c r="W1815" s="805"/>
      <c r="X1815" s="805"/>
      <c r="Y1815" s="805"/>
      <c r="Z1815" s="805"/>
      <c r="AA1815" s="805"/>
      <c r="AB1815" s="805"/>
      <c r="AC1815" s="805"/>
      <c r="AD1815" s="805"/>
      <c r="AE1815" s="805"/>
      <c r="AF1815" s="805"/>
      <c r="AG1815" s="809"/>
      <c r="AH1815" s="805"/>
      <c r="AI1815" s="810"/>
      <c r="AJ1815" s="817"/>
      <c r="AK1815" s="818"/>
      <c r="AL1815" s="818"/>
      <c r="AM1815" s="912"/>
      <c r="AN1815" s="912"/>
      <c r="AO1815" s="944"/>
    </row>
    <row r="1816" spans="1:41" s="967" customFormat="1">
      <c r="A1816" s="945"/>
      <c r="B1816" s="946"/>
      <c r="C1816" s="946"/>
      <c r="D1816" s="946"/>
      <c r="E1816" s="946"/>
      <c r="F1816" s="946"/>
      <c r="G1816" s="946"/>
      <c r="H1816" s="946"/>
      <c r="I1816" s="946"/>
      <c r="J1816" s="946"/>
      <c r="K1816" s="946"/>
      <c r="L1816" s="946"/>
      <c r="M1816" s="946"/>
      <c r="N1816" s="946"/>
      <c r="O1816" s="946"/>
      <c r="P1816" s="946"/>
      <c r="Q1816" s="946"/>
      <c r="R1816" s="946"/>
      <c r="S1816" s="946"/>
      <c r="T1816" s="946"/>
      <c r="U1816" s="946"/>
      <c r="V1816" s="946"/>
      <c r="W1816" s="946"/>
      <c r="X1816" s="946"/>
      <c r="Y1816" s="946"/>
      <c r="Z1816" s="946"/>
      <c r="AA1816" s="946"/>
      <c r="AB1816" s="946"/>
      <c r="AC1816" s="946"/>
      <c r="AD1816" s="946"/>
      <c r="AE1816" s="946"/>
      <c r="AF1816" s="946"/>
      <c r="AG1816" s="947"/>
      <c r="AH1816" s="946"/>
      <c r="AI1816" s="948"/>
      <c r="AJ1816" s="817"/>
      <c r="AK1816" s="949"/>
      <c r="AL1816" s="950"/>
      <c r="AM1816" s="819"/>
      <c r="AN1816" s="815"/>
      <c r="AO1816" s="838"/>
    </row>
    <row r="1817" spans="1:41" s="967" customFormat="1">
      <c r="A1817" s="804"/>
      <c r="B1817" s="805"/>
      <c r="C1817" s="805"/>
      <c r="D1817" s="805"/>
      <c r="E1817" s="805"/>
      <c r="F1817" s="805"/>
      <c r="G1817" s="805"/>
      <c r="H1817" s="805"/>
      <c r="I1817" s="805"/>
      <c r="J1817" s="805"/>
      <c r="K1817" s="805"/>
      <c r="L1817" s="805"/>
      <c r="M1817" s="805"/>
      <c r="N1817" s="805"/>
      <c r="O1817" s="805"/>
      <c r="P1817" s="805"/>
      <c r="Q1817" s="805"/>
      <c r="R1817" s="805"/>
      <c r="S1817" s="805"/>
      <c r="T1817" s="805"/>
      <c r="U1817" s="805"/>
      <c r="V1817" s="805"/>
      <c r="W1817" s="805"/>
      <c r="X1817" s="805"/>
      <c r="Y1817" s="805"/>
      <c r="Z1817" s="805"/>
      <c r="AA1817" s="805"/>
      <c r="AB1817" s="805"/>
      <c r="AC1817" s="805"/>
      <c r="AD1817" s="805"/>
      <c r="AE1817" s="805"/>
      <c r="AF1817" s="805"/>
      <c r="AG1817" s="809"/>
      <c r="AH1817" s="805"/>
      <c r="AI1817" s="810"/>
      <c r="AJ1817" s="817"/>
      <c r="AK1817" s="818"/>
      <c r="AL1817" s="818"/>
      <c r="AM1817" s="819"/>
      <c r="AN1817" s="818"/>
      <c r="AO1817" s="820"/>
    </row>
    <row r="1818" spans="1:41" s="967" customFormat="1">
      <c r="A1818" s="804"/>
      <c r="B1818" s="805"/>
      <c r="C1818" s="805"/>
      <c r="D1818" s="805"/>
      <c r="E1818" s="805"/>
      <c r="F1818" s="805"/>
      <c r="G1818" s="805"/>
      <c r="H1818" s="805"/>
      <c r="I1818" s="805"/>
      <c r="J1818" s="805"/>
      <c r="K1818" s="805"/>
      <c r="L1818" s="805"/>
      <c r="M1818" s="805"/>
      <c r="N1818" s="805"/>
      <c r="O1818" s="805"/>
      <c r="P1818" s="805"/>
      <c r="Q1818" s="805"/>
      <c r="R1818" s="805"/>
      <c r="S1818" s="805"/>
      <c r="T1818" s="805"/>
      <c r="U1818" s="805"/>
      <c r="V1818" s="805"/>
      <c r="W1818" s="805"/>
      <c r="X1818" s="805"/>
      <c r="Y1818" s="805"/>
      <c r="Z1818" s="805"/>
      <c r="AA1818" s="805"/>
      <c r="AB1818" s="805"/>
      <c r="AC1818" s="805"/>
      <c r="AD1818" s="805"/>
      <c r="AE1818" s="805"/>
      <c r="AF1818" s="805"/>
      <c r="AG1818" s="809"/>
      <c r="AH1818" s="805"/>
      <c r="AI1818" s="810"/>
      <c r="AJ1818" s="821"/>
      <c r="AK1818" s="818"/>
      <c r="AL1818" s="818"/>
      <c r="AM1818" s="819"/>
      <c r="AN1818" s="818"/>
      <c r="AO1818" s="820"/>
    </row>
    <row r="1819" spans="1:41" s="967" customFormat="1">
      <c r="A1819" s="804"/>
      <c r="B1819" s="805"/>
      <c r="C1819" s="805"/>
      <c r="D1819" s="805"/>
      <c r="E1819" s="805"/>
      <c r="F1819" s="822"/>
      <c r="G1819" s="822"/>
      <c r="H1819" s="822"/>
      <c r="I1819" s="822"/>
      <c r="J1819" s="805"/>
      <c r="K1819" s="805"/>
      <c r="L1819" s="805"/>
      <c r="M1819" s="822"/>
      <c r="N1819" s="822"/>
      <c r="O1819" s="822"/>
      <c r="P1819" s="822"/>
      <c r="Q1819" s="822"/>
      <c r="R1819" s="822"/>
      <c r="S1819" s="822"/>
      <c r="T1819" s="822"/>
      <c r="U1819" s="822"/>
      <c r="V1819" s="822"/>
      <c r="W1819" s="822"/>
      <c r="X1819" s="822"/>
      <c r="Y1819" s="822"/>
      <c r="Z1819" s="822"/>
      <c r="AA1819" s="822"/>
      <c r="AB1819" s="822"/>
      <c r="AC1819" s="822"/>
      <c r="AD1819" s="822"/>
      <c r="AE1819" s="822"/>
      <c r="AF1819" s="822"/>
      <c r="AG1819" s="805"/>
      <c r="AH1819" s="805"/>
      <c r="AI1819" s="810"/>
      <c r="AJ1819" s="821"/>
      <c r="AK1819" s="818"/>
      <c r="AL1819" s="818"/>
      <c r="AM1819" s="819"/>
      <c r="AN1819" s="819"/>
      <c r="AO1819" s="823"/>
    </row>
    <row r="1820" spans="1:41" s="967" customFormat="1">
      <c r="A1820" s="804"/>
      <c r="B1820" s="805"/>
      <c r="C1820" s="805"/>
      <c r="D1820" s="805"/>
      <c r="E1820" s="805"/>
      <c r="F1820" s="805"/>
      <c r="G1820" s="805"/>
      <c r="H1820" s="805"/>
      <c r="I1820" s="805"/>
      <c r="J1820" s="805"/>
      <c r="K1820" s="805"/>
      <c r="L1820" s="805"/>
      <c r="M1820" s="805"/>
      <c r="N1820" s="805"/>
      <c r="O1820" s="805"/>
      <c r="P1820" s="805"/>
      <c r="Q1820" s="805"/>
      <c r="R1820" s="805"/>
      <c r="S1820" s="805"/>
      <c r="T1820" s="805"/>
      <c r="U1820" s="805"/>
      <c r="V1820" s="805"/>
      <c r="W1820" s="805"/>
      <c r="X1820" s="805"/>
      <c r="Y1820" s="805"/>
      <c r="Z1820" s="805"/>
      <c r="AA1820" s="805"/>
      <c r="AB1820" s="805"/>
      <c r="AC1820" s="805"/>
      <c r="AD1820" s="805"/>
      <c r="AE1820" s="805"/>
      <c r="AF1820" s="805"/>
      <c r="AG1820" s="805"/>
      <c r="AH1820" s="805"/>
      <c r="AI1820" s="810"/>
      <c r="AJ1820" s="821"/>
      <c r="AK1820" s="818"/>
      <c r="AL1820" s="824"/>
      <c r="AM1820" s="819"/>
      <c r="AN1820" s="819"/>
      <c r="AO1820" s="823"/>
    </row>
    <row r="1821" spans="1:41" s="967" customFormat="1">
      <c r="A1821" s="804"/>
      <c r="B1821" s="805"/>
      <c r="C1821" s="805"/>
      <c r="D1821" s="805"/>
      <c r="E1821" s="805"/>
      <c r="F1821" s="805"/>
      <c r="G1821" s="805"/>
      <c r="H1821" s="805"/>
      <c r="I1821" s="805"/>
      <c r="J1821" s="805"/>
      <c r="K1821" s="805"/>
      <c r="L1821" s="805"/>
      <c r="M1821" s="805"/>
      <c r="N1821" s="805"/>
      <c r="O1821" s="805"/>
      <c r="P1821" s="805"/>
      <c r="Q1821" s="805"/>
      <c r="R1821" s="805"/>
      <c r="S1821" s="805"/>
      <c r="T1821" s="805"/>
      <c r="U1821" s="805"/>
      <c r="V1821" s="805"/>
      <c r="W1821" s="805"/>
      <c r="X1821" s="805"/>
      <c r="Y1821" s="805"/>
      <c r="Z1821" s="805"/>
      <c r="AA1821" s="805"/>
      <c r="AB1821" s="805"/>
      <c r="AC1821" s="805"/>
      <c r="AD1821" s="805"/>
      <c r="AE1821" s="805"/>
      <c r="AF1821" s="805"/>
      <c r="AG1821" s="805"/>
      <c r="AH1821" s="805"/>
      <c r="AI1821" s="810"/>
      <c r="AJ1821" s="821"/>
      <c r="AK1821" s="818"/>
      <c r="AL1821" s="824"/>
      <c r="AM1821" s="819"/>
      <c r="AN1821" s="819"/>
      <c r="AO1821" s="823"/>
    </row>
    <row r="1822" spans="1:41" s="967" customFormat="1">
      <c r="A1822" s="804"/>
      <c r="B1822" s="805"/>
      <c r="C1822" s="805"/>
      <c r="D1822" s="805"/>
      <c r="E1822" s="805"/>
      <c r="F1822" s="805"/>
      <c r="G1822" s="805"/>
      <c r="H1822" s="805"/>
      <c r="I1822" s="805"/>
      <c r="J1822" s="805"/>
      <c r="K1822" s="805"/>
      <c r="L1822" s="805"/>
      <c r="M1822" s="805"/>
      <c r="N1822" s="805"/>
      <c r="O1822" s="805"/>
      <c r="P1822" s="805"/>
      <c r="Q1822" s="805"/>
      <c r="R1822" s="805"/>
      <c r="S1822" s="805"/>
      <c r="T1822" s="805"/>
      <c r="U1822" s="805"/>
      <c r="V1822" s="805"/>
      <c r="W1822" s="805"/>
      <c r="X1822" s="805"/>
      <c r="Y1822" s="805"/>
      <c r="Z1822" s="805"/>
      <c r="AA1822" s="805"/>
      <c r="AB1822" s="805"/>
      <c r="AC1822" s="805"/>
      <c r="AD1822" s="805"/>
      <c r="AE1822" s="805"/>
      <c r="AF1822" s="805"/>
      <c r="AG1822" s="805"/>
      <c r="AH1822" s="805"/>
      <c r="AI1822" s="810"/>
      <c r="AJ1822" s="821"/>
      <c r="AK1822" s="818"/>
      <c r="AL1822" s="824"/>
      <c r="AM1822" s="819"/>
      <c r="AN1822" s="819"/>
      <c r="AO1822" s="823"/>
    </row>
    <row r="1823" spans="1:41" s="967" customFormat="1" ht="13.5" thickBot="1">
      <c r="A1823" s="804"/>
      <c r="B1823" s="805"/>
      <c r="C1823" s="805"/>
      <c r="D1823" s="805"/>
      <c r="E1823" s="805"/>
      <c r="F1823" s="805"/>
      <c r="G1823" s="805"/>
      <c r="H1823" s="805"/>
      <c r="I1823" s="805"/>
      <c r="J1823" s="805"/>
      <c r="K1823" s="805"/>
      <c r="L1823" s="805"/>
      <c r="M1823" s="805"/>
      <c r="N1823" s="805"/>
      <c r="O1823" s="805"/>
      <c r="P1823" s="805"/>
      <c r="Q1823" s="805"/>
      <c r="R1823" s="805"/>
      <c r="S1823" s="805"/>
      <c r="T1823" s="805"/>
      <c r="U1823" s="805"/>
      <c r="V1823" s="805"/>
      <c r="W1823" s="805"/>
      <c r="X1823" s="805"/>
      <c r="Y1823" s="805"/>
      <c r="Z1823" s="805"/>
      <c r="AA1823" s="805"/>
      <c r="AB1823" s="805"/>
      <c r="AC1823" s="805"/>
      <c r="AD1823" s="805"/>
      <c r="AE1823" s="805"/>
      <c r="AF1823" s="805"/>
      <c r="AG1823" s="805"/>
      <c r="AH1823" s="805"/>
      <c r="AI1823" s="810"/>
      <c r="AJ1823" s="821"/>
      <c r="AK1823" s="818"/>
      <c r="AL1823" s="824"/>
      <c r="AM1823" s="819"/>
      <c r="AN1823" s="819"/>
      <c r="AO1823" s="823"/>
    </row>
    <row r="1824" spans="1:41" s="967" customFormat="1">
      <c r="A1824" s="1944" t="s">
        <v>528</v>
      </c>
      <c r="B1824" s="1945"/>
      <c r="C1824" s="1945"/>
      <c r="D1824" s="1945"/>
      <c r="E1824" s="1945"/>
      <c r="F1824" s="1945"/>
      <c r="G1824" s="1945"/>
      <c r="H1824" s="1945"/>
      <c r="I1824" s="1945"/>
      <c r="J1824" s="1945"/>
      <c r="K1824" s="1945"/>
      <c r="L1824" s="1945"/>
      <c r="M1824" s="1945"/>
      <c r="N1824" s="1945"/>
      <c r="O1824" s="1945"/>
      <c r="P1824" s="1945"/>
      <c r="Q1824" s="1945"/>
      <c r="R1824" s="1945"/>
      <c r="S1824" s="1945"/>
      <c r="T1824" s="1945"/>
      <c r="U1824" s="1945"/>
      <c r="V1824" s="1945"/>
      <c r="W1824" s="1945"/>
      <c r="X1824" s="1945"/>
      <c r="Y1824" s="1945"/>
      <c r="Z1824" s="1945"/>
      <c r="AA1824" s="1945"/>
      <c r="AB1824" s="1945"/>
      <c r="AC1824" s="1945"/>
      <c r="AD1824" s="1945"/>
      <c r="AE1824" s="1945"/>
      <c r="AF1824" s="1945"/>
      <c r="AG1824" s="1945"/>
      <c r="AH1824" s="1945"/>
      <c r="AI1824" s="1945"/>
      <c r="AJ1824" s="1950" t="s">
        <v>529</v>
      </c>
      <c r="AK1824" s="1951"/>
      <c r="AL1824" s="1951"/>
      <c r="AM1824" s="1951"/>
      <c r="AN1824" s="1951"/>
      <c r="AO1824" s="825">
        <f>ROUND(SUM(AO1810:AO1823),1)</f>
        <v>87.4</v>
      </c>
    </row>
    <row r="1825" spans="1:41" s="967" customFormat="1" ht="13.5" thickBot="1">
      <c r="A1825" s="1946"/>
      <c r="B1825" s="1947"/>
      <c r="C1825" s="1947"/>
      <c r="D1825" s="1947"/>
      <c r="E1825" s="1947"/>
      <c r="F1825" s="1947"/>
      <c r="G1825" s="1947"/>
      <c r="H1825" s="1947"/>
      <c r="I1825" s="1947"/>
      <c r="J1825" s="1947"/>
      <c r="K1825" s="1947"/>
      <c r="L1825" s="1947"/>
      <c r="M1825" s="1947"/>
      <c r="N1825" s="1947"/>
      <c r="O1825" s="1947"/>
      <c r="P1825" s="1947"/>
      <c r="Q1825" s="1947"/>
      <c r="R1825" s="1947"/>
      <c r="S1825" s="1947"/>
      <c r="T1825" s="1947"/>
      <c r="U1825" s="1947"/>
      <c r="V1825" s="1947"/>
      <c r="W1825" s="1947"/>
      <c r="X1825" s="1947"/>
      <c r="Y1825" s="1947"/>
      <c r="Z1825" s="1947"/>
      <c r="AA1825" s="1947"/>
      <c r="AB1825" s="1947"/>
      <c r="AC1825" s="1947"/>
      <c r="AD1825" s="1947"/>
      <c r="AE1825" s="1947"/>
      <c r="AF1825" s="1947"/>
      <c r="AG1825" s="1947"/>
      <c r="AH1825" s="1947"/>
      <c r="AI1825" s="1947"/>
      <c r="AJ1825" s="1952"/>
      <c r="AK1825" s="1953"/>
      <c r="AL1825" s="1953"/>
      <c r="AM1825" s="1953"/>
      <c r="AN1825" s="1953"/>
      <c r="AO1825" s="971"/>
    </row>
    <row r="1826" spans="1:41" s="967" customFormat="1" ht="13.5" thickBot="1">
      <c r="A1826" s="1948"/>
      <c r="B1826" s="1949"/>
      <c r="C1826" s="1949"/>
      <c r="D1826" s="1949"/>
      <c r="E1826" s="1949"/>
      <c r="F1826" s="1949"/>
      <c r="G1826" s="1949"/>
      <c r="H1826" s="1949"/>
      <c r="I1826" s="1949"/>
      <c r="J1826" s="1949"/>
      <c r="K1826" s="1949"/>
      <c r="L1826" s="1949"/>
      <c r="M1826" s="1949"/>
      <c r="N1826" s="1949"/>
      <c r="O1826" s="1949"/>
      <c r="P1826" s="1949"/>
      <c r="Q1826" s="1949"/>
      <c r="R1826" s="1949"/>
      <c r="S1826" s="1949"/>
      <c r="T1826" s="1949"/>
      <c r="U1826" s="1949"/>
      <c r="V1826" s="1949"/>
      <c r="W1826" s="1949"/>
      <c r="X1826" s="1949"/>
      <c r="Y1826" s="1949"/>
      <c r="Z1826" s="1949"/>
      <c r="AA1826" s="1949"/>
      <c r="AB1826" s="1949"/>
      <c r="AC1826" s="1949"/>
      <c r="AD1826" s="1949"/>
      <c r="AE1826" s="1949"/>
      <c r="AF1826" s="1949"/>
      <c r="AG1826" s="1949"/>
      <c r="AH1826" s="1949"/>
      <c r="AI1826" s="1949"/>
      <c r="AJ1826" s="1954" t="s">
        <v>530</v>
      </c>
      <c r="AK1826" s="1955"/>
      <c r="AL1826" s="1955"/>
      <c r="AM1826" s="1955"/>
      <c r="AN1826" s="1955"/>
      <c r="AO1826" s="972">
        <f>+AO1824</f>
        <v>87.4</v>
      </c>
    </row>
    <row r="1827" spans="1:41" s="967" customFormat="1"/>
    <row r="1828" spans="1:41" s="967" customFormat="1" ht="13.5" thickBot="1"/>
    <row r="1829" spans="1:41">
      <c r="A1829" s="2013"/>
      <c r="B1829" s="2014"/>
      <c r="C1829" s="2014"/>
      <c r="D1829" s="2014"/>
      <c r="E1829" s="2014"/>
      <c r="F1829" s="2014"/>
      <c r="G1829" s="2014"/>
      <c r="H1829" s="2014"/>
      <c r="I1829" s="2014"/>
      <c r="J1829" s="2014"/>
      <c r="K1829" s="2014"/>
      <c r="L1829" s="2014"/>
      <c r="M1829" s="2014"/>
      <c r="N1829" s="2014"/>
      <c r="O1829" s="2014"/>
      <c r="P1829" s="2014"/>
      <c r="Q1829" s="2014"/>
      <c r="R1829" s="2014"/>
      <c r="S1829" s="2015"/>
      <c r="T1829" s="2019" t="s">
        <v>505</v>
      </c>
      <c r="U1829" s="2019"/>
      <c r="V1829" s="2019"/>
      <c r="W1829" s="2019"/>
      <c r="X1829" s="2019"/>
      <c r="Y1829" s="2019"/>
      <c r="Z1829" s="2019"/>
      <c r="AA1829" s="2019"/>
      <c r="AB1829" s="2019"/>
      <c r="AC1829" s="2019"/>
      <c r="AD1829" s="2019"/>
      <c r="AE1829" s="2019"/>
      <c r="AF1829" s="2019"/>
      <c r="AG1829" s="2019"/>
      <c r="AH1829" s="2019"/>
      <c r="AI1829" s="2019"/>
      <c r="AJ1829" s="2019"/>
      <c r="AK1829" s="2019"/>
      <c r="AL1829" s="2019"/>
      <c r="AM1829" s="2019"/>
      <c r="AN1829" s="2019"/>
      <c r="AO1829" s="2020"/>
    </row>
    <row r="1830" spans="1:41" ht="13.5" thickBot="1">
      <c r="A1830" s="2016"/>
      <c r="B1830" s="2017"/>
      <c r="C1830" s="2017"/>
      <c r="D1830" s="2017"/>
      <c r="E1830" s="2017"/>
      <c r="F1830" s="2017"/>
      <c r="G1830" s="2017"/>
      <c r="H1830" s="2017"/>
      <c r="I1830" s="2017"/>
      <c r="J1830" s="2017"/>
      <c r="K1830" s="2017"/>
      <c r="L1830" s="2017"/>
      <c r="M1830" s="2017"/>
      <c r="N1830" s="2017"/>
      <c r="O1830" s="2017"/>
      <c r="P1830" s="2017"/>
      <c r="Q1830" s="2017"/>
      <c r="R1830" s="2017"/>
      <c r="S1830" s="2018"/>
      <c r="T1830" s="1982"/>
      <c r="U1830" s="1982"/>
      <c r="V1830" s="1982"/>
      <c r="W1830" s="1982"/>
      <c r="X1830" s="1982"/>
      <c r="Y1830" s="1982"/>
      <c r="Z1830" s="1982"/>
      <c r="AA1830" s="1982"/>
      <c r="AB1830" s="1982"/>
      <c r="AC1830" s="1982"/>
      <c r="AD1830" s="1982"/>
      <c r="AE1830" s="1982"/>
      <c r="AF1830" s="1982"/>
      <c r="AG1830" s="1982"/>
      <c r="AH1830" s="1982"/>
      <c r="AI1830" s="1982"/>
      <c r="AJ1830" s="1982"/>
      <c r="AK1830" s="1982"/>
      <c r="AL1830" s="1982"/>
      <c r="AM1830" s="1982"/>
      <c r="AN1830" s="1982"/>
      <c r="AO1830" s="1983"/>
    </row>
    <row r="1831" spans="1:41" ht="13.5" thickBot="1">
      <c r="A1831" s="1999" t="s">
        <v>506</v>
      </c>
      <c r="B1831" s="2000"/>
      <c r="C1831" s="2000"/>
      <c r="D1831" s="2000"/>
      <c r="E1831" s="2000"/>
      <c r="F1831" s="2000"/>
      <c r="G1831" s="2000"/>
      <c r="H1831" s="2001"/>
      <c r="I1831" s="2002">
        <f>I1800</f>
        <v>44440</v>
      </c>
      <c r="J1831" s="1951"/>
      <c r="K1831" s="1951"/>
      <c r="L1831" s="1951"/>
      <c r="M1831" s="1951"/>
      <c r="N1831" s="1951"/>
      <c r="O1831" s="1951"/>
      <c r="P1831" s="1951"/>
      <c r="Q1831" s="1951"/>
      <c r="R1831" s="1951"/>
      <c r="S1831" s="1951"/>
      <c r="T1831" s="2003"/>
      <c r="U1831" s="2004" t="s">
        <v>507</v>
      </c>
      <c r="V1831" s="2005"/>
      <c r="W1831" s="2005"/>
      <c r="X1831" s="2005"/>
      <c r="Y1831" s="2005"/>
      <c r="Z1831" s="2005"/>
      <c r="AA1831" s="2005"/>
      <c r="AB1831" s="2005"/>
      <c r="AC1831" s="2005"/>
      <c r="AD1831" s="2006"/>
      <c r="AE1831" s="2007"/>
      <c r="AF1831" s="2008"/>
      <c r="AG1831" s="2008"/>
      <c r="AH1831" s="2008"/>
      <c r="AI1831" s="2008"/>
      <c r="AJ1831" s="2008"/>
      <c r="AK1831" s="786" t="s">
        <v>508</v>
      </c>
      <c r="AL1831" s="787">
        <v>59</v>
      </c>
      <c r="AM1831" s="786" t="s">
        <v>509</v>
      </c>
      <c r="AN1831" s="2009">
        <f>AN1800</f>
        <v>62</v>
      </c>
      <c r="AO1831" s="2010"/>
    </row>
    <row r="1832" spans="1:41">
      <c r="A1832" s="828"/>
      <c r="B1832" s="805"/>
      <c r="C1832" s="805"/>
      <c r="D1832" s="805"/>
      <c r="E1832" s="805"/>
      <c r="F1832" s="805"/>
      <c r="G1832" s="805"/>
      <c r="H1832" s="805"/>
      <c r="I1832" s="805"/>
      <c r="J1832" s="805"/>
      <c r="K1832" s="805"/>
      <c r="L1832" s="805"/>
      <c r="M1832" s="805"/>
      <c r="N1832" s="805"/>
      <c r="O1832" s="805"/>
      <c r="P1832" s="805"/>
      <c r="Q1832" s="805"/>
      <c r="R1832" s="805"/>
      <c r="S1832" s="805"/>
      <c r="T1832" s="805"/>
      <c r="U1832" s="805"/>
      <c r="V1832" s="805"/>
      <c r="W1832" s="805"/>
      <c r="X1832" s="805"/>
      <c r="Y1832" s="805"/>
      <c r="Z1832" s="805"/>
      <c r="AA1832" s="805"/>
      <c r="AB1832" s="805"/>
      <c r="AC1832" s="805"/>
      <c r="AD1832" s="805"/>
      <c r="AE1832" s="829"/>
      <c r="AF1832" s="829"/>
      <c r="AG1832" s="829"/>
      <c r="AH1832" s="829"/>
      <c r="AI1832" s="829"/>
      <c r="AJ1832" s="829"/>
      <c r="AK1832" s="805"/>
      <c r="AL1832" s="829"/>
      <c r="AM1832" s="805"/>
      <c r="AN1832" s="2011"/>
      <c r="AO1832" s="2012"/>
    </row>
    <row r="1833" spans="1:41" ht="13.5" thickBot="1">
      <c r="A1833" s="804"/>
      <c r="B1833" s="805"/>
      <c r="C1833" s="805"/>
      <c r="D1833" s="805"/>
      <c r="E1833" s="805"/>
      <c r="F1833" s="805"/>
      <c r="G1833" s="805"/>
      <c r="H1833" s="805"/>
      <c r="I1833" s="805"/>
      <c r="J1833" s="805"/>
      <c r="K1833" s="805"/>
      <c r="L1833" s="805"/>
      <c r="M1833" s="805"/>
      <c r="N1833" s="805"/>
      <c r="O1833" s="805"/>
      <c r="P1833" s="805"/>
      <c r="Q1833" s="805"/>
      <c r="R1833" s="805"/>
      <c r="S1833" s="805"/>
      <c r="T1833" s="805"/>
      <c r="U1833" s="805"/>
      <c r="V1833" s="805"/>
      <c r="W1833" s="805"/>
      <c r="X1833" s="805"/>
      <c r="Y1833" s="805"/>
      <c r="Z1833" s="805"/>
      <c r="AA1833" s="805"/>
      <c r="AB1833" s="805"/>
      <c r="AC1833" s="805"/>
      <c r="AD1833" s="805"/>
      <c r="AE1833" s="805"/>
      <c r="AF1833" s="805"/>
      <c r="AG1833" s="805"/>
      <c r="AH1833" s="805"/>
      <c r="AI1833" s="805"/>
      <c r="AJ1833" s="805"/>
      <c r="AK1833" s="805"/>
      <c r="AL1833" s="805"/>
      <c r="AM1833" s="805"/>
      <c r="AN1833" s="810"/>
      <c r="AO1833" s="830"/>
    </row>
    <row r="1834" spans="1:41" ht="43.5" customHeight="1" thickBot="1">
      <c r="A1834" s="1995" t="s">
        <v>510</v>
      </c>
      <c r="B1834" s="1996"/>
      <c r="C1834" s="1996"/>
      <c r="D1834" s="1996"/>
      <c r="E1834" s="1996"/>
      <c r="F1834" s="1996"/>
      <c r="G1834" s="1996"/>
      <c r="H1834" s="1997"/>
      <c r="I1834" s="1985" t="str">
        <f>I1803</f>
        <v>CONSTRUCCIÓN DE RESTAURANTE - COCINA ESCOLAR, PARA LA SEDE
 EDUCATIVA EL COMIENZO, VEREDA EL COMIENZO DEL 
MUNICIPIO DE SARDINATA, NORTE DE SANTANDER</v>
      </c>
      <c r="J1834" s="1985"/>
      <c r="K1834" s="1985"/>
      <c r="L1834" s="1985"/>
      <c r="M1834" s="1985"/>
      <c r="N1834" s="1985"/>
      <c r="O1834" s="1985"/>
      <c r="P1834" s="1985"/>
      <c r="Q1834" s="1985"/>
      <c r="R1834" s="1985"/>
      <c r="S1834" s="1985"/>
      <c r="T1834" s="1985"/>
      <c r="U1834" s="1985"/>
      <c r="V1834" s="1985"/>
      <c r="W1834" s="1985"/>
      <c r="X1834" s="1985"/>
      <c r="Y1834" s="1985"/>
      <c r="Z1834" s="1985"/>
      <c r="AA1834" s="1985"/>
      <c r="AB1834" s="1985"/>
      <c r="AC1834" s="1985"/>
      <c r="AD1834" s="1985"/>
      <c r="AE1834" s="1998"/>
      <c r="AF1834" s="1998"/>
      <c r="AG1834" s="1998"/>
      <c r="AH1834" s="1998"/>
      <c r="AI1834" s="1998"/>
      <c r="AJ1834" s="1985"/>
      <c r="AK1834" s="1998"/>
      <c r="AL1834" s="1998"/>
      <c r="AM1834" s="1985"/>
      <c r="AN1834" s="1985"/>
      <c r="AO1834" s="1986"/>
    </row>
    <row r="1835" spans="1:41" ht="13.5" thickBot="1">
      <c r="A1835" s="1965" t="s">
        <v>511</v>
      </c>
      <c r="B1835" s="1966"/>
      <c r="C1835" s="1966"/>
      <c r="D1835" s="1966"/>
      <c r="E1835" s="1966"/>
      <c r="F1835" s="1966"/>
      <c r="G1835" s="1966"/>
      <c r="H1835" s="1967"/>
      <c r="I1835" s="1984"/>
      <c r="J1835" s="1985"/>
      <c r="K1835" s="1985"/>
      <c r="L1835" s="1985"/>
      <c r="M1835" s="1985"/>
      <c r="N1835" s="1985"/>
      <c r="O1835" s="1985"/>
      <c r="P1835" s="1985"/>
      <c r="Q1835" s="1985"/>
      <c r="R1835" s="1985"/>
      <c r="S1835" s="1985"/>
      <c r="T1835" s="1985"/>
      <c r="U1835" s="1985"/>
      <c r="V1835" s="1985"/>
      <c r="W1835" s="1985"/>
      <c r="X1835" s="1985"/>
      <c r="Y1835" s="1985"/>
      <c r="Z1835" s="1985"/>
      <c r="AA1835" s="1985"/>
      <c r="AB1835" s="1985"/>
      <c r="AC1835" s="1985"/>
      <c r="AD1835" s="1986"/>
      <c r="AE1835" s="1965" t="s">
        <v>512</v>
      </c>
      <c r="AF1835" s="1966"/>
      <c r="AG1835" s="1966"/>
      <c r="AH1835" s="1966"/>
      <c r="AI1835" s="1967"/>
      <c r="AJ1835" s="831"/>
      <c r="AK1835" s="1965" t="s">
        <v>513</v>
      </c>
      <c r="AL1835" s="1967"/>
      <c r="AM1835" s="1987"/>
      <c r="AN1835" s="1988"/>
      <c r="AO1835" s="1989"/>
    </row>
    <row r="1836" spans="1:41" ht="13.5" thickBot="1">
      <c r="A1836" s="1981" t="s">
        <v>514</v>
      </c>
      <c r="B1836" s="1982"/>
      <c r="C1836" s="1982"/>
      <c r="D1836" s="1982"/>
      <c r="E1836" s="1982"/>
      <c r="F1836" s="1982"/>
      <c r="G1836" s="1982"/>
      <c r="H1836" s="1983"/>
      <c r="I1836" s="1984"/>
      <c r="J1836" s="1985"/>
      <c r="K1836" s="1985"/>
      <c r="L1836" s="1985"/>
      <c r="M1836" s="1985"/>
      <c r="N1836" s="1985"/>
      <c r="O1836" s="1985"/>
      <c r="P1836" s="1985"/>
      <c r="Q1836" s="1985"/>
      <c r="R1836" s="1985"/>
      <c r="S1836" s="1985"/>
      <c r="T1836" s="1985"/>
      <c r="U1836" s="1985"/>
      <c r="V1836" s="1985"/>
      <c r="W1836" s="1985"/>
      <c r="X1836" s="1985"/>
      <c r="Y1836" s="1985"/>
      <c r="Z1836" s="1985"/>
      <c r="AA1836" s="1985"/>
      <c r="AB1836" s="1985"/>
      <c r="AC1836" s="1985"/>
      <c r="AD1836" s="1986"/>
      <c r="AE1836" s="1965" t="s">
        <v>512</v>
      </c>
      <c r="AF1836" s="1966"/>
      <c r="AG1836" s="1966"/>
      <c r="AH1836" s="1966"/>
      <c r="AI1836" s="1967"/>
      <c r="AJ1836" s="794"/>
      <c r="AK1836" s="1965" t="s">
        <v>513</v>
      </c>
      <c r="AL1836" s="1967"/>
      <c r="AM1836" s="1987"/>
      <c r="AN1836" s="1988"/>
      <c r="AO1836" s="1989"/>
    </row>
    <row r="1837" spans="1:41" ht="13.5" thickBot="1">
      <c r="A1837" s="832"/>
      <c r="B1837" s="833"/>
      <c r="C1837" s="833"/>
      <c r="D1837" s="833"/>
      <c r="E1837" s="833"/>
      <c r="F1837" s="833"/>
      <c r="G1837" s="833"/>
      <c r="H1837" s="833"/>
      <c r="I1837" s="833"/>
      <c r="J1837" s="833"/>
      <c r="K1837" s="833"/>
      <c r="L1837" s="833"/>
      <c r="M1837" s="833"/>
      <c r="N1837" s="833"/>
      <c r="O1837" s="833"/>
      <c r="P1837" s="833"/>
      <c r="Q1837" s="833"/>
      <c r="R1837" s="833"/>
      <c r="S1837" s="833"/>
      <c r="T1837" s="833"/>
      <c r="U1837" s="833"/>
      <c r="V1837" s="833"/>
      <c r="W1837" s="833"/>
      <c r="X1837" s="833"/>
      <c r="Y1837" s="833"/>
      <c r="Z1837" s="833"/>
      <c r="AA1837" s="833"/>
      <c r="AB1837" s="833"/>
      <c r="AC1837" s="833"/>
      <c r="AD1837" s="833"/>
      <c r="AE1837" s="833"/>
      <c r="AF1837" s="833"/>
      <c r="AG1837" s="833"/>
      <c r="AH1837" s="833"/>
      <c r="AI1837" s="833"/>
      <c r="AJ1837" s="834"/>
      <c r="AK1837" s="834"/>
      <c r="AL1837" s="797"/>
      <c r="AM1837" s="834"/>
      <c r="AN1837" s="835"/>
      <c r="AO1837" s="836"/>
    </row>
    <row r="1838" spans="1:41" ht="38.25" customHeight="1" thickBot="1">
      <c r="A1838" s="1965" t="s">
        <v>84</v>
      </c>
      <c r="B1838" s="1966"/>
      <c r="C1838" s="1966"/>
      <c r="D1838" s="1990"/>
      <c r="E1838" s="1991" t="s">
        <v>919</v>
      </c>
      <c r="F1838" s="1966"/>
      <c r="G1838" s="1967"/>
      <c r="H1838" s="1992" t="s">
        <v>491</v>
      </c>
      <c r="I1838" s="1993"/>
      <c r="J1838" s="1993"/>
      <c r="K1838" s="1993"/>
      <c r="L1838" s="1993"/>
      <c r="M1838" s="1993"/>
      <c r="N1838" s="1993"/>
      <c r="O1838" s="1993"/>
      <c r="P1838" s="1993"/>
      <c r="Q1838" s="1993"/>
      <c r="R1838" s="1993"/>
      <c r="S1838" s="1993"/>
      <c r="T1838" s="1993"/>
      <c r="U1838" s="1965" t="s">
        <v>515</v>
      </c>
      <c r="V1838" s="1966"/>
      <c r="W1838" s="1966"/>
      <c r="X1838" s="1967"/>
      <c r="Y1838" s="1968">
        <v>12</v>
      </c>
      <c r="Z1838" s="1994"/>
      <c r="AA1838" s="1965" t="s">
        <v>516</v>
      </c>
      <c r="AB1838" s="1966"/>
      <c r="AC1838" s="1966"/>
      <c r="AD1838" s="1967"/>
      <c r="AE1838" s="1968" t="s">
        <v>95</v>
      </c>
      <c r="AF1838" s="1968"/>
      <c r="AG1838" s="1965" t="s">
        <v>517</v>
      </c>
      <c r="AH1838" s="1966"/>
      <c r="AI1838" s="1967"/>
      <c r="AJ1838" s="1969"/>
      <c r="AK1838" s="1970"/>
      <c r="AL1838" s="1971"/>
      <c r="AM1838" s="800" t="s">
        <v>518</v>
      </c>
      <c r="AN1838" s="1969" t="str">
        <f>AN1807</f>
        <v>MUNICIPIO SARDINATA (N.D.S)</v>
      </c>
      <c r="AO1838" s="1971"/>
    </row>
    <row r="1839" spans="1:41">
      <c r="A1839" s="801"/>
      <c r="B1839" s="802"/>
      <c r="C1839" s="802"/>
      <c r="D1839" s="802"/>
      <c r="E1839" s="802"/>
      <c r="F1839" s="802"/>
      <c r="G1839" s="802"/>
      <c r="H1839" s="802"/>
      <c r="I1839" s="802"/>
      <c r="J1839" s="802"/>
      <c r="K1839" s="802"/>
      <c r="L1839" s="802"/>
      <c r="M1839" s="802"/>
      <c r="N1839" s="802"/>
      <c r="O1839" s="802"/>
      <c r="P1839" s="802"/>
      <c r="Q1839" s="802"/>
      <c r="R1839" s="802"/>
      <c r="S1839" s="802"/>
      <c r="T1839" s="802"/>
      <c r="U1839" s="802"/>
      <c r="V1839" s="802"/>
      <c r="W1839" s="802"/>
      <c r="X1839" s="802"/>
      <c r="Y1839" s="802"/>
      <c r="Z1839" s="802"/>
      <c r="AA1839" s="802"/>
      <c r="AB1839" s="802"/>
      <c r="AC1839" s="802"/>
      <c r="AD1839" s="802"/>
      <c r="AE1839" s="802"/>
      <c r="AF1839" s="802"/>
      <c r="AG1839" s="802"/>
      <c r="AH1839" s="802"/>
      <c r="AI1839" s="803"/>
      <c r="AJ1839" s="1972" t="s">
        <v>520</v>
      </c>
      <c r="AK1839" s="1974" t="s">
        <v>521</v>
      </c>
      <c r="AL1839" s="1975"/>
      <c r="AM1839" s="1976"/>
      <c r="AN1839" s="1977" t="s">
        <v>522</v>
      </c>
      <c r="AO1839" s="1979" t="s">
        <v>642</v>
      </c>
    </row>
    <row r="1840" spans="1:41" ht="13.5" thickBot="1">
      <c r="A1840" s="804"/>
      <c r="B1840" s="805"/>
      <c r="C1840" s="805"/>
      <c r="D1840" s="805"/>
      <c r="E1840" s="805"/>
      <c r="F1840" s="805"/>
      <c r="G1840" s="805"/>
      <c r="H1840" s="805"/>
      <c r="I1840" s="805"/>
      <c r="J1840" s="805"/>
      <c r="K1840" s="805"/>
      <c r="L1840" s="805"/>
      <c r="M1840" s="805"/>
      <c r="N1840" s="805"/>
      <c r="O1840" s="805"/>
      <c r="P1840" s="805"/>
      <c r="Q1840" s="805"/>
      <c r="R1840" s="805"/>
      <c r="S1840" s="805"/>
      <c r="T1840" s="805"/>
      <c r="U1840" s="805"/>
      <c r="V1840" s="805"/>
      <c r="W1840" s="805"/>
      <c r="X1840" s="805"/>
      <c r="Y1840" s="805"/>
      <c r="Z1840" s="805"/>
      <c r="AA1840" s="805"/>
      <c r="AB1840" s="805"/>
      <c r="AC1840" s="805"/>
      <c r="AD1840" s="805"/>
      <c r="AE1840" s="805"/>
      <c r="AF1840" s="805"/>
      <c r="AG1840" s="805"/>
      <c r="AH1840" s="805"/>
      <c r="AI1840" s="805"/>
      <c r="AJ1840" s="1973"/>
      <c r="AK1840" s="933" t="s">
        <v>524</v>
      </c>
      <c r="AL1840" s="934" t="s">
        <v>525</v>
      </c>
      <c r="AM1840" s="935" t="s">
        <v>526</v>
      </c>
      <c r="AN1840" s="1978"/>
      <c r="AO1840" s="1980"/>
    </row>
    <row r="1841" spans="1:41">
      <c r="A1841" s="804"/>
      <c r="B1841" s="805"/>
      <c r="C1841" s="805"/>
      <c r="D1841" s="805"/>
      <c r="E1841" s="805"/>
      <c r="F1841" s="805"/>
      <c r="G1841" s="805"/>
      <c r="H1841" s="805"/>
      <c r="I1841" s="805"/>
      <c r="J1841" s="805"/>
      <c r="K1841" s="805"/>
      <c r="L1841" s="805"/>
      <c r="M1841" s="805"/>
      <c r="N1841" s="837"/>
      <c r="O1841" s="805"/>
      <c r="P1841" s="805"/>
      <c r="Q1841" s="805"/>
      <c r="R1841" s="805"/>
      <c r="S1841" s="805"/>
      <c r="T1841" s="805"/>
      <c r="U1841" s="805"/>
      <c r="V1841" s="805"/>
      <c r="W1841" s="805"/>
      <c r="X1841" s="805"/>
      <c r="Y1841" s="805"/>
      <c r="Z1841" s="805"/>
      <c r="AA1841" s="805"/>
      <c r="AB1841" s="805"/>
      <c r="AC1841" s="805"/>
      <c r="AD1841" s="805"/>
      <c r="AE1841" s="805"/>
      <c r="AF1841" s="805"/>
      <c r="AG1841" s="809"/>
      <c r="AH1841" s="805"/>
      <c r="AI1841" s="810"/>
      <c r="AJ1841" s="919" t="s">
        <v>491</v>
      </c>
      <c r="AK1841" s="968"/>
      <c r="AL1841" s="968"/>
      <c r="AM1841" s="845"/>
      <c r="AN1841" s="845">
        <v>1</v>
      </c>
      <c r="AO1841" s="846">
        <f>AN1841</f>
        <v>1</v>
      </c>
    </row>
    <row r="1842" spans="1:41">
      <c r="A1842" s="804"/>
      <c r="B1842" s="805"/>
      <c r="C1842" s="805"/>
      <c r="D1842" s="805"/>
      <c r="E1842" s="805"/>
      <c r="F1842" s="805"/>
      <c r="G1842" s="805"/>
      <c r="H1842" s="805"/>
      <c r="I1842" s="805"/>
      <c r="J1842" s="805"/>
      <c r="K1842" s="805"/>
      <c r="L1842" s="805"/>
      <c r="M1842" s="805"/>
      <c r="N1842" s="837"/>
      <c r="O1842" s="805"/>
      <c r="P1842" s="805"/>
      <c r="Q1842" s="805"/>
      <c r="R1842" s="805"/>
      <c r="S1842" s="805"/>
      <c r="T1842" s="805"/>
      <c r="U1842" s="805"/>
      <c r="V1842" s="805"/>
      <c r="W1842" s="805"/>
      <c r="X1842" s="805"/>
      <c r="Y1842" s="805"/>
      <c r="Z1842" s="805"/>
      <c r="AA1842" s="805"/>
      <c r="AB1842" s="805"/>
      <c r="AC1842" s="805"/>
      <c r="AD1842" s="805"/>
      <c r="AE1842" s="805"/>
      <c r="AF1842" s="805"/>
      <c r="AG1842" s="809"/>
      <c r="AH1842" s="805"/>
      <c r="AI1842" s="810"/>
      <c r="AJ1842" s="811"/>
      <c r="AK1842" s="969"/>
      <c r="AL1842" s="969"/>
      <c r="AM1842" s="913"/>
      <c r="AN1842" s="913"/>
      <c r="AO1842" s="816"/>
    </row>
    <row r="1843" spans="1:41">
      <c r="A1843" s="804"/>
      <c r="B1843" s="805"/>
      <c r="C1843" s="805"/>
      <c r="D1843" s="805"/>
      <c r="E1843" s="805"/>
      <c r="F1843" s="805"/>
      <c r="G1843" s="805"/>
      <c r="H1843" s="805"/>
      <c r="I1843" s="805"/>
      <c r="J1843" s="805"/>
      <c r="K1843" s="805"/>
      <c r="L1843" s="805"/>
      <c r="M1843" s="805"/>
      <c r="N1843" s="805"/>
      <c r="O1843" s="805"/>
      <c r="P1843" s="805"/>
      <c r="Q1843" s="805"/>
      <c r="R1843" s="805"/>
      <c r="S1843" s="805"/>
      <c r="T1843" s="805"/>
      <c r="U1843" s="805"/>
      <c r="V1843" s="805"/>
      <c r="W1843" s="805"/>
      <c r="X1843" s="805"/>
      <c r="Y1843" s="805"/>
      <c r="Z1843" s="805"/>
      <c r="AA1843" s="805"/>
      <c r="AB1843" s="805"/>
      <c r="AC1843" s="805"/>
      <c r="AD1843" s="805"/>
      <c r="AE1843" s="805"/>
      <c r="AF1843" s="805"/>
      <c r="AG1843" s="809"/>
      <c r="AH1843" s="805"/>
      <c r="AI1843" s="810"/>
      <c r="AJ1843" s="811"/>
      <c r="AK1843" s="969"/>
      <c r="AL1843" s="969"/>
      <c r="AM1843" s="970"/>
      <c r="AN1843" s="913"/>
      <c r="AO1843" s="816"/>
    </row>
    <row r="1844" spans="1:41">
      <c r="A1844" s="804"/>
      <c r="B1844" s="805"/>
      <c r="C1844" s="805"/>
      <c r="D1844" s="805"/>
      <c r="E1844" s="805"/>
      <c r="F1844" s="805"/>
      <c r="G1844" s="805"/>
      <c r="H1844" s="805"/>
      <c r="I1844" s="805"/>
      <c r="J1844" s="805"/>
      <c r="K1844" s="805"/>
      <c r="L1844" s="805"/>
      <c r="M1844" s="805"/>
      <c r="N1844" s="805"/>
      <c r="O1844" s="805"/>
      <c r="P1844" s="805"/>
      <c r="Q1844" s="805"/>
      <c r="R1844" s="805"/>
      <c r="S1844" s="805"/>
      <c r="T1844" s="805"/>
      <c r="U1844" s="805"/>
      <c r="V1844" s="805"/>
      <c r="W1844" s="805"/>
      <c r="X1844" s="805"/>
      <c r="Y1844" s="805"/>
      <c r="Z1844" s="805"/>
      <c r="AA1844" s="805"/>
      <c r="AB1844" s="805"/>
      <c r="AC1844" s="805"/>
      <c r="AD1844" s="805"/>
      <c r="AE1844" s="805"/>
      <c r="AF1844" s="805"/>
      <c r="AG1844" s="809"/>
      <c r="AH1844" s="805"/>
      <c r="AI1844" s="810"/>
      <c r="AJ1844" s="811"/>
      <c r="AK1844" s="969"/>
      <c r="AL1844" s="969"/>
      <c r="AM1844" s="913"/>
      <c r="AN1844" s="913"/>
      <c r="AO1844" s="816"/>
    </row>
    <row r="1845" spans="1:41">
      <c r="A1845" s="804"/>
      <c r="B1845" s="805"/>
      <c r="C1845" s="805"/>
      <c r="D1845" s="805"/>
      <c r="E1845" s="805"/>
      <c r="F1845" s="805"/>
      <c r="G1845" s="805"/>
      <c r="H1845" s="805"/>
      <c r="I1845" s="805"/>
      <c r="J1845" s="805"/>
      <c r="K1845" s="805"/>
      <c r="L1845" s="805"/>
      <c r="M1845" s="805"/>
      <c r="N1845" s="805"/>
      <c r="O1845" s="805"/>
      <c r="P1845" s="805"/>
      <c r="Q1845" s="805"/>
      <c r="R1845" s="805"/>
      <c r="S1845" s="805"/>
      <c r="T1845" s="805"/>
      <c r="U1845" s="805"/>
      <c r="V1845" s="805"/>
      <c r="W1845" s="805"/>
      <c r="X1845" s="805"/>
      <c r="Y1845" s="805"/>
      <c r="Z1845" s="805"/>
      <c r="AA1845" s="805"/>
      <c r="AB1845" s="805"/>
      <c r="AC1845" s="805"/>
      <c r="AD1845" s="805"/>
      <c r="AE1845" s="805"/>
      <c r="AF1845" s="805"/>
      <c r="AG1845" s="809"/>
      <c r="AH1845" s="805"/>
      <c r="AI1845" s="810"/>
      <c r="AJ1845" s="817"/>
      <c r="AK1845" s="818"/>
      <c r="AL1845" s="818"/>
      <c r="AM1845" s="912"/>
      <c r="AN1845" s="912"/>
      <c r="AO1845" s="838"/>
    </row>
    <row r="1846" spans="1:41">
      <c r="A1846" s="804"/>
      <c r="B1846" s="805"/>
      <c r="C1846" s="805"/>
      <c r="D1846" s="805"/>
      <c r="E1846" s="805"/>
      <c r="F1846" s="805"/>
      <c r="G1846" s="805"/>
      <c r="H1846" s="805"/>
      <c r="I1846" s="805"/>
      <c r="J1846" s="805"/>
      <c r="K1846" s="805"/>
      <c r="L1846" s="805"/>
      <c r="M1846" s="805"/>
      <c r="N1846" s="805"/>
      <c r="O1846" s="805"/>
      <c r="P1846" s="805"/>
      <c r="Q1846" s="805"/>
      <c r="R1846" s="805"/>
      <c r="S1846" s="805"/>
      <c r="T1846" s="805"/>
      <c r="U1846" s="805"/>
      <c r="V1846" s="805"/>
      <c r="W1846" s="805"/>
      <c r="X1846" s="805"/>
      <c r="Y1846" s="805"/>
      <c r="Z1846" s="805"/>
      <c r="AA1846" s="805"/>
      <c r="AB1846" s="805"/>
      <c r="AC1846" s="805"/>
      <c r="AD1846" s="805"/>
      <c r="AE1846" s="805"/>
      <c r="AF1846" s="805"/>
      <c r="AG1846" s="809"/>
      <c r="AH1846" s="805"/>
      <c r="AI1846" s="810"/>
      <c r="AJ1846" s="817"/>
      <c r="AK1846" s="818"/>
      <c r="AL1846" s="818"/>
      <c r="AM1846" s="912"/>
      <c r="AN1846" s="912"/>
      <c r="AO1846" s="944"/>
    </row>
    <row r="1847" spans="1:41">
      <c r="A1847" s="945"/>
      <c r="B1847" s="946"/>
      <c r="C1847" s="946"/>
      <c r="D1847" s="946"/>
      <c r="E1847" s="946"/>
      <c r="F1847" s="946"/>
      <c r="G1847" s="946"/>
      <c r="H1847" s="946"/>
      <c r="I1847" s="946"/>
      <c r="J1847" s="946"/>
      <c r="K1847" s="946"/>
      <c r="L1847" s="946"/>
      <c r="M1847" s="946"/>
      <c r="N1847" s="946"/>
      <c r="O1847" s="946"/>
      <c r="P1847" s="946"/>
      <c r="Q1847" s="946"/>
      <c r="R1847" s="946"/>
      <c r="S1847" s="946"/>
      <c r="T1847" s="946"/>
      <c r="U1847" s="946"/>
      <c r="V1847" s="946"/>
      <c r="W1847" s="946"/>
      <c r="X1847" s="946"/>
      <c r="Y1847" s="946"/>
      <c r="Z1847" s="946"/>
      <c r="AA1847" s="946"/>
      <c r="AB1847" s="946"/>
      <c r="AC1847" s="946"/>
      <c r="AD1847" s="946"/>
      <c r="AE1847" s="946"/>
      <c r="AF1847" s="946"/>
      <c r="AG1847" s="947"/>
      <c r="AH1847" s="946"/>
      <c r="AI1847" s="948"/>
      <c r="AJ1847" s="817"/>
      <c r="AK1847" s="949"/>
      <c r="AL1847" s="950"/>
      <c r="AM1847" s="819"/>
      <c r="AN1847" s="815"/>
      <c r="AO1847" s="838"/>
    </row>
    <row r="1848" spans="1:41">
      <c r="A1848" s="804"/>
      <c r="B1848" s="805"/>
      <c r="C1848" s="805"/>
      <c r="D1848" s="805"/>
      <c r="E1848" s="805"/>
      <c r="F1848" s="805"/>
      <c r="G1848" s="805"/>
      <c r="H1848" s="805"/>
      <c r="I1848" s="805"/>
      <c r="J1848" s="805"/>
      <c r="K1848" s="805"/>
      <c r="L1848" s="805"/>
      <c r="M1848" s="805"/>
      <c r="N1848" s="805"/>
      <c r="O1848" s="805"/>
      <c r="P1848" s="805"/>
      <c r="Q1848" s="805"/>
      <c r="R1848" s="805"/>
      <c r="S1848" s="805"/>
      <c r="T1848" s="805"/>
      <c r="U1848" s="805"/>
      <c r="V1848" s="805"/>
      <c r="W1848" s="805"/>
      <c r="X1848" s="805"/>
      <c r="Y1848" s="805"/>
      <c r="Z1848" s="805"/>
      <c r="AA1848" s="805"/>
      <c r="AB1848" s="805"/>
      <c r="AC1848" s="805"/>
      <c r="AD1848" s="805"/>
      <c r="AE1848" s="805"/>
      <c r="AF1848" s="805"/>
      <c r="AG1848" s="809"/>
      <c r="AH1848" s="805"/>
      <c r="AI1848" s="810"/>
      <c r="AJ1848" s="817"/>
      <c r="AK1848" s="818"/>
      <c r="AL1848" s="818"/>
      <c r="AM1848" s="819"/>
      <c r="AN1848" s="818"/>
      <c r="AO1848" s="820"/>
    </row>
    <row r="1849" spans="1:41">
      <c r="A1849" s="804"/>
      <c r="B1849" s="805"/>
      <c r="C1849" s="805"/>
      <c r="D1849" s="805"/>
      <c r="E1849" s="805"/>
      <c r="F1849" s="805"/>
      <c r="G1849" s="805"/>
      <c r="H1849" s="805"/>
      <c r="I1849" s="805"/>
      <c r="J1849" s="805"/>
      <c r="K1849" s="805"/>
      <c r="L1849" s="805"/>
      <c r="M1849" s="805"/>
      <c r="N1849" s="805"/>
      <c r="O1849" s="805"/>
      <c r="P1849" s="805"/>
      <c r="Q1849" s="805"/>
      <c r="R1849" s="805"/>
      <c r="S1849" s="805"/>
      <c r="T1849" s="805"/>
      <c r="U1849" s="805"/>
      <c r="V1849" s="805"/>
      <c r="W1849" s="805"/>
      <c r="X1849" s="805"/>
      <c r="Y1849" s="805"/>
      <c r="Z1849" s="805"/>
      <c r="AA1849" s="805"/>
      <c r="AB1849" s="805"/>
      <c r="AC1849" s="805"/>
      <c r="AD1849" s="805"/>
      <c r="AE1849" s="805"/>
      <c r="AF1849" s="805"/>
      <c r="AG1849" s="809"/>
      <c r="AH1849" s="805"/>
      <c r="AI1849" s="810"/>
      <c r="AJ1849" s="821"/>
      <c r="AK1849" s="818"/>
      <c r="AL1849" s="818"/>
      <c r="AM1849" s="819"/>
      <c r="AN1849" s="818"/>
      <c r="AO1849" s="820"/>
    </row>
    <row r="1850" spans="1:41">
      <c r="A1850" s="804"/>
      <c r="B1850" s="805"/>
      <c r="C1850" s="805"/>
      <c r="D1850" s="805"/>
      <c r="E1850" s="805"/>
      <c r="F1850" s="822"/>
      <c r="G1850" s="822"/>
      <c r="H1850" s="822"/>
      <c r="I1850" s="822"/>
      <c r="J1850" s="805"/>
      <c r="K1850" s="805"/>
      <c r="L1850" s="805"/>
      <c r="M1850" s="822"/>
      <c r="N1850" s="822"/>
      <c r="O1850" s="822"/>
      <c r="P1850" s="822"/>
      <c r="Q1850" s="822"/>
      <c r="R1850" s="822"/>
      <c r="S1850" s="822"/>
      <c r="T1850" s="822"/>
      <c r="U1850" s="822"/>
      <c r="V1850" s="822"/>
      <c r="W1850" s="822"/>
      <c r="X1850" s="822"/>
      <c r="Y1850" s="822"/>
      <c r="Z1850" s="822"/>
      <c r="AA1850" s="822"/>
      <c r="AB1850" s="822"/>
      <c r="AC1850" s="822"/>
      <c r="AD1850" s="822"/>
      <c r="AE1850" s="822"/>
      <c r="AF1850" s="822"/>
      <c r="AG1850" s="805"/>
      <c r="AH1850" s="805"/>
      <c r="AI1850" s="810"/>
      <c r="AJ1850" s="821"/>
      <c r="AK1850" s="818"/>
      <c r="AL1850" s="818"/>
      <c r="AM1850" s="819"/>
      <c r="AN1850" s="819"/>
      <c r="AO1850" s="823"/>
    </row>
    <row r="1851" spans="1:41">
      <c r="A1851" s="804"/>
      <c r="B1851" s="805"/>
      <c r="C1851" s="805"/>
      <c r="D1851" s="805"/>
      <c r="E1851" s="805"/>
      <c r="F1851" s="805"/>
      <c r="G1851" s="805"/>
      <c r="H1851" s="805"/>
      <c r="I1851" s="805"/>
      <c r="J1851" s="805"/>
      <c r="K1851" s="805"/>
      <c r="L1851" s="805"/>
      <c r="M1851" s="805"/>
      <c r="N1851" s="805"/>
      <c r="O1851" s="805"/>
      <c r="P1851" s="805"/>
      <c r="Q1851" s="805"/>
      <c r="R1851" s="805"/>
      <c r="S1851" s="805"/>
      <c r="T1851" s="805"/>
      <c r="U1851" s="805"/>
      <c r="V1851" s="805"/>
      <c r="W1851" s="805"/>
      <c r="X1851" s="805"/>
      <c r="Y1851" s="805"/>
      <c r="Z1851" s="805"/>
      <c r="AA1851" s="805"/>
      <c r="AB1851" s="805"/>
      <c r="AC1851" s="805"/>
      <c r="AD1851" s="805"/>
      <c r="AE1851" s="805"/>
      <c r="AF1851" s="805"/>
      <c r="AG1851" s="805"/>
      <c r="AH1851" s="805"/>
      <c r="AI1851" s="810"/>
      <c r="AJ1851" s="821"/>
      <c r="AK1851" s="818"/>
      <c r="AL1851" s="824"/>
      <c r="AM1851" s="819"/>
      <c r="AN1851" s="819"/>
      <c r="AO1851" s="823"/>
    </row>
    <row r="1852" spans="1:41">
      <c r="A1852" s="804"/>
      <c r="B1852" s="805"/>
      <c r="C1852" s="805"/>
      <c r="D1852" s="805"/>
      <c r="E1852" s="805"/>
      <c r="F1852" s="805"/>
      <c r="G1852" s="805"/>
      <c r="H1852" s="805"/>
      <c r="I1852" s="805"/>
      <c r="J1852" s="805"/>
      <c r="K1852" s="805"/>
      <c r="L1852" s="805"/>
      <c r="M1852" s="805"/>
      <c r="N1852" s="805"/>
      <c r="O1852" s="805"/>
      <c r="P1852" s="805"/>
      <c r="Q1852" s="805"/>
      <c r="R1852" s="805"/>
      <c r="S1852" s="805"/>
      <c r="T1852" s="805"/>
      <c r="U1852" s="805"/>
      <c r="V1852" s="805"/>
      <c r="W1852" s="805"/>
      <c r="X1852" s="805"/>
      <c r="Y1852" s="805"/>
      <c r="Z1852" s="805"/>
      <c r="AA1852" s="805"/>
      <c r="AB1852" s="805"/>
      <c r="AC1852" s="805"/>
      <c r="AD1852" s="805"/>
      <c r="AE1852" s="805"/>
      <c r="AF1852" s="805"/>
      <c r="AG1852" s="805"/>
      <c r="AH1852" s="805"/>
      <c r="AI1852" s="810"/>
      <c r="AJ1852" s="821"/>
      <c r="AK1852" s="818"/>
      <c r="AL1852" s="824"/>
      <c r="AM1852" s="819"/>
      <c r="AN1852" s="819"/>
      <c r="AO1852" s="823"/>
    </row>
    <row r="1853" spans="1:41">
      <c r="A1853" s="804"/>
      <c r="B1853" s="805"/>
      <c r="C1853" s="805"/>
      <c r="D1853" s="805"/>
      <c r="E1853" s="805"/>
      <c r="F1853" s="805"/>
      <c r="G1853" s="805"/>
      <c r="H1853" s="805"/>
      <c r="I1853" s="805"/>
      <c r="J1853" s="805"/>
      <c r="K1853" s="805"/>
      <c r="L1853" s="805"/>
      <c r="M1853" s="805"/>
      <c r="N1853" s="805"/>
      <c r="O1853" s="805"/>
      <c r="P1853" s="805"/>
      <c r="Q1853" s="805"/>
      <c r="R1853" s="805"/>
      <c r="S1853" s="805"/>
      <c r="T1853" s="805"/>
      <c r="U1853" s="805"/>
      <c r="V1853" s="805"/>
      <c r="W1853" s="805"/>
      <c r="X1853" s="805"/>
      <c r="Y1853" s="805"/>
      <c r="Z1853" s="805"/>
      <c r="AA1853" s="805"/>
      <c r="AB1853" s="805"/>
      <c r="AC1853" s="805"/>
      <c r="AD1853" s="805"/>
      <c r="AE1853" s="805"/>
      <c r="AF1853" s="805"/>
      <c r="AG1853" s="805"/>
      <c r="AH1853" s="805"/>
      <c r="AI1853" s="810"/>
      <c r="AJ1853" s="821"/>
      <c r="AK1853" s="818"/>
      <c r="AL1853" s="824"/>
      <c r="AM1853" s="819"/>
      <c r="AN1853" s="819"/>
      <c r="AO1853" s="823"/>
    </row>
    <row r="1854" spans="1:41" ht="13.5" thickBot="1">
      <c r="A1854" s="804"/>
      <c r="B1854" s="805"/>
      <c r="C1854" s="805"/>
      <c r="D1854" s="805"/>
      <c r="E1854" s="805"/>
      <c r="F1854" s="805"/>
      <c r="G1854" s="805"/>
      <c r="H1854" s="805"/>
      <c r="I1854" s="805"/>
      <c r="J1854" s="805"/>
      <c r="K1854" s="805"/>
      <c r="L1854" s="805"/>
      <c r="M1854" s="805"/>
      <c r="N1854" s="805"/>
      <c r="O1854" s="805"/>
      <c r="P1854" s="805"/>
      <c r="Q1854" s="805"/>
      <c r="R1854" s="805"/>
      <c r="S1854" s="805"/>
      <c r="T1854" s="805"/>
      <c r="U1854" s="805"/>
      <c r="V1854" s="805"/>
      <c r="W1854" s="805"/>
      <c r="X1854" s="805"/>
      <c r="Y1854" s="805"/>
      <c r="Z1854" s="805"/>
      <c r="AA1854" s="805"/>
      <c r="AB1854" s="805"/>
      <c r="AC1854" s="805"/>
      <c r="AD1854" s="805"/>
      <c r="AE1854" s="805"/>
      <c r="AF1854" s="805"/>
      <c r="AG1854" s="805"/>
      <c r="AH1854" s="805"/>
      <c r="AI1854" s="810"/>
      <c r="AJ1854" s="821"/>
      <c r="AK1854" s="818"/>
      <c r="AL1854" s="824"/>
      <c r="AM1854" s="819"/>
      <c r="AN1854" s="819"/>
      <c r="AO1854" s="823"/>
    </row>
    <row r="1855" spans="1:41">
      <c r="A1855" s="1944" t="s">
        <v>528</v>
      </c>
      <c r="B1855" s="1945"/>
      <c r="C1855" s="1945"/>
      <c r="D1855" s="1945"/>
      <c r="E1855" s="1945"/>
      <c r="F1855" s="1945"/>
      <c r="G1855" s="1945"/>
      <c r="H1855" s="1945"/>
      <c r="I1855" s="1945"/>
      <c r="J1855" s="1945"/>
      <c r="K1855" s="1945"/>
      <c r="L1855" s="1945"/>
      <c r="M1855" s="1945"/>
      <c r="N1855" s="1945"/>
      <c r="O1855" s="1945"/>
      <c r="P1855" s="1945"/>
      <c r="Q1855" s="1945"/>
      <c r="R1855" s="1945"/>
      <c r="S1855" s="1945"/>
      <c r="T1855" s="1945"/>
      <c r="U1855" s="1945"/>
      <c r="V1855" s="1945"/>
      <c r="W1855" s="1945"/>
      <c r="X1855" s="1945"/>
      <c r="Y1855" s="1945"/>
      <c r="Z1855" s="1945"/>
      <c r="AA1855" s="1945"/>
      <c r="AB1855" s="1945"/>
      <c r="AC1855" s="1945"/>
      <c r="AD1855" s="1945"/>
      <c r="AE1855" s="1945"/>
      <c r="AF1855" s="1945"/>
      <c r="AG1855" s="1945"/>
      <c r="AH1855" s="1945"/>
      <c r="AI1855" s="1945"/>
      <c r="AJ1855" s="1950" t="s">
        <v>529</v>
      </c>
      <c r="AK1855" s="1951"/>
      <c r="AL1855" s="1951"/>
      <c r="AM1855" s="1951"/>
      <c r="AN1855" s="1951"/>
      <c r="AO1855" s="825">
        <f>ROUND(SUM(AO1841:AO1854),1)</f>
        <v>1</v>
      </c>
    </row>
    <row r="1856" spans="1:41" ht="13.5" thickBot="1">
      <c r="A1856" s="1946"/>
      <c r="B1856" s="1947"/>
      <c r="C1856" s="1947"/>
      <c r="D1856" s="1947"/>
      <c r="E1856" s="1947"/>
      <c r="F1856" s="1947"/>
      <c r="G1856" s="1947"/>
      <c r="H1856" s="1947"/>
      <c r="I1856" s="1947"/>
      <c r="J1856" s="1947"/>
      <c r="K1856" s="1947"/>
      <c r="L1856" s="1947"/>
      <c r="M1856" s="1947"/>
      <c r="N1856" s="1947"/>
      <c r="O1856" s="1947"/>
      <c r="P1856" s="1947"/>
      <c r="Q1856" s="1947"/>
      <c r="R1856" s="1947"/>
      <c r="S1856" s="1947"/>
      <c r="T1856" s="1947"/>
      <c r="U1856" s="1947"/>
      <c r="V1856" s="1947"/>
      <c r="W1856" s="1947"/>
      <c r="X1856" s="1947"/>
      <c r="Y1856" s="1947"/>
      <c r="Z1856" s="1947"/>
      <c r="AA1856" s="1947"/>
      <c r="AB1856" s="1947"/>
      <c r="AC1856" s="1947"/>
      <c r="AD1856" s="1947"/>
      <c r="AE1856" s="1947"/>
      <c r="AF1856" s="1947"/>
      <c r="AG1856" s="1947"/>
      <c r="AH1856" s="1947"/>
      <c r="AI1856" s="1947"/>
      <c r="AJ1856" s="1952"/>
      <c r="AK1856" s="1953"/>
      <c r="AL1856" s="1953"/>
      <c r="AM1856" s="1953"/>
      <c r="AN1856" s="1953"/>
      <c r="AO1856" s="971"/>
    </row>
    <row r="1857" spans="1:41" ht="13.5" thickBot="1">
      <c r="A1857" s="1948"/>
      <c r="B1857" s="1949"/>
      <c r="C1857" s="1949"/>
      <c r="D1857" s="1949"/>
      <c r="E1857" s="1949"/>
      <c r="F1857" s="1949"/>
      <c r="G1857" s="1949"/>
      <c r="H1857" s="1949"/>
      <c r="I1857" s="1949"/>
      <c r="J1857" s="1949"/>
      <c r="K1857" s="1949"/>
      <c r="L1857" s="1949"/>
      <c r="M1857" s="1949"/>
      <c r="N1857" s="1949"/>
      <c r="O1857" s="1949"/>
      <c r="P1857" s="1949"/>
      <c r="Q1857" s="1949"/>
      <c r="R1857" s="1949"/>
      <c r="S1857" s="1949"/>
      <c r="T1857" s="1949"/>
      <c r="U1857" s="1949"/>
      <c r="V1857" s="1949"/>
      <c r="W1857" s="1949"/>
      <c r="X1857" s="1949"/>
      <c r="Y1857" s="1949"/>
      <c r="Z1857" s="1949"/>
      <c r="AA1857" s="1949"/>
      <c r="AB1857" s="1949"/>
      <c r="AC1857" s="1949"/>
      <c r="AD1857" s="1949"/>
      <c r="AE1857" s="1949"/>
      <c r="AF1857" s="1949"/>
      <c r="AG1857" s="1949"/>
      <c r="AH1857" s="1949"/>
      <c r="AI1857" s="1949"/>
      <c r="AJ1857" s="1954" t="s">
        <v>530</v>
      </c>
      <c r="AK1857" s="1955"/>
      <c r="AL1857" s="1955"/>
      <c r="AM1857" s="1955"/>
      <c r="AN1857" s="1955"/>
      <c r="AO1857" s="972">
        <f>+AO1855</f>
        <v>1</v>
      </c>
    </row>
    <row r="1858" spans="1:41">
      <c r="A1858" s="952"/>
      <c r="B1858" s="952"/>
      <c r="C1858" s="952"/>
      <c r="D1858" s="952"/>
      <c r="E1858" s="952"/>
      <c r="F1858" s="952"/>
      <c r="G1858" s="952"/>
      <c r="H1858" s="952"/>
      <c r="I1858" s="952"/>
      <c r="J1858" s="952"/>
      <c r="K1858" s="952"/>
      <c r="L1858" s="952"/>
      <c r="M1858" s="952"/>
      <c r="N1858" s="952"/>
      <c r="O1858" s="952"/>
      <c r="P1858" s="952"/>
      <c r="Q1858" s="952"/>
      <c r="R1858" s="952"/>
      <c r="S1858" s="952"/>
      <c r="T1858" s="952"/>
      <c r="U1858" s="952"/>
      <c r="V1858" s="952"/>
      <c r="W1858" s="952"/>
      <c r="X1858" s="952"/>
      <c r="Y1858" s="952"/>
      <c r="Z1858" s="952"/>
      <c r="AA1858" s="952"/>
      <c r="AB1858" s="952"/>
      <c r="AC1858" s="952"/>
      <c r="AD1858" s="952"/>
      <c r="AE1858" s="952"/>
      <c r="AF1858" s="952"/>
      <c r="AG1858" s="952"/>
      <c r="AH1858" s="952"/>
      <c r="AI1858" s="952"/>
      <c r="AJ1858" s="953"/>
      <c r="AK1858" s="790"/>
      <c r="AL1858" s="790"/>
      <c r="AM1858" s="790"/>
      <c r="AN1858" s="790"/>
      <c r="AO1858" s="954"/>
    </row>
    <row r="1859" spans="1:41" ht="13.5" thickBot="1"/>
    <row r="1860" spans="1:41">
      <c r="A1860" s="2013"/>
      <c r="B1860" s="2014"/>
      <c r="C1860" s="2014"/>
      <c r="D1860" s="2014"/>
      <c r="E1860" s="2014"/>
      <c r="F1860" s="2014"/>
      <c r="G1860" s="2014"/>
      <c r="H1860" s="2014"/>
      <c r="I1860" s="2014"/>
      <c r="J1860" s="2014"/>
      <c r="K1860" s="2014"/>
      <c r="L1860" s="2014"/>
      <c r="M1860" s="2014"/>
      <c r="N1860" s="2014"/>
      <c r="O1860" s="2014"/>
      <c r="P1860" s="2014"/>
      <c r="Q1860" s="2014"/>
      <c r="R1860" s="2014"/>
      <c r="S1860" s="2015"/>
      <c r="T1860" s="2019" t="s">
        <v>505</v>
      </c>
      <c r="U1860" s="2019"/>
      <c r="V1860" s="2019"/>
      <c r="W1860" s="2019"/>
      <c r="X1860" s="2019"/>
      <c r="Y1860" s="2019"/>
      <c r="Z1860" s="2019"/>
      <c r="AA1860" s="2019"/>
      <c r="AB1860" s="2019"/>
      <c r="AC1860" s="2019"/>
      <c r="AD1860" s="2019"/>
      <c r="AE1860" s="2019"/>
      <c r="AF1860" s="2019"/>
      <c r="AG1860" s="2019"/>
      <c r="AH1860" s="2019"/>
      <c r="AI1860" s="2019"/>
      <c r="AJ1860" s="2019"/>
      <c r="AK1860" s="2019"/>
      <c r="AL1860" s="2019"/>
      <c r="AM1860" s="2019"/>
      <c r="AN1860" s="2019"/>
      <c r="AO1860" s="2020"/>
    </row>
    <row r="1861" spans="1:41" ht="13.5" thickBot="1">
      <c r="A1861" s="2016"/>
      <c r="B1861" s="2017"/>
      <c r="C1861" s="2017"/>
      <c r="D1861" s="2017"/>
      <c r="E1861" s="2017"/>
      <c r="F1861" s="2017"/>
      <c r="G1861" s="2017"/>
      <c r="H1861" s="2017"/>
      <c r="I1861" s="2017"/>
      <c r="J1861" s="2017"/>
      <c r="K1861" s="2017"/>
      <c r="L1861" s="2017"/>
      <c r="M1861" s="2017"/>
      <c r="N1861" s="2017"/>
      <c r="O1861" s="2017"/>
      <c r="P1861" s="2017"/>
      <c r="Q1861" s="2017"/>
      <c r="R1861" s="2017"/>
      <c r="S1861" s="2018"/>
      <c r="T1861" s="1982"/>
      <c r="U1861" s="1982"/>
      <c r="V1861" s="1982"/>
      <c r="W1861" s="1982"/>
      <c r="X1861" s="1982"/>
      <c r="Y1861" s="1982"/>
      <c r="Z1861" s="1982"/>
      <c r="AA1861" s="1982"/>
      <c r="AB1861" s="1982"/>
      <c r="AC1861" s="1982"/>
      <c r="AD1861" s="1982"/>
      <c r="AE1861" s="1982"/>
      <c r="AF1861" s="1982"/>
      <c r="AG1861" s="1982"/>
      <c r="AH1861" s="1982"/>
      <c r="AI1861" s="1982"/>
      <c r="AJ1861" s="1982"/>
      <c r="AK1861" s="1982"/>
      <c r="AL1861" s="1982"/>
      <c r="AM1861" s="1982"/>
      <c r="AN1861" s="1982"/>
      <c r="AO1861" s="1983"/>
    </row>
    <row r="1862" spans="1:41" ht="13.5" thickBot="1">
      <c r="A1862" s="1999" t="s">
        <v>506</v>
      </c>
      <c r="B1862" s="2000"/>
      <c r="C1862" s="2000"/>
      <c r="D1862" s="2000"/>
      <c r="E1862" s="2000"/>
      <c r="F1862" s="2000"/>
      <c r="G1862" s="2000"/>
      <c r="H1862" s="2001"/>
      <c r="I1862" s="2002">
        <f>I1831</f>
        <v>44440</v>
      </c>
      <c r="J1862" s="1951"/>
      <c r="K1862" s="1951"/>
      <c r="L1862" s="1951"/>
      <c r="M1862" s="1951"/>
      <c r="N1862" s="1951"/>
      <c r="O1862" s="1951"/>
      <c r="P1862" s="1951"/>
      <c r="Q1862" s="1951"/>
      <c r="R1862" s="1951"/>
      <c r="S1862" s="1951"/>
      <c r="T1862" s="2003"/>
      <c r="U1862" s="2004" t="s">
        <v>507</v>
      </c>
      <c r="V1862" s="2005"/>
      <c r="W1862" s="2005"/>
      <c r="X1862" s="2005"/>
      <c r="Y1862" s="2005"/>
      <c r="Z1862" s="2005"/>
      <c r="AA1862" s="2005"/>
      <c r="AB1862" s="2005"/>
      <c r="AC1862" s="2005"/>
      <c r="AD1862" s="2006"/>
      <c r="AE1862" s="2007"/>
      <c r="AF1862" s="2008"/>
      <c r="AG1862" s="2008"/>
      <c r="AH1862" s="2008"/>
      <c r="AI1862" s="2008"/>
      <c r="AJ1862" s="2008"/>
      <c r="AK1862" s="786" t="s">
        <v>508</v>
      </c>
      <c r="AL1862" s="787">
        <v>60</v>
      </c>
      <c r="AM1862" s="786" t="s">
        <v>509</v>
      </c>
      <c r="AN1862" s="2009">
        <f>AN1831</f>
        <v>62</v>
      </c>
      <c r="AO1862" s="2010"/>
    </row>
    <row r="1863" spans="1:41">
      <c r="A1863" s="828"/>
      <c r="B1863" s="805"/>
      <c r="C1863" s="805"/>
      <c r="D1863" s="805"/>
      <c r="E1863" s="805"/>
      <c r="F1863" s="805"/>
      <c r="G1863" s="805"/>
      <c r="H1863" s="805"/>
      <c r="I1863" s="805"/>
      <c r="J1863" s="805"/>
      <c r="K1863" s="805"/>
      <c r="L1863" s="805"/>
      <c r="M1863" s="805"/>
      <c r="N1863" s="805"/>
      <c r="O1863" s="805"/>
      <c r="P1863" s="805"/>
      <c r="Q1863" s="805"/>
      <c r="R1863" s="805"/>
      <c r="S1863" s="805"/>
      <c r="T1863" s="805"/>
      <c r="U1863" s="805"/>
      <c r="V1863" s="805"/>
      <c r="W1863" s="805"/>
      <c r="X1863" s="805"/>
      <c r="Y1863" s="805"/>
      <c r="Z1863" s="805"/>
      <c r="AA1863" s="805"/>
      <c r="AB1863" s="805"/>
      <c r="AC1863" s="805"/>
      <c r="AD1863" s="805"/>
      <c r="AE1863" s="829"/>
      <c r="AF1863" s="829"/>
      <c r="AG1863" s="829"/>
      <c r="AH1863" s="829"/>
      <c r="AI1863" s="829"/>
      <c r="AJ1863" s="829"/>
      <c r="AK1863" s="805"/>
      <c r="AL1863" s="829"/>
      <c r="AM1863" s="805"/>
      <c r="AN1863" s="2011"/>
      <c r="AO1863" s="2012"/>
    </row>
    <row r="1864" spans="1:41" ht="13.5" thickBot="1">
      <c r="A1864" s="804"/>
      <c r="B1864" s="805"/>
      <c r="C1864" s="805"/>
      <c r="D1864" s="805"/>
      <c r="E1864" s="805"/>
      <c r="F1864" s="805"/>
      <c r="G1864" s="805"/>
      <c r="H1864" s="805"/>
      <c r="I1864" s="805"/>
      <c r="J1864" s="805"/>
      <c r="K1864" s="805"/>
      <c r="L1864" s="805"/>
      <c r="M1864" s="805"/>
      <c r="N1864" s="805"/>
      <c r="O1864" s="805"/>
      <c r="P1864" s="805"/>
      <c r="Q1864" s="805"/>
      <c r="R1864" s="805"/>
      <c r="S1864" s="805"/>
      <c r="T1864" s="805"/>
      <c r="U1864" s="805"/>
      <c r="V1864" s="805"/>
      <c r="W1864" s="805"/>
      <c r="X1864" s="805"/>
      <c r="Y1864" s="805"/>
      <c r="Z1864" s="805"/>
      <c r="AA1864" s="805"/>
      <c r="AB1864" s="805"/>
      <c r="AC1864" s="805"/>
      <c r="AD1864" s="805"/>
      <c r="AE1864" s="805"/>
      <c r="AF1864" s="805"/>
      <c r="AG1864" s="805"/>
      <c r="AH1864" s="805"/>
      <c r="AI1864" s="805"/>
      <c r="AJ1864" s="805"/>
      <c r="AK1864" s="805"/>
      <c r="AL1864" s="805"/>
      <c r="AM1864" s="805"/>
      <c r="AN1864" s="810"/>
      <c r="AO1864" s="830"/>
    </row>
    <row r="1865" spans="1:41" ht="45" customHeight="1" thickBot="1">
      <c r="A1865" s="1995" t="s">
        <v>510</v>
      </c>
      <c r="B1865" s="1996"/>
      <c r="C1865" s="1996"/>
      <c r="D1865" s="1996"/>
      <c r="E1865" s="1996"/>
      <c r="F1865" s="1996"/>
      <c r="G1865" s="1996"/>
      <c r="H1865" s="1997"/>
      <c r="I1865" s="1985" t="str">
        <f>I1834</f>
        <v>CONSTRUCCIÓN DE RESTAURANTE - COCINA ESCOLAR, PARA LA SEDE
 EDUCATIVA EL COMIENZO, VEREDA EL COMIENZO DEL 
MUNICIPIO DE SARDINATA, NORTE DE SANTANDER</v>
      </c>
      <c r="J1865" s="1985"/>
      <c r="K1865" s="1985"/>
      <c r="L1865" s="1985"/>
      <c r="M1865" s="1985"/>
      <c r="N1865" s="1985"/>
      <c r="O1865" s="1985"/>
      <c r="P1865" s="1985"/>
      <c r="Q1865" s="1985"/>
      <c r="R1865" s="1985"/>
      <c r="S1865" s="1985"/>
      <c r="T1865" s="1985"/>
      <c r="U1865" s="1985"/>
      <c r="V1865" s="1985"/>
      <c r="W1865" s="1985"/>
      <c r="X1865" s="1985"/>
      <c r="Y1865" s="1985"/>
      <c r="Z1865" s="1985"/>
      <c r="AA1865" s="1985"/>
      <c r="AB1865" s="1985"/>
      <c r="AC1865" s="1985"/>
      <c r="AD1865" s="1985"/>
      <c r="AE1865" s="1998"/>
      <c r="AF1865" s="1998"/>
      <c r="AG1865" s="1998"/>
      <c r="AH1865" s="1998"/>
      <c r="AI1865" s="1998"/>
      <c r="AJ1865" s="1985"/>
      <c r="AK1865" s="1998"/>
      <c r="AL1865" s="1998"/>
      <c r="AM1865" s="1985"/>
      <c r="AN1865" s="1985"/>
      <c r="AO1865" s="1986"/>
    </row>
    <row r="1866" spans="1:41" ht="13.5" thickBot="1">
      <c r="A1866" s="1965" t="s">
        <v>511</v>
      </c>
      <c r="B1866" s="1966"/>
      <c r="C1866" s="1966"/>
      <c r="D1866" s="1966"/>
      <c r="E1866" s="1966"/>
      <c r="F1866" s="1966"/>
      <c r="G1866" s="1966"/>
      <c r="H1866" s="1967"/>
      <c r="I1866" s="1984"/>
      <c r="J1866" s="1985"/>
      <c r="K1866" s="1985"/>
      <c r="L1866" s="1985"/>
      <c r="M1866" s="1985"/>
      <c r="N1866" s="1985"/>
      <c r="O1866" s="1985"/>
      <c r="P1866" s="1985"/>
      <c r="Q1866" s="1985"/>
      <c r="R1866" s="1985"/>
      <c r="S1866" s="1985"/>
      <c r="T1866" s="1985"/>
      <c r="U1866" s="1985"/>
      <c r="V1866" s="1985"/>
      <c r="W1866" s="1985"/>
      <c r="X1866" s="1985"/>
      <c r="Y1866" s="1985"/>
      <c r="Z1866" s="1985"/>
      <c r="AA1866" s="1985"/>
      <c r="AB1866" s="1985"/>
      <c r="AC1866" s="1985"/>
      <c r="AD1866" s="1986"/>
      <c r="AE1866" s="1965" t="s">
        <v>512</v>
      </c>
      <c r="AF1866" s="1966"/>
      <c r="AG1866" s="1966"/>
      <c r="AH1866" s="1966"/>
      <c r="AI1866" s="1967"/>
      <c r="AJ1866" s="831"/>
      <c r="AK1866" s="1965" t="s">
        <v>513</v>
      </c>
      <c r="AL1866" s="1967"/>
      <c r="AM1866" s="1987"/>
      <c r="AN1866" s="1988"/>
      <c r="AO1866" s="1989"/>
    </row>
    <row r="1867" spans="1:41" ht="13.5" thickBot="1">
      <c r="A1867" s="1981" t="s">
        <v>514</v>
      </c>
      <c r="B1867" s="1982"/>
      <c r="C1867" s="1982"/>
      <c r="D1867" s="1982"/>
      <c r="E1867" s="1982"/>
      <c r="F1867" s="1982"/>
      <c r="G1867" s="1982"/>
      <c r="H1867" s="1983"/>
      <c r="I1867" s="1984"/>
      <c r="J1867" s="1985"/>
      <c r="K1867" s="1985"/>
      <c r="L1867" s="1985"/>
      <c r="M1867" s="1985"/>
      <c r="N1867" s="1985"/>
      <c r="O1867" s="1985"/>
      <c r="P1867" s="1985"/>
      <c r="Q1867" s="1985"/>
      <c r="R1867" s="1985"/>
      <c r="S1867" s="1985"/>
      <c r="T1867" s="1985"/>
      <c r="U1867" s="1985"/>
      <c r="V1867" s="1985"/>
      <c r="W1867" s="1985"/>
      <c r="X1867" s="1985"/>
      <c r="Y1867" s="1985"/>
      <c r="Z1867" s="1985"/>
      <c r="AA1867" s="1985"/>
      <c r="AB1867" s="1985"/>
      <c r="AC1867" s="1985"/>
      <c r="AD1867" s="1986"/>
      <c r="AE1867" s="1965" t="s">
        <v>512</v>
      </c>
      <c r="AF1867" s="1966"/>
      <c r="AG1867" s="1966"/>
      <c r="AH1867" s="1966"/>
      <c r="AI1867" s="1967"/>
      <c r="AJ1867" s="794"/>
      <c r="AK1867" s="1965" t="s">
        <v>513</v>
      </c>
      <c r="AL1867" s="1967"/>
      <c r="AM1867" s="1987"/>
      <c r="AN1867" s="1988"/>
      <c r="AO1867" s="1989"/>
    </row>
    <row r="1868" spans="1:41" ht="13.5" thickBot="1">
      <c r="A1868" s="832"/>
      <c r="B1868" s="833"/>
      <c r="C1868" s="833"/>
      <c r="D1868" s="833"/>
      <c r="E1868" s="833"/>
      <c r="F1868" s="833"/>
      <c r="G1868" s="833"/>
      <c r="H1868" s="833"/>
      <c r="I1868" s="833"/>
      <c r="J1868" s="833"/>
      <c r="K1868" s="833"/>
      <c r="L1868" s="833"/>
      <c r="M1868" s="833"/>
      <c r="N1868" s="833"/>
      <c r="O1868" s="833"/>
      <c r="P1868" s="833"/>
      <c r="Q1868" s="833"/>
      <c r="R1868" s="833"/>
      <c r="S1868" s="833"/>
      <c r="T1868" s="833"/>
      <c r="U1868" s="833"/>
      <c r="V1868" s="833"/>
      <c r="W1868" s="833"/>
      <c r="X1868" s="833"/>
      <c r="Y1868" s="833"/>
      <c r="Z1868" s="833"/>
      <c r="AA1868" s="833"/>
      <c r="AB1868" s="833"/>
      <c r="AC1868" s="833"/>
      <c r="AD1868" s="833"/>
      <c r="AE1868" s="833"/>
      <c r="AF1868" s="833"/>
      <c r="AG1868" s="833"/>
      <c r="AH1868" s="833"/>
      <c r="AI1868" s="833"/>
      <c r="AJ1868" s="834"/>
      <c r="AK1868" s="834"/>
      <c r="AL1868" s="797"/>
      <c r="AM1868" s="834"/>
      <c r="AN1868" s="835"/>
      <c r="AO1868" s="836"/>
    </row>
    <row r="1869" spans="1:41" ht="38.25" customHeight="1" thickBot="1">
      <c r="A1869" s="1965" t="s">
        <v>84</v>
      </c>
      <c r="B1869" s="1966"/>
      <c r="C1869" s="1966"/>
      <c r="D1869" s="1990"/>
      <c r="E1869" s="1991" t="s">
        <v>920</v>
      </c>
      <c r="F1869" s="1966"/>
      <c r="G1869" s="1967"/>
      <c r="H1869" s="1992" t="s">
        <v>492</v>
      </c>
      <c r="I1869" s="1993"/>
      <c r="J1869" s="1993"/>
      <c r="K1869" s="1993"/>
      <c r="L1869" s="1993"/>
      <c r="M1869" s="1993"/>
      <c r="N1869" s="1993"/>
      <c r="O1869" s="1993"/>
      <c r="P1869" s="1993"/>
      <c r="Q1869" s="1993"/>
      <c r="R1869" s="1993"/>
      <c r="S1869" s="1993"/>
      <c r="T1869" s="1993"/>
      <c r="U1869" s="1965" t="s">
        <v>515</v>
      </c>
      <c r="V1869" s="1966"/>
      <c r="W1869" s="1966"/>
      <c r="X1869" s="1967"/>
      <c r="Y1869" s="1968">
        <v>12</v>
      </c>
      <c r="Z1869" s="1994"/>
      <c r="AA1869" s="1965" t="s">
        <v>516</v>
      </c>
      <c r="AB1869" s="1966"/>
      <c r="AC1869" s="1966"/>
      <c r="AD1869" s="1967"/>
      <c r="AE1869" s="1968" t="s">
        <v>95</v>
      </c>
      <c r="AF1869" s="1968"/>
      <c r="AG1869" s="1965" t="s">
        <v>517</v>
      </c>
      <c r="AH1869" s="1966"/>
      <c r="AI1869" s="1967"/>
      <c r="AJ1869" s="1969"/>
      <c r="AK1869" s="1970"/>
      <c r="AL1869" s="1971"/>
      <c r="AM1869" s="800" t="s">
        <v>518</v>
      </c>
      <c r="AN1869" s="1969" t="str">
        <f>AN1838</f>
        <v>MUNICIPIO SARDINATA (N.D.S)</v>
      </c>
      <c r="AO1869" s="1971"/>
    </row>
    <row r="1870" spans="1:41">
      <c r="A1870" s="801"/>
      <c r="B1870" s="802"/>
      <c r="C1870" s="802"/>
      <c r="D1870" s="802"/>
      <c r="E1870" s="802"/>
      <c r="F1870" s="802"/>
      <c r="G1870" s="802"/>
      <c r="H1870" s="802"/>
      <c r="I1870" s="802"/>
      <c r="J1870" s="802"/>
      <c r="K1870" s="802"/>
      <c r="L1870" s="802"/>
      <c r="M1870" s="802"/>
      <c r="N1870" s="802"/>
      <c r="O1870" s="802"/>
      <c r="P1870" s="802"/>
      <c r="Q1870" s="802"/>
      <c r="R1870" s="802"/>
      <c r="S1870" s="802"/>
      <c r="T1870" s="802"/>
      <c r="U1870" s="802"/>
      <c r="V1870" s="802"/>
      <c r="W1870" s="802"/>
      <c r="X1870" s="802"/>
      <c r="Y1870" s="802"/>
      <c r="Z1870" s="802"/>
      <c r="AA1870" s="802"/>
      <c r="AB1870" s="802"/>
      <c r="AC1870" s="802"/>
      <c r="AD1870" s="802"/>
      <c r="AE1870" s="802"/>
      <c r="AF1870" s="802"/>
      <c r="AG1870" s="802"/>
      <c r="AH1870" s="802"/>
      <c r="AI1870" s="803"/>
      <c r="AJ1870" s="1972" t="s">
        <v>520</v>
      </c>
      <c r="AK1870" s="1974" t="s">
        <v>521</v>
      </c>
      <c r="AL1870" s="1975"/>
      <c r="AM1870" s="1976"/>
      <c r="AN1870" s="1977" t="s">
        <v>522</v>
      </c>
      <c r="AO1870" s="1979" t="s">
        <v>642</v>
      </c>
    </row>
    <row r="1871" spans="1:41" ht="13.5" thickBot="1">
      <c r="A1871" s="804"/>
      <c r="B1871" s="805"/>
      <c r="C1871" s="805"/>
      <c r="D1871" s="805"/>
      <c r="E1871" s="805"/>
      <c r="F1871" s="805"/>
      <c r="G1871" s="805"/>
      <c r="H1871" s="805"/>
      <c r="I1871" s="805"/>
      <c r="J1871" s="805"/>
      <c r="K1871" s="805"/>
      <c r="L1871" s="805"/>
      <c r="M1871" s="805"/>
      <c r="N1871" s="805"/>
      <c r="O1871" s="805"/>
      <c r="P1871" s="805"/>
      <c r="Q1871" s="805"/>
      <c r="R1871" s="805"/>
      <c r="S1871" s="805"/>
      <c r="T1871" s="805"/>
      <c r="U1871" s="805"/>
      <c r="V1871" s="805"/>
      <c r="W1871" s="805"/>
      <c r="X1871" s="805"/>
      <c r="Y1871" s="805"/>
      <c r="Z1871" s="805"/>
      <c r="AA1871" s="805"/>
      <c r="AB1871" s="805"/>
      <c r="AC1871" s="805"/>
      <c r="AD1871" s="805"/>
      <c r="AE1871" s="805"/>
      <c r="AF1871" s="805"/>
      <c r="AG1871" s="805"/>
      <c r="AH1871" s="805"/>
      <c r="AI1871" s="805"/>
      <c r="AJ1871" s="1973"/>
      <c r="AK1871" s="933" t="s">
        <v>524</v>
      </c>
      <c r="AL1871" s="934" t="s">
        <v>525</v>
      </c>
      <c r="AM1871" s="935" t="s">
        <v>526</v>
      </c>
      <c r="AN1871" s="1978"/>
      <c r="AO1871" s="1980"/>
    </row>
    <row r="1872" spans="1:41">
      <c r="A1872" s="804"/>
      <c r="B1872" s="805"/>
      <c r="C1872" s="805"/>
      <c r="D1872" s="805"/>
      <c r="E1872" s="805"/>
      <c r="F1872" s="805"/>
      <c r="G1872" s="805"/>
      <c r="H1872" s="805"/>
      <c r="I1872" s="805"/>
      <c r="J1872" s="805"/>
      <c r="K1872" s="805"/>
      <c r="L1872" s="805"/>
      <c r="M1872" s="805"/>
      <c r="N1872" s="837"/>
      <c r="O1872" s="805"/>
      <c r="P1872" s="805"/>
      <c r="Q1872" s="805"/>
      <c r="R1872" s="805"/>
      <c r="S1872" s="805"/>
      <c r="T1872" s="805"/>
      <c r="U1872" s="805"/>
      <c r="V1872" s="805"/>
      <c r="W1872" s="805"/>
      <c r="X1872" s="805"/>
      <c r="Y1872" s="805"/>
      <c r="Z1872" s="805"/>
      <c r="AA1872" s="805"/>
      <c r="AB1872" s="805"/>
      <c r="AC1872" s="805"/>
      <c r="AD1872" s="805"/>
      <c r="AE1872" s="805"/>
      <c r="AF1872" s="805"/>
      <c r="AG1872" s="809"/>
      <c r="AH1872" s="805"/>
      <c r="AI1872" s="810"/>
      <c r="AJ1872" s="919" t="s">
        <v>492</v>
      </c>
      <c r="AK1872" s="968"/>
      <c r="AL1872" s="968"/>
      <c r="AM1872" s="845"/>
      <c r="AN1872" s="845">
        <v>1</v>
      </c>
      <c r="AO1872" s="846">
        <f>AN1872</f>
        <v>1</v>
      </c>
    </row>
    <row r="1873" spans="1:41">
      <c r="A1873" s="804"/>
      <c r="B1873" s="805"/>
      <c r="C1873" s="805"/>
      <c r="D1873" s="805"/>
      <c r="E1873" s="805"/>
      <c r="F1873" s="805"/>
      <c r="G1873" s="805"/>
      <c r="H1873" s="805"/>
      <c r="I1873" s="805"/>
      <c r="J1873" s="805"/>
      <c r="K1873" s="805"/>
      <c r="L1873" s="805"/>
      <c r="M1873" s="805"/>
      <c r="N1873" s="837"/>
      <c r="O1873" s="805"/>
      <c r="P1873" s="805"/>
      <c r="Q1873" s="805"/>
      <c r="R1873" s="805"/>
      <c r="S1873" s="805"/>
      <c r="T1873" s="805"/>
      <c r="U1873" s="805"/>
      <c r="V1873" s="805"/>
      <c r="W1873" s="805"/>
      <c r="X1873" s="805"/>
      <c r="Y1873" s="805"/>
      <c r="Z1873" s="805"/>
      <c r="AA1873" s="805"/>
      <c r="AB1873" s="805"/>
      <c r="AC1873" s="805"/>
      <c r="AD1873" s="805"/>
      <c r="AE1873" s="805"/>
      <c r="AF1873" s="805"/>
      <c r="AG1873" s="809"/>
      <c r="AH1873" s="805"/>
      <c r="AI1873" s="810"/>
      <c r="AJ1873" s="811"/>
      <c r="AK1873" s="969"/>
      <c r="AL1873" s="969"/>
      <c r="AM1873" s="913"/>
      <c r="AN1873" s="913"/>
      <c r="AO1873" s="816"/>
    </row>
    <row r="1874" spans="1:41">
      <c r="A1874" s="804"/>
      <c r="B1874" s="805"/>
      <c r="C1874" s="805"/>
      <c r="D1874" s="805"/>
      <c r="E1874" s="805"/>
      <c r="F1874" s="805"/>
      <c r="G1874" s="805"/>
      <c r="H1874" s="805"/>
      <c r="I1874" s="805"/>
      <c r="J1874" s="805"/>
      <c r="K1874" s="805"/>
      <c r="L1874" s="805"/>
      <c r="M1874" s="805"/>
      <c r="N1874" s="805"/>
      <c r="O1874" s="805"/>
      <c r="P1874" s="805"/>
      <c r="Q1874" s="805"/>
      <c r="R1874" s="805"/>
      <c r="S1874" s="805"/>
      <c r="T1874" s="805"/>
      <c r="U1874" s="805"/>
      <c r="V1874" s="805"/>
      <c r="W1874" s="805"/>
      <c r="X1874" s="805"/>
      <c r="Y1874" s="805"/>
      <c r="Z1874" s="805"/>
      <c r="AA1874" s="805"/>
      <c r="AB1874" s="805"/>
      <c r="AC1874" s="805"/>
      <c r="AD1874" s="805"/>
      <c r="AE1874" s="805"/>
      <c r="AF1874" s="805"/>
      <c r="AG1874" s="809"/>
      <c r="AH1874" s="805"/>
      <c r="AI1874" s="810"/>
      <c r="AJ1874" s="811"/>
      <c r="AK1874" s="969"/>
      <c r="AL1874" s="969"/>
      <c r="AM1874" s="970"/>
      <c r="AN1874" s="913"/>
      <c r="AO1874" s="816"/>
    </row>
    <row r="1875" spans="1:41">
      <c r="A1875" s="804"/>
      <c r="B1875" s="805"/>
      <c r="C1875" s="805"/>
      <c r="D1875" s="805"/>
      <c r="E1875" s="805"/>
      <c r="F1875" s="805"/>
      <c r="G1875" s="805"/>
      <c r="H1875" s="805"/>
      <c r="I1875" s="805"/>
      <c r="J1875" s="805"/>
      <c r="K1875" s="805"/>
      <c r="L1875" s="805"/>
      <c r="M1875" s="805"/>
      <c r="N1875" s="805"/>
      <c r="O1875" s="805"/>
      <c r="P1875" s="805"/>
      <c r="Q1875" s="805"/>
      <c r="R1875" s="805"/>
      <c r="S1875" s="805"/>
      <c r="T1875" s="805"/>
      <c r="U1875" s="805"/>
      <c r="V1875" s="805"/>
      <c r="W1875" s="805"/>
      <c r="X1875" s="805"/>
      <c r="Y1875" s="805"/>
      <c r="Z1875" s="805"/>
      <c r="AA1875" s="805"/>
      <c r="AB1875" s="805"/>
      <c r="AC1875" s="805"/>
      <c r="AD1875" s="805"/>
      <c r="AE1875" s="805"/>
      <c r="AF1875" s="805"/>
      <c r="AG1875" s="809"/>
      <c r="AH1875" s="805"/>
      <c r="AI1875" s="810"/>
      <c r="AJ1875" s="811"/>
      <c r="AK1875" s="969"/>
      <c r="AL1875" s="969"/>
      <c r="AM1875" s="913"/>
      <c r="AN1875" s="913"/>
      <c r="AO1875" s="816"/>
    </row>
    <row r="1876" spans="1:41">
      <c r="A1876" s="804"/>
      <c r="B1876" s="805"/>
      <c r="C1876" s="805"/>
      <c r="D1876" s="805"/>
      <c r="E1876" s="805"/>
      <c r="F1876" s="805"/>
      <c r="G1876" s="805"/>
      <c r="H1876" s="805"/>
      <c r="I1876" s="805"/>
      <c r="J1876" s="805"/>
      <c r="K1876" s="805"/>
      <c r="L1876" s="805"/>
      <c r="M1876" s="805"/>
      <c r="N1876" s="805"/>
      <c r="O1876" s="805"/>
      <c r="P1876" s="805"/>
      <c r="Q1876" s="805"/>
      <c r="R1876" s="805"/>
      <c r="S1876" s="805"/>
      <c r="T1876" s="805"/>
      <c r="U1876" s="805"/>
      <c r="V1876" s="805"/>
      <c r="W1876" s="805"/>
      <c r="X1876" s="805"/>
      <c r="Y1876" s="805"/>
      <c r="Z1876" s="805"/>
      <c r="AA1876" s="805"/>
      <c r="AB1876" s="805"/>
      <c r="AC1876" s="805"/>
      <c r="AD1876" s="805"/>
      <c r="AE1876" s="805"/>
      <c r="AF1876" s="805"/>
      <c r="AG1876" s="809"/>
      <c r="AH1876" s="805"/>
      <c r="AI1876" s="810"/>
      <c r="AJ1876" s="817"/>
      <c r="AK1876" s="818"/>
      <c r="AL1876" s="818"/>
      <c r="AM1876" s="912"/>
      <c r="AN1876" s="912"/>
      <c r="AO1876" s="838"/>
    </row>
    <row r="1877" spans="1:41">
      <c r="A1877" s="804"/>
      <c r="B1877" s="805"/>
      <c r="C1877" s="805"/>
      <c r="D1877" s="805"/>
      <c r="E1877" s="805"/>
      <c r="F1877" s="805"/>
      <c r="G1877" s="805"/>
      <c r="H1877" s="805"/>
      <c r="I1877" s="805"/>
      <c r="J1877" s="805"/>
      <c r="K1877" s="805"/>
      <c r="L1877" s="805"/>
      <c r="M1877" s="805"/>
      <c r="N1877" s="805"/>
      <c r="O1877" s="805"/>
      <c r="P1877" s="805"/>
      <c r="Q1877" s="805"/>
      <c r="R1877" s="805"/>
      <c r="S1877" s="805"/>
      <c r="T1877" s="805"/>
      <c r="U1877" s="805"/>
      <c r="V1877" s="805"/>
      <c r="W1877" s="805"/>
      <c r="X1877" s="805"/>
      <c r="Y1877" s="805"/>
      <c r="Z1877" s="805"/>
      <c r="AA1877" s="805"/>
      <c r="AB1877" s="805"/>
      <c r="AC1877" s="805"/>
      <c r="AD1877" s="805"/>
      <c r="AE1877" s="805"/>
      <c r="AF1877" s="805"/>
      <c r="AG1877" s="809"/>
      <c r="AH1877" s="805"/>
      <c r="AI1877" s="810"/>
      <c r="AJ1877" s="817"/>
      <c r="AK1877" s="818"/>
      <c r="AL1877" s="818"/>
      <c r="AM1877" s="912"/>
      <c r="AN1877" s="912"/>
      <c r="AO1877" s="944"/>
    </row>
    <row r="1878" spans="1:41">
      <c r="A1878" s="945"/>
      <c r="B1878" s="946"/>
      <c r="C1878" s="946"/>
      <c r="D1878" s="946"/>
      <c r="E1878" s="946"/>
      <c r="F1878" s="946"/>
      <c r="G1878" s="946"/>
      <c r="H1878" s="946"/>
      <c r="I1878" s="946"/>
      <c r="J1878" s="946"/>
      <c r="K1878" s="946"/>
      <c r="L1878" s="946"/>
      <c r="M1878" s="946"/>
      <c r="N1878" s="946"/>
      <c r="O1878" s="946"/>
      <c r="P1878" s="946"/>
      <c r="Q1878" s="946"/>
      <c r="R1878" s="946"/>
      <c r="S1878" s="946"/>
      <c r="T1878" s="946"/>
      <c r="U1878" s="946"/>
      <c r="V1878" s="946"/>
      <c r="W1878" s="946"/>
      <c r="X1878" s="946"/>
      <c r="Y1878" s="946"/>
      <c r="Z1878" s="946"/>
      <c r="AA1878" s="946"/>
      <c r="AB1878" s="946"/>
      <c r="AC1878" s="946"/>
      <c r="AD1878" s="946"/>
      <c r="AE1878" s="946"/>
      <c r="AF1878" s="946"/>
      <c r="AG1878" s="947"/>
      <c r="AH1878" s="946"/>
      <c r="AI1878" s="948"/>
      <c r="AJ1878" s="817"/>
      <c r="AK1878" s="949"/>
      <c r="AL1878" s="950"/>
      <c r="AM1878" s="819"/>
      <c r="AN1878" s="815"/>
      <c r="AO1878" s="838"/>
    </row>
    <row r="1879" spans="1:41">
      <c r="A1879" s="804"/>
      <c r="B1879" s="805"/>
      <c r="C1879" s="805"/>
      <c r="D1879" s="805"/>
      <c r="E1879" s="805"/>
      <c r="F1879" s="805"/>
      <c r="G1879" s="805"/>
      <c r="H1879" s="805"/>
      <c r="I1879" s="805"/>
      <c r="J1879" s="805"/>
      <c r="K1879" s="805"/>
      <c r="L1879" s="805"/>
      <c r="M1879" s="805"/>
      <c r="N1879" s="805"/>
      <c r="O1879" s="805"/>
      <c r="P1879" s="805"/>
      <c r="Q1879" s="805"/>
      <c r="R1879" s="805"/>
      <c r="S1879" s="805"/>
      <c r="T1879" s="805"/>
      <c r="U1879" s="805"/>
      <c r="V1879" s="805"/>
      <c r="W1879" s="805"/>
      <c r="X1879" s="805"/>
      <c r="Y1879" s="805"/>
      <c r="Z1879" s="805"/>
      <c r="AA1879" s="805"/>
      <c r="AB1879" s="805"/>
      <c r="AC1879" s="805"/>
      <c r="AD1879" s="805"/>
      <c r="AE1879" s="805"/>
      <c r="AF1879" s="805"/>
      <c r="AG1879" s="809"/>
      <c r="AH1879" s="805"/>
      <c r="AI1879" s="810"/>
      <c r="AJ1879" s="817"/>
      <c r="AK1879" s="818"/>
      <c r="AL1879" s="818"/>
      <c r="AM1879" s="819"/>
      <c r="AN1879" s="818"/>
      <c r="AO1879" s="820"/>
    </row>
    <row r="1880" spans="1:41">
      <c r="A1880" s="804"/>
      <c r="B1880" s="805"/>
      <c r="C1880" s="805"/>
      <c r="D1880" s="805"/>
      <c r="E1880" s="805"/>
      <c r="F1880" s="805"/>
      <c r="G1880" s="805"/>
      <c r="H1880" s="805"/>
      <c r="I1880" s="805"/>
      <c r="J1880" s="805"/>
      <c r="K1880" s="805"/>
      <c r="L1880" s="805"/>
      <c r="M1880" s="805"/>
      <c r="N1880" s="805"/>
      <c r="O1880" s="805"/>
      <c r="P1880" s="805"/>
      <c r="Q1880" s="805"/>
      <c r="R1880" s="805"/>
      <c r="S1880" s="805"/>
      <c r="T1880" s="805"/>
      <c r="U1880" s="805"/>
      <c r="V1880" s="805"/>
      <c r="W1880" s="805"/>
      <c r="X1880" s="805"/>
      <c r="Y1880" s="805"/>
      <c r="Z1880" s="805"/>
      <c r="AA1880" s="805"/>
      <c r="AB1880" s="805"/>
      <c r="AC1880" s="805"/>
      <c r="AD1880" s="805"/>
      <c r="AE1880" s="805"/>
      <c r="AF1880" s="805"/>
      <c r="AG1880" s="809"/>
      <c r="AH1880" s="805"/>
      <c r="AI1880" s="810"/>
      <c r="AJ1880" s="821"/>
      <c r="AK1880" s="818"/>
      <c r="AL1880" s="818"/>
      <c r="AM1880" s="819"/>
      <c r="AN1880" s="818"/>
      <c r="AO1880" s="820"/>
    </row>
    <row r="1881" spans="1:41">
      <c r="A1881" s="804"/>
      <c r="B1881" s="805"/>
      <c r="C1881" s="805"/>
      <c r="D1881" s="805"/>
      <c r="E1881" s="805"/>
      <c r="F1881" s="822"/>
      <c r="G1881" s="822"/>
      <c r="H1881" s="822"/>
      <c r="I1881" s="822"/>
      <c r="J1881" s="805"/>
      <c r="K1881" s="805"/>
      <c r="L1881" s="805"/>
      <c r="M1881" s="822"/>
      <c r="N1881" s="822"/>
      <c r="O1881" s="822"/>
      <c r="P1881" s="822"/>
      <c r="Q1881" s="822"/>
      <c r="R1881" s="822"/>
      <c r="S1881" s="822"/>
      <c r="T1881" s="822"/>
      <c r="U1881" s="822"/>
      <c r="V1881" s="822"/>
      <c r="W1881" s="822"/>
      <c r="X1881" s="822"/>
      <c r="Y1881" s="822"/>
      <c r="Z1881" s="822"/>
      <c r="AA1881" s="822"/>
      <c r="AB1881" s="822"/>
      <c r="AC1881" s="822"/>
      <c r="AD1881" s="822"/>
      <c r="AE1881" s="822"/>
      <c r="AF1881" s="822"/>
      <c r="AG1881" s="805"/>
      <c r="AH1881" s="805"/>
      <c r="AI1881" s="810"/>
      <c r="AJ1881" s="821"/>
      <c r="AK1881" s="818"/>
      <c r="AL1881" s="818"/>
      <c r="AM1881" s="819"/>
      <c r="AN1881" s="819"/>
      <c r="AO1881" s="823"/>
    </row>
    <row r="1882" spans="1:41">
      <c r="A1882" s="804"/>
      <c r="B1882" s="805"/>
      <c r="C1882" s="805"/>
      <c r="D1882" s="805"/>
      <c r="E1882" s="805"/>
      <c r="F1882" s="805"/>
      <c r="G1882" s="805"/>
      <c r="H1882" s="805"/>
      <c r="I1882" s="805"/>
      <c r="J1882" s="805"/>
      <c r="K1882" s="805"/>
      <c r="L1882" s="805"/>
      <c r="M1882" s="805"/>
      <c r="N1882" s="805"/>
      <c r="O1882" s="805"/>
      <c r="P1882" s="805"/>
      <c r="Q1882" s="805"/>
      <c r="R1882" s="805"/>
      <c r="S1882" s="805"/>
      <c r="T1882" s="805"/>
      <c r="U1882" s="805"/>
      <c r="V1882" s="805"/>
      <c r="W1882" s="805"/>
      <c r="X1882" s="805"/>
      <c r="Y1882" s="805"/>
      <c r="Z1882" s="805"/>
      <c r="AA1882" s="805"/>
      <c r="AB1882" s="805"/>
      <c r="AC1882" s="805"/>
      <c r="AD1882" s="805"/>
      <c r="AE1882" s="805"/>
      <c r="AF1882" s="805"/>
      <c r="AG1882" s="805"/>
      <c r="AH1882" s="805"/>
      <c r="AI1882" s="810"/>
      <c r="AJ1882" s="821"/>
      <c r="AK1882" s="818"/>
      <c r="AL1882" s="824"/>
      <c r="AM1882" s="819"/>
      <c r="AN1882" s="819"/>
      <c r="AO1882" s="823"/>
    </row>
    <row r="1883" spans="1:41">
      <c r="A1883" s="804"/>
      <c r="B1883" s="805"/>
      <c r="C1883" s="805"/>
      <c r="D1883" s="805"/>
      <c r="E1883" s="805"/>
      <c r="F1883" s="805"/>
      <c r="G1883" s="805"/>
      <c r="H1883" s="805"/>
      <c r="I1883" s="805"/>
      <c r="J1883" s="805"/>
      <c r="K1883" s="805"/>
      <c r="L1883" s="805"/>
      <c r="M1883" s="805"/>
      <c r="N1883" s="805"/>
      <c r="O1883" s="805"/>
      <c r="P1883" s="805"/>
      <c r="Q1883" s="805"/>
      <c r="R1883" s="805"/>
      <c r="S1883" s="805"/>
      <c r="T1883" s="805"/>
      <c r="U1883" s="805"/>
      <c r="V1883" s="805"/>
      <c r="W1883" s="805"/>
      <c r="X1883" s="805"/>
      <c r="Y1883" s="805"/>
      <c r="Z1883" s="805"/>
      <c r="AA1883" s="805"/>
      <c r="AB1883" s="805"/>
      <c r="AC1883" s="805"/>
      <c r="AD1883" s="805"/>
      <c r="AE1883" s="805"/>
      <c r="AF1883" s="805"/>
      <c r="AG1883" s="805"/>
      <c r="AH1883" s="805"/>
      <c r="AI1883" s="810"/>
      <c r="AJ1883" s="821"/>
      <c r="AK1883" s="818"/>
      <c r="AL1883" s="824"/>
      <c r="AM1883" s="819"/>
      <c r="AN1883" s="819"/>
      <c r="AO1883" s="823"/>
    </row>
    <row r="1884" spans="1:41">
      <c r="A1884" s="804"/>
      <c r="B1884" s="805"/>
      <c r="C1884" s="805"/>
      <c r="D1884" s="805"/>
      <c r="E1884" s="805"/>
      <c r="F1884" s="805"/>
      <c r="G1884" s="805"/>
      <c r="H1884" s="805"/>
      <c r="I1884" s="805"/>
      <c r="J1884" s="805"/>
      <c r="K1884" s="805"/>
      <c r="L1884" s="805"/>
      <c r="M1884" s="805"/>
      <c r="N1884" s="805"/>
      <c r="O1884" s="805"/>
      <c r="P1884" s="805"/>
      <c r="Q1884" s="805"/>
      <c r="R1884" s="805"/>
      <c r="S1884" s="805"/>
      <c r="T1884" s="805"/>
      <c r="U1884" s="805"/>
      <c r="V1884" s="805"/>
      <c r="W1884" s="805"/>
      <c r="X1884" s="805"/>
      <c r="Y1884" s="805"/>
      <c r="Z1884" s="805"/>
      <c r="AA1884" s="805"/>
      <c r="AB1884" s="805"/>
      <c r="AC1884" s="805"/>
      <c r="AD1884" s="805"/>
      <c r="AE1884" s="805"/>
      <c r="AF1884" s="805"/>
      <c r="AG1884" s="805"/>
      <c r="AH1884" s="805"/>
      <c r="AI1884" s="810"/>
      <c r="AJ1884" s="821"/>
      <c r="AK1884" s="818"/>
      <c r="AL1884" s="824"/>
      <c r="AM1884" s="819"/>
      <c r="AN1884" s="819"/>
      <c r="AO1884" s="823"/>
    </row>
    <row r="1885" spans="1:41" ht="13.5" thickBot="1">
      <c r="A1885" s="804"/>
      <c r="B1885" s="805"/>
      <c r="C1885" s="805"/>
      <c r="D1885" s="805"/>
      <c r="E1885" s="805"/>
      <c r="F1885" s="805"/>
      <c r="G1885" s="805"/>
      <c r="H1885" s="805"/>
      <c r="I1885" s="805"/>
      <c r="J1885" s="805"/>
      <c r="K1885" s="805"/>
      <c r="L1885" s="805"/>
      <c r="M1885" s="805"/>
      <c r="N1885" s="805"/>
      <c r="O1885" s="805"/>
      <c r="P1885" s="805"/>
      <c r="Q1885" s="805"/>
      <c r="R1885" s="805"/>
      <c r="S1885" s="805"/>
      <c r="T1885" s="805"/>
      <c r="U1885" s="805"/>
      <c r="V1885" s="805"/>
      <c r="W1885" s="805"/>
      <c r="X1885" s="805"/>
      <c r="Y1885" s="805"/>
      <c r="Z1885" s="805"/>
      <c r="AA1885" s="805"/>
      <c r="AB1885" s="805"/>
      <c r="AC1885" s="805"/>
      <c r="AD1885" s="805"/>
      <c r="AE1885" s="805"/>
      <c r="AF1885" s="805"/>
      <c r="AG1885" s="805"/>
      <c r="AH1885" s="805"/>
      <c r="AI1885" s="810"/>
      <c r="AJ1885" s="821"/>
      <c r="AK1885" s="818"/>
      <c r="AL1885" s="824"/>
      <c r="AM1885" s="819"/>
      <c r="AN1885" s="819"/>
      <c r="AO1885" s="823"/>
    </row>
    <row r="1886" spans="1:41">
      <c r="A1886" s="1944" t="s">
        <v>528</v>
      </c>
      <c r="B1886" s="1945"/>
      <c r="C1886" s="1945"/>
      <c r="D1886" s="1945"/>
      <c r="E1886" s="1945"/>
      <c r="F1886" s="1945"/>
      <c r="G1886" s="1945"/>
      <c r="H1886" s="1945"/>
      <c r="I1886" s="1945"/>
      <c r="J1886" s="1945"/>
      <c r="K1886" s="1945"/>
      <c r="L1886" s="1945"/>
      <c r="M1886" s="1945"/>
      <c r="N1886" s="1945"/>
      <c r="O1886" s="1945"/>
      <c r="P1886" s="1945"/>
      <c r="Q1886" s="1945"/>
      <c r="R1886" s="1945"/>
      <c r="S1886" s="1945"/>
      <c r="T1886" s="1945"/>
      <c r="U1886" s="1945"/>
      <c r="V1886" s="1945"/>
      <c r="W1886" s="1945"/>
      <c r="X1886" s="1945"/>
      <c r="Y1886" s="1945"/>
      <c r="Z1886" s="1945"/>
      <c r="AA1886" s="1945"/>
      <c r="AB1886" s="1945"/>
      <c r="AC1886" s="1945"/>
      <c r="AD1886" s="1945"/>
      <c r="AE1886" s="1945"/>
      <c r="AF1886" s="1945"/>
      <c r="AG1886" s="1945"/>
      <c r="AH1886" s="1945"/>
      <c r="AI1886" s="1945"/>
      <c r="AJ1886" s="1950" t="s">
        <v>529</v>
      </c>
      <c r="AK1886" s="1951"/>
      <c r="AL1886" s="1951"/>
      <c r="AM1886" s="1951"/>
      <c r="AN1886" s="1951"/>
      <c r="AO1886" s="825">
        <f>ROUND(SUM(AO1872:AO1885),1)</f>
        <v>1</v>
      </c>
    </row>
    <row r="1887" spans="1:41" ht="13.5" thickBot="1">
      <c r="A1887" s="1946"/>
      <c r="B1887" s="1947"/>
      <c r="C1887" s="1947"/>
      <c r="D1887" s="1947"/>
      <c r="E1887" s="1947"/>
      <c r="F1887" s="1947"/>
      <c r="G1887" s="1947"/>
      <c r="H1887" s="1947"/>
      <c r="I1887" s="1947"/>
      <c r="J1887" s="1947"/>
      <c r="K1887" s="1947"/>
      <c r="L1887" s="1947"/>
      <c r="M1887" s="1947"/>
      <c r="N1887" s="1947"/>
      <c r="O1887" s="1947"/>
      <c r="P1887" s="1947"/>
      <c r="Q1887" s="1947"/>
      <c r="R1887" s="1947"/>
      <c r="S1887" s="1947"/>
      <c r="T1887" s="1947"/>
      <c r="U1887" s="1947"/>
      <c r="V1887" s="1947"/>
      <c r="W1887" s="1947"/>
      <c r="X1887" s="1947"/>
      <c r="Y1887" s="1947"/>
      <c r="Z1887" s="1947"/>
      <c r="AA1887" s="1947"/>
      <c r="AB1887" s="1947"/>
      <c r="AC1887" s="1947"/>
      <c r="AD1887" s="1947"/>
      <c r="AE1887" s="1947"/>
      <c r="AF1887" s="1947"/>
      <c r="AG1887" s="1947"/>
      <c r="AH1887" s="1947"/>
      <c r="AI1887" s="1947"/>
      <c r="AJ1887" s="1952"/>
      <c r="AK1887" s="1953"/>
      <c r="AL1887" s="1953"/>
      <c r="AM1887" s="1953"/>
      <c r="AN1887" s="1953"/>
      <c r="AO1887" s="971"/>
    </row>
    <row r="1888" spans="1:41" ht="13.5" thickBot="1">
      <c r="A1888" s="1948"/>
      <c r="B1888" s="1949"/>
      <c r="C1888" s="1949"/>
      <c r="D1888" s="1949"/>
      <c r="E1888" s="1949"/>
      <c r="F1888" s="1949"/>
      <c r="G1888" s="1949"/>
      <c r="H1888" s="1949"/>
      <c r="I1888" s="1949"/>
      <c r="J1888" s="1949"/>
      <c r="K1888" s="1949"/>
      <c r="L1888" s="1949"/>
      <c r="M1888" s="1949"/>
      <c r="N1888" s="1949"/>
      <c r="O1888" s="1949"/>
      <c r="P1888" s="1949"/>
      <c r="Q1888" s="1949"/>
      <c r="R1888" s="1949"/>
      <c r="S1888" s="1949"/>
      <c r="T1888" s="1949"/>
      <c r="U1888" s="1949"/>
      <c r="V1888" s="1949"/>
      <c r="W1888" s="1949"/>
      <c r="X1888" s="1949"/>
      <c r="Y1888" s="1949"/>
      <c r="Z1888" s="1949"/>
      <c r="AA1888" s="1949"/>
      <c r="AB1888" s="1949"/>
      <c r="AC1888" s="1949"/>
      <c r="AD1888" s="1949"/>
      <c r="AE1888" s="1949"/>
      <c r="AF1888" s="1949"/>
      <c r="AG1888" s="1949"/>
      <c r="AH1888" s="1949"/>
      <c r="AI1888" s="1949"/>
      <c r="AJ1888" s="1954" t="s">
        <v>530</v>
      </c>
      <c r="AK1888" s="1955"/>
      <c r="AL1888" s="1955"/>
      <c r="AM1888" s="1955"/>
      <c r="AN1888" s="1955"/>
      <c r="AO1888" s="972">
        <f>+AO1886</f>
        <v>1</v>
      </c>
    </row>
    <row r="1889" spans="1:41">
      <c r="A1889" s="952"/>
      <c r="B1889" s="952"/>
      <c r="C1889" s="952"/>
      <c r="D1889" s="952"/>
      <c r="E1889" s="952"/>
      <c r="F1889" s="952"/>
      <c r="G1889" s="952"/>
      <c r="H1889" s="952"/>
      <c r="I1889" s="952"/>
      <c r="J1889" s="952"/>
      <c r="K1889" s="952"/>
      <c r="L1889" s="952"/>
      <c r="M1889" s="952"/>
      <c r="N1889" s="952"/>
      <c r="O1889" s="952"/>
      <c r="P1889" s="952"/>
      <c r="Q1889" s="952"/>
      <c r="R1889" s="952"/>
      <c r="S1889" s="952"/>
      <c r="T1889" s="952"/>
      <c r="U1889" s="952"/>
      <c r="V1889" s="952"/>
      <c r="W1889" s="952"/>
      <c r="X1889" s="952"/>
      <c r="Y1889" s="952"/>
      <c r="Z1889" s="952"/>
      <c r="AA1889" s="952"/>
      <c r="AB1889" s="952"/>
      <c r="AC1889" s="952"/>
      <c r="AD1889" s="952"/>
      <c r="AE1889" s="952"/>
      <c r="AF1889" s="952"/>
      <c r="AG1889" s="952"/>
      <c r="AH1889" s="952"/>
      <c r="AI1889" s="952"/>
      <c r="AJ1889" s="953"/>
      <c r="AK1889" s="790"/>
      <c r="AL1889" s="790"/>
      <c r="AM1889" s="790"/>
      <c r="AN1889" s="790"/>
      <c r="AO1889" s="954"/>
    </row>
    <row r="1890" spans="1:41" ht="13.5" thickBot="1"/>
    <row r="1891" spans="1:41">
      <c r="A1891" s="2013"/>
      <c r="B1891" s="2014"/>
      <c r="C1891" s="2014"/>
      <c r="D1891" s="2014"/>
      <c r="E1891" s="2014"/>
      <c r="F1891" s="2014"/>
      <c r="G1891" s="2014"/>
      <c r="H1891" s="2014"/>
      <c r="I1891" s="2014"/>
      <c r="J1891" s="2014"/>
      <c r="K1891" s="2014"/>
      <c r="L1891" s="2014"/>
      <c r="M1891" s="2014"/>
      <c r="N1891" s="2014"/>
      <c r="O1891" s="2014"/>
      <c r="P1891" s="2014"/>
      <c r="Q1891" s="2014"/>
      <c r="R1891" s="2014"/>
      <c r="S1891" s="2015"/>
      <c r="T1891" s="2019" t="s">
        <v>505</v>
      </c>
      <c r="U1891" s="2019"/>
      <c r="V1891" s="2019"/>
      <c r="W1891" s="2019"/>
      <c r="X1891" s="2019"/>
      <c r="Y1891" s="2019"/>
      <c r="Z1891" s="2019"/>
      <c r="AA1891" s="2019"/>
      <c r="AB1891" s="2019"/>
      <c r="AC1891" s="2019"/>
      <c r="AD1891" s="2019"/>
      <c r="AE1891" s="2019"/>
      <c r="AF1891" s="2019"/>
      <c r="AG1891" s="2019"/>
      <c r="AH1891" s="2019"/>
      <c r="AI1891" s="2019"/>
      <c r="AJ1891" s="2019"/>
      <c r="AK1891" s="2019"/>
      <c r="AL1891" s="2019"/>
      <c r="AM1891" s="2019"/>
      <c r="AN1891" s="2019"/>
      <c r="AO1891" s="2020"/>
    </row>
    <row r="1892" spans="1:41" ht="13.5" thickBot="1">
      <c r="A1892" s="2016"/>
      <c r="B1892" s="2017"/>
      <c r="C1892" s="2017"/>
      <c r="D1892" s="2017"/>
      <c r="E1892" s="2017"/>
      <c r="F1892" s="2017"/>
      <c r="G1892" s="2017"/>
      <c r="H1892" s="2017"/>
      <c r="I1892" s="2017"/>
      <c r="J1892" s="2017"/>
      <c r="K1892" s="2017"/>
      <c r="L1892" s="2017"/>
      <c r="M1892" s="2017"/>
      <c r="N1892" s="2017"/>
      <c r="O1892" s="2017"/>
      <c r="P1892" s="2017"/>
      <c r="Q1892" s="2017"/>
      <c r="R1892" s="2017"/>
      <c r="S1892" s="2018"/>
      <c r="T1892" s="1982"/>
      <c r="U1892" s="1982"/>
      <c r="V1892" s="1982"/>
      <c r="W1892" s="1982"/>
      <c r="X1892" s="1982"/>
      <c r="Y1892" s="1982"/>
      <c r="Z1892" s="1982"/>
      <c r="AA1892" s="1982"/>
      <c r="AB1892" s="1982"/>
      <c r="AC1892" s="1982"/>
      <c r="AD1892" s="1982"/>
      <c r="AE1892" s="1982"/>
      <c r="AF1892" s="1982"/>
      <c r="AG1892" s="1982"/>
      <c r="AH1892" s="1982"/>
      <c r="AI1892" s="1982"/>
      <c r="AJ1892" s="1982"/>
      <c r="AK1892" s="1982"/>
      <c r="AL1892" s="1982"/>
      <c r="AM1892" s="1982"/>
      <c r="AN1892" s="1982"/>
      <c r="AO1892" s="1983"/>
    </row>
    <row r="1893" spans="1:41" ht="13.5" thickBot="1">
      <c r="A1893" s="1999" t="s">
        <v>506</v>
      </c>
      <c r="B1893" s="2000"/>
      <c r="C1893" s="2000"/>
      <c r="D1893" s="2000"/>
      <c r="E1893" s="2000"/>
      <c r="F1893" s="2000"/>
      <c r="G1893" s="2000"/>
      <c r="H1893" s="2001"/>
      <c r="I1893" s="2002">
        <f>I1862</f>
        <v>44440</v>
      </c>
      <c r="J1893" s="1951"/>
      <c r="K1893" s="1951"/>
      <c r="L1893" s="1951"/>
      <c r="M1893" s="1951"/>
      <c r="N1893" s="1951"/>
      <c r="O1893" s="1951"/>
      <c r="P1893" s="1951"/>
      <c r="Q1893" s="1951"/>
      <c r="R1893" s="1951"/>
      <c r="S1893" s="1951"/>
      <c r="T1893" s="2003"/>
      <c r="U1893" s="2004" t="s">
        <v>507</v>
      </c>
      <c r="V1893" s="2005"/>
      <c r="W1893" s="2005"/>
      <c r="X1893" s="2005"/>
      <c r="Y1893" s="2005"/>
      <c r="Z1893" s="2005"/>
      <c r="AA1893" s="2005"/>
      <c r="AB1893" s="2005"/>
      <c r="AC1893" s="2005"/>
      <c r="AD1893" s="2006"/>
      <c r="AE1893" s="2007"/>
      <c r="AF1893" s="2008"/>
      <c r="AG1893" s="2008"/>
      <c r="AH1893" s="2008"/>
      <c r="AI1893" s="2008"/>
      <c r="AJ1893" s="2008"/>
      <c r="AK1893" s="786" t="s">
        <v>508</v>
      </c>
      <c r="AL1893" s="787">
        <v>61</v>
      </c>
      <c r="AM1893" s="786" t="s">
        <v>509</v>
      </c>
      <c r="AN1893" s="2009">
        <f>AN1862</f>
        <v>62</v>
      </c>
      <c r="AO1893" s="2010"/>
    </row>
    <row r="1894" spans="1:41">
      <c r="A1894" s="828"/>
      <c r="B1894" s="805"/>
      <c r="C1894" s="805"/>
      <c r="D1894" s="805"/>
      <c r="E1894" s="805"/>
      <c r="F1894" s="805"/>
      <c r="G1894" s="805"/>
      <c r="H1894" s="805"/>
      <c r="I1894" s="805"/>
      <c r="J1894" s="805"/>
      <c r="K1894" s="805"/>
      <c r="L1894" s="805"/>
      <c r="M1894" s="805"/>
      <c r="N1894" s="805"/>
      <c r="O1894" s="805"/>
      <c r="P1894" s="805"/>
      <c r="Q1894" s="805"/>
      <c r="R1894" s="805"/>
      <c r="S1894" s="805"/>
      <c r="T1894" s="805"/>
      <c r="U1894" s="805"/>
      <c r="V1894" s="805"/>
      <c r="W1894" s="805"/>
      <c r="X1894" s="805"/>
      <c r="Y1894" s="805"/>
      <c r="Z1894" s="805"/>
      <c r="AA1894" s="805"/>
      <c r="AB1894" s="805"/>
      <c r="AC1894" s="805"/>
      <c r="AD1894" s="805"/>
      <c r="AE1894" s="829"/>
      <c r="AF1894" s="829"/>
      <c r="AG1894" s="829"/>
      <c r="AH1894" s="829"/>
      <c r="AI1894" s="829"/>
      <c r="AJ1894" s="829"/>
      <c r="AK1894" s="805"/>
      <c r="AL1894" s="829"/>
      <c r="AM1894" s="805"/>
      <c r="AN1894" s="2011"/>
      <c r="AO1894" s="2012"/>
    </row>
    <row r="1895" spans="1:41" ht="13.5" thickBot="1">
      <c r="A1895" s="804"/>
      <c r="B1895" s="805"/>
      <c r="C1895" s="805"/>
      <c r="D1895" s="805"/>
      <c r="E1895" s="805"/>
      <c r="F1895" s="805"/>
      <c r="G1895" s="805"/>
      <c r="H1895" s="805"/>
      <c r="I1895" s="805"/>
      <c r="J1895" s="805"/>
      <c r="K1895" s="805"/>
      <c r="L1895" s="805"/>
      <c r="M1895" s="805"/>
      <c r="N1895" s="805"/>
      <c r="O1895" s="805"/>
      <c r="P1895" s="805"/>
      <c r="Q1895" s="805"/>
      <c r="R1895" s="805"/>
      <c r="S1895" s="805"/>
      <c r="T1895" s="805"/>
      <c r="U1895" s="805"/>
      <c r="V1895" s="805"/>
      <c r="W1895" s="805"/>
      <c r="X1895" s="805"/>
      <c r="Y1895" s="805"/>
      <c r="Z1895" s="805"/>
      <c r="AA1895" s="805"/>
      <c r="AB1895" s="805"/>
      <c r="AC1895" s="805"/>
      <c r="AD1895" s="805"/>
      <c r="AE1895" s="805"/>
      <c r="AF1895" s="805"/>
      <c r="AG1895" s="805"/>
      <c r="AH1895" s="805"/>
      <c r="AI1895" s="805"/>
      <c r="AJ1895" s="805"/>
      <c r="AK1895" s="805"/>
      <c r="AL1895" s="805"/>
      <c r="AM1895" s="805"/>
      <c r="AN1895" s="810"/>
      <c r="AO1895" s="830"/>
    </row>
    <row r="1896" spans="1:41" ht="45" customHeight="1" thickBot="1">
      <c r="A1896" s="1995" t="s">
        <v>510</v>
      </c>
      <c r="B1896" s="1996"/>
      <c r="C1896" s="1996"/>
      <c r="D1896" s="1996"/>
      <c r="E1896" s="1996"/>
      <c r="F1896" s="1996"/>
      <c r="G1896" s="1996"/>
      <c r="H1896" s="1997"/>
      <c r="I1896" s="1985" t="str">
        <f>I1865</f>
        <v>CONSTRUCCIÓN DE RESTAURANTE - COCINA ESCOLAR, PARA LA SEDE
 EDUCATIVA EL COMIENZO, VEREDA EL COMIENZO DEL 
MUNICIPIO DE SARDINATA, NORTE DE SANTANDER</v>
      </c>
      <c r="J1896" s="1985"/>
      <c r="K1896" s="1985"/>
      <c r="L1896" s="1985"/>
      <c r="M1896" s="1985"/>
      <c r="N1896" s="1985"/>
      <c r="O1896" s="1985"/>
      <c r="P1896" s="1985"/>
      <c r="Q1896" s="1985"/>
      <c r="R1896" s="1985"/>
      <c r="S1896" s="1985"/>
      <c r="T1896" s="1985"/>
      <c r="U1896" s="1985"/>
      <c r="V1896" s="1985"/>
      <c r="W1896" s="1985"/>
      <c r="X1896" s="1985"/>
      <c r="Y1896" s="1985"/>
      <c r="Z1896" s="1985"/>
      <c r="AA1896" s="1985"/>
      <c r="AB1896" s="1985"/>
      <c r="AC1896" s="1985"/>
      <c r="AD1896" s="1985"/>
      <c r="AE1896" s="1998"/>
      <c r="AF1896" s="1998"/>
      <c r="AG1896" s="1998"/>
      <c r="AH1896" s="1998"/>
      <c r="AI1896" s="1998"/>
      <c r="AJ1896" s="1985"/>
      <c r="AK1896" s="1998"/>
      <c r="AL1896" s="1998"/>
      <c r="AM1896" s="1985"/>
      <c r="AN1896" s="1985"/>
      <c r="AO1896" s="1986"/>
    </row>
    <row r="1897" spans="1:41" ht="13.5" thickBot="1">
      <c r="A1897" s="1965" t="s">
        <v>511</v>
      </c>
      <c r="B1897" s="1966"/>
      <c r="C1897" s="1966"/>
      <c r="D1897" s="1966"/>
      <c r="E1897" s="1966"/>
      <c r="F1897" s="1966"/>
      <c r="G1897" s="1966"/>
      <c r="H1897" s="1967"/>
      <c r="I1897" s="1984"/>
      <c r="J1897" s="1985"/>
      <c r="K1897" s="1985"/>
      <c r="L1897" s="1985"/>
      <c r="M1897" s="1985"/>
      <c r="N1897" s="1985"/>
      <c r="O1897" s="1985"/>
      <c r="P1897" s="1985"/>
      <c r="Q1897" s="1985"/>
      <c r="R1897" s="1985"/>
      <c r="S1897" s="1985"/>
      <c r="T1897" s="1985"/>
      <c r="U1897" s="1985"/>
      <c r="V1897" s="1985"/>
      <c r="W1897" s="1985"/>
      <c r="X1897" s="1985"/>
      <c r="Y1897" s="1985"/>
      <c r="Z1897" s="1985"/>
      <c r="AA1897" s="1985"/>
      <c r="AB1897" s="1985"/>
      <c r="AC1897" s="1985"/>
      <c r="AD1897" s="1986"/>
      <c r="AE1897" s="1965" t="s">
        <v>512</v>
      </c>
      <c r="AF1897" s="1966"/>
      <c r="AG1897" s="1966"/>
      <c r="AH1897" s="1966"/>
      <c r="AI1897" s="1967"/>
      <c r="AJ1897" s="831"/>
      <c r="AK1897" s="1965" t="s">
        <v>513</v>
      </c>
      <c r="AL1897" s="1967"/>
      <c r="AM1897" s="1987"/>
      <c r="AN1897" s="1988"/>
      <c r="AO1897" s="1989"/>
    </row>
    <row r="1898" spans="1:41" ht="13.5" thickBot="1">
      <c r="A1898" s="1981" t="s">
        <v>514</v>
      </c>
      <c r="B1898" s="1982"/>
      <c r="C1898" s="1982"/>
      <c r="D1898" s="1982"/>
      <c r="E1898" s="1982"/>
      <c r="F1898" s="1982"/>
      <c r="G1898" s="1982"/>
      <c r="H1898" s="1983"/>
      <c r="I1898" s="1984"/>
      <c r="J1898" s="1985"/>
      <c r="K1898" s="1985"/>
      <c r="L1898" s="1985"/>
      <c r="M1898" s="1985"/>
      <c r="N1898" s="1985"/>
      <c r="O1898" s="1985"/>
      <c r="P1898" s="1985"/>
      <c r="Q1898" s="1985"/>
      <c r="R1898" s="1985"/>
      <c r="S1898" s="1985"/>
      <c r="T1898" s="1985"/>
      <c r="U1898" s="1985"/>
      <c r="V1898" s="1985"/>
      <c r="W1898" s="1985"/>
      <c r="X1898" s="1985"/>
      <c r="Y1898" s="1985"/>
      <c r="Z1898" s="1985"/>
      <c r="AA1898" s="1985"/>
      <c r="AB1898" s="1985"/>
      <c r="AC1898" s="1985"/>
      <c r="AD1898" s="1986"/>
      <c r="AE1898" s="1965" t="s">
        <v>512</v>
      </c>
      <c r="AF1898" s="1966"/>
      <c r="AG1898" s="1966"/>
      <c r="AH1898" s="1966"/>
      <c r="AI1898" s="1967"/>
      <c r="AJ1898" s="794"/>
      <c r="AK1898" s="1965" t="s">
        <v>513</v>
      </c>
      <c r="AL1898" s="1967"/>
      <c r="AM1898" s="1987"/>
      <c r="AN1898" s="1988"/>
      <c r="AO1898" s="1989"/>
    </row>
    <row r="1899" spans="1:41" ht="13.5" thickBot="1">
      <c r="A1899" s="832"/>
      <c r="B1899" s="833"/>
      <c r="C1899" s="833"/>
      <c r="D1899" s="833"/>
      <c r="E1899" s="833"/>
      <c r="F1899" s="833"/>
      <c r="G1899" s="833"/>
      <c r="H1899" s="833"/>
      <c r="I1899" s="833"/>
      <c r="J1899" s="833"/>
      <c r="K1899" s="833"/>
      <c r="L1899" s="833"/>
      <c r="M1899" s="833"/>
      <c r="N1899" s="833"/>
      <c r="O1899" s="833"/>
      <c r="P1899" s="833"/>
      <c r="Q1899" s="833"/>
      <c r="R1899" s="833"/>
      <c r="S1899" s="833"/>
      <c r="T1899" s="833"/>
      <c r="U1899" s="833"/>
      <c r="V1899" s="833"/>
      <c r="W1899" s="833"/>
      <c r="X1899" s="833"/>
      <c r="Y1899" s="833"/>
      <c r="Z1899" s="833"/>
      <c r="AA1899" s="833"/>
      <c r="AB1899" s="833"/>
      <c r="AC1899" s="833"/>
      <c r="AD1899" s="833"/>
      <c r="AE1899" s="833"/>
      <c r="AF1899" s="833"/>
      <c r="AG1899" s="833"/>
      <c r="AH1899" s="833"/>
      <c r="AI1899" s="833"/>
      <c r="AJ1899" s="834"/>
      <c r="AK1899" s="834"/>
      <c r="AL1899" s="797"/>
      <c r="AM1899" s="834"/>
      <c r="AN1899" s="835"/>
      <c r="AO1899" s="836"/>
    </row>
    <row r="1900" spans="1:41" ht="38.25" customHeight="1" thickBot="1">
      <c r="A1900" s="1965" t="s">
        <v>84</v>
      </c>
      <c r="B1900" s="1966"/>
      <c r="C1900" s="1966"/>
      <c r="D1900" s="1990"/>
      <c r="E1900" s="1991" t="s">
        <v>921</v>
      </c>
      <c r="F1900" s="1966"/>
      <c r="G1900" s="1967"/>
      <c r="H1900" s="1992" t="s">
        <v>922</v>
      </c>
      <c r="I1900" s="1993"/>
      <c r="J1900" s="1993"/>
      <c r="K1900" s="1993"/>
      <c r="L1900" s="1993"/>
      <c r="M1900" s="1993"/>
      <c r="N1900" s="1993"/>
      <c r="O1900" s="1993"/>
      <c r="P1900" s="1993"/>
      <c r="Q1900" s="1993"/>
      <c r="R1900" s="1993"/>
      <c r="S1900" s="1993"/>
      <c r="T1900" s="1993"/>
      <c r="U1900" s="1965" t="s">
        <v>515</v>
      </c>
      <c r="V1900" s="1966"/>
      <c r="W1900" s="1966"/>
      <c r="X1900" s="1967"/>
      <c r="Y1900" s="1968">
        <v>13</v>
      </c>
      <c r="Z1900" s="1994"/>
      <c r="AA1900" s="1965" t="s">
        <v>516</v>
      </c>
      <c r="AB1900" s="1966"/>
      <c r="AC1900" s="1966"/>
      <c r="AD1900" s="1967"/>
      <c r="AE1900" s="1968" t="s">
        <v>102</v>
      </c>
      <c r="AF1900" s="1968"/>
      <c r="AG1900" s="1965" t="s">
        <v>517</v>
      </c>
      <c r="AH1900" s="1966"/>
      <c r="AI1900" s="1967"/>
      <c r="AJ1900" s="1969"/>
      <c r="AK1900" s="1970"/>
      <c r="AL1900" s="1971"/>
      <c r="AM1900" s="800" t="s">
        <v>518</v>
      </c>
      <c r="AN1900" s="1969" t="str">
        <f>AN1869</f>
        <v>MUNICIPIO SARDINATA (N.D.S)</v>
      </c>
      <c r="AO1900" s="1971"/>
    </row>
    <row r="1901" spans="1:41">
      <c r="A1901" s="801"/>
      <c r="B1901" s="802"/>
      <c r="C1901" s="802"/>
      <c r="D1901" s="802"/>
      <c r="E1901" s="802"/>
      <c r="F1901" s="802"/>
      <c r="G1901" s="802"/>
      <c r="H1901" s="802"/>
      <c r="I1901" s="802"/>
      <c r="J1901" s="802"/>
      <c r="K1901" s="802"/>
      <c r="L1901" s="802"/>
      <c r="M1901" s="802"/>
      <c r="N1901" s="802"/>
      <c r="O1901" s="802"/>
      <c r="P1901" s="802"/>
      <c r="Q1901" s="802"/>
      <c r="R1901" s="802"/>
      <c r="S1901" s="802"/>
      <c r="T1901" s="802"/>
      <c r="U1901" s="802"/>
      <c r="V1901" s="802"/>
      <c r="W1901" s="802"/>
      <c r="X1901" s="802"/>
      <c r="Y1901" s="802"/>
      <c r="Z1901" s="802"/>
      <c r="AA1901" s="802"/>
      <c r="AB1901" s="802"/>
      <c r="AC1901" s="802"/>
      <c r="AD1901" s="802"/>
      <c r="AE1901" s="802"/>
      <c r="AF1901" s="802"/>
      <c r="AG1901" s="802"/>
      <c r="AH1901" s="802"/>
      <c r="AI1901" s="803"/>
      <c r="AJ1901" s="1972" t="s">
        <v>520</v>
      </c>
      <c r="AK1901" s="1974" t="s">
        <v>521</v>
      </c>
      <c r="AL1901" s="1975"/>
      <c r="AM1901" s="1976"/>
      <c r="AN1901" s="1977" t="s">
        <v>522</v>
      </c>
      <c r="AO1901" s="1979" t="s">
        <v>642</v>
      </c>
    </row>
    <row r="1902" spans="1:41" ht="13.5" thickBot="1">
      <c r="A1902" s="804"/>
      <c r="B1902" s="805"/>
      <c r="C1902" s="805"/>
      <c r="D1902" s="805"/>
      <c r="E1902" s="805"/>
      <c r="F1902" s="805"/>
      <c r="G1902" s="805"/>
      <c r="H1902" s="805"/>
      <c r="I1902" s="805"/>
      <c r="J1902" s="805"/>
      <c r="K1902" s="805"/>
      <c r="L1902" s="805"/>
      <c r="M1902" s="805"/>
      <c r="N1902" s="805"/>
      <c r="O1902" s="805"/>
      <c r="P1902" s="805"/>
      <c r="Q1902" s="805"/>
      <c r="R1902" s="805"/>
      <c r="S1902" s="805"/>
      <c r="T1902" s="805"/>
      <c r="U1902" s="805"/>
      <c r="V1902" s="805"/>
      <c r="W1902" s="805"/>
      <c r="X1902" s="805"/>
      <c r="Y1902" s="805"/>
      <c r="Z1902" s="805"/>
      <c r="AA1902" s="805"/>
      <c r="AB1902" s="805"/>
      <c r="AC1902" s="805"/>
      <c r="AD1902" s="805"/>
      <c r="AE1902" s="805"/>
      <c r="AF1902" s="805"/>
      <c r="AG1902" s="805"/>
      <c r="AH1902" s="805"/>
      <c r="AI1902" s="805"/>
      <c r="AJ1902" s="1973"/>
      <c r="AK1902" s="933" t="s">
        <v>524</v>
      </c>
      <c r="AL1902" s="934" t="s">
        <v>525</v>
      </c>
      <c r="AM1902" s="935" t="s">
        <v>526</v>
      </c>
      <c r="AN1902" s="1978"/>
      <c r="AO1902" s="1980"/>
    </row>
    <row r="1903" spans="1:41">
      <c r="A1903" s="804"/>
      <c r="B1903" s="805"/>
      <c r="C1903" s="805"/>
      <c r="D1903" s="805"/>
      <c r="E1903" s="805"/>
      <c r="F1903" s="805"/>
      <c r="G1903" s="805"/>
      <c r="H1903" s="805"/>
      <c r="I1903" s="805"/>
      <c r="J1903" s="805"/>
      <c r="K1903" s="805"/>
      <c r="L1903" s="805"/>
      <c r="M1903" s="805"/>
      <c r="N1903" s="837"/>
      <c r="O1903" s="805"/>
      <c r="P1903" s="805"/>
      <c r="Q1903" s="805"/>
      <c r="R1903" s="805"/>
      <c r="S1903" s="805"/>
      <c r="T1903" s="805"/>
      <c r="U1903" s="805"/>
      <c r="V1903" s="805"/>
      <c r="W1903" s="805"/>
      <c r="X1903" s="805"/>
      <c r="Y1903" s="805"/>
      <c r="Z1903" s="805"/>
      <c r="AA1903" s="805"/>
      <c r="AB1903" s="805"/>
      <c r="AC1903" s="805"/>
      <c r="AD1903" s="805"/>
      <c r="AE1903" s="805"/>
      <c r="AF1903" s="805"/>
      <c r="AG1903" s="809"/>
      <c r="AH1903" s="805"/>
      <c r="AI1903" s="810"/>
      <c r="AJ1903" s="1106" t="s">
        <v>922</v>
      </c>
      <c r="AK1903" s="968">
        <v>2.7</v>
      </c>
      <c r="AL1903" s="1107">
        <v>2.8319999999999999</v>
      </c>
      <c r="AM1903" s="845"/>
      <c r="AN1903" s="845">
        <v>1</v>
      </c>
      <c r="AO1903" s="846">
        <f>AK1903*AL1903*AN1903</f>
        <v>7.6463999999999999</v>
      </c>
    </row>
    <row r="1904" spans="1:41">
      <c r="A1904" s="804"/>
      <c r="B1904" s="805"/>
      <c r="C1904" s="805"/>
      <c r="D1904" s="805"/>
      <c r="E1904" s="805"/>
      <c r="F1904" s="805"/>
      <c r="G1904" s="805"/>
      <c r="H1904" s="805"/>
      <c r="I1904" s="805"/>
      <c r="J1904" s="805"/>
      <c r="K1904" s="805"/>
      <c r="L1904" s="805"/>
      <c r="M1904" s="805"/>
      <c r="N1904" s="837"/>
      <c r="O1904" s="805"/>
      <c r="P1904" s="805"/>
      <c r="Q1904" s="805"/>
      <c r="R1904" s="805"/>
      <c r="S1904" s="805"/>
      <c r="T1904" s="805"/>
      <c r="U1904" s="805"/>
      <c r="V1904" s="805"/>
      <c r="W1904" s="805"/>
      <c r="X1904" s="805"/>
      <c r="Y1904" s="805"/>
      <c r="Z1904" s="805"/>
      <c r="AA1904" s="805"/>
      <c r="AB1904" s="805"/>
      <c r="AC1904" s="805"/>
      <c r="AD1904" s="805"/>
      <c r="AE1904" s="805"/>
      <c r="AF1904" s="805"/>
      <c r="AG1904" s="809"/>
      <c r="AH1904" s="805"/>
      <c r="AI1904" s="810"/>
      <c r="AJ1904" s="811"/>
      <c r="AK1904" s="969"/>
      <c r="AL1904" s="969"/>
      <c r="AM1904" s="913"/>
      <c r="AN1904" s="913"/>
      <c r="AO1904" s="816"/>
    </row>
    <row r="1905" spans="1:41">
      <c r="A1905" s="804"/>
      <c r="B1905" s="805"/>
      <c r="C1905" s="805"/>
      <c r="D1905" s="805"/>
      <c r="E1905" s="805"/>
      <c r="F1905" s="805"/>
      <c r="G1905" s="805"/>
      <c r="H1905" s="805"/>
      <c r="I1905" s="805"/>
      <c r="J1905" s="805"/>
      <c r="K1905" s="805"/>
      <c r="L1905" s="805"/>
      <c r="M1905" s="805"/>
      <c r="N1905" s="805"/>
      <c r="O1905" s="805"/>
      <c r="P1905" s="805"/>
      <c r="Q1905" s="805"/>
      <c r="R1905" s="805"/>
      <c r="S1905" s="805"/>
      <c r="T1905" s="805"/>
      <c r="U1905" s="805"/>
      <c r="V1905" s="805"/>
      <c r="W1905" s="805"/>
      <c r="X1905" s="805"/>
      <c r="Y1905" s="805"/>
      <c r="Z1905" s="805"/>
      <c r="AA1905" s="805"/>
      <c r="AB1905" s="805"/>
      <c r="AC1905" s="805"/>
      <c r="AD1905" s="805"/>
      <c r="AE1905" s="805"/>
      <c r="AF1905" s="805"/>
      <c r="AG1905" s="809"/>
      <c r="AH1905" s="805"/>
      <c r="AI1905" s="810"/>
      <c r="AJ1905" s="811"/>
      <c r="AK1905" s="969"/>
      <c r="AL1905" s="969"/>
      <c r="AM1905" s="970"/>
      <c r="AN1905" s="913"/>
      <c r="AO1905" s="816"/>
    </row>
    <row r="1906" spans="1:41">
      <c r="A1906" s="804"/>
      <c r="B1906" s="805"/>
      <c r="C1906" s="805"/>
      <c r="D1906" s="805"/>
      <c r="E1906" s="805"/>
      <c r="F1906" s="805"/>
      <c r="G1906" s="805"/>
      <c r="H1906" s="805"/>
      <c r="I1906" s="805"/>
      <c r="J1906" s="805"/>
      <c r="K1906" s="805"/>
      <c r="L1906" s="805"/>
      <c r="M1906" s="805"/>
      <c r="N1906" s="805"/>
      <c r="O1906" s="805"/>
      <c r="P1906" s="805"/>
      <c r="Q1906" s="805"/>
      <c r="R1906" s="805"/>
      <c r="S1906" s="805"/>
      <c r="T1906" s="805"/>
      <c r="U1906" s="805"/>
      <c r="V1906" s="805"/>
      <c r="W1906" s="805"/>
      <c r="X1906" s="805"/>
      <c r="Y1906" s="805"/>
      <c r="Z1906" s="805"/>
      <c r="AA1906" s="805"/>
      <c r="AB1906" s="805"/>
      <c r="AC1906" s="805"/>
      <c r="AD1906" s="805"/>
      <c r="AE1906" s="805"/>
      <c r="AF1906" s="805"/>
      <c r="AG1906" s="809"/>
      <c r="AH1906" s="805"/>
      <c r="AI1906" s="810"/>
      <c r="AJ1906" s="811"/>
      <c r="AK1906" s="969"/>
      <c r="AL1906" s="969"/>
      <c r="AM1906" s="913"/>
      <c r="AN1906" s="913"/>
      <c r="AO1906" s="816"/>
    </row>
    <row r="1907" spans="1:41">
      <c r="A1907" s="804"/>
      <c r="B1907" s="805"/>
      <c r="C1907" s="805"/>
      <c r="D1907" s="805"/>
      <c r="E1907" s="805"/>
      <c r="F1907" s="805"/>
      <c r="G1907" s="805"/>
      <c r="H1907" s="805"/>
      <c r="I1907" s="805"/>
      <c r="J1907" s="805"/>
      <c r="K1907" s="805"/>
      <c r="L1907" s="805"/>
      <c r="M1907" s="805"/>
      <c r="N1907" s="805"/>
      <c r="O1907" s="805"/>
      <c r="P1907" s="805"/>
      <c r="Q1907" s="805"/>
      <c r="R1907" s="805"/>
      <c r="S1907" s="805"/>
      <c r="T1907" s="805"/>
      <c r="U1907" s="805"/>
      <c r="V1907" s="805"/>
      <c r="W1907" s="805"/>
      <c r="X1907" s="805"/>
      <c r="Y1907" s="805"/>
      <c r="Z1907" s="805"/>
      <c r="AA1907" s="805"/>
      <c r="AB1907" s="805"/>
      <c r="AC1907" s="805"/>
      <c r="AD1907" s="805"/>
      <c r="AE1907" s="805"/>
      <c r="AF1907" s="805"/>
      <c r="AG1907" s="809"/>
      <c r="AH1907" s="805"/>
      <c r="AI1907" s="810"/>
      <c r="AJ1907" s="817"/>
      <c r="AK1907" s="818"/>
      <c r="AL1907" s="818"/>
      <c r="AM1907" s="912"/>
      <c r="AN1907" s="912"/>
      <c r="AO1907" s="838"/>
    </row>
    <row r="1908" spans="1:41">
      <c r="A1908" s="804"/>
      <c r="B1908" s="805"/>
      <c r="C1908" s="805"/>
      <c r="D1908" s="805"/>
      <c r="E1908" s="805"/>
      <c r="F1908" s="805"/>
      <c r="G1908" s="805"/>
      <c r="H1908" s="805"/>
      <c r="I1908" s="805"/>
      <c r="J1908" s="805"/>
      <c r="K1908" s="805"/>
      <c r="L1908" s="805"/>
      <c r="M1908" s="805"/>
      <c r="N1908" s="805"/>
      <c r="O1908" s="805"/>
      <c r="P1908" s="805"/>
      <c r="Q1908" s="805"/>
      <c r="R1908" s="805"/>
      <c r="S1908" s="805"/>
      <c r="T1908" s="805"/>
      <c r="U1908" s="805"/>
      <c r="V1908" s="805"/>
      <c r="W1908" s="805"/>
      <c r="X1908" s="805"/>
      <c r="Y1908" s="805"/>
      <c r="Z1908" s="805"/>
      <c r="AA1908" s="805"/>
      <c r="AB1908" s="805"/>
      <c r="AC1908" s="805"/>
      <c r="AD1908" s="805"/>
      <c r="AE1908" s="805"/>
      <c r="AF1908" s="805"/>
      <c r="AG1908" s="809"/>
      <c r="AH1908" s="805"/>
      <c r="AI1908" s="810"/>
      <c r="AJ1908" s="817"/>
      <c r="AK1908" s="818"/>
      <c r="AL1908" s="818"/>
      <c r="AM1908" s="912"/>
      <c r="AN1908" s="912"/>
      <c r="AO1908" s="944"/>
    </row>
    <row r="1909" spans="1:41">
      <c r="A1909" s="945"/>
      <c r="B1909" s="946"/>
      <c r="C1909" s="946"/>
      <c r="D1909" s="946"/>
      <c r="E1909" s="946"/>
      <c r="F1909" s="946"/>
      <c r="G1909" s="946"/>
      <c r="H1909" s="946"/>
      <c r="I1909" s="946"/>
      <c r="J1909" s="946"/>
      <c r="K1909" s="946"/>
      <c r="L1909" s="946"/>
      <c r="M1909" s="946"/>
      <c r="N1909" s="946"/>
      <c r="O1909" s="946"/>
      <c r="P1909" s="946"/>
      <c r="Q1909" s="946"/>
      <c r="R1909" s="946"/>
      <c r="S1909" s="946"/>
      <c r="T1909" s="946"/>
      <c r="U1909" s="946"/>
      <c r="V1909" s="946"/>
      <c r="W1909" s="946"/>
      <c r="X1909" s="946"/>
      <c r="Y1909" s="946"/>
      <c r="Z1909" s="946"/>
      <c r="AA1909" s="946"/>
      <c r="AB1909" s="946"/>
      <c r="AC1909" s="946"/>
      <c r="AD1909" s="946"/>
      <c r="AE1909" s="946"/>
      <c r="AF1909" s="946"/>
      <c r="AG1909" s="947"/>
      <c r="AH1909" s="946"/>
      <c r="AI1909" s="948"/>
      <c r="AJ1909" s="817"/>
      <c r="AK1909" s="949"/>
      <c r="AL1909" s="950"/>
      <c r="AM1909" s="819"/>
      <c r="AN1909" s="815"/>
      <c r="AO1909" s="838"/>
    </row>
    <row r="1910" spans="1:41">
      <c r="A1910" s="804"/>
      <c r="B1910" s="805"/>
      <c r="C1910" s="805"/>
      <c r="D1910" s="805"/>
      <c r="E1910" s="805"/>
      <c r="F1910" s="805"/>
      <c r="G1910" s="805"/>
      <c r="H1910" s="805"/>
      <c r="I1910" s="805"/>
      <c r="J1910" s="805"/>
      <c r="K1910" s="805"/>
      <c r="L1910" s="805"/>
      <c r="M1910" s="805"/>
      <c r="N1910" s="805"/>
      <c r="O1910" s="805"/>
      <c r="P1910" s="805"/>
      <c r="Q1910" s="805"/>
      <c r="R1910" s="805"/>
      <c r="S1910" s="805"/>
      <c r="T1910" s="805"/>
      <c r="U1910" s="805"/>
      <c r="V1910" s="805"/>
      <c r="W1910" s="805"/>
      <c r="X1910" s="805"/>
      <c r="Y1910" s="805"/>
      <c r="Z1910" s="805"/>
      <c r="AA1910" s="805"/>
      <c r="AB1910" s="805"/>
      <c r="AC1910" s="805"/>
      <c r="AD1910" s="805"/>
      <c r="AE1910" s="805"/>
      <c r="AF1910" s="805"/>
      <c r="AG1910" s="809"/>
      <c r="AH1910" s="805"/>
      <c r="AI1910" s="810"/>
      <c r="AJ1910" s="817"/>
      <c r="AK1910" s="818"/>
      <c r="AL1910" s="818"/>
      <c r="AM1910" s="819"/>
      <c r="AN1910" s="818"/>
      <c r="AO1910" s="820"/>
    </row>
    <row r="1911" spans="1:41">
      <c r="A1911" s="804"/>
      <c r="B1911" s="805"/>
      <c r="C1911" s="805"/>
      <c r="D1911" s="805"/>
      <c r="E1911" s="805"/>
      <c r="F1911" s="805"/>
      <c r="G1911" s="805"/>
      <c r="H1911" s="805"/>
      <c r="I1911" s="805"/>
      <c r="J1911" s="805"/>
      <c r="K1911" s="805"/>
      <c r="L1911" s="805"/>
      <c r="M1911" s="805"/>
      <c r="N1911" s="805"/>
      <c r="O1911" s="805"/>
      <c r="P1911" s="805"/>
      <c r="Q1911" s="805"/>
      <c r="R1911" s="805"/>
      <c r="S1911" s="805"/>
      <c r="T1911" s="805"/>
      <c r="U1911" s="805"/>
      <c r="V1911" s="805"/>
      <c r="W1911" s="805"/>
      <c r="X1911" s="805"/>
      <c r="Y1911" s="805"/>
      <c r="Z1911" s="805"/>
      <c r="AA1911" s="805"/>
      <c r="AB1911" s="805"/>
      <c r="AC1911" s="805"/>
      <c r="AD1911" s="805"/>
      <c r="AE1911" s="805"/>
      <c r="AF1911" s="805"/>
      <c r="AG1911" s="809"/>
      <c r="AH1911" s="805"/>
      <c r="AI1911" s="810"/>
      <c r="AJ1911" s="821"/>
      <c r="AK1911" s="818"/>
      <c r="AL1911" s="818"/>
      <c r="AM1911" s="819"/>
      <c r="AN1911" s="818"/>
      <c r="AO1911" s="820"/>
    </row>
    <row r="1912" spans="1:41">
      <c r="A1912" s="804"/>
      <c r="B1912" s="805"/>
      <c r="C1912" s="805"/>
      <c r="D1912" s="805"/>
      <c r="E1912" s="805"/>
      <c r="F1912" s="822"/>
      <c r="G1912" s="822"/>
      <c r="H1912" s="822"/>
      <c r="I1912" s="822"/>
      <c r="J1912" s="805"/>
      <c r="K1912" s="805"/>
      <c r="L1912" s="805"/>
      <c r="M1912" s="822"/>
      <c r="N1912" s="822"/>
      <c r="O1912" s="822"/>
      <c r="P1912" s="822"/>
      <c r="Q1912" s="822"/>
      <c r="R1912" s="822"/>
      <c r="S1912" s="822"/>
      <c r="T1912" s="822"/>
      <c r="U1912" s="822"/>
      <c r="V1912" s="822"/>
      <c r="W1912" s="822"/>
      <c r="X1912" s="822"/>
      <c r="Y1912" s="822"/>
      <c r="Z1912" s="822"/>
      <c r="AA1912" s="822"/>
      <c r="AB1912" s="822"/>
      <c r="AC1912" s="822"/>
      <c r="AD1912" s="822"/>
      <c r="AE1912" s="822"/>
      <c r="AF1912" s="822"/>
      <c r="AG1912" s="805"/>
      <c r="AH1912" s="805"/>
      <c r="AI1912" s="810"/>
      <c r="AJ1912" s="821"/>
      <c r="AK1912" s="818"/>
      <c r="AL1912" s="818"/>
      <c r="AM1912" s="819"/>
      <c r="AN1912" s="819"/>
      <c r="AO1912" s="823"/>
    </row>
    <row r="1913" spans="1:41">
      <c r="A1913" s="804"/>
      <c r="B1913" s="805"/>
      <c r="C1913" s="805"/>
      <c r="D1913" s="805"/>
      <c r="E1913" s="805"/>
      <c r="F1913" s="805"/>
      <c r="G1913" s="805"/>
      <c r="H1913" s="805"/>
      <c r="I1913" s="805"/>
      <c r="J1913" s="805"/>
      <c r="K1913" s="805"/>
      <c r="L1913" s="805"/>
      <c r="M1913" s="805"/>
      <c r="N1913" s="805"/>
      <c r="O1913" s="805"/>
      <c r="P1913" s="805"/>
      <c r="Q1913" s="805"/>
      <c r="R1913" s="805"/>
      <c r="S1913" s="805"/>
      <c r="T1913" s="805"/>
      <c r="U1913" s="805"/>
      <c r="V1913" s="805"/>
      <c r="W1913" s="805"/>
      <c r="X1913" s="805"/>
      <c r="Y1913" s="805"/>
      <c r="Z1913" s="805"/>
      <c r="AA1913" s="805"/>
      <c r="AB1913" s="805"/>
      <c r="AC1913" s="805"/>
      <c r="AD1913" s="805"/>
      <c r="AE1913" s="805"/>
      <c r="AF1913" s="805"/>
      <c r="AG1913" s="805"/>
      <c r="AH1913" s="805"/>
      <c r="AI1913" s="810"/>
      <c r="AJ1913" s="821"/>
      <c r="AK1913" s="818"/>
      <c r="AL1913" s="824"/>
      <c r="AM1913" s="819"/>
      <c r="AN1913" s="819"/>
      <c r="AO1913" s="823"/>
    </row>
    <row r="1914" spans="1:41">
      <c r="A1914" s="804"/>
      <c r="B1914" s="805"/>
      <c r="C1914" s="805"/>
      <c r="D1914" s="805"/>
      <c r="E1914" s="805"/>
      <c r="F1914" s="805"/>
      <c r="G1914" s="805"/>
      <c r="H1914" s="805"/>
      <c r="I1914" s="805"/>
      <c r="J1914" s="805"/>
      <c r="K1914" s="805"/>
      <c r="L1914" s="805"/>
      <c r="M1914" s="805"/>
      <c r="N1914" s="805"/>
      <c r="O1914" s="805"/>
      <c r="P1914" s="805"/>
      <c r="Q1914" s="805"/>
      <c r="R1914" s="805"/>
      <c r="S1914" s="805"/>
      <c r="T1914" s="805"/>
      <c r="U1914" s="805"/>
      <c r="V1914" s="805"/>
      <c r="W1914" s="805"/>
      <c r="X1914" s="805"/>
      <c r="Y1914" s="805"/>
      <c r="Z1914" s="805"/>
      <c r="AA1914" s="805"/>
      <c r="AB1914" s="805"/>
      <c r="AC1914" s="805"/>
      <c r="AD1914" s="805"/>
      <c r="AE1914" s="805"/>
      <c r="AF1914" s="805"/>
      <c r="AG1914" s="805"/>
      <c r="AH1914" s="805"/>
      <c r="AI1914" s="810"/>
      <c r="AJ1914" s="821"/>
      <c r="AK1914" s="818"/>
      <c r="AL1914" s="824"/>
      <c r="AM1914" s="819"/>
      <c r="AN1914" s="819"/>
      <c r="AO1914" s="823"/>
    </row>
    <row r="1915" spans="1:41">
      <c r="A1915" s="804"/>
      <c r="B1915" s="805"/>
      <c r="C1915" s="805"/>
      <c r="D1915" s="805"/>
      <c r="E1915" s="805"/>
      <c r="F1915" s="805"/>
      <c r="G1915" s="805"/>
      <c r="H1915" s="805"/>
      <c r="I1915" s="805"/>
      <c r="J1915" s="805"/>
      <c r="K1915" s="805"/>
      <c r="L1915" s="805"/>
      <c r="M1915" s="805"/>
      <c r="N1915" s="805"/>
      <c r="O1915" s="805"/>
      <c r="P1915" s="805"/>
      <c r="Q1915" s="805"/>
      <c r="R1915" s="805"/>
      <c r="S1915" s="805"/>
      <c r="T1915" s="805"/>
      <c r="U1915" s="805"/>
      <c r="V1915" s="805"/>
      <c r="W1915" s="805"/>
      <c r="X1915" s="805"/>
      <c r="Y1915" s="805"/>
      <c r="Z1915" s="805"/>
      <c r="AA1915" s="805"/>
      <c r="AB1915" s="805"/>
      <c r="AC1915" s="805"/>
      <c r="AD1915" s="805"/>
      <c r="AE1915" s="805"/>
      <c r="AF1915" s="805"/>
      <c r="AG1915" s="805"/>
      <c r="AH1915" s="805"/>
      <c r="AI1915" s="810"/>
      <c r="AJ1915" s="821"/>
      <c r="AK1915" s="818"/>
      <c r="AL1915" s="824"/>
      <c r="AM1915" s="819"/>
      <c r="AN1915" s="819"/>
      <c r="AO1915" s="823"/>
    </row>
    <row r="1916" spans="1:41" ht="13.5" thickBot="1">
      <c r="A1916" s="804"/>
      <c r="B1916" s="805"/>
      <c r="C1916" s="805"/>
      <c r="D1916" s="805"/>
      <c r="E1916" s="805"/>
      <c r="F1916" s="805"/>
      <c r="G1916" s="805"/>
      <c r="H1916" s="805"/>
      <c r="I1916" s="805"/>
      <c r="J1916" s="805"/>
      <c r="K1916" s="805"/>
      <c r="L1916" s="805"/>
      <c r="M1916" s="805"/>
      <c r="N1916" s="805"/>
      <c r="O1916" s="805"/>
      <c r="P1916" s="805"/>
      <c r="Q1916" s="805"/>
      <c r="R1916" s="805"/>
      <c r="S1916" s="805"/>
      <c r="T1916" s="805"/>
      <c r="U1916" s="805"/>
      <c r="V1916" s="805"/>
      <c r="W1916" s="805"/>
      <c r="X1916" s="805"/>
      <c r="Y1916" s="805"/>
      <c r="Z1916" s="805"/>
      <c r="AA1916" s="805"/>
      <c r="AB1916" s="805"/>
      <c r="AC1916" s="805"/>
      <c r="AD1916" s="805"/>
      <c r="AE1916" s="805"/>
      <c r="AF1916" s="805"/>
      <c r="AG1916" s="805"/>
      <c r="AH1916" s="805"/>
      <c r="AI1916" s="810"/>
      <c r="AJ1916" s="821"/>
      <c r="AK1916" s="818"/>
      <c r="AL1916" s="824"/>
      <c r="AM1916" s="819"/>
      <c r="AN1916" s="819"/>
      <c r="AO1916" s="823"/>
    </row>
    <row r="1917" spans="1:41">
      <c r="A1917" s="1944" t="s">
        <v>528</v>
      </c>
      <c r="B1917" s="1945"/>
      <c r="C1917" s="1945"/>
      <c r="D1917" s="1945"/>
      <c r="E1917" s="1945"/>
      <c r="F1917" s="1945"/>
      <c r="G1917" s="1945"/>
      <c r="H1917" s="1945"/>
      <c r="I1917" s="1945"/>
      <c r="J1917" s="1945"/>
      <c r="K1917" s="1945"/>
      <c r="L1917" s="1945"/>
      <c r="M1917" s="1945"/>
      <c r="N1917" s="1945"/>
      <c r="O1917" s="1945"/>
      <c r="P1917" s="1945"/>
      <c r="Q1917" s="1945"/>
      <c r="R1917" s="1945"/>
      <c r="S1917" s="1945"/>
      <c r="T1917" s="1945"/>
      <c r="U1917" s="1945"/>
      <c r="V1917" s="1945"/>
      <c r="W1917" s="1945"/>
      <c r="X1917" s="1945"/>
      <c r="Y1917" s="1945"/>
      <c r="Z1917" s="1945"/>
      <c r="AA1917" s="1945"/>
      <c r="AB1917" s="1945"/>
      <c r="AC1917" s="1945"/>
      <c r="AD1917" s="1945"/>
      <c r="AE1917" s="1945"/>
      <c r="AF1917" s="1945"/>
      <c r="AG1917" s="1945"/>
      <c r="AH1917" s="1945"/>
      <c r="AI1917" s="1945"/>
      <c r="AJ1917" s="1950" t="s">
        <v>529</v>
      </c>
      <c r="AK1917" s="1951"/>
      <c r="AL1917" s="1951"/>
      <c r="AM1917" s="1951"/>
      <c r="AN1917" s="1951"/>
      <c r="AO1917" s="825">
        <f>SUM(AO1903:AO1916)</f>
        <v>7.6463999999999999</v>
      </c>
    </row>
    <row r="1918" spans="1:41" ht="13.5" thickBot="1">
      <c r="A1918" s="1946"/>
      <c r="B1918" s="1947"/>
      <c r="C1918" s="1947"/>
      <c r="D1918" s="1947"/>
      <c r="E1918" s="1947"/>
      <c r="F1918" s="1947"/>
      <c r="G1918" s="1947"/>
      <c r="H1918" s="1947"/>
      <c r="I1918" s="1947"/>
      <c r="J1918" s="1947"/>
      <c r="K1918" s="1947"/>
      <c r="L1918" s="1947"/>
      <c r="M1918" s="1947"/>
      <c r="N1918" s="1947"/>
      <c r="O1918" s="1947"/>
      <c r="P1918" s="1947"/>
      <c r="Q1918" s="1947"/>
      <c r="R1918" s="1947"/>
      <c r="S1918" s="1947"/>
      <c r="T1918" s="1947"/>
      <c r="U1918" s="1947"/>
      <c r="V1918" s="1947"/>
      <c r="W1918" s="1947"/>
      <c r="X1918" s="1947"/>
      <c r="Y1918" s="1947"/>
      <c r="Z1918" s="1947"/>
      <c r="AA1918" s="1947"/>
      <c r="AB1918" s="1947"/>
      <c r="AC1918" s="1947"/>
      <c r="AD1918" s="1947"/>
      <c r="AE1918" s="1947"/>
      <c r="AF1918" s="1947"/>
      <c r="AG1918" s="1947"/>
      <c r="AH1918" s="1947"/>
      <c r="AI1918" s="1947"/>
      <c r="AJ1918" s="1952"/>
      <c r="AK1918" s="1953"/>
      <c r="AL1918" s="1953"/>
      <c r="AM1918" s="1953"/>
      <c r="AN1918" s="1953"/>
      <c r="AO1918" s="971"/>
    </row>
    <row r="1919" spans="1:41" ht="13.5" thickBot="1">
      <c r="A1919" s="1948"/>
      <c r="B1919" s="1949"/>
      <c r="C1919" s="1949"/>
      <c r="D1919" s="1949"/>
      <c r="E1919" s="1949"/>
      <c r="F1919" s="1949"/>
      <c r="G1919" s="1949"/>
      <c r="H1919" s="1949"/>
      <c r="I1919" s="1949"/>
      <c r="J1919" s="1949"/>
      <c r="K1919" s="1949"/>
      <c r="L1919" s="1949"/>
      <c r="M1919" s="1949"/>
      <c r="N1919" s="1949"/>
      <c r="O1919" s="1949"/>
      <c r="P1919" s="1949"/>
      <c r="Q1919" s="1949"/>
      <c r="R1919" s="1949"/>
      <c r="S1919" s="1949"/>
      <c r="T1919" s="1949"/>
      <c r="U1919" s="1949"/>
      <c r="V1919" s="1949"/>
      <c r="W1919" s="1949"/>
      <c r="X1919" s="1949"/>
      <c r="Y1919" s="1949"/>
      <c r="Z1919" s="1949"/>
      <c r="AA1919" s="1949"/>
      <c r="AB1919" s="1949"/>
      <c r="AC1919" s="1949"/>
      <c r="AD1919" s="1949"/>
      <c r="AE1919" s="1949"/>
      <c r="AF1919" s="1949"/>
      <c r="AG1919" s="1949"/>
      <c r="AH1919" s="1949"/>
      <c r="AI1919" s="1949"/>
      <c r="AJ1919" s="1954" t="s">
        <v>530</v>
      </c>
      <c r="AK1919" s="1955"/>
      <c r="AL1919" s="1955"/>
      <c r="AM1919" s="1955"/>
      <c r="AN1919" s="1955"/>
      <c r="AO1919" s="972">
        <f>+AO1917</f>
        <v>7.6463999999999999</v>
      </c>
    </row>
    <row r="1920" spans="1:41">
      <c r="A1920" s="952"/>
      <c r="B1920" s="952"/>
      <c r="C1920" s="952"/>
      <c r="D1920" s="952"/>
      <c r="E1920" s="952"/>
      <c r="F1920" s="952"/>
      <c r="G1920" s="952"/>
      <c r="H1920" s="952"/>
      <c r="I1920" s="952"/>
      <c r="J1920" s="952"/>
      <c r="K1920" s="952"/>
      <c r="L1920" s="952"/>
      <c r="M1920" s="952"/>
      <c r="N1920" s="952"/>
      <c r="O1920" s="952"/>
      <c r="P1920" s="952"/>
      <c r="Q1920" s="952"/>
      <c r="R1920" s="952"/>
      <c r="S1920" s="952"/>
      <c r="T1920" s="952"/>
      <c r="U1920" s="952"/>
      <c r="V1920" s="952"/>
      <c r="W1920" s="952"/>
      <c r="X1920" s="952"/>
      <c r="Y1920" s="952"/>
      <c r="Z1920" s="952"/>
      <c r="AA1920" s="952"/>
      <c r="AB1920" s="952"/>
      <c r="AC1920" s="952"/>
      <c r="AD1920" s="952"/>
      <c r="AE1920" s="952"/>
      <c r="AF1920" s="952"/>
      <c r="AG1920" s="952"/>
      <c r="AH1920" s="952"/>
      <c r="AI1920" s="952"/>
      <c r="AJ1920" s="953"/>
      <c r="AK1920" s="790"/>
      <c r="AL1920" s="790"/>
      <c r="AM1920" s="790"/>
      <c r="AN1920" s="790"/>
      <c r="AO1920" s="954"/>
    </row>
    <row r="1921" spans="1:41" ht="13.5" thickBot="1"/>
    <row r="1922" spans="1:41">
      <c r="A1922" s="2013"/>
      <c r="B1922" s="2014"/>
      <c r="C1922" s="2014"/>
      <c r="D1922" s="2014"/>
      <c r="E1922" s="2014"/>
      <c r="F1922" s="2014"/>
      <c r="G1922" s="2014"/>
      <c r="H1922" s="2014"/>
      <c r="I1922" s="2014"/>
      <c r="J1922" s="2014"/>
      <c r="K1922" s="2014"/>
      <c r="L1922" s="2014"/>
      <c r="M1922" s="2014"/>
      <c r="N1922" s="2014"/>
      <c r="O1922" s="2014"/>
      <c r="P1922" s="2014"/>
      <c r="Q1922" s="2014"/>
      <c r="R1922" s="2014"/>
      <c r="S1922" s="2015"/>
      <c r="T1922" s="2019" t="s">
        <v>505</v>
      </c>
      <c r="U1922" s="2019"/>
      <c r="V1922" s="2019"/>
      <c r="W1922" s="2019"/>
      <c r="X1922" s="2019"/>
      <c r="Y1922" s="2019"/>
      <c r="Z1922" s="2019"/>
      <c r="AA1922" s="2019"/>
      <c r="AB1922" s="2019"/>
      <c r="AC1922" s="2019"/>
      <c r="AD1922" s="2019"/>
      <c r="AE1922" s="2019"/>
      <c r="AF1922" s="2019"/>
      <c r="AG1922" s="2019"/>
      <c r="AH1922" s="2019"/>
      <c r="AI1922" s="2019"/>
      <c r="AJ1922" s="2019"/>
      <c r="AK1922" s="2019"/>
      <c r="AL1922" s="2019"/>
      <c r="AM1922" s="2019"/>
      <c r="AN1922" s="2019"/>
      <c r="AO1922" s="2020"/>
    </row>
    <row r="1923" spans="1:41" ht="13.5" thickBot="1">
      <c r="A1923" s="2016"/>
      <c r="B1923" s="2017"/>
      <c r="C1923" s="2017"/>
      <c r="D1923" s="2017"/>
      <c r="E1923" s="2017"/>
      <c r="F1923" s="2017"/>
      <c r="G1923" s="2017"/>
      <c r="H1923" s="2017"/>
      <c r="I1923" s="2017"/>
      <c r="J1923" s="2017"/>
      <c r="K1923" s="2017"/>
      <c r="L1923" s="2017"/>
      <c r="M1923" s="2017"/>
      <c r="N1923" s="2017"/>
      <c r="O1923" s="2017"/>
      <c r="P1923" s="2017"/>
      <c r="Q1923" s="2017"/>
      <c r="R1923" s="2017"/>
      <c r="S1923" s="2018"/>
      <c r="T1923" s="1982"/>
      <c r="U1923" s="1982"/>
      <c r="V1923" s="1982"/>
      <c r="W1923" s="1982"/>
      <c r="X1923" s="1982"/>
      <c r="Y1923" s="1982"/>
      <c r="Z1923" s="1982"/>
      <c r="AA1923" s="1982"/>
      <c r="AB1923" s="1982"/>
      <c r="AC1923" s="1982"/>
      <c r="AD1923" s="1982"/>
      <c r="AE1923" s="1982"/>
      <c r="AF1923" s="1982"/>
      <c r="AG1923" s="1982"/>
      <c r="AH1923" s="1982"/>
      <c r="AI1923" s="1982"/>
      <c r="AJ1923" s="1982"/>
      <c r="AK1923" s="1982"/>
      <c r="AL1923" s="1982"/>
      <c r="AM1923" s="1982"/>
      <c r="AN1923" s="1982"/>
      <c r="AO1923" s="1983"/>
    </row>
    <row r="1924" spans="1:41" ht="13.5" thickBot="1">
      <c r="A1924" s="1999" t="s">
        <v>506</v>
      </c>
      <c r="B1924" s="2000"/>
      <c r="C1924" s="2000"/>
      <c r="D1924" s="2000"/>
      <c r="E1924" s="2000"/>
      <c r="F1924" s="2000"/>
      <c r="G1924" s="2000"/>
      <c r="H1924" s="2001"/>
      <c r="I1924" s="2002">
        <f>I1893</f>
        <v>44440</v>
      </c>
      <c r="J1924" s="1951"/>
      <c r="K1924" s="1951"/>
      <c r="L1924" s="1951"/>
      <c r="M1924" s="1951"/>
      <c r="N1924" s="1951"/>
      <c r="O1924" s="1951"/>
      <c r="P1924" s="1951"/>
      <c r="Q1924" s="1951"/>
      <c r="R1924" s="1951"/>
      <c r="S1924" s="1951"/>
      <c r="T1924" s="2003"/>
      <c r="U1924" s="2004" t="s">
        <v>507</v>
      </c>
      <c r="V1924" s="2005"/>
      <c r="W1924" s="2005"/>
      <c r="X1924" s="2005"/>
      <c r="Y1924" s="2005"/>
      <c r="Z1924" s="2005"/>
      <c r="AA1924" s="2005"/>
      <c r="AB1924" s="2005"/>
      <c r="AC1924" s="2005"/>
      <c r="AD1924" s="2006"/>
      <c r="AE1924" s="2007"/>
      <c r="AF1924" s="2008"/>
      <c r="AG1924" s="2008"/>
      <c r="AH1924" s="2008"/>
      <c r="AI1924" s="2008"/>
      <c r="AJ1924" s="2008"/>
      <c r="AK1924" s="786" t="s">
        <v>508</v>
      </c>
      <c r="AL1924" s="787">
        <v>62</v>
      </c>
      <c r="AM1924" s="786" t="s">
        <v>509</v>
      </c>
      <c r="AN1924" s="2009">
        <f>AN1893</f>
        <v>62</v>
      </c>
      <c r="AO1924" s="2010"/>
    </row>
    <row r="1925" spans="1:41">
      <c r="A1925" s="828"/>
      <c r="B1925" s="805"/>
      <c r="C1925" s="805"/>
      <c r="D1925" s="805"/>
      <c r="E1925" s="805"/>
      <c r="F1925" s="805"/>
      <c r="G1925" s="805"/>
      <c r="H1925" s="805"/>
      <c r="I1925" s="805"/>
      <c r="J1925" s="805"/>
      <c r="K1925" s="805"/>
      <c r="L1925" s="805"/>
      <c r="M1925" s="805"/>
      <c r="N1925" s="805"/>
      <c r="O1925" s="805"/>
      <c r="P1925" s="805"/>
      <c r="Q1925" s="805"/>
      <c r="R1925" s="805"/>
      <c r="S1925" s="805"/>
      <c r="T1925" s="805"/>
      <c r="U1925" s="805"/>
      <c r="V1925" s="805"/>
      <c r="W1925" s="805"/>
      <c r="X1925" s="805"/>
      <c r="Y1925" s="805"/>
      <c r="Z1925" s="805"/>
      <c r="AA1925" s="805"/>
      <c r="AB1925" s="805"/>
      <c r="AC1925" s="805"/>
      <c r="AD1925" s="805"/>
      <c r="AE1925" s="829"/>
      <c r="AF1925" s="829"/>
      <c r="AG1925" s="829"/>
      <c r="AH1925" s="829"/>
      <c r="AI1925" s="829"/>
      <c r="AJ1925" s="829"/>
      <c r="AK1925" s="805"/>
      <c r="AL1925" s="829"/>
      <c r="AM1925" s="805"/>
      <c r="AN1925" s="2011"/>
      <c r="AO1925" s="2012"/>
    </row>
    <row r="1926" spans="1:41" ht="13.5" thickBot="1">
      <c r="A1926" s="804"/>
      <c r="B1926" s="805"/>
      <c r="C1926" s="805"/>
      <c r="D1926" s="805"/>
      <c r="E1926" s="805"/>
      <c r="F1926" s="805"/>
      <c r="G1926" s="805"/>
      <c r="H1926" s="805"/>
      <c r="I1926" s="805"/>
      <c r="J1926" s="805"/>
      <c r="K1926" s="805"/>
      <c r="L1926" s="805"/>
      <c r="M1926" s="805"/>
      <c r="N1926" s="805"/>
      <c r="O1926" s="805"/>
      <c r="P1926" s="805"/>
      <c r="Q1926" s="805"/>
      <c r="R1926" s="805"/>
      <c r="S1926" s="805"/>
      <c r="T1926" s="805"/>
      <c r="U1926" s="805"/>
      <c r="V1926" s="805"/>
      <c r="W1926" s="805"/>
      <c r="X1926" s="805"/>
      <c r="Y1926" s="805"/>
      <c r="Z1926" s="805"/>
      <c r="AA1926" s="805"/>
      <c r="AB1926" s="805"/>
      <c r="AC1926" s="805"/>
      <c r="AD1926" s="805"/>
      <c r="AE1926" s="805"/>
      <c r="AF1926" s="805"/>
      <c r="AG1926" s="805"/>
      <c r="AH1926" s="805"/>
      <c r="AI1926" s="805"/>
      <c r="AJ1926" s="805"/>
      <c r="AK1926" s="805"/>
      <c r="AL1926" s="805"/>
      <c r="AM1926" s="805"/>
      <c r="AN1926" s="810"/>
      <c r="AO1926" s="830"/>
    </row>
    <row r="1927" spans="1:41" ht="45" customHeight="1" thickBot="1">
      <c r="A1927" s="1995" t="s">
        <v>510</v>
      </c>
      <c r="B1927" s="1996"/>
      <c r="C1927" s="1996"/>
      <c r="D1927" s="1996"/>
      <c r="E1927" s="1996"/>
      <c r="F1927" s="1996"/>
      <c r="G1927" s="1996"/>
      <c r="H1927" s="1997"/>
      <c r="I1927" s="1985" t="str">
        <f>I1896</f>
        <v>CONSTRUCCIÓN DE RESTAURANTE - COCINA ESCOLAR, PARA LA SEDE
 EDUCATIVA EL COMIENZO, VEREDA EL COMIENZO DEL 
MUNICIPIO DE SARDINATA, NORTE DE SANTANDER</v>
      </c>
      <c r="J1927" s="1985"/>
      <c r="K1927" s="1985"/>
      <c r="L1927" s="1985"/>
      <c r="M1927" s="1985"/>
      <c r="N1927" s="1985"/>
      <c r="O1927" s="1985"/>
      <c r="P1927" s="1985"/>
      <c r="Q1927" s="1985"/>
      <c r="R1927" s="1985"/>
      <c r="S1927" s="1985"/>
      <c r="T1927" s="1985"/>
      <c r="U1927" s="1985"/>
      <c r="V1927" s="1985"/>
      <c r="W1927" s="1985"/>
      <c r="X1927" s="1985"/>
      <c r="Y1927" s="1985"/>
      <c r="Z1927" s="1985"/>
      <c r="AA1927" s="1985"/>
      <c r="AB1927" s="1985"/>
      <c r="AC1927" s="1985"/>
      <c r="AD1927" s="1985"/>
      <c r="AE1927" s="1998"/>
      <c r="AF1927" s="1998"/>
      <c r="AG1927" s="1998"/>
      <c r="AH1927" s="1998"/>
      <c r="AI1927" s="1998"/>
      <c r="AJ1927" s="1985"/>
      <c r="AK1927" s="1998"/>
      <c r="AL1927" s="1998"/>
      <c r="AM1927" s="1985"/>
      <c r="AN1927" s="1985"/>
      <c r="AO1927" s="1986"/>
    </row>
    <row r="1928" spans="1:41" ht="13.5" thickBot="1">
      <c r="A1928" s="1965" t="s">
        <v>511</v>
      </c>
      <c r="B1928" s="1966"/>
      <c r="C1928" s="1966"/>
      <c r="D1928" s="1966"/>
      <c r="E1928" s="1966"/>
      <c r="F1928" s="1966"/>
      <c r="G1928" s="1966"/>
      <c r="H1928" s="1967"/>
      <c r="I1928" s="1984"/>
      <c r="J1928" s="1985"/>
      <c r="K1928" s="1985"/>
      <c r="L1928" s="1985"/>
      <c r="M1928" s="1985"/>
      <c r="N1928" s="1985"/>
      <c r="O1928" s="1985"/>
      <c r="P1928" s="1985"/>
      <c r="Q1928" s="1985"/>
      <c r="R1928" s="1985"/>
      <c r="S1928" s="1985"/>
      <c r="T1928" s="1985"/>
      <c r="U1928" s="1985"/>
      <c r="V1928" s="1985"/>
      <c r="W1928" s="1985"/>
      <c r="X1928" s="1985"/>
      <c r="Y1928" s="1985"/>
      <c r="Z1928" s="1985"/>
      <c r="AA1928" s="1985"/>
      <c r="AB1928" s="1985"/>
      <c r="AC1928" s="1985"/>
      <c r="AD1928" s="1986"/>
      <c r="AE1928" s="1965" t="s">
        <v>512</v>
      </c>
      <c r="AF1928" s="1966"/>
      <c r="AG1928" s="1966"/>
      <c r="AH1928" s="1966"/>
      <c r="AI1928" s="1967"/>
      <c r="AJ1928" s="831"/>
      <c r="AK1928" s="1965" t="s">
        <v>513</v>
      </c>
      <c r="AL1928" s="1967"/>
      <c r="AM1928" s="1987"/>
      <c r="AN1928" s="1988"/>
      <c r="AO1928" s="1989"/>
    </row>
    <row r="1929" spans="1:41" ht="13.5" thickBot="1">
      <c r="A1929" s="1981" t="s">
        <v>514</v>
      </c>
      <c r="B1929" s="1982"/>
      <c r="C1929" s="1982"/>
      <c r="D1929" s="1982"/>
      <c r="E1929" s="1982"/>
      <c r="F1929" s="1982"/>
      <c r="G1929" s="1982"/>
      <c r="H1929" s="1983"/>
      <c r="I1929" s="1984"/>
      <c r="J1929" s="1985"/>
      <c r="K1929" s="1985"/>
      <c r="L1929" s="1985"/>
      <c r="M1929" s="1985"/>
      <c r="N1929" s="1985"/>
      <c r="O1929" s="1985"/>
      <c r="P1929" s="1985"/>
      <c r="Q1929" s="1985"/>
      <c r="R1929" s="1985"/>
      <c r="S1929" s="1985"/>
      <c r="T1929" s="1985"/>
      <c r="U1929" s="1985"/>
      <c r="V1929" s="1985"/>
      <c r="W1929" s="1985"/>
      <c r="X1929" s="1985"/>
      <c r="Y1929" s="1985"/>
      <c r="Z1929" s="1985"/>
      <c r="AA1929" s="1985"/>
      <c r="AB1929" s="1985"/>
      <c r="AC1929" s="1985"/>
      <c r="AD1929" s="1986"/>
      <c r="AE1929" s="1965" t="s">
        <v>512</v>
      </c>
      <c r="AF1929" s="1966"/>
      <c r="AG1929" s="1966"/>
      <c r="AH1929" s="1966"/>
      <c r="AI1929" s="1967"/>
      <c r="AJ1929" s="794"/>
      <c r="AK1929" s="1965" t="s">
        <v>513</v>
      </c>
      <c r="AL1929" s="1967"/>
      <c r="AM1929" s="1987"/>
      <c r="AN1929" s="1988"/>
      <c r="AO1929" s="1989"/>
    </row>
    <row r="1930" spans="1:41" ht="13.5" thickBot="1">
      <c r="A1930" s="832"/>
      <c r="B1930" s="833"/>
      <c r="C1930" s="833"/>
      <c r="D1930" s="833"/>
      <c r="E1930" s="833"/>
      <c r="F1930" s="833"/>
      <c r="G1930" s="833"/>
      <c r="H1930" s="833"/>
      <c r="I1930" s="833"/>
      <c r="J1930" s="833"/>
      <c r="K1930" s="833"/>
      <c r="L1930" s="833"/>
      <c r="M1930" s="833"/>
      <c r="N1930" s="833"/>
      <c r="O1930" s="833"/>
      <c r="P1930" s="833"/>
      <c r="Q1930" s="833"/>
      <c r="R1930" s="833"/>
      <c r="S1930" s="833"/>
      <c r="T1930" s="833"/>
      <c r="U1930" s="833"/>
      <c r="V1930" s="833"/>
      <c r="W1930" s="833"/>
      <c r="X1930" s="833"/>
      <c r="Y1930" s="833"/>
      <c r="Z1930" s="833"/>
      <c r="AA1930" s="833"/>
      <c r="AB1930" s="833"/>
      <c r="AC1930" s="833"/>
      <c r="AD1930" s="833"/>
      <c r="AE1930" s="833"/>
      <c r="AF1930" s="833"/>
      <c r="AG1930" s="833"/>
      <c r="AH1930" s="833"/>
      <c r="AI1930" s="833"/>
      <c r="AJ1930" s="834"/>
      <c r="AK1930" s="834"/>
      <c r="AL1930" s="797"/>
      <c r="AM1930" s="834"/>
      <c r="AN1930" s="835"/>
      <c r="AO1930" s="836"/>
    </row>
    <row r="1931" spans="1:41" ht="38.25" customHeight="1" thickBot="1">
      <c r="A1931" s="1965" t="s">
        <v>84</v>
      </c>
      <c r="B1931" s="1966"/>
      <c r="C1931" s="1966"/>
      <c r="D1931" s="1990"/>
      <c r="E1931" s="1991" t="s">
        <v>923</v>
      </c>
      <c r="F1931" s="1966"/>
      <c r="G1931" s="1967"/>
      <c r="H1931" s="1992" t="s">
        <v>924</v>
      </c>
      <c r="I1931" s="1993"/>
      <c r="J1931" s="1993"/>
      <c r="K1931" s="1993"/>
      <c r="L1931" s="1993"/>
      <c r="M1931" s="1993"/>
      <c r="N1931" s="1993"/>
      <c r="O1931" s="1993"/>
      <c r="P1931" s="1993"/>
      <c r="Q1931" s="1993"/>
      <c r="R1931" s="1993"/>
      <c r="S1931" s="1993"/>
      <c r="T1931" s="1993"/>
      <c r="U1931" s="1965" t="s">
        <v>515</v>
      </c>
      <c r="V1931" s="1966"/>
      <c r="W1931" s="1966"/>
      <c r="X1931" s="1967"/>
      <c r="Y1931" s="1968">
        <v>11</v>
      </c>
      <c r="Z1931" s="1994"/>
      <c r="AA1931" s="1965" t="s">
        <v>516</v>
      </c>
      <c r="AB1931" s="1966"/>
      <c r="AC1931" s="1966"/>
      <c r="AD1931" s="1967"/>
      <c r="AE1931" s="1968" t="s">
        <v>102</v>
      </c>
      <c r="AF1931" s="1968"/>
      <c r="AG1931" s="1965" t="s">
        <v>517</v>
      </c>
      <c r="AH1931" s="1966"/>
      <c r="AI1931" s="1967"/>
      <c r="AJ1931" s="1969"/>
      <c r="AK1931" s="1970"/>
      <c r="AL1931" s="1971"/>
      <c r="AM1931" s="800" t="s">
        <v>518</v>
      </c>
      <c r="AN1931" s="1969" t="str">
        <f>AN1900</f>
        <v>MUNICIPIO SARDINATA (N.D.S)</v>
      </c>
      <c r="AO1931" s="1971"/>
    </row>
    <row r="1932" spans="1:41">
      <c r="A1932" s="801"/>
      <c r="B1932" s="802"/>
      <c r="C1932" s="802"/>
      <c r="D1932" s="802"/>
      <c r="E1932" s="802"/>
      <c r="F1932" s="802"/>
      <c r="G1932" s="802"/>
      <c r="H1932" s="802"/>
      <c r="I1932" s="802"/>
      <c r="J1932" s="802"/>
      <c r="K1932" s="802"/>
      <c r="L1932" s="802"/>
      <c r="M1932" s="802"/>
      <c r="N1932" s="802"/>
      <c r="O1932" s="802"/>
      <c r="P1932" s="802"/>
      <c r="Q1932" s="802"/>
      <c r="R1932" s="802"/>
      <c r="S1932" s="802"/>
      <c r="T1932" s="802"/>
      <c r="U1932" s="802"/>
      <c r="V1932" s="802"/>
      <c r="W1932" s="802"/>
      <c r="X1932" s="802"/>
      <c r="Y1932" s="802"/>
      <c r="Z1932" s="802"/>
      <c r="AA1932" s="802"/>
      <c r="AB1932" s="802"/>
      <c r="AC1932" s="802"/>
      <c r="AD1932" s="802"/>
      <c r="AE1932" s="802"/>
      <c r="AF1932" s="802"/>
      <c r="AG1932" s="802"/>
      <c r="AH1932" s="802"/>
      <c r="AI1932" s="803"/>
      <c r="AJ1932" s="1972" t="s">
        <v>520</v>
      </c>
      <c r="AK1932" s="1974" t="s">
        <v>521</v>
      </c>
      <c r="AL1932" s="1975"/>
      <c r="AM1932" s="1976"/>
      <c r="AN1932" s="1977" t="s">
        <v>522</v>
      </c>
      <c r="AO1932" s="1979" t="s">
        <v>642</v>
      </c>
    </row>
    <row r="1933" spans="1:41" ht="13.5" thickBot="1">
      <c r="A1933" s="804"/>
      <c r="B1933" s="805"/>
      <c r="C1933" s="805"/>
      <c r="D1933" s="805"/>
      <c r="E1933" s="805"/>
      <c r="F1933" s="805"/>
      <c r="G1933" s="805"/>
      <c r="H1933" s="805"/>
      <c r="I1933" s="805"/>
      <c r="J1933" s="805"/>
      <c r="K1933" s="805"/>
      <c r="L1933" s="805"/>
      <c r="M1933" s="805"/>
      <c r="N1933" s="805"/>
      <c r="O1933" s="805"/>
      <c r="P1933" s="805"/>
      <c r="Q1933" s="805"/>
      <c r="R1933" s="805"/>
      <c r="S1933" s="805"/>
      <c r="T1933" s="805"/>
      <c r="U1933" s="805"/>
      <c r="V1933" s="805"/>
      <c r="W1933" s="805"/>
      <c r="X1933" s="805"/>
      <c r="Y1933" s="805"/>
      <c r="Z1933" s="805"/>
      <c r="AA1933" s="805"/>
      <c r="AB1933" s="805"/>
      <c r="AC1933" s="805"/>
      <c r="AD1933" s="805"/>
      <c r="AE1933" s="805"/>
      <c r="AF1933" s="805"/>
      <c r="AG1933" s="805"/>
      <c r="AH1933" s="805"/>
      <c r="AI1933" s="805"/>
      <c r="AJ1933" s="1973"/>
      <c r="AK1933" s="933" t="s">
        <v>524</v>
      </c>
      <c r="AL1933" s="934" t="s">
        <v>525</v>
      </c>
      <c r="AM1933" s="935" t="s">
        <v>526</v>
      </c>
      <c r="AN1933" s="1978"/>
      <c r="AO1933" s="1980"/>
    </row>
    <row r="1934" spans="1:41">
      <c r="A1934" s="804"/>
      <c r="B1934" s="805"/>
      <c r="C1934" s="805"/>
      <c r="D1934" s="805"/>
      <c r="E1934" s="805"/>
      <c r="F1934" s="805"/>
      <c r="G1934" s="805"/>
      <c r="H1934" s="805"/>
      <c r="I1934" s="805"/>
      <c r="J1934" s="805"/>
      <c r="K1934" s="805"/>
      <c r="L1934" s="805"/>
      <c r="M1934" s="805"/>
      <c r="N1934" s="837"/>
      <c r="O1934" s="805"/>
      <c r="P1934" s="805"/>
      <c r="Q1934" s="805"/>
      <c r="R1934" s="805"/>
      <c r="S1934" s="805"/>
      <c r="T1934" s="805"/>
      <c r="U1934" s="805"/>
      <c r="V1934" s="805"/>
      <c r="W1934" s="805"/>
      <c r="X1934" s="805"/>
      <c r="Y1934" s="805"/>
      <c r="Z1934" s="805"/>
      <c r="AA1934" s="805"/>
      <c r="AB1934" s="805"/>
      <c r="AC1934" s="805"/>
      <c r="AD1934" s="805"/>
      <c r="AE1934" s="805"/>
      <c r="AF1934" s="805"/>
      <c r="AG1934" s="809"/>
      <c r="AH1934" s="805"/>
      <c r="AI1934" s="810"/>
      <c r="AJ1934" s="919" t="s">
        <v>925</v>
      </c>
      <c r="AK1934" s="968">
        <v>2.7</v>
      </c>
      <c r="AL1934" s="986">
        <v>2.8319999999999999</v>
      </c>
      <c r="AM1934" s="845"/>
      <c r="AN1934" s="845">
        <v>1</v>
      </c>
      <c r="AO1934" s="846">
        <f>AN1934*AL1934*AK1934</f>
        <v>7.6463999999999999</v>
      </c>
    </row>
    <row r="1935" spans="1:41">
      <c r="A1935" s="804"/>
      <c r="B1935" s="805"/>
      <c r="C1935" s="805"/>
      <c r="D1935" s="805"/>
      <c r="E1935" s="805"/>
      <c r="F1935" s="805"/>
      <c r="G1935" s="805"/>
      <c r="H1935" s="805"/>
      <c r="I1935" s="805"/>
      <c r="J1935" s="805"/>
      <c r="K1935" s="805"/>
      <c r="L1935" s="805"/>
      <c r="M1935" s="805"/>
      <c r="N1935" s="837"/>
      <c r="O1935" s="805"/>
      <c r="P1935" s="805"/>
      <c r="Q1935" s="805"/>
      <c r="R1935" s="805"/>
      <c r="S1935" s="805"/>
      <c r="T1935" s="805"/>
      <c r="U1935" s="805"/>
      <c r="V1935" s="805"/>
      <c r="W1935" s="805"/>
      <c r="X1935" s="805"/>
      <c r="Y1935" s="805"/>
      <c r="Z1935" s="805"/>
      <c r="AA1935" s="805"/>
      <c r="AB1935" s="805"/>
      <c r="AC1935" s="805"/>
      <c r="AD1935" s="805"/>
      <c r="AE1935" s="805"/>
      <c r="AF1935" s="805"/>
      <c r="AG1935" s="809"/>
      <c r="AH1935" s="805"/>
      <c r="AI1935" s="810"/>
      <c r="AJ1935" s="811"/>
      <c r="AK1935" s="969"/>
      <c r="AL1935" s="969"/>
      <c r="AM1935" s="913"/>
      <c r="AN1935" s="913"/>
      <c r="AO1935" s="816"/>
    </row>
    <row r="1936" spans="1:41">
      <c r="A1936" s="804"/>
      <c r="B1936" s="805"/>
      <c r="C1936" s="805"/>
      <c r="D1936" s="805"/>
      <c r="E1936" s="805"/>
      <c r="F1936" s="805"/>
      <c r="G1936" s="805"/>
      <c r="H1936" s="805"/>
      <c r="I1936" s="805"/>
      <c r="J1936" s="805"/>
      <c r="K1936" s="805"/>
      <c r="L1936" s="805"/>
      <c r="M1936" s="805"/>
      <c r="N1936" s="805"/>
      <c r="O1936" s="805"/>
      <c r="P1936" s="805"/>
      <c r="Q1936" s="805"/>
      <c r="R1936" s="805"/>
      <c r="S1936" s="805"/>
      <c r="T1936" s="805"/>
      <c r="U1936" s="805"/>
      <c r="V1936" s="805"/>
      <c r="W1936" s="805"/>
      <c r="X1936" s="805"/>
      <c r="Y1936" s="805"/>
      <c r="Z1936" s="805"/>
      <c r="AA1936" s="805"/>
      <c r="AB1936" s="805"/>
      <c r="AC1936" s="805"/>
      <c r="AD1936" s="805"/>
      <c r="AE1936" s="805"/>
      <c r="AF1936" s="805"/>
      <c r="AG1936" s="809"/>
      <c r="AH1936" s="805"/>
      <c r="AI1936" s="810"/>
      <c r="AJ1936" s="811"/>
      <c r="AK1936" s="969"/>
      <c r="AL1936" s="969"/>
      <c r="AM1936" s="970"/>
      <c r="AN1936" s="913"/>
      <c r="AO1936" s="816"/>
    </row>
    <row r="1937" spans="1:41">
      <c r="A1937" s="804"/>
      <c r="B1937" s="805"/>
      <c r="C1937" s="805"/>
      <c r="D1937" s="805"/>
      <c r="E1937" s="805"/>
      <c r="F1937" s="805"/>
      <c r="G1937" s="805"/>
      <c r="H1937" s="805"/>
      <c r="I1937" s="805"/>
      <c r="J1937" s="805"/>
      <c r="K1937" s="805"/>
      <c r="L1937" s="805"/>
      <c r="M1937" s="805"/>
      <c r="N1937" s="805"/>
      <c r="O1937" s="805"/>
      <c r="P1937" s="805"/>
      <c r="Q1937" s="805"/>
      <c r="R1937" s="805"/>
      <c r="S1937" s="805"/>
      <c r="T1937" s="805"/>
      <c r="U1937" s="805"/>
      <c r="V1937" s="805"/>
      <c r="W1937" s="805"/>
      <c r="X1937" s="805"/>
      <c r="Y1937" s="805"/>
      <c r="Z1937" s="805"/>
      <c r="AA1937" s="805"/>
      <c r="AB1937" s="805"/>
      <c r="AC1937" s="805"/>
      <c r="AD1937" s="805"/>
      <c r="AE1937" s="805"/>
      <c r="AF1937" s="805"/>
      <c r="AG1937" s="809"/>
      <c r="AH1937" s="805"/>
      <c r="AI1937" s="810"/>
      <c r="AJ1937" s="811"/>
      <c r="AK1937" s="969"/>
      <c r="AL1937" s="969"/>
      <c r="AM1937" s="913"/>
      <c r="AN1937" s="913"/>
      <c r="AO1937" s="816"/>
    </row>
    <row r="1938" spans="1:41">
      <c r="A1938" s="804"/>
      <c r="B1938" s="805"/>
      <c r="C1938" s="805"/>
      <c r="D1938" s="805"/>
      <c r="E1938" s="805"/>
      <c r="F1938" s="805"/>
      <c r="G1938" s="805"/>
      <c r="H1938" s="805"/>
      <c r="I1938" s="805"/>
      <c r="J1938" s="805"/>
      <c r="K1938" s="805"/>
      <c r="L1938" s="805"/>
      <c r="M1938" s="805"/>
      <c r="N1938" s="805"/>
      <c r="O1938" s="805"/>
      <c r="P1938" s="805"/>
      <c r="Q1938" s="805"/>
      <c r="R1938" s="805"/>
      <c r="S1938" s="805"/>
      <c r="T1938" s="805"/>
      <c r="U1938" s="805"/>
      <c r="V1938" s="805"/>
      <c r="W1938" s="805"/>
      <c r="X1938" s="805"/>
      <c r="Y1938" s="805"/>
      <c r="Z1938" s="805"/>
      <c r="AA1938" s="805"/>
      <c r="AB1938" s="805"/>
      <c r="AC1938" s="805"/>
      <c r="AD1938" s="805"/>
      <c r="AE1938" s="805"/>
      <c r="AF1938" s="805"/>
      <c r="AG1938" s="809"/>
      <c r="AH1938" s="805"/>
      <c r="AI1938" s="810"/>
      <c r="AJ1938" s="817"/>
      <c r="AK1938" s="818"/>
      <c r="AL1938" s="818"/>
      <c r="AM1938" s="912"/>
      <c r="AN1938" s="912"/>
      <c r="AO1938" s="838"/>
    </row>
    <row r="1939" spans="1:41">
      <c r="A1939" s="804"/>
      <c r="B1939" s="805"/>
      <c r="C1939" s="805"/>
      <c r="D1939" s="805"/>
      <c r="E1939" s="805"/>
      <c r="F1939" s="805"/>
      <c r="G1939" s="805"/>
      <c r="H1939" s="805"/>
      <c r="I1939" s="805"/>
      <c r="J1939" s="805"/>
      <c r="K1939" s="805"/>
      <c r="L1939" s="805"/>
      <c r="M1939" s="805"/>
      <c r="N1939" s="805"/>
      <c r="O1939" s="805"/>
      <c r="P1939" s="805"/>
      <c r="Q1939" s="805"/>
      <c r="R1939" s="805"/>
      <c r="S1939" s="805"/>
      <c r="T1939" s="805"/>
      <c r="U1939" s="805"/>
      <c r="V1939" s="805"/>
      <c r="W1939" s="805"/>
      <c r="X1939" s="805"/>
      <c r="Y1939" s="805"/>
      <c r="Z1939" s="805"/>
      <c r="AA1939" s="805"/>
      <c r="AB1939" s="805"/>
      <c r="AC1939" s="805"/>
      <c r="AD1939" s="805"/>
      <c r="AE1939" s="805"/>
      <c r="AF1939" s="805"/>
      <c r="AG1939" s="809"/>
      <c r="AH1939" s="805"/>
      <c r="AI1939" s="810"/>
      <c r="AJ1939" s="817"/>
      <c r="AK1939" s="818"/>
      <c r="AL1939" s="818"/>
      <c r="AM1939" s="912"/>
      <c r="AN1939" s="912"/>
      <c r="AO1939" s="944"/>
    </row>
    <row r="1940" spans="1:41">
      <c r="A1940" s="945"/>
      <c r="B1940" s="946"/>
      <c r="C1940" s="946"/>
      <c r="D1940" s="946"/>
      <c r="E1940" s="946"/>
      <c r="F1940" s="946"/>
      <c r="G1940" s="946"/>
      <c r="H1940" s="946"/>
      <c r="I1940" s="946"/>
      <c r="J1940" s="946"/>
      <c r="K1940" s="946"/>
      <c r="L1940" s="946"/>
      <c r="M1940" s="946"/>
      <c r="N1940" s="946"/>
      <c r="O1940" s="946"/>
      <c r="P1940" s="946"/>
      <c r="Q1940" s="946"/>
      <c r="R1940" s="946"/>
      <c r="S1940" s="946"/>
      <c r="T1940" s="946"/>
      <c r="U1940" s="946"/>
      <c r="V1940" s="946"/>
      <c r="W1940" s="946"/>
      <c r="X1940" s="946"/>
      <c r="Y1940" s="946"/>
      <c r="Z1940" s="946"/>
      <c r="AA1940" s="946"/>
      <c r="AB1940" s="946"/>
      <c r="AC1940" s="946"/>
      <c r="AD1940" s="946"/>
      <c r="AE1940" s="946"/>
      <c r="AF1940" s="946"/>
      <c r="AG1940" s="947"/>
      <c r="AH1940" s="946"/>
      <c r="AI1940" s="948"/>
      <c r="AJ1940" s="817"/>
      <c r="AK1940" s="949"/>
      <c r="AL1940" s="950"/>
      <c r="AM1940" s="819"/>
      <c r="AN1940" s="815"/>
      <c r="AO1940" s="838"/>
    </row>
    <row r="1941" spans="1:41">
      <c r="A1941" s="804"/>
      <c r="B1941" s="805"/>
      <c r="C1941" s="805"/>
      <c r="D1941" s="805"/>
      <c r="E1941" s="805"/>
      <c r="F1941" s="805"/>
      <c r="G1941" s="805"/>
      <c r="H1941" s="805"/>
      <c r="I1941" s="805"/>
      <c r="J1941" s="805"/>
      <c r="K1941" s="805"/>
      <c r="L1941" s="805"/>
      <c r="M1941" s="805"/>
      <c r="N1941" s="805"/>
      <c r="O1941" s="805"/>
      <c r="P1941" s="805"/>
      <c r="Q1941" s="805"/>
      <c r="R1941" s="805"/>
      <c r="S1941" s="805"/>
      <c r="T1941" s="805"/>
      <c r="U1941" s="805"/>
      <c r="V1941" s="805"/>
      <c r="W1941" s="805"/>
      <c r="X1941" s="805"/>
      <c r="Y1941" s="805"/>
      <c r="Z1941" s="805"/>
      <c r="AA1941" s="805"/>
      <c r="AB1941" s="805"/>
      <c r="AC1941" s="805"/>
      <c r="AD1941" s="805"/>
      <c r="AE1941" s="805"/>
      <c r="AF1941" s="805"/>
      <c r="AG1941" s="809"/>
      <c r="AH1941" s="805"/>
      <c r="AI1941" s="810"/>
      <c r="AJ1941" s="817"/>
      <c r="AK1941" s="818"/>
      <c r="AL1941" s="818"/>
      <c r="AM1941" s="819"/>
      <c r="AN1941" s="818"/>
      <c r="AO1941" s="820"/>
    </row>
    <row r="1942" spans="1:41">
      <c r="A1942" s="804"/>
      <c r="B1942" s="805"/>
      <c r="C1942" s="805"/>
      <c r="D1942" s="805"/>
      <c r="E1942" s="805"/>
      <c r="F1942" s="805"/>
      <c r="G1942" s="805"/>
      <c r="H1942" s="805"/>
      <c r="I1942" s="805"/>
      <c r="J1942" s="805"/>
      <c r="K1942" s="805"/>
      <c r="L1942" s="805"/>
      <c r="M1942" s="805"/>
      <c r="N1942" s="805"/>
      <c r="O1942" s="805"/>
      <c r="P1942" s="805"/>
      <c r="Q1942" s="805"/>
      <c r="R1942" s="805"/>
      <c r="S1942" s="805"/>
      <c r="T1942" s="805"/>
      <c r="U1942" s="805"/>
      <c r="V1942" s="805"/>
      <c r="W1942" s="805"/>
      <c r="X1942" s="805"/>
      <c r="Y1942" s="805"/>
      <c r="Z1942" s="805"/>
      <c r="AA1942" s="805"/>
      <c r="AB1942" s="805"/>
      <c r="AC1942" s="805"/>
      <c r="AD1942" s="805"/>
      <c r="AE1942" s="805"/>
      <c r="AF1942" s="805"/>
      <c r="AG1942" s="809"/>
      <c r="AH1942" s="805"/>
      <c r="AI1942" s="810"/>
      <c r="AJ1942" s="821"/>
      <c r="AK1942" s="818"/>
      <c r="AL1942" s="818"/>
      <c r="AM1942" s="819"/>
      <c r="AN1942" s="818"/>
      <c r="AO1942" s="820"/>
    </row>
    <row r="1943" spans="1:41">
      <c r="A1943" s="804"/>
      <c r="B1943" s="805"/>
      <c r="C1943" s="805"/>
      <c r="D1943" s="805"/>
      <c r="E1943" s="805"/>
      <c r="F1943" s="822"/>
      <c r="G1943" s="822"/>
      <c r="H1943" s="822"/>
      <c r="I1943" s="822"/>
      <c r="J1943" s="805"/>
      <c r="K1943" s="805"/>
      <c r="L1943" s="805"/>
      <c r="M1943" s="822"/>
      <c r="N1943" s="822"/>
      <c r="O1943" s="822"/>
      <c r="P1943" s="822"/>
      <c r="Q1943" s="822"/>
      <c r="R1943" s="822"/>
      <c r="S1943" s="822"/>
      <c r="T1943" s="822"/>
      <c r="U1943" s="822"/>
      <c r="V1943" s="822"/>
      <c r="W1943" s="822"/>
      <c r="X1943" s="822"/>
      <c r="Y1943" s="822"/>
      <c r="Z1943" s="822"/>
      <c r="AA1943" s="822"/>
      <c r="AB1943" s="822"/>
      <c r="AC1943" s="822"/>
      <c r="AD1943" s="822"/>
      <c r="AE1943" s="822"/>
      <c r="AF1943" s="822"/>
      <c r="AG1943" s="805"/>
      <c r="AH1943" s="805"/>
      <c r="AI1943" s="810"/>
      <c r="AJ1943" s="821"/>
      <c r="AK1943" s="818"/>
      <c r="AL1943" s="818"/>
      <c r="AM1943" s="819"/>
      <c r="AN1943" s="819"/>
      <c r="AO1943" s="823"/>
    </row>
    <row r="1944" spans="1:41">
      <c r="A1944" s="804"/>
      <c r="B1944" s="805"/>
      <c r="C1944" s="805"/>
      <c r="D1944" s="805"/>
      <c r="E1944" s="805"/>
      <c r="F1944" s="805"/>
      <c r="G1944" s="805"/>
      <c r="H1944" s="805"/>
      <c r="I1944" s="805"/>
      <c r="J1944" s="805"/>
      <c r="K1944" s="805"/>
      <c r="L1944" s="805"/>
      <c r="M1944" s="805"/>
      <c r="N1944" s="805"/>
      <c r="O1944" s="805"/>
      <c r="P1944" s="805"/>
      <c r="Q1944" s="805"/>
      <c r="R1944" s="805"/>
      <c r="S1944" s="805"/>
      <c r="T1944" s="805"/>
      <c r="U1944" s="805"/>
      <c r="V1944" s="805"/>
      <c r="W1944" s="805"/>
      <c r="X1944" s="805"/>
      <c r="Y1944" s="805"/>
      <c r="Z1944" s="805"/>
      <c r="AA1944" s="805"/>
      <c r="AB1944" s="805"/>
      <c r="AC1944" s="805"/>
      <c r="AD1944" s="805"/>
      <c r="AE1944" s="805"/>
      <c r="AF1944" s="805"/>
      <c r="AG1944" s="805"/>
      <c r="AH1944" s="805"/>
      <c r="AI1944" s="810"/>
      <c r="AJ1944" s="821"/>
      <c r="AK1944" s="818"/>
      <c r="AL1944" s="824"/>
      <c r="AM1944" s="819"/>
      <c r="AN1944" s="819"/>
      <c r="AO1944" s="823"/>
    </row>
    <row r="1945" spans="1:41">
      <c r="A1945" s="804"/>
      <c r="B1945" s="805"/>
      <c r="C1945" s="805"/>
      <c r="D1945" s="805"/>
      <c r="E1945" s="805"/>
      <c r="F1945" s="805"/>
      <c r="G1945" s="805"/>
      <c r="H1945" s="805"/>
      <c r="I1945" s="805"/>
      <c r="J1945" s="805"/>
      <c r="K1945" s="805"/>
      <c r="L1945" s="805"/>
      <c r="M1945" s="805"/>
      <c r="N1945" s="805"/>
      <c r="O1945" s="805"/>
      <c r="P1945" s="805"/>
      <c r="Q1945" s="805"/>
      <c r="R1945" s="805"/>
      <c r="S1945" s="805"/>
      <c r="T1945" s="805"/>
      <c r="U1945" s="805"/>
      <c r="V1945" s="805"/>
      <c r="W1945" s="805"/>
      <c r="X1945" s="805"/>
      <c r="Y1945" s="805"/>
      <c r="Z1945" s="805"/>
      <c r="AA1945" s="805"/>
      <c r="AB1945" s="805"/>
      <c r="AC1945" s="805"/>
      <c r="AD1945" s="805"/>
      <c r="AE1945" s="805"/>
      <c r="AF1945" s="805"/>
      <c r="AG1945" s="805"/>
      <c r="AH1945" s="805"/>
      <c r="AI1945" s="810"/>
      <c r="AJ1945" s="821"/>
      <c r="AK1945" s="818"/>
      <c r="AL1945" s="824"/>
      <c r="AM1945" s="819"/>
      <c r="AN1945" s="819"/>
      <c r="AO1945" s="823"/>
    </row>
    <row r="1946" spans="1:41">
      <c r="A1946" s="804"/>
      <c r="B1946" s="805"/>
      <c r="C1946" s="805"/>
      <c r="D1946" s="805"/>
      <c r="E1946" s="805"/>
      <c r="F1946" s="805"/>
      <c r="G1946" s="805"/>
      <c r="H1946" s="805"/>
      <c r="I1946" s="805"/>
      <c r="J1946" s="805"/>
      <c r="K1946" s="805"/>
      <c r="L1946" s="805"/>
      <c r="M1946" s="805"/>
      <c r="N1946" s="805"/>
      <c r="O1946" s="805"/>
      <c r="P1946" s="805"/>
      <c r="Q1946" s="805"/>
      <c r="R1946" s="805"/>
      <c r="S1946" s="805"/>
      <c r="T1946" s="805"/>
      <c r="U1946" s="805"/>
      <c r="V1946" s="805"/>
      <c r="W1946" s="805"/>
      <c r="X1946" s="805"/>
      <c r="Y1946" s="805"/>
      <c r="Z1946" s="805"/>
      <c r="AA1946" s="805"/>
      <c r="AB1946" s="805"/>
      <c r="AC1946" s="805"/>
      <c r="AD1946" s="805"/>
      <c r="AE1946" s="805"/>
      <c r="AF1946" s="805"/>
      <c r="AG1946" s="805"/>
      <c r="AH1946" s="805"/>
      <c r="AI1946" s="810"/>
      <c r="AJ1946" s="821"/>
      <c r="AK1946" s="818"/>
      <c r="AL1946" s="824"/>
      <c r="AM1946" s="819"/>
      <c r="AN1946" s="819"/>
      <c r="AO1946" s="823"/>
    </row>
    <row r="1947" spans="1:41" ht="13.5" thickBot="1">
      <c r="A1947" s="804"/>
      <c r="B1947" s="805"/>
      <c r="C1947" s="805"/>
      <c r="D1947" s="805"/>
      <c r="E1947" s="805"/>
      <c r="F1947" s="805"/>
      <c r="G1947" s="805"/>
      <c r="H1947" s="805"/>
      <c r="I1947" s="805"/>
      <c r="J1947" s="805"/>
      <c r="K1947" s="805"/>
      <c r="L1947" s="805"/>
      <c r="M1947" s="805"/>
      <c r="N1947" s="805"/>
      <c r="O1947" s="805"/>
      <c r="P1947" s="805"/>
      <c r="Q1947" s="805"/>
      <c r="R1947" s="805"/>
      <c r="S1947" s="805"/>
      <c r="T1947" s="805"/>
      <c r="U1947" s="805"/>
      <c r="V1947" s="805"/>
      <c r="W1947" s="805"/>
      <c r="X1947" s="805"/>
      <c r="Y1947" s="805"/>
      <c r="Z1947" s="805"/>
      <c r="AA1947" s="805"/>
      <c r="AB1947" s="805"/>
      <c r="AC1947" s="805"/>
      <c r="AD1947" s="805"/>
      <c r="AE1947" s="805"/>
      <c r="AF1947" s="805"/>
      <c r="AG1947" s="805"/>
      <c r="AH1947" s="805"/>
      <c r="AI1947" s="810"/>
      <c r="AJ1947" s="821"/>
      <c r="AK1947" s="818"/>
      <c r="AL1947" s="824"/>
      <c r="AM1947" s="819"/>
      <c r="AN1947" s="819"/>
      <c r="AO1947" s="823"/>
    </row>
    <row r="1948" spans="1:41">
      <c r="A1948" s="1944" t="s">
        <v>528</v>
      </c>
      <c r="B1948" s="1945"/>
      <c r="C1948" s="1945"/>
      <c r="D1948" s="1945"/>
      <c r="E1948" s="1945"/>
      <c r="F1948" s="1945"/>
      <c r="G1948" s="1945"/>
      <c r="H1948" s="1945"/>
      <c r="I1948" s="1945"/>
      <c r="J1948" s="1945"/>
      <c r="K1948" s="1945"/>
      <c r="L1948" s="1945"/>
      <c r="M1948" s="1945"/>
      <c r="N1948" s="1945"/>
      <c r="O1948" s="1945"/>
      <c r="P1948" s="1945"/>
      <c r="Q1948" s="1945"/>
      <c r="R1948" s="1945"/>
      <c r="S1948" s="1945"/>
      <c r="T1948" s="1945"/>
      <c r="U1948" s="1945"/>
      <c r="V1948" s="1945"/>
      <c r="W1948" s="1945"/>
      <c r="X1948" s="1945"/>
      <c r="Y1948" s="1945"/>
      <c r="Z1948" s="1945"/>
      <c r="AA1948" s="1945"/>
      <c r="AB1948" s="1945"/>
      <c r="AC1948" s="1945"/>
      <c r="AD1948" s="1945"/>
      <c r="AE1948" s="1945"/>
      <c r="AF1948" s="1945"/>
      <c r="AG1948" s="1945"/>
      <c r="AH1948" s="1945"/>
      <c r="AI1948" s="1945"/>
      <c r="AJ1948" s="1950" t="s">
        <v>529</v>
      </c>
      <c r="AK1948" s="1951"/>
      <c r="AL1948" s="1951"/>
      <c r="AM1948" s="1951"/>
      <c r="AN1948" s="1951"/>
      <c r="AO1948" s="825">
        <f>SUM(AO1934:AO1947)</f>
        <v>7.6463999999999999</v>
      </c>
    </row>
    <row r="1949" spans="1:41" ht="13.5" thickBot="1">
      <c r="A1949" s="1946"/>
      <c r="B1949" s="1947"/>
      <c r="C1949" s="1947"/>
      <c r="D1949" s="1947"/>
      <c r="E1949" s="1947"/>
      <c r="F1949" s="1947"/>
      <c r="G1949" s="1947"/>
      <c r="H1949" s="1947"/>
      <c r="I1949" s="1947"/>
      <c r="J1949" s="1947"/>
      <c r="K1949" s="1947"/>
      <c r="L1949" s="1947"/>
      <c r="M1949" s="1947"/>
      <c r="N1949" s="1947"/>
      <c r="O1949" s="1947"/>
      <c r="P1949" s="1947"/>
      <c r="Q1949" s="1947"/>
      <c r="R1949" s="1947"/>
      <c r="S1949" s="1947"/>
      <c r="T1949" s="1947"/>
      <c r="U1949" s="1947"/>
      <c r="V1949" s="1947"/>
      <c r="W1949" s="1947"/>
      <c r="X1949" s="1947"/>
      <c r="Y1949" s="1947"/>
      <c r="Z1949" s="1947"/>
      <c r="AA1949" s="1947"/>
      <c r="AB1949" s="1947"/>
      <c r="AC1949" s="1947"/>
      <c r="AD1949" s="1947"/>
      <c r="AE1949" s="1947"/>
      <c r="AF1949" s="1947"/>
      <c r="AG1949" s="1947"/>
      <c r="AH1949" s="1947"/>
      <c r="AI1949" s="1947"/>
      <c r="AJ1949" s="1952"/>
      <c r="AK1949" s="1953"/>
      <c r="AL1949" s="1953"/>
      <c r="AM1949" s="1953"/>
      <c r="AN1949" s="1953"/>
      <c r="AO1949" s="971"/>
    </row>
    <row r="1950" spans="1:41" ht="13.5" thickBot="1">
      <c r="A1950" s="1948"/>
      <c r="B1950" s="1949"/>
      <c r="C1950" s="1949"/>
      <c r="D1950" s="1949"/>
      <c r="E1950" s="1949"/>
      <c r="F1950" s="1949"/>
      <c r="G1950" s="1949"/>
      <c r="H1950" s="1949"/>
      <c r="I1950" s="1949"/>
      <c r="J1950" s="1949"/>
      <c r="K1950" s="1949"/>
      <c r="L1950" s="1949"/>
      <c r="M1950" s="1949"/>
      <c r="N1950" s="1949"/>
      <c r="O1950" s="1949"/>
      <c r="P1950" s="1949"/>
      <c r="Q1950" s="1949"/>
      <c r="R1950" s="1949"/>
      <c r="S1950" s="1949"/>
      <c r="T1950" s="1949"/>
      <c r="U1950" s="1949"/>
      <c r="V1950" s="1949"/>
      <c r="W1950" s="1949"/>
      <c r="X1950" s="1949"/>
      <c r="Y1950" s="1949"/>
      <c r="Z1950" s="1949"/>
      <c r="AA1950" s="1949"/>
      <c r="AB1950" s="1949"/>
      <c r="AC1950" s="1949"/>
      <c r="AD1950" s="1949"/>
      <c r="AE1950" s="1949"/>
      <c r="AF1950" s="1949"/>
      <c r="AG1950" s="1949"/>
      <c r="AH1950" s="1949"/>
      <c r="AI1950" s="1949"/>
      <c r="AJ1950" s="1954" t="s">
        <v>530</v>
      </c>
      <c r="AK1950" s="1955"/>
      <c r="AL1950" s="1955"/>
      <c r="AM1950" s="1955"/>
      <c r="AN1950" s="1955"/>
      <c r="AO1950" s="972">
        <f>+AO1948</f>
        <v>7.6463999999999999</v>
      </c>
    </row>
  </sheetData>
  <mergeCells count="2367">
    <mergeCell ref="A1:M1"/>
    <mergeCell ref="N1:AO1"/>
    <mergeCell ref="B2:AO2"/>
    <mergeCell ref="A4:S5"/>
    <mergeCell ref="T4:AO5"/>
    <mergeCell ref="A6:H6"/>
    <mergeCell ref="I6:T6"/>
    <mergeCell ref="U6:AD6"/>
    <mergeCell ref="AE6:AJ6"/>
    <mergeCell ref="AN6:AO6"/>
    <mergeCell ref="A11:H11"/>
    <mergeCell ref="I11:AD11"/>
    <mergeCell ref="AE11:AI11"/>
    <mergeCell ref="AK11:AL11"/>
    <mergeCell ref="AM11:AO11"/>
    <mergeCell ref="A13:D13"/>
    <mergeCell ref="E13:G13"/>
    <mergeCell ref="H13:T13"/>
    <mergeCell ref="U13:X13"/>
    <mergeCell ref="Y13:Z13"/>
    <mergeCell ref="AN7:AO7"/>
    <mergeCell ref="A9:H9"/>
    <mergeCell ref="I9:AO9"/>
    <mergeCell ref="A10:H10"/>
    <mergeCell ref="I10:AD10"/>
    <mergeCell ref="AE10:AI10"/>
    <mergeCell ref="AK10:AL10"/>
    <mergeCell ref="AM10:AO10"/>
    <mergeCell ref="A35:H35"/>
    <mergeCell ref="I35:T35"/>
    <mergeCell ref="U35:AD35"/>
    <mergeCell ref="AE35:AJ35"/>
    <mergeCell ref="AN35:AO35"/>
    <mergeCell ref="AN36:AO36"/>
    <mergeCell ref="A28:AI30"/>
    <mergeCell ref="AJ28:AN28"/>
    <mergeCell ref="AJ29:AN29"/>
    <mergeCell ref="AJ30:AN30"/>
    <mergeCell ref="A33:S34"/>
    <mergeCell ref="T33:AO34"/>
    <mergeCell ref="AA13:AD13"/>
    <mergeCell ref="AE13:AF13"/>
    <mergeCell ref="AG13:AI13"/>
    <mergeCell ref="AJ13:AL13"/>
    <mergeCell ref="AN13:AO13"/>
    <mergeCell ref="AJ14:AJ15"/>
    <mergeCell ref="AK14:AM14"/>
    <mergeCell ref="AN14:AN15"/>
    <mergeCell ref="AO14:AO15"/>
    <mergeCell ref="A40:H40"/>
    <mergeCell ref="I40:AD40"/>
    <mergeCell ref="AE40:AI40"/>
    <mergeCell ref="AK40:AL40"/>
    <mergeCell ref="AM40:AO40"/>
    <mergeCell ref="A42:D42"/>
    <mergeCell ref="E42:G42"/>
    <mergeCell ref="H42:T42"/>
    <mergeCell ref="U42:X42"/>
    <mergeCell ref="Y42:Z42"/>
    <mergeCell ref="A38:H38"/>
    <mergeCell ref="I38:AO38"/>
    <mergeCell ref="A39:H39"/>
    <mergeCell ref="I39:AD39"/>
    <mergeCell ref="AE39:AI39"/>
    <mergeCell ref="AK39:AL39"/>
    <mergeCell ref="AM39:AO39"/>
    <mergeCell ref="A65:H65"/>
    <mergeCell ref="I65:T65"/>
    <mergeCell ref="U65:AD65"/>
    <mergeCell ref="AE65:AJ65"/>
    <mergeCell ref="AN65:AO65"/>
    <mergeCell ref="AN66:AO66"/>
    <mergeCell ref="A57:AI59"/>
    <mergeCell ref="AJ57:AN57"/>
    <mergeCell ref="AJ58:AN58"/>
    <mergeCell ref="AJ59:AN59"/>
    <mergeCell ref="A63:S64"/>
    <mergeCell ref="T63:AO64"/>
    <mergeCell ref="AA42:AD42"/>
    <mergeCell ref="AE42:AF42"/>
    <mergeCell ref="AG42:AI42"/>
    <mergeCell ref="AJ42:AL42"/>
    <mergeCell ref="AN42:AO42"/>
    <mergeCell ref="AJ43:AJ44"/>
    <mergeCell ref="AK43:AM43"/>
    <mergeCell ref="AN43:AN44"/>
    <mergeCell ref="AO43:AO44"/>
    <mergeCell ref="A70:H70"/>
    <mergeCell ref="I70:AD70"/>
    <mergeCell ref="AE70:AI70"/>
    <mergeCell ref="AK70:AL70"/>
    <mergeCell ref="AM70:AO70"/>
    <mergeCell ref="A72:D72"/>
    <mergeCell ref="E72:G72"/>
    <mergeCell ref="H72:T72"/>
    <mergeCell ref="U72:X72"/>
    <mergeCell ref="Y72:Z72"/>
    <mergeCell ref="A68:H68"/>
    <mergeCell ref="I68:AO68"/>
    <mergeCell ref="A69:H69"/>
    <mergeCell ref="I69:AD69"/>
    <mergeCell ref="AE69:AI69"/>
    <mergeCell ref="AK69:AL69"/>
    <mergeCell ref="AM69:AO69"/>
    <mergeCell ref="A99:H99"/>
    <mergeCell ref="I99:T99"/>
    <mergeCell ref="U99:AD99"/>
    <mergeCell ref="AE99:AJ99"/>
    <mergeCell ref="AN99:AO99"/>
    <mergeCell ref="AN100:AO100"/>
    <mergeCell ref="A90:AI92"/>
    <mergeCell ref="AJ90:AN90"/>
    <mergeCell ref="AJ91:AN91"/>
    <mergeCell ref="AJ92:AN92"/>
    <mergeCell ref="B95:AO95"/>
    <mergeCell ref="A97:S98"/>
    <mergeCell ref="T97:AO98"/>
    <mergeCell ref="AA72:AD72"/>
    <mergeCell ref="AE72:AF72"/>
    <mergeCell ref="AG72:AI72"/>
    <mergeCell ref="AJ72:AL72"/>
    <mergeCell ref="AN72:AO72"/>
    <mergeCell ref="AJ73:AJ74"/>
    <mergeCell ref="AK73:AM73"/>
    <mergeCell ref="AN73:AN74"/>
    <mergeCell ref="AO73:AO74"/>
    <mergeCell ref="A104:H104"/>
    <mergeCell ref="I104:AD104"/>
    <mergeCell ref="AE104:AI104"/>
    <mergeCell ref="AK104:AL104"/>
    <mergeCell ref="AM104:AO104"/>
    <mergeCell ref="A106:D106"/>
    <mergeCell ref="E106:G106"/>
    <mergeCell ref="H106:T106"/>
    <mergeCell ref="U106:X106"/>
    <mergeCell ref="Y106:Z106"/>
    <mergeCell ref="A102:H102"/>
    <mergeCell ref="I102:AO102"/>
    <mergeCell ref="A103:H103"/>
    <mergeCell ref="I103:AD103"/>
    <mergeCell ref="AE103:AI103"/>
    <mergeCell ref="AK103:AL103"/>
    <mergeCell ref="AM103:AO103"/>
    <mergeCell ref="A131:H131"/>
    <mergeCell ref="I131:T131"/>
    <mergeCell ref="U131:AD131"/>
    <mergeCell ref="AE131:AJ131"/>
    <mergeCell ref="AN131:AO131"/>
    <mergeCell ref="AN132:AO132"/>
    <mergeCell ref="A121:AI123"/>
    <mergeCell ref="AJ121:AN121"/>
    <mergeCell ref="AJ122:AN122"/>
    <mergeCell ref="AJ123:AN123"/>
    <mergeCell ref="A129:S130"/>
    <mergeCell ref="T129:AO130"/>
    <mergeCell ref="AA106:AD106"/>
    <mergeCell ref="AE106:AF106"/>
    <mergeCell ref="AG106:AI106"/>
    <mergeCell ref="AJ106:AL106"/>
    <mergeCell ref="AN106:AO106"/>
    <mergeCell ref="AJ107:AJ108"/>
    <mergeCell ref="AK107:AM107"/>
    <mergeCell ref="AN107:AN108"/>
    <mergeCell ref="AO107:AO108"/>
    <mergeCell ref="A136:H136"/>
    <mergeCell ref="I136:AD136"/>
    <mergeCell ref="AE136:AI136"/>
    <mergeCell ref="AK136:AL136"/>
    <mergeCell ref="AM136:AO136"/>
    <mergeCell ref="A138:D138"/>
    <mergeCell ref="E138:G138"/>
    <mergeCell ref="H138:T138"/>
    <mergeCell ref="U138:X138"/>
    <mergeCell ref="Y138:Z138"/>
    <mergeCell ref="A134:H134"/>
    <mergeCell ref="I134:AO134"/>
    <mergeCell ref="A135:H135"/>
    <mergeCell ref="I135:AD135"/>
    <mergeCell ref="AE135:AI135"/>
    <mergeCell ref="AK135:AL135"/>
    <mergeCell ref="AM135:AO135"/>
    <mergeCell ref="A162:H162"/>
    <mergeCell ref="I162:T162"/>
    <mergeCell ref="U162:AD162"/>
    <mergeCell ref="AE162:AJ162"/>
    <mergeCell ref="AN162:AO162"/>
    <mergeCell ref="AN163:AO163"/>
    <mergeCell ref="A155:AI157"/>
    <mergeCell ref="AJ155:AN155"/>
    <mergeCell ref="AJ156:AN156"/>
    <mergeCell ref="AJ157:AN157"/>
    <mergeCell ref="A160:S161"/>
    <mergeCell ref="T160:AO161"/>
    <mergeCell ref="AA138:AD138"/>
    <mergeCell ref="AE138:AF138"/>
    <mergeCell ref="AG138:AI138"/>
    <mergeCell ref="AJ138:AL138"/>
    <mergeCell ref="AN138:AO138"/>
    <mergeCell ref="AJ139:AJ140"/>
    <mergeCell ref="AK139:AM139"/>
    <mergeCell ref="AN139:AN140"/>
    <mergeCell ref="AO139:AO140"/>
    <mergeCell ref="A167:H167"/>
    <mergeCell ref="I167:AD167"/>
    <mergeCell ref="AE167:AI167"/>
    <mergeCell ref="AK167:AL167"/>
    <mergeCell ref="AM167:AO167"/>
    <mergeCell ref="A169:D169"/>
    <mergeCell ref="E169:G169"/>
    <mergeCell ref="H169:T169"/>
    <mergeCell ref="U169:X169"/>
    <mergeCell ref="Y169:Z169"/>
    <mergeCell ref="A165:H165"/>
    <mergeCell ref="I165:AO165"/>
    <mergeCell ref="A166:H166"/>
    <mergeCell ref="I166:AD166"/>
    <mergeCell ref="AE166:AI166"/>
    <mergeCell ref="AK166:AL166"/>
    <mergeCell ref="AM166:AO166"/>
    <mergeCell ref="A192:H192"/>
    <mergeCell ref="I192:T192"/>
    <mergeCell ref="U192:AD192"/>
    <mergeCell ref="AE192:AJ192"/>
    <mergeCell ref="AN192:AO192"/>
    <mergeCell ref="AN193:AO193"/>
    <mergeCell ref="A186:AI188"/>
    <mergeCell ref="AJ186:AN186"/>
    <mergeCell ref="AJ187:AN187"/>
    <mergeCell ref="AJ188:AN188"/>
    <mergeCell ref="A190:S191"/>
    <mergeCell ref="T190:AO191"/>
    <mergeCell ref="AA169:AD169"/>
    <mergeCell ref="AE169:AF169"/>
    <mergeCell ref="AG169:AI169"/>
    <mergeCell ref="AJ169:AL169"/>
    <mergeCell ref="AN169:AO169"/>
    <mergeCell ref="AJ170:AJ171"/>
    <mergeCell ref="AK170:AM170"/>
    <mergeCell ref="AN170:AN171"/>
    <mergeCell ref="AO170:AO171"/>
    <mergeCell ref="A197:H197"/>
    <mergeCell ref="I197:AD197"/>
    <mergeCell ref="AE197:AI197"/>
    <mergeCell ref="AK197:AL197"/>
    <mergeCell ref="AM197:AO197"/>
    <mergeCell ref="A199:D199"/>
    <mergeCell ref="E199:G199"/>
    <mergeCell ref="H199:T199"/>
    <mergeCell ref="U199:X199"/>
    <mergeCell ref="Y199:Z199"/>
    <mergeCell ref="A195:H195"/>
    <mergeCell ref="I195:AO195"/>
    <mergeCell ref="A196:H196"/>
    <mergeCell ref="I196:AD196"/>
    <mergeCell ref="AE196:AI196"/>
    <mergeCell ref="AK196:AL196"/>
    <mergeCell ref="AM196:AO196"/>
    <mergeCell ref="A222:H222"/>
    <mergeCell ref="I222:T222"/>
    <mergeCell ref="U222:AD222"/>
    <mergeCell ref="AE222:AJ222"/>
    <mergeCell ref="AN222:AO222"/>
    <mergeCell ref="AN223:AO223"/>
    <mergeCell ref="A216:AI218"/>
    <mergeCell ref="AJ216:AN216"/>
    <mergeCell ref="AJ217:AN217"/>
    <mergeCell ref="AJ218:AN218"/>
    <mergeCell ref="A220:S221"/>
    <mergeCell ref="T220:AO221"/>
    <mergeCell ref="AA199:AD199"/>
    <mergeCell ref="AE199:AF199"/>
    <mergeCell ref="AG199:AI199"/>
    <mergeCell ref="AJ199:AL199"/>
    <mergeCell ref="AN199:AO199"/>
    <mergeCell ref="AJ200:AJ201"/>
    <mergeCell ref="AK200:AM200"/>
    <mergeCell ref="AN200:AN201"/>
    <mergeCell ref="AO200:AO201"/>
    <mergeCell ref="A227:H227"/>
    <mergeCell ref="I227:AD227"/>
    <mergeCell ref="AE227:AI227"/>
    <mergeCell ref="AK227:AL227"/>
    <mergeCell ref="AM227:AO227"/>
    <mergeCell ref="A229:D229"/>
    <mergeCell ref="E229:G229"/>
    <mergeCell ref="H229:T229"/>
    <mergeCell ref="U229:X229"/>
    <mergeCell ref="Y229:Z229"/>
    <mergeCell ref="A225:H225"/>
    <mergeCell ref="I225:AO225"/>
    <mergeCell ref="A226:H226"/>
    <mergeCell ref="I226:AD226"/>
    <mergeCell ref="AE226:AI226"/>
    <mergeCell ref="AK226:AL226"/>
    <mergeCell ref="AM226:AO226"/>
    <mergeCell ref="A266:H266"/>
    <mergeCell ref="I266:T266"/>
    <mergeCell ref="U266:AD266"/>
    <mergeCell ref="AE266:AJ266"/>
    <mergeCell ref="AN266:AO266"/>
    <mergeCell ref="AN267:AO267"/>
    <mergeCell ref="A257:AI259"/>
    <mergeCell ref="AJ257:AN257"/>
    <mergeCell ref="AJ258:AN258"/>
    <mergeCell ref="AJ259:AN259"/>
    <mergeCell ref="A264:S265"/>
    <mergeCell ref="T264:AO265"/>
    <mergeCell ref="AA229:AD229"/>
    <mergeCell ref="AE229:AF229"/>
    <mergeCell ref="AG229:AI229"/>
    <mergeCell ref="AJ229:AL229"/>
    <mergeCell ref="AN229:AO229"/>
    <mergeCell ref="AJ230:AJ231"/>
    <mergeCell ref="AK230:AM230"/>
    <mergeCell ref="AN230:AN231"/>
    <mergeCell ref="AO230:AO231"/>
    <mergeCell ref="A271:H271"/>
    <mergeCell ref="I271:AD271"/>
    <mergeCell ref="AE271:AI271"/>
    <mergeCell ref="AK271:AL271"/>
    <mergeCell ref="AM271:AO271"/>
    <mergeCell ref="A273:D273"/>
    <mergeCell ref="E273:G273"/>
    <mergeCell ref="H273:T273"/>
    <mergeCell ref="U273:X273"/>
    <mergeCell ref="Y273:Z273"/>
    <mergeCell ref="A269:H269"/>
    <mergeCell ref="I269:AO269"/>
    <mergeCell ref="A270:H270"/>
    <mergeCell ref="I270:AD270"/>
    <mergeCell ref="AE270:AI270"/>
    <mergeCell ref="AK270:AL270"/>
    <mergeCell ref="AM270:AO270"/>
    <mergeCell ref="A293:H293"/>
    <mergeCell ref="I293:T293"/>
    <mergeCell ref="U293:AD293"/>
    <mergeCell ref="AE293:AJ293"/>
    <mergeCell ref="AN293:AO293"/>
    <mergeCell ref="AN294:AO294"/>
    <mergeCell ref="A286:AI288"/>
    <mergeCell ref="AJ286:AN286"/>
    <mergeCell ref="AJ287:AN287"/>
    <mergeCell ref="AJ288:AN288"/>
    <mergeCell ref="A291:S292"/>
    <mergeCell ref="T291:AO292"/>
    <mergeCell ref="AA273:AD273"/>
    <mergeCell ref="AE273:AF273"/>
    <mergeCell ref="AG273:AI273"/>
    <mergeCell ref="AJ273:AL273"/>
    <mergeCell ref="AN273:AO273"/>
    <mergeCell ref="AJ274:AJ275"/>
    <mergeCell ref="AK274:AM274"/>
    <mergeCell ref="AN274:AN275"/>
    <mergeCell ref="AO274:AO275"/>
    <mergeCell ref="A298:H298"/>
    <mergeCell ref="I298:AD298"/>
    <mergeCell ref="AE298:AI298"/>
    <mergeCell ref="AK298:AL298"/>
    <mergeCell ref="AM298:AO298"/>
    <mergeCell ref="A300:D300"/>
    <mergeCell ref="E300:G300"/>
    <mergeCell ref="H300:T300"/>
    <mergeCell ref="U300:X300"/>
    <mergeCell ref="Y300:Z300"/>
    <mergeCell ref="A296:H296"/>
    <mergeCell ref="I296:AO296"/>
    <mergeCell ref="A297:H297"/>
    <mergeCell ref="I297:AD297"/>
    <mergeCell ref="AE297:AI297"/>
    <mergeCell ref="AK297:AL297"/>
    <mergeCell ref="AM297:AO297"/>
    <mergeCell ref="A323:H323"/>
    <mergeCell ref="I323:T323"/>
    <mergeCell ref="U323:AD323"/>
    <mergeCell ref="AE323:AJ323"/>
    <mergeCell ref="AN323:AO323"/>
    <mergeCell ref="AN324:AO324"/>
    <mergeCell ref="A317:AI319"/>
    <mergeCell ref="AJ317:AN317"/>
    <mergeCell ref="AJ318:AN318"/>
    <mergeCell ref="AJ319:AN319"/>
    <mergeCell ref="A321:S322"/>
    <mergeCell ref="T321:AO322"/>
    <mergeCell ref="AA300:AD300"/>
    <mergeCell ref="AE300:AF300"/>
    <mergeCell ref="AG300:AI300"/>
    <mergeCell ref="AJ300:AL300"/>
    <mergeCell ref="AN300:AO300"/>
    <mergeCell ref="AJ301:AJ302"/>
    <mergeCell ref="AK301:AM301"/>
    <mergeCell ref="AN301:AN302"/>
    <mergeCell ref="AO301:AO302"/>
    <mergeCell ref="A328:H328"/>
    <mergeCell ref="I328:AD328"/>
    <mergeCell ref="AE328:AI328"/>
    <mergeCell ref="AK328:AL328"/>
    <mergeCell ref="AM328:AO328"/>
    <mergeCell ref="A330:D330"/>
    <mergeCell ref="E330:G330"/>
    <mergeCell ref="H330:T330"/>
    <mergeCell ref="U330:X330"/>
    <mergeCell ref="Y330:Z330"/>
    <mergeCell ref="A326:H326"/>
    <mergeCell ref="I326:AO326"/>
    <mergeCell ref="A327:H327"/>
    <mergeCell ref="I327:AD327"/>
    <mergeCell ref="AE327:AI327"/>
    <mergeCell ref="AK327:AL327"/>
    <mergeCell ref="AM327:AO327"/>
    <mergeCell ref="A354:H354"/>
    <mergeCell ref="I354:T354"/>
    <mergeCell ref="U354:AD354"/>
    <mergeCell ref="AE354:AJ354"/>
    <mergeCell ref="AN354:AO354"/>
    <mergeCell ref="AN355:AO355"/>
    <mergeCell ref="A347:AI349"/>
    <mergeCell ref="AJ347:AN347"/>
    <mergeCell ref="AJ348:AN348"/>
    <mergeCell ref="AJ349:AN349"/>
    <mergeCell ref="A352:S353"/>
    <mergeCell ref="T352:AO353"/>
    <mergeCell ref="AA330:AD330"/>
    <mergeCell ref="AE330:AF330"/>
    <mergeCell ref="AG330:AI330"/>
    <mergeCell ref="AJ330:AL330"/>
    <mergeCell ref="AN330:AO330"/>
    <mergeCell ref="AJ331:AJ332"/>
    <mergeCell ref="AK331:AM331"/>
    <mergeCell ref="AN331:AN332"/>
    <mergeCell ref="AO331:AO332"/>
    <mergeCell ref="A359:H359"/>
    <mergeCell ref="I359:AD359"/>
    <mergeCell ref="AE359:AI359"/>
    <mergeCell ref="AK359:AL359"/>
    <mergeCell ref="AM359:AO359"/>
    <mergeCell ref="A361:D361"/>
    <mergeCell ref="E361:G361"/>
    <mergeCell ref="H361:T361"/>
    <mergeCell ref="U361:X361"/>
    <mergeCell ref="Y361:Z361"/>
    <mergeCell ref="A357:H357"/>
    <mergeCell ref="I357:AO357"/>
    <mergeCell ref="A358:H358"/>
    <mergeCell ref="I358:AD358"/>
    <mergeCell ref="AE358:AI358"/>
    <mergeCell ref="AK358:AL358"/>
    <mergeCell ref="AM358:AO358"/>
    <mergeCell ref="A385:H385"/>
    <mergeCell ref="I385:T385"/>
    <mergeCell ref="U385:AD385"/>
    <mergeCell ref="AE385:AJ385"/>
    <mergeCell ref="AN385:AO385"/>
    <mergeCell ref="AN386:AO386"/>
    <mergeCell ref="A378:AI380"/>
    <mergeCell ref="AJ378:AN378"/>
    <mergeCell ref="AJ379:AN379"/>
    <mergeCell ref="AJ380:AN380"/>
    <mergeCell ref="A383:S384"/>
    <mergeCell ref="T383:AO384"/>
    <mergeCell ref="AA361:AD361"/>
    <mergeCell ref="AE361:AF361"/>
    <mergeCell ref="AG361:AI361"/>
    <mergeCell ref="AJ361:AL361"/>
    <mergeCell ref="AN361:AO361"/>
    <mergeCell ref="AJ362:AJ363"/>
    <mergeCell ref="AK362:AM362"/>
    <mergeCell ref="AN362:AN363"/>
    <mergeCell ref="AO362:AO363"/>
    <mergeCell ref="A390:H390"/>
    <mergeCell ref="I390:AD390"/>
    <mergeCell ref="AE390:AI390"/>
    <mergeCell ref="AK390:AL390"/>
    <mergeCell ref="AM390:AO390"/>
    <mergeCell ref="A392:D392"/>
    <mergeCell ref="E392:G392"/>
    <mergeCell ref="H392:T392"/>
    <mergeCell ref="U392:X392"/>
    <mergeCell ref="Y392:Z392"/>
    <mergeCell ref="A388:H388"/>
    <mergeCell ref="I388:AO388"/>
    <mergeCell ref="A389:H389"/>
    <mergeCell ref="I389:AD389"/>
    <mergeCell ref="AE389:AI389"/>
    <mergeCell ref="AK389:AL389"/>
    <mergeCell ref="AM389:AO389"/>
    <mergeCell ref="A416:H416"/>
    <mergeCell ref="I416:T416"/>
    <mergeCell ref="U416:AD416"/>
    <mergeCell ref="AE416:AJ416"/>
    <mergeCell ref="AN416:AO416"/>
    <mergeCell ref="AN417:AO417"/>
    <mergeCell ref="A409:AI411"/>
    <mergeCell ref="AJ409:AN409"/>
    <mergeCell ref="AJ410:AN410"/>
    <mergeCell ref="AJ411:AN411"/>
    <mergeCell ref="A414:S415"/>
    <mergeCell ref="T414:AO415"/>
    <mergeCell ref="AA392:AD392"/>
    <mergeCell ref="AE392:AF392"/>
    <mergeCell ref="AG392:AI392"/>
    <mergeCell ref="AJ392:AL392"/>
    <mergeCell ref="AN392:AO392"/>
    <mergeCell ref="AJ393:AJ394"/>
    <mergeCell ref="AK393:AM393"/>
    <mergeCell ref="AN393:AN394"/>
    <mergeCell ref="AO393:AO394"/>
    <mergeCell ref="A421:H421"/>
    <mergeCell ref="I421:AD421"/>
    <mergeCell ref="AE421:AI421"/>
    <mergeCell ref="AK421:AL421"/>
    <mergeCell ref="AM421:AO421"/>
    <mergeCell ref="A423:D423"/>
    <mergeCell ref="E423:G423"/>
    <mergeCell ref="H423:T423"/>
    <mergeCell ref="U423:X423"/>
    <mergeCell ref="Y423:Z423"/>
    <mergeCell ref="A419:H419"/>
    <mergeCell ref="I419:AO419"/>
    <mergeCell ref="A420:H420"/>
    <mergeCell ref="I420:AD420"/>
    <mergeCell ref="AE420:AI420"/>
    <mergeCell ref="AK420:AL420"/>
    <mergeCell ref="AM420:AO420"/>
    <mergeCell ref="A444:H444"/>
    <mergeCell ref="I444:T444"/>
    <mergeCell ref="U444:AD444"/>
    <mergeCell ref="AE444:AJ444"/>
    <mergeCell ref="AN444:AO444"/>
    <mergeCell ref="AN445:AO445"/>
    <mergeCell ref="A438:AI440"/>
    <mergeCell ref="AJ438:AN438"/>
    <mergeCell ref="AJ439:AN439"/>
    <mergeCell ref="AJ440:AN440"/>
    <mergeCell ref="A442:S443"/>
    <mergeCell ref="T442:AO443"/>
    <mergeCell ref="AA423:AD423"/>
    <mergeCell ref="AE423:AF423"/>
    <mergeCell ref="AG423:AI423"/>
    <mergeCell ref="AJ423:AL423"/>
    <mergeCell ref="AN423:AO423"/>
    <mergeCell ref="AJ424:AJ425"/>
    <mergeCell ref="AK424:AM424"/>
    <mergeCell ref="AN424:AN425"/>
    <mergeCell ref="AO424:AO425"/>
    <mergeCell ref="A448:H448"/>
    <mergeCell ref="I448:AD448"/>
    <mergeCell ref="AE448:AI448"/>
    <mergeCell ref="AK448:AL448"/>
    <mergeCell ref="AM448:AO448"/>
    <mergeCell ref="A450:D450"/>
    <mergeCell ref="E450:G450"/>
    <mergeCell ref="H450:T450"/>
    <mergeCell ref="U450:X450"/>
    <mergeCell ref="Y450:Z450"/>
    <mergeCell ref="A446:H446"/>
    <mergeCell ref="I446:AO446"/>
    <mergeCell ref="A447:H447"/>
    <mergeCell ref="I447:AD447"/>
    <mergeCell ref="AE447:AI447"/>
    <mergeCell ref="AK447:AL447"/>
    <mergeCell ref="AM447:AO447"/>
    <mergeCell ref="A486:H486"/>
    <mergeCell ref="I486:T486"/>
    <mergeCell ref="U486:AD486"/>
    <mergeCell ref="AE486:AJ486"/>
    <mergeCell ref="AN486:AO486"/>
    <mergeCell ref="A488:H488"/>
    <mergeCell ref="I488:AO488"/>
    <mergeCell ref="A479:AI481"/>
    <mergeCell ref="AJ479:AN479"/>
    <mergeCell ref="AJ480:AN480"/>
    <mergeCell ref="AJ481:AN481"/>
    <mergeCell ref="A484:S485"/>
    <mergeCell ref="T484:AO485"/>
    <mergeCell ref="AA450:AD450"/>
    <mergeCell ref="AE450:AF450"/>
    <mergeCell ref="AG450:AI450"/>
    <mergeCell ref="AJ450:AL450"/>
    <mergeCell ref="AN450:AO450"/>
    <mergeCell ref="AJ451:AJ452"/>
    <mergeCell ref="AL451:AM451"/>
    <mergeCell ref="AN451:AN452"/>
    <mergeCell ref="AO451:AO452"/>
    <mergeCell ref="AE492:AF492"/>
    <mergeCell ref="AG492:AI492"/>
    <mergeCell ref="AJ492:AL492"/>
    <mergeCell ref="AN492:AO492"/>
    <mergeCell ref="AJ493:AJ494"/>
    <mergeCell ref="AL493:AM493"/>
    <mergeCell ref="AN493:AN494"/>
    <mergeCell ref="AO493:AO494"/>
    <mergeCell ref="A492:D492"/>
    <mergeCell ref="E492:G492"/>
    <mergeCell ref="H492:T492"/>
    <mergeCell ref="U492:X492"/>
    <mergeCell ref="Y492:Z492"/>
    <mergeCell ref="AA492:AD492"/>
    <mergeCell ref="A489:H489"/>
    <mergeCell ref="I489:AD489"/>
    <mergeCell ref="AE489:AI489"/>
    <mergeCell ref="AK489:AL489"/>
    <mergeCell ref="AM489:AO489"/>
    <mergeCell ref="A490:H490"/>
    <mergeCell ref="I490:AD490"/>
    <mergeCell ref="AE490:AI490"/>
    <mergeCell ref="AK490:AL490"/>
    <mergeCell ref="AM490:AO490"/>
    <mergeCell ref="A521:H521"/>
    <mergeCell ref="I521:AO521"/>
    <mergeCell ref="A522:H522"/>
    <mergeCell ref="I522:AD522"/>
    <mergeCell ref="AE522:AI522"/>
    <mergeCell ref="AK522:AL522"/>
    <mergeCell ref="AM522:AO522"/>
    <mergeCell ref="A519:H519"/>
    <mergeCell ref="I519:T519"/>
    <mergeCell ref="U519:AD519"/>
    <mergeCell ref="AE519:AJ519"/>
    <mergeCell ref="AN519:AO519"/>
    <mergeCell ref="AN520:AO520"/>
    <mergeCell ref="A512:AI514"/>
    <mergeCell ref="AJ512:AN512"/>
    <mergeCell ref="AJ513:AN513"/>
    <mergeCell ref="AJ514:AN514"/>
    <mergeCell ref="A517:S518"/>
    <mergeCell ref="T517:AO518"/>
    <mergeCell ref="AA525:AD525"/>
    <mergeCell ref="AE525:AF525"/>
    <mergeCell ref="AG525:AI525"/>
    <mergeCell ref="AJ525:AL525"/>
    <mergeCell ref="AN525:AO525"/>
    <mergeCell ref="AJ526:AJ527"/>
    <mergeCell ref="AL526:AM526"/>
    <mergeCell ref="AN526:AN527"/>
    <mergeCell ref="AO526:AO527"/>
    <mergeCell ref="A523:H523"/>
    <mergeCell ref="I523:AD523"/>
    <mergeCell ref="AE523:AI523"/>
    <mergeCell ref="AK523:AL523"/>
    <mergeCell ref="AM523:AO523"/>
    <mergeCell ref="A525:D525"/>
    <mergeCell ref="E525:G525"/>
    <mergeCell ref="H525:T525"/>
    <mergeCell ref="U525:X525"/>
    <mergeCell ref="Y525:Z525"/>
    <mergeCell ref="A554:H554"/>
    <mergeCell ref="I554:AO554"/>
    <mergeCell ref="A555:H555"/>
    <mergeCell ref="I555:AD555"/>
    <mergeCell ref="AE555:AI555"/>
    <mergeCell ref="AK555:AL555"/>
    <mergeCell ref="AM555:AO555"/>
    <mergeCell ref="A552:H552"/>
    <mergeCell ref="I552:T552"/>
    <mergeCell ref="U552:AD552"/>
    <mergeCell ref="AE552:AJ552"/>
    <mergeCell ref="AN552:AO552"/>
    <mergeCell ref="AN553:AO553"/>
    <mergeCell ref="A545:AI547"/>
    <mergeCell ref="AJ545:AN545"/>
    <mergeCell ref="AJ546:AN546"/>
    <mergeCell ref="AJ547:AN547"/>
    <mergeCell ref="A550:S551"/>
    <mergeCell ref="T550:AO551"/>
    <mergeCell ref="AA558:AD558"/>
    <mergeCell ref="AE558:AF558"/>
    <mergeCell ref="AG558:AI558"/>
    <mergeCell ref="AJ558:AL558"/>
    <mergeCell ref="AN558:AO558"/>
    <mergeCell ref="AJ559:AJ560"/>
    <mergeCell ref="AK559:AM559"/>
    <mergeCell ref="AN559:AN560"/>
    <mergeCell ref="AO559:AO560"/>
    <mergeCell ref="A556:H556"/>
    <mergeCell ref="I556:AD556"/>
    <mergeCell ref="AE556:AI556"/>
    <mergeCell ref="AK556:AL556"/>
    <mergeCell ref="AM556:AO556"/>
    <mergeCell ref="A558:D558"/>
    <mergeCell ref="E558:G558"/>
    <mergeCell ref="H558:T558"/>
    <mergeCell ref="U558:X558"/>
    <mergeCell ref="Y558:Z558"/>
    <mergeCell ref="A584:H584"/>
    <mergeCell ref="I584:AO584"/>
    <mergeCell ref="A585:H585"/>
    <mergeCell ref="I585:AD585"/>
    <mergeCell ref="AE585:AI585"/>
    <mergeCell ref="AK585:AL585"/>
    <mergeCell ref="AM585:AO585"/>
    <mergeCell ref="A582:H582"/>
    <mergeCell ref="I582:T582"/>
    <mergeCell ref="U582:AD582"/>
    <mergeCell ref="AE582:AJ582"/>
    <mergeCell ref="AN582:AO582"/>
    <mergeCell ref="AN583:AO583"/>
    <mergeCell ref="A575:AI577"/>
    <mergeCell ref="AJ575:AN575"/>
    <mergeCell ref="AJ576:AN576"/>
    <mergeCell ref="AJ577:AN577"/>
    <mergeCell ref="A580:S581"/>
    <mergeCell ref="T580:AO581"/>
    <mergeCell ref="AA588:AD588"/>
    <mergeCell ref="AE588:AF588"/>
    <mergeCell ref="AG588:AI588"/>
    <mergeCell ref="AJ588:AL588"/>
    <mergeCell ref="AN588:AO588"/>
    <mergeCell ref="AJ589:AJ590"/>
    <mergeCell ref="AK589:AM589"/>
    <mergeCell ref="AN589:AN590"/>
    <mergeCell ref="AO589:AO590"/>
    <mergeCell ref="A586:H586"/>
    <mergeCell ref="I586:AD586"/>
    <mergeCell ref="AE586:AI586"/>
    <mergeCell ref="AK586:AL586"/>
    <mergeCell ref="AM586:AO586"/>
    <mergeCell ref="A588:D588"/>
    <mergeCell ref="E588:G588"/>
    <mergeCell ref="H588:T588"/>
    <mergeCell ref="U588:X588"/>
    <mergeCell ref="Y588:Z588"/>
    <mergeCell ref="A611:H611"/>
    <mergeCell ref="I611:AO611"/>
    <mergeCell ref="A612:H612"/>
    <mergeCell ref="I612:AD612"/>
    <mergeCell ref="AE612:AI612"/>
    <mergeCell ref="AK612:AL612"/>
    <mergeCell ref="AM612:AO612"/>
    <mergeCell ref="A609:H609"/>
    <mergeCell ref="I609:T609"/>
    <mergeCell ref="U609:AD609"/>
    <mergeCell ref="AE609:AJ609"/>
    <mergeCell ref="AN609:AO609"/>
    <mergeCell ref="AN610:AO610"/>
    <mergeCell ref="A601:AI603"/>
    <mergeCell ref="AJ601:AN601"/>
    <mergeCell ref="AJ602:AN602"/>
    <mergeCell ref="AJ603:AN603"/>
    <mergeCell ref="B605:AO605"/>
    <mergeCell ref="A607:S608"/>
    <mergeCell ref="T607:AO608"/>
    <mergeCell ref="AA615:AD615"/>
    <mergeCell ref="AE615:AF615"/>
    <mergeCell ref="AG615:AI615"/>
    <mergeCell ref="AJ615:AL615"/>
    <mergeCell ref="AN615:AO615"/>
    <mergeCell ref="AJ616:AJ617"/>
    <mergeCell ref="AK616:AM616"/>
    <mergeCell ref="AN616:AN617"/>
    <mergeCell ref="AO616:AO617"/>
    <mergeCell ref="A613:H613"/>
    <mergeCell ref="I613:AD613"/>
    <mergeCell ref="AE613:AI613"/>
    <mergeCell ref="AK613:AL613"/>
    <mergeCell ref="AM613:AO613"/>
    <mergeCell ref="A615:D615"/>
    <mergeCell ref="E615:G615"/>
    <mergeCell ref="H615:T615"/>
    <mergeCell ref="U615:X615"/>
    <mergeCell ref="Y615:Z615"/>
    <mergeCell ref="A649:H649"/>
    <mergeCell ref="I649:AO649"/>
    <mergeCell ref="A650:H650"/>
    <mergeCell ref="I650:AD650"/>
    <mergeCell ref="AE650:AI650"/>
    <mergeCell ref="AK650:AL650"/>
    <mergeCell ref="AM650:AO650"/>
    <mergeCell ref="A646:H646"/>
    <mergeCell ref="I646:T646"/>
    <mergeCell ref="U646:AD646"/>
    <mergeCell ref="AE646:AJ646"/>
    <mergeCell ref="AN646:AO646"/>
    <mergeCell ref="AN647:AO647"/>
    <mergeCell ref="A639:AI641"/>
    <mergeCell ref="AJ639:AN639"/>
    <mergeCell ref="AJ640:AN640"/>
    <mergeCell ref="AJ641:AN641"/>
    <mergeCell ref="A644:S645"/>
    <mergeCell ref="T644:AO645"/>
    <mergeCell ref="AA653:AD653"/>
    <mergeCell ref="AE653:AF653"/>
    <mergeCell ref="AG653:AI653"/>
    <mergeCell ref="AJ653:AL653"/>
    <mergeCell ref="AN653:AO653"/>
    <mergeCell ref="AJ654:AJ655"/>
    <mergeCell ref="AK654:AM654"/>
    <mergeCell ref="AN654:AN655"/>
    <mergeCell ref="AO654:AO655"/>
    <mergeCell ref="A651:H651"/>
    <mergeCell ref="I651:AD651"/>
    <mergeCell ref="AE651:AI651"/>
    <mergeCell ref="AK651:AL651"/>
    <mergeCell ref="AM651:AO651"/>
    <mergeCell ref="A653:D653"/>
    <mergeCell ref="E653:G653"/>
    <mergeCell ref="H653:T653"/>
    <mergeCell ref="U653:X653"/>
    <mergeCell ref="Y653:Z653"/>
    <mergeCell ref="A689:H689"/>
    <mergeCell ref="I689:AO689"/>
    <mergeCell ref="A690:H690"/>
    <mergeCell ref="I690:AD690"/>
    <mergeCell ref="AE690:AI690"/>
    <mergeCell ref="AK690:AL690"/>
    <mergeCell ref="AM690:AO690"/>
    <mergeCell ref="A686:H686"/>
    <mergeCell ref="I686:T686"/>
    <mergeCell ref="U686:AD686"/>
    <mergeCell ref="AE686:AJ686"/>
    <mergeCell ref="AN686:AO686"/>
    <mergeCell ref="AN687:AO687"/>
    <mergeCell ref="A679:AI681"/>
    <mergeCell ref="AJ679:AN679"/>
    <mergeCell ref="AJ680:AN680"/>
    <mergeCell ref="AJ681:AN681"/>
    <mergeCell ref="A684:S685"/>
    <mergeCell ref="T684:AO685"/>
    <mergeCell ref="AA693:AD693"/>
    <mergeCell ref="AE693:AF693"/>
    <mergeCell ref="AG693:AI693"/>
    <mergeCell ref="AJ693:AL693"/>
    <mergeCell ref="AN693:AO693"/>
    <mergeCell ref="AJ694:AJ695"/>
    <mergeCell ref="AK694:AM694"/>
    <mergeCell ref="AN694:AN695"/>
    <mergeCell ref="AO694:AO695"/>
    <mergeCell ref="A691:H691"/>
    <mergeCell ref="I691:AD691"/>
    <mergeCell ref="AE691:AI691"/>
    <mergeCell ref="AK691:AL691"/>
    <mergeCell ref="AM691:AO691"/>
    <mergeCell ref="A693:D693"/>
    <mergeCell ref="E693:G693"/>
    <mergeCell ref="H693:T693"/>
    <mergeCell ref="U693:X693"/>
    <mergeCell ref="Y693:Z693"/>
    <mergeCell ref="A730:H730"/>
    <mergeCell ref="I730:AO730"/>
    <mergeCell ref="A731:H731"/>
    <mergeCell ref="I731:AD731"/>
    <mergeCell ref="AE731:AI731"/>
    <mergeCell ref="AK731:AL731"/>
    <mergeCell ref="AM731:AO731"/>
    <mergeCell ref="A727:H727"/>
    <mergeCell ref="I727:T727"/>
    <mergeCell ref="U727:AD727"/>
    <mergeCell ref="AE727:AJ727"/>
    <mergeCell ref="AN727:AO727"/>
    <mergeCell ref="AN728:AO728"/>
    <mergeCell ref="A719:AI721"/>
    <mergeCell ref="AJ719:AN719"/>
    <mergeCell ref="AJ720:AN720"/>
    <mergeCell ref="AJ721:AN721"/>
    <mergeCell ref="A725:S726"/>
    <mergeCell ref="T725:AO726"/>
    <mergeCell ref="AA734:AD734"/>
    <mergeCell ref="AE734:AF734"/>
    <mergeCell ref="AG734:AI734"/>
    <mergeCell ref="AJ734:AL734"/>
    <mergeCell ref="AN734:AO734"/>
    <mergeCell ref="AJ735:AJ736"/>
    <mergeCell ref="AK735:AM735"/>
    <mergeCell ref="AN735:AN736"/>
    <mergeCell ref="AO735:AO736"/>
    <mergeCell ref="A732:H732"/>
    <mergeCell ref="I732:AD732"/>
    <mergeCell ref="AE732:AI732"/>
    <mergeCell ref="AK732:AL732"/>
    <mergeCell ref="AM732:AO732"/>
    <mergeCell ref="A734:D734"/>
    <mergeCell ref="E734:G734"/>
    <mergeCell ref="H734:T734"/>
    <mergeCell ref="U734:X734"/>
    <mergeCell ref="Y734:Z734"/>
    <mergeCell ref="A759:H759"/>
    <mergeCell ref="I759:AO759"/>
    <mergeCell ref="A760:H760"/>
    <mergeCell ref="I760:AD760"/>
    <mergeCell ref="AE760:AI760"/>
    <mergeCell ref="AK760:AL760"/>
    <mergeCell ref="AM760:AO760"/>
    <mergeCell ref="A757:H757"/>
    <mergeCell ref="I757:T757"/>
    <mergeCell ref="U757:AD757"/>
    <mergeCell ref="AE757:AJ757"/>
    <mergeCell ref="AN757:AO757"/>
    <mergeCell ref="AN758:AO758"/>
    <mergeCell ref="A747:AI749"/>
    <mergeCell ref="AJ747:AN747"/>
    <mergeCell ref="AJ748:AN748"/>
    <mergeCell ref="AJ749:AN749"/>
    <mergeCell ref="B751:AO751"/>
    <mergeCell ref="A755:S756"/>
    <mergeCell ref="T755:AO756"/>
    <mergeCell ref="AA763:AD763"/>
    <mergeCell ref="AE763:AF763"/>
    <mergeCell ref="AG763:AI763"/>
    <mergeCell ref="AJ763:AL763"/>
    <mergeCell ref="AN763:AO763"/>
    <mergeCell ref="AJ764:AJ765"/>
    <mergeCell ref="AK764:AM764"/>
    <mergeCell ref="AN764:AN765"/>
    <mergeCell ref="AO764:AO765"/>
    <mergeCell ref="A761:H761"/>
    <mergeCell ref="I761:AD761"/>
    <mergeCell ref="AE761:AI761"/>
    <mergeCell ref="AK761:AL761"/>
    <mergeCell ref="AM761:AO761"/>
    <mergeCell ref="A763:D763"/>
    <mergeCell ref="E763:G763"/>
    <mergeCell ref="H763:T763"/>
    <mergeCell ref="U763:X763"/>
    <mergeCell ref="Y763:Z763"/>
    <mergeCell ref="A789:H789"/>
    <mergeCell ref="I789:AO789"/>
    <mergeCell ref="A790:H790"/>
    <mergeCell ref="I790:AD790"/>
    <mergeCell ref="AE790:AI790"/>
    <mergeCell ref="AK790:AL790"/>
    <mergeCell ref="AM790:AO790"/>
    <mergeCell ref="A786:H786"/>
    <mergeCell ref="I786:T786"/>
    <mergeCell ref="U786:AD786"/>
    <mergeCell ref="AE786:AJ786"/>
    <mergeCell ref="AN786:AO786"/>
    <mergeCell ref="AN787:AO787"/>
    <mergeCell ref="A779:AI781"/>
    <mergeCell ref="AJ779:AN779"/>
    <mergeCell ref="AJ780:AN780"/>
    <mergeCell ref="AJ781:AN781"/>
    <mergeCell ref="A784:S785"/>
    <mergeCell ref="T784:AO785"/>
    <mergeCell ref="AA793:AD793"/>
    <mergeCell ref="AE793:AF793"/>
    <mergeCell ref="AG793:AI793"/>
    <mergeCell ref="AJ793:AL793"/>
    <mergeCell ref="AN793:AO793"/>
    <mergeCell ref="AJ794:AJ795"/>
    <mergeCell ref="AK794:AM794"/>
    <mergeCell ref="AN794:AN795"/>
    <mergeCell ref="AO794:AO795"/>
    <mergeCell ref="A791:H791"/>
    <mergeCell ref="I791:AD791"/>
    <mergeCell ref="AE791:AI791"/>
    <mergeCell ref="AK791:AL791"/>
    <mergeCell ref="AM791:AO791"/>
    <mergeCell ref="A793:D793"/>
    <mergeCell ref="E793:G793"/>
    <mergeCell ref="H793:T793"/>
    <mergeCell ref="U793:X793"/>
    <mergeCell ref="Y793:Z793"/>
    <mergeCell ref="A820:H820"/>
    <mergeCell ref="I820:AO820"/>
    <mergeCell ref="A821:H821"/>
    <mergeCell ref="I821:AD821"/>
    <mergeCell ref="AE821:AI821"/>
    <mergeCell ref="AK821:AL821"/>
    <mergeCell ref="AM821:AO821"/>
    <mergeCell ref="A818:H818"/>
    <mergeCell ref="I818:T818"/>
    <mergeCell ref="U818:AD818"/>
    <mergeCell ref="AE818:AJ818"/>
    <mergeCell ref="AN818:AO818"/>
    <mergeCell ref="AN819:AO819"/>
    <mergeCell ref="A811:AI813"/>
    <mergeCell ref="AJ811:AN811"/>
    <mergeCell ref="AJ812:AN812"/>
    <mergeCell ref="AJ813:AN813"/>
    <mergeCell ref="A816:S817"/>
    <mergeCell ref="T816:AO817"/>
    <mergeCell ref="AA824:AD824"/>
    <mergeCell ref="AE824:AF824"/>
    <mergeCell ref="AG824:AI824"/>
    <mergeCell ref="AJ824:AL824"/>
    <mergeCell ref="AN824:AO824"/>
    <mergeCell ref="AJ825:AJ826"/>
    <mergeCell ref="AK825:AM825"/>
    <mergeCell ref="AN825:AN826"/>
    <mergeCell ref="AO825:AO826"/>
    <mergeCell ref="A822:H822"/>
    <mergeCell ref="I822:AD822"/>
    <mergeCell ref="AE822:AI822"/>
    <mergeCell ref="AK822:AL822"/>
    <mergeCell ref="AM822:AO822"/>
    <mergeCell ref="A824:D824"/>
    <mergeCell ref="E824:G824"/>
    <mergeCell ref="H824:T824"/>
    <mergeCell ref="U824:X824"/>
    <mergeCell ref="Y824:Z824"/>
    <mergeCell ref="A857:H857"/>
    <mergeCell ref="I857:AO857"/>
    <mergeCell ref="A858:H858"/>
    <mergeCell ref="I858:AD858"/>
    <mergeCell ref="AE858:AI858"/>
    <mergeCell ref="AK858:AL858"/>
    <mergeCell ref="AM858:AO858"/>
    <mergeCell ref="A854:H854"/>
    <mergeCell ref="I854:T854"/>
    <mergeCell ref="U854:AD854"/>
    <mergeCell ref="AE854:AJ854"/>
    <mergeCell ref="AN854:AO854"/>
    <mergeCell ref="AN855:AO855"/>
    <mergeCell ref="A841:AI843"/>
    <mergeCell ref="AJ841:AN841"/>
    <mergeCell ref="AJ842:AN842"/>
    <mergeCell ref="AJ843:AN843"/>
    <mergeCell ref="B850:AO850"/>
    <mergeCell ref="A852:S853"/>
    <mergeCell ref="T852:AO853"/>
    <mergeCell ref="AA861:AD861"/>
    <mergeCell ref="AE861:AF861"/>
    <mergeCell ref="AG861:AI861"/>
    <mergeCell ref="AJ861:AL861"/>
    <mergeCell ref="AN861:AO861"/>
    <mergeCell ref="AJ862:AJ863"/>
    <mergeCell ref="AK862:AM862"/>
    <mergeCell ref="AN862:AN863"/>
    <mergeCell ref="AO862:AO863"/>
    <mergeCell ref="A859:H859"/>
    <mergeCell ref="I859:AD859"/>
    <mergeCell ref="AE859:AI859"/>
    <mergeCell ref="AK859:AL859"/>
    <mergeCell ref="AM859:AO859"/>
    <mergeCell ref="A861:D861"/>
    <mergeCell ref="E861:G861"/>
    <mergeCell ref="H861:T861"/>
    <mergeCell ref="U861:X861"/>
    <mergeCell ref="Y861:Z861"/>
    <mergeCell ref="A889:H889"/>
    <mergeCell ref="I889:AO889"/>
    <mergeCell ref="A890:H890"/>
    <mergeCell ref="I890:AD890"/>
    <mergeCell ref="AE890:AI890"/>
    <mergeCell ref="AK890:AL890"/>
    <mergeCell ref="AM890:AO890"/>
    <mergeCell ref="A887:H887"/>
    <mergeCell ref="I887:T887"/>
    <mergeCell ref="U887:AD887"/>
    <mergeCell ref="AE887:AJ887"/>
    <mergeCell ref="AN887:AO887"/>
    <mergeCell ref="AN888:AO888"/>
    <mergeCell ref="A880:AI882"/>
    <mergeCell ref="AJ880:AN880"/>
    <mergeCell ref="AJ881:AN881"/>
    <mergeCell ref="AJ882:AN882"/>
    <mergeCell ref="A885:S886"/>
    <mergeCell ref="T885:AO886"/>
    <mergeCell ref="AA893:AD893"/>
    <mergeCell ref="AE893:AF893"/>
    <mergeCell ref="AG893:AI893"/>
    <mergeCell ref="AJ893:AL893"/>
    <mergeCell ref="AN893:AO893"/>
    <mergeCell ref="AJ894:AJ895"/>
    <mergeCell ref="AK894:AM894"/>
    <mergeCell ref="AN894:AN895"/>
    <mergeCell ref="AO894:AO895"/>
    <mergeCell ref="A891:H891"/>
    <mergeCell ref="I891:AD891"/>
    <mergeCell ref="AE891:AI891"/>
    <mergeCell ref="AK891:AL891"/>
    <mergeCell ref="AM891:AO891"/>
    <mergeCell ref="A893:D893"/>
    <mergeCell ref="E893:G893"/>
    <mergeCell ref="H893:T893"/>
    <mergeCell ref="U893:X893"/>
    <mergeCell ref="Y893:Z893"/>
    <mergeCell ref="A921:H921"/>
    <mergeCell ref="I921:AO921"/>
    <mergeCell ref="A922:H922"/>
    <mergeCell ref="I922:AD922"/>
    <mergeCell ref="AE922:AI922"/>
    <mergeCell ref="AK922:AL922"/>
    <mergeCell ref="AM922:AO922"/>
    <mergeCell ref="A918:H918"/>
    <mergeCell ref="I918:T918"/>
    <mergeCell ref="U918:AD918"/>
    <mergeCell ref="AE918:AJ918"/>
    <mergeCell ref="AN918:AO918"/>
    <mergeCell ref="AN919:AO919"/>
    <mergeCell ref="AP901:AP902"/>
    <mergeCell ref="A910:AI912"/>
    <mergeCell ref="AJ910:AN910"/>
    <mergeCell ref="AJ911:AN911"/>
    <mergeCell ref="AJ912:AN912"/>
    <mergeCell ref="A916:S917"/>
    <mergeCell ref="T916:AO917"/>
    <mergeCell ref="AA925:AD925"/>
    <mergeCell ref="AE925:AF925"/>
    <mergeCell ref="AG925:AI925"/>
    <mergeCell ref="AJ925:AL925"/>
    <mergeCell ref="AN925:AO925"/>
    <mergeCell ref="AJ926:AJ927"/>
    <mergeCell ref="AK926:AM926"/>
    <mergeCell ref="AN926:AN927"/>
    <mergeCell ref="AO926:AO927"/>
    <mergeCell ref="A923:H923"/>
    <mergeCell ref="I923:AD923"/>
    <mergeCell ref="AE923:AI923"/>
    <mergeCell ref="AK923:AL923"/>
    <mergeCell ref="AM923:AO923"/>
    <mergeCell ref="A925:D925"/>
    <mergeCell ref="E925:G925"/>
    <mergeCell ref="H925:T925"/>
    <mergeCell ref="U925:X925"/>
    <mergeCell ref="Y925:Z925"/>
    <mergeCell ref="A951:H951"/>
    <mergeCell ref="I951:AO951"/>
    <mergeCell ref="A952:H952"/>
    <mergeCell ref="I952:AD952"/>
    <mergeCell ref="AE952:AI952"/>
    <mergeCell ref="AK952:AL952"/>
    <mergeCell ref="AM952:AO952"/>
    <mergeCell ref="A948:H948"/>
    <mergeCell ref="I948:T948"/>
    <mergeCell ref="U948:AD948"/>
    <mergeCell ref="AE948:AJ948"/>
    <mergeCell ref="AN948:AO948"/>
    <mergeCell ref="AN949:AO949"/>
    <mergeCell ref="A941:AI943"/>
    <mergeCell ref="AJ941:AN941"/>
    <mergeCell ref="AJ942:AN942"/>
    <mergeCell ref="AJ943:AN943"/>
    <mergeCell ref="A946:S947"/>
    <mergeCell ref="T946:AO947"/>
    <mergeCell ref="AA955:AD955"/>
    <mergeCell ref="AE955:AF955"/>
    <mergeCell ref="AG955:AI955"/>
    <mergeCell ref="AJ955:AL955"/>
    <mergeCell ref="AN955:AO955"/>
    <mergeCell ref="AJ956:AJ957"/>
    <mergeCell ref="AK956:AM956"/>
    <mergeCell ref="AN956:AN957"/>
    <mergeCell ref="AO956:AO957"/>
    <mergeCell ref="A953:H953"/>
    <mergeCell ref="I953:AD953"/>
    <mergeCell ref="AE953:AI953"/>
    <mergeCell ref="AK953:AL953"/>
    <mergeCell ref="AM953:AO953"/>
    <mergeCell ref="A955:D955"/>
    <mergeCell ref="E955:G955"/>
    <mergeCell ref="H955:T955"/>
    <mergeCell ref="U955:X955"/>
    <mergeCell ref="Y955:Z955"/>
    <mergeCell ref="A981:H981"/>
    <mergeCell ref="I981:AO981"/>
    <mergeCell ref="A982:H982"/>
    <mergeCell ref="I982:AD982"/>
    <mergeCell ref="AE982:AI982"/>
    <mergeCell ref="AK982:AL982"/>
    <mergeCell ref="AM982:AO982"/>
    <mergeCell ref="A978:H978"/>
    <mergeCell ref="I978:T978"/>
    <mergeCell ref="U978:AD978"/>
    <mergeCell ref="AE978:AJ978"/>
    <mergeCell ref="AN978:AO978"/>
    <mergeCell ref="AN979:AO979"/>
    <mergeCell ref="A971:AI973"/>
    <mergeCell ref="AJ971:AN971"/>
    <mergeCell ref="AJ972:AN972"/>
    <mergeCell ref="AJ973:AN973"/>
    <mergeCell ref="A976:S977"/>
    <mergeCell ref="T976:AO977"/>
    <mergeCell ref="AA985:AD985"/>
    <mergeCell ref="AE985:AF985"/>
    <mergeCell ref="AG985:AI985"/>
    <mergeCell ref="AJ985:AL985"/>
    <mergeCell ref="AN985:AO985"/>
    <mergeCell ref="AJ986:AJ987"/>
    <mergeCell ref="AK986:AM986"/>
    <mergeCell ref="AN986:AN987"/>
    <mergeCell ref="AO986:AO987"/>
    <mergeCell ref="A983:H983"/>
    <mergeCell ref="I983:AD983"/>
    <mergeCell ref="AE983:AI983"/>
    <mergeCell ref="AK983:AL983"/>
    <mergeCell ref="AM983:AO983"/>
    <mergeCell ref="A985:D985"/>
    <mergeCell ref="E985:G985"/>
    <mergeCell ref="H985:T985"/>
    <mergeCell ref="U985:X985"/>
    <mergeCell ref="Y985:Z985"/>
    <mergeCell ref="A1012:H1012"/>
    <mergeCell ref="I1012:AO1012"/>
    <mergeCell ref="A1013:H1013"/>
    <mergeCell ref="I1013:AD1013"/>
    <mergeCell ref="AE1013:AI1013"/>
    <mergeCell ref="AK1013:AL1013"/>
    <mergeCell ref="AM1013:AO1013"/>
    <mergeCell ref="A1009:H1009"/>
    <mergeCell ref="I1009:T1009"/>
    <mergeCell ref="U1009:AD1009"/>
    <mergeCell ref="AE1009:AJ1009"/>
    <mergeCell ref="AN1009:AO1009"/>
    <mergeCell ref="AN1010:AO1010"/>
    <mergeCell ref="A1001:AI1003"/>
    <mergeCell ref="AJ1001:AN1001"/>
    <mergeCell ref="AJ1002:AN1002"/>
    <mergeCell ref="AJ1003:AN1003"/>
    <mergeCell ref="B1004:AO1004"/>
    <mergeCell ref="A1007:S1008"/>
    <mergeCell ref="T1007:AO1008"/>
    <mergeCell ref="AA1016:AD1016"/>
    <mergeCell ref="AE1016:AF1016"/>
    <mergeCell ref="AG1016:AI1016"/>
    <mergeCell ref="AJ1016:AL1016"/>
    <mergeCell ref="AN1016:AO1016"/>
    <mergeCell ref="AJ1017:AJ1018"/>
    <mergeCell ref="AK1017:AM1017"/>
    <mergeCell ref="AN1017:AN1018"/>
    <mergeCell ref="AO1017:AO1018"/>
    <mergeCell ref="A1014:H1014"/>
    <mergeCell ref="I1014:AD1014"/>
    <mergeCell ref="AE1014:AI1014"/>
    <mergeCell ref="AK1014:AL1014"/>
    <mergeCell ref="AM1014:AO1014"/>
    <mergeCell ref="A1016:D1016"/>
    <mergeCell ref="E1016:G1016"/>
    <mergeCell ref="H1016:T1016"/>
    <mergeCell ref="U1016:X1016"/>
    <mergeCell ref="Y1016:Z1016"/>
    <mergeCell ref="A1042:H1042"/>
    <mergeCell ref="I1042:AO1042"/>
    <mergeCell ref="A1043:H1043"/>
    <mergeCell ref="I1043:AD1043"/>
    <mergeCell ref="AE1043:AI1043"/>
    <mergeCell ref="AK1043:AL1043"/>
    <mergeCell ref="AM1043:AO1043"/>
    <mergeCell ref="A1039:H1039"/>
    <mergeCell ref="I1039:T1039"/>
    <mergeCell ref="U1039:AD1039"/>
    <mergeCell ref="AE1039:AJ1039"/>
    <mergeCell ref="AN1039:AO1039"/>
    <mergeCell ref="AN1040:AO1040"/>
    <mergeCell ref="A1032:AI1034"/>
    <mergeCell ref="AJ1032:AN1032"/>
    <mergeCell ref="AJ1033:AN1033"/>
    <mergeCell ref="AJ1034:AN1034"/>
    <mergeCell ref="A1037:S1038"/>
    <mergeCell ref="T1037:AO1038"/>
    <mergeCell ref="AA1046:AD1046"/>
    <mergeCell ref="AE1046:AF1046"/>
    <mergeCell ref="AG1046:AI1046"/>
    <mergeCell ref="AJ1046:AL1046"/>
    <mergeCell ref="AN1046:AO1046"/>
    <mergeCell ref="AJ1047:AJ1048"/>
    <mergeCell ref="AK1047:AM1047"/>
    <mergeCell ref="AN1047:AN1048"/>
    <mergeCell ref="AO1047:AO1048"/>
    <mergeCell ref="A1044:H1044"/>
    <mergeCell ref="I1044:AD1044"/>
    <mergeCell ref="AE1044:AI1044"/>
    <mergeCell ref="AK1044:AL1044"/>
    <mergeCell ref="AM1044:AO1044"/>
    <mergeCell ref="A1046:D1046"/>
    <mergeCell ref="E1046:G1046"/>
    <mergeCell ref="H1046:T1046"/>
    <mergeCell ref="U1046:X1046"/>
    <mergeCell ref="Y1046:Z1046"/>
    <mergeCell ref="A1072:H1072"/>
    <mergeCell ref="I1072:AO1072"/>
    <mergeCell ref="A1073:H1073"/>
    <mergeCell ref="I1073:AD1073"/>
    <mergeCell ref="AE1073:AI1073"/>
    <mergeCell ref="AK1073:AL1073"/>
    <mergeCell ref="AM1073:AO1073"/>
    <mergeCell ref="A1069:H1069"/>
    <mergeCell ref="I1069:T1069"/>
    <mergeCell ref="U1069:AD1069"/>
    <mergeCell ref="AE1069:AJ1069"/>
    <mergeCell ref="AN1069:AO1069"/>
    <mergeCell ref="AN1070:AO1070"/>
    <mergeCell ref="A1061:AI1063"/>
    <mergeCell ref="AJ1061:AN1061"/>
    <mergeCell ref="AJ1062:AN1062"/>
    <mergeCell ref="AJ1063:AN1063"/>
    <mergeCell ref="A1067:S1068"/>
    <mergeCell ref="T1067:AO1068"/>
    <mergeCell ref="AA1076:AD1076"/>
    <mergeCell ref="AE1076:AF1076"/>
    <mergeCell ref="AG1076:AI1076"/>
    <mergeCell ref="AJ1076:AL1076"/>
    <mergeCell ref="AN1076:AO1076"/>
    <mergeCell ref="AJ1077:AJ1078"/>
    <mergeCell ref="AK1077:AM1077"/>
    <mergeCell ref="AN1077:AN1078"/>
    <mergeCell ref="AO1077:AO1078"/>
    <mergeCell ref="A1074:H1074"/>
    <mergeCell ref="I1074:AD1074"/>
    <mergeCell ref="AE1074:AI1074"/>
    <mergeCell ref="AK1074:AL1074"/>
    <mergeCell ref="AM1074:AO1074"/>
    <mergeCell ref="A1076:D1076"/>
    <mergeCell ref="E1076:G1076"/>
    <mergeCell ref="H1076:T1076"/>
    <mergeCell ref="U1076:X1076"/>
    <mergeCell ref="Y1076:Z1076"/>
    <mergeCell ref="A1105:H1105"/>
    <mergeCell ref="I1105:AO1105"/>
    <mergeCell ref="A1106:H1106"/>
    <mergeCell ref="I1106:AD1106"/>
    <mergeCell ref="AE1106:AI1106"/>
    <mergeCell ref="AK1106:AL1106"/>
    <mergeCell ref="AM1106:AO1106"/>
    <mergeCell ref="A1102:H1102"/>
    <mergeCell ref="I1102:T1102"/>
    <mergeCell ref="U1102:AD1102"/>
    <mergeCell ref="AE1102:AJ1102"/>
    <mergeCell ref="AN1102:AO1102"/>
    <mergeCell ref="AN1103:AO1103"/>
    <mergeCell ref="A1093:AI1095"/>
    <mergeCell ref="AJ1093:AN1093"/>
    <mergeCell ref="AJ1094:AN1094"/>
    <mergeCell ref="AJ1095:AN1095"/>
    <mergeCell ref="B1098:AO1098"/>
    <mergeCell ref="A1100:S1101"/>
    <mergeCell ref="T1100:AO1101"/>
    <mergeCell ref="AA1109:AD1109"/>
    <mergeCell ref="AE1109:AF1109"/>
    <mergeCell ref="AG1109:AI1109"/>
    <mergeCell ref="AJ1109:AL1109"/>
    <mergeCell ref="AN1109:AO1109"/>
    <mergeCell ref="AJ1110:AJ1111"/>
    <mergeCell ref="AK1110:AM1110"/>
    <mergeCell ref="AN1110:AN1111"/>
    <mergeCell ref="AO1110:AO1111"/>
    <mergeCell ref="A1107:H1107"/>
    <mergeCell ref="I1107:AD1107"/>
    <mergeCell ref="AE1107:AI1107"/>
    <mergeCell ref="AK1107:AL1107"/>
    <mergeCell ref="AM1107:AO1107"/>
    <mergeCell ref="A1109:D1109"/>
    <mergeCell ref="E1109:G1109"/>
    <mergeCell ref="H1109:T1109"/>
    <mergeCell ref="U1109:X1109"/>
    <mergeCell ref="Y1109:Z1109"/>
    <mergeCell ref="A1134:H1134"/>
    <mergeCell ref="I1134:AO1134"/>
    <mergeCell ref="A1135:H1135"/>
    <mergeCell ref="I1135:AD1135"/>
    <mergeCell ref="AE1135:AI1135"/>
    <mergeCell ref="AK1135:AL1135"/>
    <mergeCell ref="AM1135:AO1135"/>
    <mergeCell ref="A1131:H1131"/>
    <mergeCell ref="I1131:T1131"/>
    <mergeCell ref="U1131:AD1131"/>
    <mergeCell ref="AE1131:AJ1131"/>
    <mergeCell ref="AN1131:AO1131"/>
    <mergeCell ref="AN1132:AO1132"/>
    <mergeCell ref="A1123:AI1125"/>
    <mergeCell ref="AJ1123:AN1123"/>
    <mergeCell ref="AJ1124:AN1124"/>
    <mergeCell ref="AJ1125:AN1125"/>
    <mergeCell ref="A1129:S1130"/>
    <mergeCell ref="T1129:AO1130"/>
    <mergeCell ref="AA1138:AD1138"/>
    <mergeCell ref="AE1138:AF1138"/>
    <mergeCell ref="AG1138:AI1138"/>
    <mergeCell ref="AJ1138:AL1138"/>
    <mergeCell ref="AN1138:AO1138"/>
    <mergeCell ref="AJ1139:AJ1140"/>
    <mergeCell ref="AK1139:AM1139"/>
    <mergeCell ref="AN1139:AN1140"/>
    <mergeCell ref="AO1139:AO1140"/>
    <mergeCell ref="A1136:H1136"/>
    <mergeCell ref="I1136:AD1136"/>
    <mergeCell ref="AE1136:AI1136"/>
    <mergeCell ref="AK1136:AL1136"/>
    <mergeCell ref="AM1136:AO1136"/>
    <mergeCell ref="A1138:D1138"/>
    <mergeCell ref="E1138:G1138"/>
    <mergeCell ref="H1138:T1138"/>
    <mergeCell ref="U1138:X1138"/>
    <mergeCell ref="Y1138:Z1138"/>
    <mergeCell ref="A1164:H1164"/>
    <mergeCell ref="I1164:AO1164"/>
    <mergeCell ref="A1165:H1165"/>
    <mergeCell ref="I1165:AD1165"/>
    <mergeCell ref="AE1165:AI1165"/>
    <mergeCell ref="AK1165:AL1165"/>
    <mergeCell ref="AM1165:AO1165"/>
    <mergeCell ref="A1161:H1161"/>
    <mergeCell ref="I1161:T1161"/>
    <mergeCell ref="U1161:AD1161"/>
    <mergeCell ref="AE1161:AJ1161"/>
    <mergeCell ref="AN1161:AO1161"/>
    <mergeCell ref="AN1162:AO1162"/>
    <mergeCell ref="A1155:AI1157"/>
    <mergeCell ref="AJ1155:AN1155"/>
    <mergeCell ref="AJ1156:AN1156"/>
    <mergeCell ref="AJ1157:AN1157"/>
    <mergeCell ref="A1159:S1160"/>
    <mergeCell ref="T1159:AO1160"/>
    <mergeCell ref="AA1168:AD1168"/>
    <mergeCell ref="AE1168:AF1168"/>
    <mergeCell ref="AG1168:AI1168"/>
    <mergeCell ref="AJ1168:AL1168"/>
    <mergeCell ref="AN1168:AO1168"/>
    <mergeCell ref="AJ1169:AJ1170"/>
    <mergeCell ref="AK1169:AM1169"/>
    <mergeCell ref="AN1169:AN1170"/>
    <mergeCell ref="AO1169:AO1170"/>
    <mergeCell ref="A1166:H1166"/>
    <mergeCell ref="I1166:AD1166"/>
    <mergeCell ref="AE1166:AI1166"/>
    <mergeCell ref="AK1166:AL1166"/>
    <mergeCell ref="AM1166:AO1166"/>
    <mergeCell ref="A1168:D1168"/>
    <mergeCell ref="E1168:G1168"/>
    <mergeCell ref="H1168:T1168"/>
    <mergeCell ref="U1168:X1168"/>
    <mergeCell ref="Y1168:Z1168"/>
    <mergeCell ref="A1194:H1194"/>
    <mergeCell ref="I1194:AO1194"/>
    <mergeCell ref="A1195:H1195"/>
    <mergeCell ref="I1195:AD1195"/>
    <mergeCell ref="AE1195:AI1195"/>
    <mergeCell ref="AK1195:AL1195"/>
    <mergeCell ref="AM1195:AO1195"/>
    <mergeCell ref="A1191:H1191"/>
    <mergeCell ref="I1191:T1191"/>
    <mergeCell ref="U1191:AD1191"/>
    <mergeCell ref="AE1191:AJ1191"/>
    <mergeCell ref="AN1191:AO1191"/>
    <mergeCell ref="AN1192:AO1192"/>
    <mergeCell ref="A1185:AI1187"/>
    <mergeCell ref="AJ1185:AN1185"/>
    <mergeCell ref="AJ1186:AN1186"/>
    <mergeCell ref="AJ1187:AN1187"/>
    <mergeCell ref="A1189:S1190"/>
    <mergeCell ref="T1189:AO1190"/>
    <mergeCell ref="AA1198:AD1198"/>
    <mergeCell ref="AE1198:AF1198"/>
    <mergeCell ref="AG1198:AI1198"/>
    <mergeCell ref="AJ1198:AL1198"/>
    <mergeCell ref="AN1198:AO1198"/>
    <mergeCell ref="AJ1199:AJ1200"/>
    <mergeCell ref="AK1199:AM1199"/>
    <mergeCell ref="AN1199:AN1200"/>
    <mergeCell ref="AO1199:AO1200"/>
    <mergeCell ref="A1196:H1196"/>
    <mergeCell ref="I1196:AD1196"/>
    <mergeCell ref="AE1196:AI1196"/>
    <mergeCell ref="AK1196:AL1196"/>
    <mergeCell ref="AM1196:AO1196"/>
    <mergeCell ref="A1198:D1198"/>
    <mergeCell ref="E1198:G1198"/>
    <mergeCell ref="H1198:T1198"/>
    <mergeCell ref="U1198:X1198"/>
    <mergeCell ref="Y1198:Z1198"/>
    <mergeCell ref="A1225:H1225"/>
    <mergeCell ref="I1225:AO1225"/>
    <mergeCell ref="A1226:H1226"/>
    <mergeCell ref="I1226:AD1226"/>
    <mergeCell ref="AE1226:AI1226"/>
    <mergeCell ref="AK1226:AL1226"/>
    <mergeCell ref="AM1226:AO1226"/>
    <mergeCell ref="A1222:H1222"/>
    <mergeCell ref="I1222:T1222"/>
    <mergeCell ref="U1222:AD1222"/>
    <mergeCell ref="AE1222:AJ1222"/>
    <mergeCell ref="AN1222:AO1222"/>
    <mergeCell ref="AN1223:AO1223"/>
    <mergeCell ref="A1215:AI1217"/>
    <mergeCell ref="AJ1215:AN1215"/>
    <mergeCell ref="AJ1216:AN1216"/>
    <mergeCell ref="AJ1217:AN1217"/>
    <mergeCell ref="A1220:S1221"/>
    <mergeCell ref="T1220:AO1221"/>
    <mergeCell ref="AA1229:AD1229"/>
    <mergeCell ref="AE1229:AF1229"/>
    <mergeCell ref="AG1229:AI1229"/>
    <mergeCell ref="AJ1229:AL1229"/>
    <mergeCell ref="AN1229:AO1229"/>
    <mergeCell ref="AJ1230:AJ1231"/>
    <mergeCell ref="AK1230:AM1230"/>
    <mergeCell ref="AN1230:AN1231"/>
    <mergeCell ref="AO1230:AO1231"/>
    <mergeCell ref="A1227:H1227"/>
    <mergeCell ref="I1227:AD1227"/>
    <mergeCell ref="AE1227:AI1227"/>
    <mergeCell ref="AK1227:AL1227"/>
    <mergeCell ref="AM1227:AO1227"/>
    <mergeCell ref="A1229:D1229"/>
    <mergeCell ref="E1229:G1229"/>
    <mergeCell ref="H1229:T1229"/>
    <mergeCell ref="U1229:X1229"/>
    <mergeCell ref="Y1229:Z1229"/>
    <mergeCell ref="A1256:H1256"/>
    <mergeCell ref="I1256:AO1256"/>
    <mergeCell ref="A1257:H1257"/>
    <mergeCell ref="I1257:AD1257"/>
    <mergeCell ref="AE1257:AI1257"/>
    <mergeCell ref="AK1257:AL1257"/>
    <mergeCell ref="AM1257:AO1257"/>
    <mergeCell ref="A1253:H1253"/>
    <mergeCell ref="I1253:T1253"/>
    <mergeCell ref="U1253:AD1253"/>
    <mergeCell ref="AE1253:AJ1253"/>
    <mergeCell ref="AN1253:AO1253"/>
    <mergeCell ref="AN1254:AO1254"/>
    <mergeCell ref="A1246:AI1248"/>
    <mergeCell ref="AJ1246:AN1246"/>
    <mergeCell ref="AJ1247:AN1247"/>
    <mergeCell ref="AJ1248:AN1248"/>
    <mergeCell ref="A1251:S1252"/>
    <mergeCell ref="T1251:AO1252"/>
    <mergeCell ref="AA1260:AD1260"/>
    <mergeCell ref="AE1260:AF1260"/>
    <mergeCell ref="AG1260:AI1260"/>
    <mergeCell ref="AJ1260:AL1260"/>
    <mergeCell ref="AN1260:AO1260"/>
    <mergeCell ref="AJ1261:AJ1262"/>
    <mergeCell ref="AK1261:AM1261"/>
    <mergeCell ref="AN1261:AN1262"/>
    <mergeCell ref="AO1261:AO1262"/>
    <mergeCell ref="A1258:H1258"/>
    <mergeCell ref="I1258:AD1258"/>
    <mergeCell ref="AE1258:AI1258"/>
    <mergeCell ref="AK1258:AL1258"/>
    <mergeCell ref="AM1258:AO1258"/>
    <mergeCell ref="A1260:D1260"/>
    <mergeCell ref="E1260:G1260"/>
    <mergeCell ref="H1260:T1260"/>
    <mergeCell ref="U1260:X1260"/>
    <mergeCell ref="Y1260:Z1260"/>
    <mergeCell ref="A1287:H1287"/>
    <mergeCell ref="I1287:AO1287"/>
    <mergeCell ref="A1288:H1288"/>
    <mergeCell ref="I1288:AD1288"/>
    <mergeCell ref="AE1288:AI1288"/>
    <mergeCell ref="AK1288:AL1288"/>
    <mergeCell ref="AM1288:AO1288"/>
    <mergeCell ref="A1284:H1284"/>
    <mergeCell ref="I1284:T1284"/>
    <mergeCell ref="U1284:AD1284"/>
    <mergeCell ref="AE1284:AJ1284"/>
    <mergeCell ref="AN1284:AO1284"/>
    <mergeCell ref="AN1285:AO1285"/>
    <mergeCell ref="A1277:AI1279"/>
    <mergeCell ref="AJ1277:AN1277"/>
    <mergeCell ref="AJ1278:AN1278"/>
    <mergeCell ref="AJ1279:AN1279"/>
    <mergeCell ref="A1282:S1283"/>
    <mergeCell ref="T1282:AO1283"/>
    <mergeCell ref="AA1291:AD1291"/>
    <mergeCell ref="AE1291:AF1291"/>
    <mergeCell ref="AG1291:AI1291"/>
    <mergeCell ref="AJ1291:AL1291"/>
    <mergeCell ref="AN1291:AO1291"/>
    <mergeCell ref="AJ1292:AJ1293"/>
    <mergeCell ref="AK1292:AM1292"/>
    <mergeCell ref="AN1292:AN1293"/>
    <mergeCell ref="AO1292:AO1293"/>
    <mergeCell ref="A1289:H1289"/>
    <mergeCell ref="I1289:AD1289"/>
    <mergeCell ref="AE1289:AI1289"/>
    <mergeCell ref="AK1289:AL1289"/>
    <mergeCell ref="AM1289:AO1289"/>
    <mergeCell ref="A1291:D1291"/>
    <mergeCell ref="E1291:G1291"/>
    <mergeCell ref="H1291:T1291"/>
    <mergeCell ref="U1291:X1291"/>
    <mergeCell ref="Y1291:Z1291"/>
    <mergeCell ref="A1317:H1317"/>
    <mergeCell ref="I1317:AO1317"/>
    <mergeCell ref="A1318:H1318"/>
    <mergeCell ref="I1318:AD1318"/>
    <mergeCell ref="AE1318:AI1318"/>
    <mergeCell ref="AK1318:AL1318"/>
    <mergeCell ref="AM1318:AO1318"/>
    <mergeCell ref="A1315:H1315"/>
    <mergeCell ref="I1315:T1315"/>
    <mergeCell ref="U1315:AD1315"/>
    <mergeCell ref="AE1315:AJ1315"/>
    <mergeCell ref="AN1315:AO1315"/>
    <mergeCell ref="AN1316:AO1316"/>
    <mergeCell ref="A1308:AI1310"/>
    <mergeCell ref="AJ1308:AN1308"/>
    <mergeCell ref="AJ1309:AN1309"/>
    <mergeCell ref="AJ1310:AN1310"/>
    <mergeCell ref="A1313:S1314"/>
    <mergeCell ref="T1313:AO1314"/>
    <mergeCell ref="AA1321:AD1321"/>
    <mergeCell ref="AE1321:AF1321"/>
    <mergeCell ref="AG1321:AI1321"/>
    <mergeCell ref="AJ1321:AL1321"/>
    <mergeCell ref="AN1321:AO1321"/>
    <mergeCell ref="AJ1322:AJ1323"/>
    <mergeCell ref="AK1322:AM1322"/>
    <mergeCell ref="AN1322:AN1323"/>
    <mergeCell ref="AO1322:AO1323"/>
    <mergeCell ref="A1319:H1319"/>
    <mergeCell ref="I1319:AD1319"/>
    <mergeCell ref="AE1319:AI1319"/>
    <mergeCell ref="AK1319:AL1319"/>
    <mergeCell ref="AM1319:AO1319"/>
    <mergeCell ref="A1321:D1321"/>
    <mergeCell ref="E1321:G1321"/>
    <mergeCell ref="H1321:T1321"/>
    <mergeCell ref="U1321:X1321"/>
    <mergeCell ref="Y1321:Z1321"/>
    <mergeCell ref="A1346:H1346"/>
    <mergeCell ref="I1346:AO1346"/>
    <mergeCell ref="A1347:H1347"/>
    <mergeCell ref="I1347:AD1347"/>
    <mergeCell ref="AE1347:AI1347"/>
    <mergeCell ref="AK1347:AL1347"/>
    <mergeCell ref="AM1347:AO1347"/>
    <mergeCell ref="A1344:H1344"/>
    <mergeCell ref="I1344:T1344"/>
    <mergeCell ref="U1344:AD1344"/>
    <mergeCell ref="AE1344:AJ1344"/>
    <mergeCell ref="AN1344:AO1344"/>
    <mergeCell ref="AN1345:AO1345"/>
    <mergeCell ref="A1337:AI1339"/>
    <mergeCell ref="AJ1337:AN1337"/>
    <mergeCell ref="AJ1338:AN1338"/>
    <mergeCell ref="AJ1339:AN1339"/>
    <mergeCell ref="A1342:S1343"/>
    <mergeCell ref="T1342:AO1343"/>
    <mergeCell ref="AA1350:AD1350"/>
    <mergeCell ref="AE1350:AF1350"/>
    <mergeCell ref="AG1350:AI1350"/>
    <mergeCell ref="AJ1350:AL1350"/>
    <mergeCell ref="AN1350:AO1350"/>
    <mergeCell ref="AJ1351:AJ1352"/>
    <mergeCell ref="AK1351:AM1351"/>
    <mergeCell ref="AN1351:AN1352"/>
    <mergeCell ref="AO1351:AO1352"/>
    <mergeCell ref="A1348:H1348"/>
    <mergeCell ref="I1348:AD1348"/>
    <mergeCell ref="AE1348:AI1348"/>
    <mergeCell ref="AK1348:AL1348"/>
    <mergeCell ref="AM1348:AO1348"/>
    <mergeCell ref="A1350:D1350"/>
    <mergeCell ref="E1350:G1350"/>
    <mergeCell ref="H1350:T1350"/>
    <mergeCell ref="U1350:X1350"/>
    <mergeCell ref="Y1350:Z1350"/>
    <mergeCell ref="A1376:H1376"/>
    <mergeCell ref="I1376:AO1376"/>
    <mergeCell ref="A1377:H1377"/>
    <mergeCell ref="I1377:AD1377"/>
    <mergeCell ref="AE1377:AI1377"/>
    <mergeCell ref="AK1377:AL1377"/>
    <mergeCell ref="AM1377:AO1377"/>
    <mergeCell ref="A1374:H1374"/>
    <mergeCell ref="I1374:T1374"/>
    <mergeCell ref="U1374:AD1374"/>
    <mergeCell ref="AE1374:AJ1374"/>
    <mergeCell ref="AN1374:AO1374"/>
    <mergeCell ref="AN1375:AO1375"/>
    <mergeCell ref="A1367:AI1369"/>
    <mergeCell ref="AJ1367:AN1367"/>
    <mergeCell ref="AJ1368:AN1368"/>
    <mergeCell ref="AJ1369:AN1369"/>
    <mergeCell ref="A1372:S1373"/>
    <mergeCell ref="T1372:AO1373"/>
    <mergeCell ref="AA1380:AD1380"/>
    <mergeCell ref="AE1380:AF1380"/>
    <mergeCell ref="AG1380:AI1380"/>
    <mergeCell ref="AJ1380:AL1380"/>
    <mergeCell ref="AN1380:AO1380"/>
    <mergeCell ref="AJ1381:AJ1382"/>
    <mergeCell ref="AK1381:AM1381"/>
    <mergeCell ref="AN1381:AN1382"/>
    <mergeCell ref="AO1381:AO1382"/>
    <mergeCell ref="A1378:H1378"/>
    <mergeCell ref="I1378:AD1378"/>
    <mergeCell ref="AE1378:AI1378"/>
    <mergeCell ref="AK1378:AL1378"/>
    <mergeCell ref="AM1378:AO1378"/>
    <mergeCell ref="A1380:D1380"/>
    <mergeCell ref="E1380:G1380"/>
    <mergeCell ref="H1380:T1380"/>
    <mergeCell ref="U1380:X1380"/>
    <mergeCell ref="Y1380:Z1380"/>
    <mergeCell ref="A1406:H1406"/>
    <mergeCell ref="I1406:AO1406"/>
    <mergeCell ref="A1407:H1407"/>
    <mergeCell ref="I1407:AD1407"/>
    <mergeCell ref="AE1407:AI1407"/>
    <mergeCell ref="AK1407:AL1407"/>
    <mergeCell ref="AM1407:AO1407"/>
    <mergeCell ref="A1404:H1404"/>
    <mergeCell ref="I1404:T1404"/>
    <mergeCell ref="U1404:AD1404"/>
    <mergeCell ref="AE1404:AJ1404"/>
    <mergeCell ref="AN1404:AO1404"/>
    <mergeCell ref="AN1405:AO1405"/>
    <mergeCell ref="A1397:AI1399"/>
    <mergeCell ref="AJ1397:AN1397"/>
    <mergeCell ref="AJ1398:AN1398"/>
    <mergeCell ref="AJ1399:AN1399"/>
    <mergeCell ref="A1402:S1403"/>
    <mergeCell ref="T1402:AO1403"/>
    <mergeCell ref="AA1410:AD1410"/>
    <mergeCell ref="AE1410:AF1410"/>
    <mergeCell ref="AG1410:AI1410"/>
    <mergeCell ref="AJ1410:AL1410"/>
    <mergeCell ref="AN1410:AO1410"/>
    <mergeCell ref="AJ1411:AJ1412"/>
    <mergeCell ref="AK1411:AM1411"/>
    <mergeCell ref="AN1411:AN1412"/>
    <mergeCell ref="AO1411:AO1412"/>
    <mergeCell ref="A1408:H1408"/>
    <mergeCell ref="I1408:AD1408"/>
    <mergeCell ref="AE1408:AI1408"/>
    <mergeCell ref="AK1408:AL1408"/>
    <mergeCell ref="AM1408:AO1408"/>
    <mergeCell ref="A1410:D1410"/>
    <mergeCell ref="E1410:G1410"/>
    <mergeCell ref="H1410:T1410"/>
    <mergeCell ref="U1410:X1410"/>
    <mergeCell ref="Y1410:Z1410"/>
    <mergeCell ref="A1439:H1439"/>
    <mergeCell ref="I1439:AO1439"/>
    <mergeCell ref="A1440:H1440"/>
    <mergeCell ref="I1440:AD1440"/>
    <mergeCell ref="AE1440:AI1440"/>
    <mergeCell ref="AK1440:AL1440"/>
    <mergeCell ref="AM1440:AO1440"/>
    <mergeCell ref="A1436:H1436"/>
    <mergeCell ref="I1436:T1436"/>
    <mergeCell ref="U1436:AD1436"/>
    <mergeCell ref="AE1436:AJ1436"/>
    <mergeCell ref="AN1436:AO1436"/>
    <mergeCell ref="AN1437:AO1437"/>
    <mergeCell ref="A1427:AI1429"/>
    <mergeCell ref="AJ1427:AN1427"/>
    <mergeCell ref="AJ1428:AN1428"/>
    <mergeCell ref="AJ1429:AN1429"/>
    <mergeCell ref="B1432:AO1432"/>
    <mergeCell ref="A1434:S1435"/>
    <mergeCell ref="T1434:AO1435"/>
    <mergeCell ref="AA1443:AD1443"/>
    <mergeCell ref="AE1443:AF1443"/>
    <mergeCell ref="AG1443:AI1443"/>
    <mergeCell ref="AJ1443:AL1443"/>
    <mergeCell ref="AN1443:AO1443"/>
    <mergeCell ref="AJ1444:AJ1445"/>
    <mergeCell ref="AK1444:AM1444"/>
    <mergeCell ref="AN1444:AN1445"/>
    <mergeCell ref="AO1444:AO1445"/>
    <mergeCell ref="A1441:H1441"/>
    <mergeCell ref="I1441:AD1441"/>
    <mergeCell ref="AE1441:AI1441"/>
    <mergeCell ref="AK1441:AL1441"/>
    <mergeCell ref="AM1441:AO1441"/>
    <mergeCell ref="A1443:D1443"/>
    <mergeCell ref="E1443:G1443"/>
    <mergeCell ref="H1443:T1443"/>
    <mergeCell ref="U1443:X1443"/>
    <mergeCell ref="Y1443:Z1443"/>
    <mergeCell ref="A1468:H1468"/>
    <mergeCell ref="I1468:AO1468"/>
    <mergeCell ref="A1469:H1469"/>
    <mergeCell ref="I1469:AD1469"/>
    <mergeCell ref="AE1469:AI1469"/>
    <mergeCell ref="AK1469:AL1469"/>
    <mergeCell ref="AM1469:AO1469"/>
    <mergeCell ref="A1465:H1465"/>
    <mergeCell ref="I1465:T1465"/>
    <mergeCell ref="U1465:AD1465"/>
    <mergeCell ref="AE1465:AJ1465"/>
    <mergeCell ref="AN1465:AO1465"/>
    <mergeCell ref="AN1466:AO1466"/>
    <mergeCell ref="A1459:AI1461"/>
    <mergeCell ref="AJ1459:AN1459"/>
    <mergeCell ref="AJ1460:AN1460"/>
    <mergeCell ref="AJ1461:AN1461"/>
    <mergeCell ref="A1463:S1464"/>
    <mergeCell ref="T1463:AO1464"/>
    <mergeCell ref="AA1472:AD1472"/>
    <mergeCell ref="AE1472:AF1472"/>
    <mergeCell ref="AG1472:AI1472"/>
    <mergeCell ref="AJ1472:AL1472"/>
    <mergeCell ref="AN1472:AO1472"/>
    <mergeCell ref="AJ1473:AJ1474"/>
    <mergeCell ref="AK1473:AM1473"/>
    <mergeCell ref="AN1473:AN1474"/>
    <mergeCell ref="AO1473:AO1474"/>
    <mergeCell ref="A1470:H1470"/>
    <mergeCell ref="I1470:AD1470"/>
    <mergeCell ref="AE1470:AI1470"/>
    <mergeCell ref="AK1470:AL1470"/>
    <mergeCell ref="AM1470:AO1470"/>
    <mergeCell ref="A1472:D1472"/>
    <mergeCell ref="E1472:G1472"/>
    <mergeCell ref="H1472:T1472"/>
    <mergeCell ref="U1472:X1472"/>
    <mergeCell ref="Y1472:Z1472"/>
    <mergeCell ref="A1498:H1498"/>
    <mergeCell ref="I1498:AO1498"/>
    <mergeCell ref="A1499:H1499"/>
    <mergeCell ref="I1499:AD1499"/>
    <mergeCell ref="AE1499:AI1499"/>
    <mergeCell ref="AK1499:AL1499"/>
    <mergeCell ref="AM1499:AO1499"/>
    <mergeCell ref="A1495:H1495"/>
    <mergeCell ref="I1495:T1495"/>
    <mergeCell ref="U1495:AD1495"/>
    <mergeCell ref="AE1495:AJ1495"/>
    <mergeCell ref="AN1495:AO1495"/>
    <mergeCell ref="AN1496:AO1496"/>
    <mergeCell ref="A1488:AI1490"/>
    <mergeCell ref="AJ1488:AN1488"/>
    <mergeCell ref="AJ1489:AN1489"/>
    <mergeCell ref="AJ1490:AN1490"/>
    <mergeCell ref="A1493:S1494"/>
    <mergeCell ref="T1493:AO1494"/>
    <mergeCell ref="AA1502:AD1502"/>
    <mergeCell ref="AE1502:AF1502"/>
    <mergeCell ref="AG1502:AI1502"/>
    <mergeCell ref="AJ1502:AL1502"/>
    <mergeCell ref="AN1502:AO1502"/>
    <mergeCell ref="AJ1503:AJ1504"/>
    <mergeCell ref="AK1503:AM1503"/>
    <mergeCell ref="AN1503:AN1504"/>
    <mergeCell ref="AO1503:AO1504"/>
    <mergeCell ref="A1500:H1500"/>
    <mergeCell ref="I1500:AD1500"/>
    <mergeCell ref="AE1500:AI1500"/>
    <mergeCell ref="AK1500:AL1500"/>
    <mergeCell ref="AM1500:AO1500"/>
    <mergeCell ref="A1502:D1502"/>
    <mergeCell ref="E1502:G1502"/>
    <mergeCell ref="H1502:T1502"/>
    <mergeCell ref="U1502:X1502"/>
    <mergeCell ref="Y1502:Z1502"/>
    <mergeCell ref="A1527:H1527"/>
    <mergeCell ref="I1527:AO1527"/>
    <mergeCell ref="A1528:H1528"/>
    <mergeCell ref="I1528:AD1528"/>
    <mergeCell ref="AE1528:AI1528"/>
    <mergeCell ref="AK1528:AL1528"/>
    <mergeCell ref="AM1528:AO1528"/>
    <mergeCell ref="A1524:H1524"/>
    <mergeCell ref="I1524:T1524"/>
    <mergeCell ref="U1524:AD1524"/>
    <mergeCell ref="AE1524:AJ1524"/>
    <mergeCell ref="AN1524:AO1524"/>
    <mergeCell ref="AN1525:AO1525"/>
    <mergeCell ref="A1517:AI1519"/>
    <mergeCell ref="AJ1517:AN1517"/>
    <mergeCell ref="AJ1518:AN1518"/>
    <mergeCell ref="AJ1519:AN1519"/>
    <mergeCell ref="A1522:S1523"/>
    <mergeCell ref="T1522:AO1523"/>
    <mergeCell ref="AA1531:AD1531"/>
    <mergeCell ref="AE1531:AF1531"/>
    <mergeCell ref="AG1531:AI1531"/>
    <mergeCell ref="AJ1531:AL1531"/>
    <mergeCell ref="AN1531:AO1531"/>
    <mergeCell ref="AJ1532:AJ1533"/>
    <mergeCell ref="AK1532:AM1532"/>
    <mergeCell ref="AN1532:AN1533"/>
    <mergeCell ref="AO1532:AO1533"/>
    <mergeCell ref="A1529:H1529"/>
    <mergeCell ref="I1529:AD1529"/>
    <mergeCell ref="AE1529:AI1529"/>
    <mergeCell ref="AK1529:AL1529"/>
    <mergeCell ref="AM1529:AO1529"/>
    <mergeCell ref="A1531:D1531"/>
    <mergeCell ref="E1531:G1531"/>
    <mergeCell ref="H1531:T1531"/>
    <mergeCell ref="U1531:X1531"/>
    <mergeCell ref="Y1531:Z1531"/>
    <mergeCell ref="A1555:H1555"/>
    <mergeCell ref="I1555:AO1555"/>
    <mergeCell ref="A1556:H1556"/>
    <mergeCell ref="I1556:AD1556"/>
    <mergeCell ref="AE1556:AI1556"/>
    <mergeCell ref="AK1556:AL1556"/>
    <mergeCell ref="AM1556:AO1556"/>
    <mergeCell ref="A1553:H1553"/>
    <mergeCell ref="I1553:T1553"/>
    <mergeCell ref="U1553:AD1553"/>
    <mergeCell ref="AE1553:AJ1553"/>
    <mergeCell ref="AN1553:AO1553"/>
    <mergeCell ref="AN1554:AO1554"/>
    <mergeCell ref="A1546:AI1548"/>
    <mergeCell ref="AJ1546:AN1546"/>
    <mergeCell ref="AJ1547:AN1547"/>
    <mergeCell ref="AJ1548:AN1548"/>
    <mergeCell ref="A1551:S1552"/>
    <mergeCell ref="T1551:AO1552"/>
    <mergeCell ref="AA1559:AD1559"/>
    <mergeCell ref="AE1559:AF1559"/>
    <mergeCell ref="AG1559:AI1559"/>
    <mergeCell ref="AJ1559:AL1559"/>
    <mergeCell ref="AN1559:AO1559"/>
    <mergeCell ref="AJ1560:AJ1561"/>
    <mergeCell ref="AK1560:AM1560"/>
    <mergeCell ref="AN1560:AN1561"/>
    <mergeCell ref="AO1560:AO1561"/>
    <mergeCell ref="A1557:H1557"/>
    <mergeCell ref="I1557:AD1557"/>
    <mergeCell ref="AE1557:AI1557"/>
    <mergeCell ref="AK1557:AL1557"/>
    <mergeCell ref="AM1557:AO1557"/>
    <mergeCell ref="A1559:D1559"/>
    <mergeCell ref="E1559:G1559"/>
    <mergeCell ref="H1559:T1559"/>
    <mergeCell ref="U1559:X1559"/>
    <mergeCell ref="Y1559:Z1559"/>
    <mergeCell ref="A1586:H1586"/>
    <mergeCell ref="I1586:AO1586"/>
    <mergeCell ref="A1587:H1587"/>
    <mergeCell ref="I1587:AD1587"/>
    <mergeCell ref="AE1587:AI1587"/>
    <mergeCell ref="AK1587:AL1587"/>
    <mergeCell ref="AM1587:AO1587"/>
    <mergeCell ref="A1583:H1583"/>
    <mergeCell ref="I1583:T1583"/>
    <mergeCell ref="U1583:AD1583"/>
    <mergeCell ref="AE1583:AJ1583"/>
    <mergeCell ref="AN1583:AO1583"/>
    <mergeCell ref="AN1584:AO1584"/>
    <mergeCell ref="A1576:AI1578"/>
    <mergeCell ref="AJ1576:AN1576"/>
    <mergeCell ref="AJ1577:AN1577"/>
    <mergeCell ref="AJ1578:AN1578"/>
    <mergeCell ref="A1581:S1582"/>
    <mergeCell ref="T1581:AO1582"/>
    <mergeCell ref="AA1590:AD1590"/>
    <mergeCell ref="AE1590:AF1590"/>
    <mergeCell ref="AG1590:AI1590"/>
    <mergeCell ref="AJ1590:AL1590"/>
    <mergeCell ref="AN1590:AO1590"/>
    <mergeCell ref="AJ1591:AJ1592"/>
    <mergeCell ref="AK1591:AM1591"/>
    <mergeCell ref="AN1591:AN1592"/>
    <mergeCell ref="AO1591:AO1592"/>
    <mergeCell ref="A1588:H1588"/>
    <mergeCell ref="I1588:AD1588"/>
    <mergeCell ref="AE1588:AI1588"/>
    <mergeCell ref="AK1588:AL1588"/>
    <mergeCell ref="AM1588:AO1588"/>
    <mergeCell ref="A1590:D1590"/>
    <mergeCell ref="E1590:G1590"/>
    <mergeCell ref="H1590:T1590"/>
    <mergeCell ref="U1590:X1590"/>
    <mergeCell ref="Y1590:Z1590"/>
    <mergeCell ref="A1616:H1616"/>
    <mergeCell ref="I1616:AO1616"/>
    <mergeCell ref="A1617:H1617"/>
    <mergeCell ref="I1617:AD1617"/>
    <mergeCell ref="AE1617:AI1617"/>
    <mergeCell ref="AK1617:AL1617"/>
    <mergeCell ref="AM1617:AO1617"/>
    <mergeCell ref="A1614:H1614"/>
    <mergeCell ref="I1614:T1614"/>
    <mergeCell ref="U1614:AD1614"/>
    <mergeCell ref="AE1614:AJ1614"/>
    <mergeCell ref="AN1614:AO1614"/>
    <mergeCell ref="AN1615:AO1615"/>
    <mergeCell ref="A1607:AI1609"/>
    <mergeCell ref="AJ1607:AN1607"/>
    <mergeCell ref="AJ1608:AN1608"/>
    <mergeCell ref="AJ1609:AN1609"/>
    <mergeCell ref="A1612:S1613"/>
    <mergeCell ref="T1612:AO1613"/>
    <mergeCell ref="AA1620:AD1620"/>
    <mergeCell ref="AE1620:AF1620"/>
    <mergeCell ref="AG1620:AI1620"/>
    <mergeCell ref="AJ1620:AL1620"/>
    <mergeCell ref="AN1620:AO1620"/>
    <mergeCell ref="AJ1621:AJ1622"/>
    <mergeCell ref="AK1621:AM1621"/>
    <mergeCell ref="AN1621:AN1622"/>
    <mergeCell ref="AO1621:AO1622"/>
    <mergeCell ref="A1618:H1618"/>
    <mergeCell ref="I1618:AD1618"/>
    <mergeCell ref="AE1618:AI1618"/>
    <mergeCell ref="AK1618:AL1618"/>
    <mergeCell ref="AM1618:AO1618"/>
    <mergeCell ref="A1620:D1620"/>
    <mergeCell ref="E1620:G1620"/>
    <mergeCell ref="H1620:T1620"/>
    <mergeCell ref="U1620:X1620"/>
    <mergeCell ref="Y1620:Z1620"/>
    <mergeCell ref="A1645:H1645"/>
    <mergeCell ref="I1645:AO1645"/>
    <mergeCell ref="A1646:H1646"/>
    <mergeCell ref="I1646:AD1646"/>
    <mergeCell ref="AE1646:AI1646"/>
    <mergeCell ref="AK1646:AL1646"/>
    <mergeCell ref="AM1646:AO1646"/>
    <mergeCell ref="A1643:H1643"/>
    <mergeCell ref="I1643:T1643"/>
    <mergeCell ref="U1643:AD1643"/>
    <mergeCell ref="AE1643:AJ1643"/>
    <mergeCell ref="AN1643:AO1643"/>
    <mergeCell ref="AN1644:AO1644"/>
    <mergeCell ref="A1637:AI1639"/>
    <mergeCell ref="AJ1637:AN1637"/>
    <mergeCell ref="AJ1638:AN1638"/>
    <mergeCell ref="AJ1639:AN1639"/>
    <mergeCell ref="A1641:S1642"/>
    <mergeCell ref="T1641:AO1642"/>
    <mergeCell ref="AA1649:AD1649"/>
    <mergeCell ref="AE1649:AF1649"/>
    <mergeCell ref="AG1649:AI1649"/>
    <mergeCell ref="AJ1649:AL1649"/>
    <mergeCell ref="AN1649:AO1649"/>
    <mergeCell ref="AJ1650:AJ1651"/>
    <mergeCell ref="AK1650:AM1650"/>
    <mergeCell ref="AN1650:AN1651"/>
    <mergeCell ref="AO1650:AO1651"/>
    <mergeCell ref="A1647:H1647"/>
    <mergeCell ref="I1647:AD1647"/>
    <mergeCell ref="AE1647:AI1647"/>
    <mergeCell ref="AK1647:AL1647"/>
    <mergeCell ref="AM1647:AO1647"/>
    <mergeCell ref="A1649:D1649"/>
    <mergeCell ref="E1649:G1649"/>
    <mergeCell ref="H1649:T1649"/>
    <mergeCell ref="U1649:X1649"/>
    <mergeCell ref="Y1649:Z1649"/>
    <mergeCell ref="A1679:H1679"/>
    <mergeCell ref="I1679:AO1679"/>
    <mergeCell ref="A1680:H1680"/>
    <mergeCell ref="I1680:AD1680"/>
    <mergeCell ref="AE1680:AI1680"/>
    <mergeCell ref="AK1680:AL1680"/>
    <mergeCell ref="AM1680:AO1680"/>
    <mergeCell ref="A1676:H1676"/>
    <mergeCell ref="I1676:T1676"/>
    <mergeCell ref="U1676:AD1676"/>
    <mergeCell ref="AE1676:AJ1676"/>
    <mergeCell ref="AN1676:AO1676"/>
    <mergeCell ref="AN1677:AO1677"/>
    <mergeCell ref="A1666:AI1668"/>
    <mergeCell ref="AJ1666:AN1666"/>
    <mergeCell ref="AJ1667:AN1667"/>
    <mergeCell ref="AJ1668:AN1668"/>
    <mergeCell ref="B1671:AO1671"/>
    <mergeCell ref="A1674:S1675"/>
    <mergeCell ref="T1674:AO1675"/>
    <mergeCell ref="AA1683:AD1683"/>
    <mergeCell ref="AE1683:AF1683"/>
    <mergeCell ref="AG1683:AI1683"/>
    <mergeCell ref="AJ1683:AL1683"/>
    <mergeCell ref="AN1683:AO1683"/>
    <mergeCell ref="AJ1684:AJ1685"/>
    <mergeCell ref="AK1684:AM1684"/>
    <mergeCell ref="AN1684:AN1685"/>
    <mergeCell ref="AO1684:AO1685"/>
    <mergeCell ref="A1681:H1681"/>
    <mergeCell ref="I1681:AD1681"/>
    <mergeCell ref="AE1681:AI1681"/>
    <mergeCell ref="AK1681:AL1681"/>
    <mergeCell ref="AM1681:AO1681"/>
    <mergeCell ref="A1683:D1683"/>
    <mergeCell ref="E1683:G1683"/>
    <mergeCell ref="H1683:T1683"/>
    <mergeCell ref="U1683:X1683"/>
    <mergeCell ref="Y1683:Z1683"/>
    <mergeCell ref="A1710:H1710"/>
    <mergeCell ref="I1710:AO1710"/>
    <mergeCell ref="A1711:H1711"/>
    <mergeCell ref="I1711:AD1711"/>
    <mergeCell ref="AE1711:AI1711"/>
    <mergeCell ref="AK1711:AL1711"/>
    <mergeCell ref="AM1711:AO1711"/>
    <mergeCell ref="A1707:H1707"/>
    <mergeCell ref="I1707:T1707"/>
    <mergeCell ref="U1707:AD1707"/>
    <mergeCell ref="AE1707:AJ1707"/>
    <mergeCell ref="AN1707:AO1707"/>
    <mergeCell ref="AN1708:AO1708"/>
    <mergeCell ref="A1700:AI1702"/>
    <mergeCell ref="AJ1700:AN1700"/>
    <mergeCell ref="AJ1701:AN1701"/>
    <mergeCell ref="AJ1702:AN1702"/>
    <mergeCell ref="A1705:S1706"/>
    <mergeCell ref="T1705:AO1706"/>
    <mergeCell ref="AA1714:AD1714"/>
    <mergeCell ref="AE1714:AF1714"/>
    <mergeCell ref="AG1714:AI1714"/>
    <mergeCell ref="AJ1714:AL1714"/>
    <mergeCell ref="AN1714:AO1714"/>
    <mergeCell ref="AJ1715:AJ1716"/>
    <mergeCell ref="AK1715:AM1715"/>
    <mergeCell ref="AN1715:AN1716"/>
    <mergeCell ref="AO1715:AO1716"/>
    <mergeCell ref="A1712:H1712"/>
    <mergeCell ref="I1712:AD1712"/>
    <mergeCell ref="AE1712:AI1712"/>
    <mergeCell ref="AK1712:AL1712"/>
    <mergeCell ref="AM1712:AO1712"/>
    <mergeCell ref="A1714:D1714"/>
    <mergeCell ref="E1714:G1714"/>
    <mergeCell ref="H1714:T1714"/>
    <mergeCell ref="U1714:X1714"/>
    <mergeCell ref="Y1714:Z1714"/>
    <mergeCell ref="A1741:H1741"/>
    <mergeCell ref="I1741:AO1741"/>
    <mergeCell ref="A1742:H1742"/>
    <mergeCell ref="I1742:AD1742"/>
    <mergeCell ref="AE1742:AI1742"/>
    <mergeCell ref="AK1742:AL1742"/>
    <mergeCell ref="AM1742:AO1742"/>
    <mergeCell ref="A1738:H1738"/>
    <mergeCell ref="I1738:T1738"/>
    <mergeCell ref="U1738:AD1738"/>
    <mergeCell ref="AE1738:AJ1738"/>
    <mergeCell ref="AN1738:AO1738"/>
    <mergeCell ref="AN1739:AO1739"/>
    <mergeCell ref="A1731:AI1733"/>
    <mergeCell ref="AJ1731:AN1731"/>
    <mergeCell ref="AJ1732:AN1732"/>
    <mergeCell ref="AJ1733:AN1733"/>
    <mergeCell ref="A1736:S1737"/>
    <mergeCell ref="T1736:AO1737"/>
    <mergeCell ref="AA1745:AD1745"/>
    <mergeCell ref="AE1745:AF1745"/>
    <mergeCell ref="AG1745:AI1745"/>
    <mergeCell ref="AJ1745:AL1745"/>
    <mergeCell ref="AN1745:AO1745"/>
    <mergeCell ref="AJ1746:AJ1747"/>
    <mergeCell ref="AK1746:AM1746"/>
    <mergeCell ref="AN1746:AN1747"/>
    <mergeCell ref="AO1746:AO1747"/>
    <mergeCell ref="A1743:H1743"/>
    <mergeCell ref="I1743:AD1743"/>
    <mergeCell ref="AE1743:AI1743"/>
    <mergeCell ref="AK1743:AL1743"/>
    <mergeCell ref="AM1743:AO1743"/>
    <mergeCell ref="A1745:D1745"/>
    <mergeCell ref="E1745:G1745"/>
    <mergeCell ref="H1745:T1745"/>
    <mergeCell ref="U1745:X1745"/>
    <mergeCell ref="Y1745:Z1745"/>
    <mergeCell ref="A1772:H1772"/>
    <mergeCell ref="I1772:AO1772"/>
    <mergeCell ref="A1773:H1773"/>
    <mergeCell ref="I1773:AD1773"/>
    <mergeCell ref="AE1773:AI1773"/>
    <mergeCell ref="AK1773:AL1773"/>
    <mergeCell ref="AM1773:AO1773"/>
    <mergeCell ref="A1769:H1769"/>
    <mergeCell ref="I1769:T1769"/>
    <mergeCell ref="U1769:AD1769"/>
    <mergeCell ref="AE1769:AJ1769"/>
    <mergeCell ref="AN1769:AO1769"/>
    <mergeCell ref="AN1770:AO1770"/>
    <mergeCell ref="A1762:AI1764"/>
    <mergeCell ref="AJ1762:AN1762"/>
    <mergeCell ref="AJ1763:AN1763"/>
    <mergeCell ref="AJ1764:AN1764"/>
    <mergeCell ref="A1767:S1768"/>
    <mergeCell ref="T1767:AO1768"/>
    <mergeCell ref="AA1776:AD1776"/>
    <mergeCell ref="AE1776:AF1776"/>
    <mergeCell ref="AG1776:AI1776"/>
    <mergeCell ref="AJ1776:AL1776"/>
    <mergeCell ref="AN1776:AO1776"/>
    <mergeCell ref="AJ1777:AJ1778"/>
    <mergeCell ref="AK1777:AM1777"/>
    <mergeCell ref="AN1777:AN1778"/>
    <mergeCell ref="AO1777:AO1778"/>
    <mergeCell ref="A1774:H1774"/>
    <mergeCell ref="I1774:AD1774"/>
    <mergeCell ref="AE1774:AI1774"/>
    <mergeCell ref="AK1774:AL1774"/>
    <mergeCell ref="AM1774:AO1774"/>
    <mergeCell ref="A1776:D1776"/>
    <mergeCell ref="E1776:G1776"/>
    <mergeCell ref="H1776:T1776"/>
    <mergeCell ref="U1776:X1776"/>
    <mergeCell ref="Y1776:Z1776"/>
    <mergeCell ref="A1803:H1803"/>
    <mergeCell ref="I1803:AO1803"/>
    <mergeCell ref="A1804:H1804"/>
    <mergeCell ref="I1804:AD1804"/>
    <mergeCell ref="AE1804:AI1804"/>
    <mergeCell ref="AK1804:AL1804"/>
    <mergeCell ref="AM1804:AO1804"/>
    <mergeCell ref="A1800:H1800"/>
    <mergeCell ref="I1800:T1800"/>
    <mergeCell ref="U1800:AD1800"/>
    <mergeCell ref="AE1800:AJ1800"/>
    <mergeCell ref="AN1800:AO1800"/>
    <mergeCell ref="AN1801:AO1801"/>
    <mergeCell ref="A1793:AI1795"/>
    <mergeCell ref="AJ1793:AN1793"/>
    <mergeCell ref="AJ1794:AN1794"/>
    <mergeCell ref="AJ1795:AN1795"/>
    <mergeCell ref="A1798:S1799"/>
    <mergeCell ref="T1798:AO1799"/>
    <mergeCell ref="AA1807:AD1807"/>
    <mergeCell ref="AE1807:AF1807"/>
    <mergeCell ref="AG1807:AI1807"/>
    <mergeCell ref="AJ1807:AL1807"/>
    <mergeCell ref="AN1807:AO1807"/>
    <mergeCell ref="AJ1808:AJ1809"/>
    <mergeCell ref="AK1808:AM1808"/>
    <mergeCell ref="AN1808:AN1809"/>
    <mergeCell ref="AO1808:AO1809"/>
    <mergeCell ref="A1805:H1805"/>
    <mergeCell ref="I1805:AD1805"/>
    <mergeCell ref="AE1805:AI1805"/>
    <mergeCell ref="AK1805:AL1805"/>
    <mergeCell ref="AM1805:AO1805"/>
    <mergeCell ref="A1807:D1807"/>
    <mergeCell ref="E1807:G1807"/>
    <mergeCell ref="H1807:T1807"/>
    <mergeCell ref="U1807:X1807"/>
    <mergeCell ref="Y1807:Z1807"/>
    <mergeCell ref="A1834:H1834"/>
    <mergeCell ref="I1834:AO1834"/>
    <mergeCell ref="A1835:H1835"/>
    <mergeCell ref="I1835:AD1835"/>
    <mergeCell ref="AE1835:AI1835"/>
    <mergeCell ref="AK1835:AL1835"/>
    <mergeCell ref="AM1835:AO1835"/>
    <mergeCell ref="A1831:H1831"/>
    <mergeCell ref="I1831:T1831"/>
    <mergeCell ref="U1831:AD1831"/>
    <mergeCell ref="AE1831:AJ1831"/>
    <mergeCell ref="AN1831:AO1831"/>
    <mergeCell ref="AN1832:AO1832"/>
    <mergeCell ref="A1824:AI1826"/>
    <mergeCell ref="AJ1824:AN1824"/>
    <mergeCell ref="AJ1825:AN1825"/>
    <mergeCell ref="AJ1826:AN1826"/>
    <mergeCell ref="A1829:S1830"/>
    <mergeCell ref="T1829:AO1830"/>
    <mergeCell ref="AA1838:AD1838"/>
    <mergeCell ref="AE1838:AF1838"/>
    <mergeCell ref="AG1838:AI1838"/>
    <mergeCell ref="AJ1838:AL1838"/>
    <mergeCell ref="AN1838:AO1838"/>
    <mergeCell ref="AJ1839:AJ1840"/>
    <mergeCell ref="AK1839:AM1839"/>
    <mergeCell ref="AN1839:AN1840"/>
    <mergeCell ref="AO1839:AO1840"/>
    <mergeCell ref="A1836:H1836"/>
    <mergeCell ref="I1836:AD1836"/>
    <mergeCell ref="AE1836:AI1836"/>
    <mergeCell ref="AK1836:AL1836"/>
    <mergeCell ref="AM1836:AO1836"/>
    <mergeCell ref="A1838:D1838"/>
    <mergeCell ref="E1838:G1838"/>
    <mergeCell ref="H1838:T1838"/>
    <mergeCell ref="U1838:X1838"/>
    <mergeCell ref="Y1838:Z1838"/>
    <mergeCell ref="A1865:H1865"/>
    <mergeCell ref="I1865:AO1865"/>
    <mergeCell ref="A1866:H1866"/>
    <mergeCell ref="I1866:AD1866"/>
    <mergeCell ref="AE1866:AI1866"/>
    <mergeCell ref="AK1866:AL1866"/>
    <mergeCell ref="AM1866:AO1866"/>
    <mergeCell ref="A1862:H1862"/>
    <mergeCell ref="I1862:T1862"/>
    <mergeCell ref="U1862:AD1862"/>
    <mergeCell ref="AE1862:AJ1862"/>
    <mergeCell ref="AN1862:AO1862"/>
    <mergeCell ref="AN1863:AO1863"/>
    <mergeCell ref="A1855:AI1857"/>
    <mergeCell ref="AJ1855:AN1855"/>
    <mergeCell ref="AJ1856:AN1856"/>
    <mergeCell ref="AJ1857:AN1857"/>
    <mergeCell ref="A1860:S1861"/>
    <mergeCell ref="T1860:AO1861"/>
    <mergeCell ref="AA1869:AD1869"/>
    <mergeCell ref="AE1869:AF1869"/>
    <mergeCell ref="AG1869:AI1869"/>
    <mergeCell ref="AJ1869:AL1869"/>
    <mergeCell ref="AN1869:AO1869"/>
    <mergeCell ref="AJ1870:AJ1871"/>
    <mergeCell ref="AK1870:AM1870"/>
    <mergeCell ref="AN1870:AN1871"/>
    <mergeCell ref="AO1870:AO1871"/>
    <mergeCell ref="A1867:H1867"/>
    <mergeCell ref="I1867:AD1867"/>
    <mergeCell ref="AE1867:AI1867"/>
    <mergeCell ref="AK1867:AL1867"/>
    <mergeCell ref="AM1867:AO1867"/>
    <mergeCell ref="A1869:D1869"/>
    <mergeCell ref="E1869:G1869"/>
    <mergeCell ref="H1869:T1869"/>
    <mergeCell ref="U1869:X1869"/>
    <mergeCell ref="Y1869:Z1869"/>
    <mergeCell ref="A1896:H1896"/>
    <mergeCell ref="I1896:AO1896"/>
    <mergeCell ref="A1897:H1897"/>
    <mergeCell ref="I1897:AD1897"/>
    <mergeCell ref="AE1897:AI1897"/>
    <mergeCell ref="AK1897:AL1897"/>
    <mergeCell ref="AM1897:AO1897"/>
    <mergeCell ref="A1893:H1893"/>
    <mergeCell ref="I1893:T1893"/>
    <mergeCell ref="U1893:AD1893"/>
    <mergeCell ref="AE1893:AJ1893"/>
    <mergeCell ref="AN1893:AO1893"/>
    <mergeCell ref="AN1894:AO1894"/>
    <mergeCell ref="A1886:AI1888"/>
    <mergeCell ref="AJ1886:AN1886"/>
    <mergeCell ref="AJ1887:AN1887"/>
    <mergeCell ref="AJ1888:AN1888"/>
    <mergeCell ref="A1891:S1892"/>
    <mergeCell ref="T1891:AO1892"/>
    <mergeCell ref="AA1900:AD1900"/>
    <mergeCell ref="AE1900:AF1900"/>
    <mergeCell ref="AG1900:AI1900"/>
    <mergeCell ref="AJ1900:AL1900"/>
    <mergeCell ref="AN1900:AO1900"/>
    <mergeCell ref="AJ1901:AJ1902"/>
    <mergeCell ref="AK1901:AM1901"/>
    <mergeCell ref="AN1901:AN1902"/>
    <mergeCell ref="AO1901:AO1902"/>
    <mergeCell ref="A1898:H1898"/>
    <mergeCell ref="I1898:AD1898"/>
    <mergeCell ref="AE1898:AI1898"/>
    <mergeCell ref="AK1898:AL1898"/>
    <mergeCell ref="AM1898:AO1898"/>
    <mergeCell ref="A1900:D1900"/>
    <mergeCell ref="E1900:G1900"/>
    <mergeCell ref="H1900:T1900"/>
    <mergeCell ref="U1900:X1900"/>
    <mergeCell ref="Y1900:Z1900"/>
    <mergeCell ref="A1927:H1927"/>
    <mergeCell ref="I1927:AO1927"/>
    <mergeCell ref="A1928:H1928"/>
    <mergeCell ref="I1928:AD1928"/>
    <mergeCell ref="AE1928:AI1928"/>
    <mergeCell ref="AK1928:AL1928"/>
    <mergeCell ref="AM1928:AO1928"/>
    <mergeCell ref="A1924:H1924"/>
    <mergeCell ref="I1924:T1924"/>
    <mergeCell ref="U1924:AD1924"/>
    <mergeCell ref="AE1924:AJ1924"/>
    <mergeCell ref="AN1924:AO1924"/>
    <mergeCell ref="AN1925:AO1925"/>
    <mergeCell ref="A1917:AI1919"/>
    <mergeCell ref="AJ1917:AN1917"/>
    <mergeCell ref="AJ1918:AN1918"/>
    <mergeCell ref="AJ1919:AN1919"/>
    <mergeCell ref="A1922:S1923"/>
    <mergeCell ref="T1922:AO1923"/>
    <mergeCell ref="A1948:AI1950"/>
    <mergeCell ref="AJ1948:AN1948"/>
    <mergeCell ref="AJ1949:AN1949"/>
    <mergeCell ref="AJ1950:AN1950"/>
    <mergeCell ref="AA1931:AD1931"/>
    <mergeCell ref="AE1931:AF1931"/>
    <mergeCell ref="AG1931:AI1931"/>
    <mergeCell ref="AJ1931:AL1931"/>
    <mergeCell ref="AN1931:AO1931"/>
    <mergeCell ref="AJ1932:AJ1933"/>
    <mergeCell ref="AK1932:AM1932"/>
    <mergeCell ref="AN1932:AN1933"/>
    <mergeCell ref="AO1932:AO1933"/>
    <mergeCell ref="A1929:H1929"/>
    <mergeCell ref="I1929:AD1929"/>
    <mergeCell ref="AE1929:AI1929"/>
    <mergeCell ref="AK1929:AL1929"/>
    <mergeCell ref="AM1929:AO1929"/>
    <mergeCell ref="A1931:D1931"/>
    <mergeCell ref="E1931:G1931"/>
    <mergeCell ref="H1931:T1931"/>
    <mergeCell ref="U1931:X1931"/>
    <mergeCell ref="Y1931:Z1931"/>
  </mergeCells>
  <pageMargins left="0.7" right="0.7" top="0.75" bottom="0.75" header="0.3" footer="0.3"/>
  <pageSetup paperSize="9" scale="39" orientation="portrait" r:id="rId1"/>
  <colBreaks count="1" manualBreakCount="1">
    <brk id="41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S1980"/>
  <sheetViews>
    <sheetView view="pageBreakPreview" zoomScale="60" zoomScaleNormal="77" workbookViewId="0">
      <selection activeCell="AU12" sqref="AU12"/>
    </sheetView>
  </sheetViews>
  <sheetFormatPr baseColWidth="10" defaultColWidth="11.42578125" defaultRowHeight="12.75"/>
  <cols>
    <col min="1" max="1" width="5.7109375" style="93" customWidth="1"/>
    <col min="2" max="7" width="2.85546875" style="93" customWidth="1"/>
    <col min="8" max="20" width="3.42578125" style="93" customWidth="1"/>
    <col min="21" max="23" width="2.85546875" style="93" customWidth="1"/>
    <col min="24" max="24" width="5.7109375" style="93" customWidth="1"/>
    <col min="25" max="34" width="2.85546875" style="93" customWidth="1"/>
    <col min="35" max="35" width="3.5703125" style="93" customWidth="1"/>
    <col min="36" max="36" width="39.140625" style="93" customWidth="1"/>
    <col min="37" max="38" width="11.42578125" style="93"/>
    <col min="39" max="40" width="13.28515625" style="93" customWidth="1"/>
    <col min="41" max="41" width="14" style="93" bestFit="1" customWidth="1"/>
    <col min="42" max="16384" width="11.42578125" style="93"/>
  </cols>
  <sheetData>
    <row r="1" spans="1:41" s="967" customFormat="1" ht="99" customHeight="1" thickBot="1">
      <c r="A1" s="2103"/>
      <c r="B1" s="2104"/>
      <c r="C1" s="2104"/>
      <c r="D1" s="2104"/>
      <c r="E1" s="2104"/>
      <c r="F1" s="2104"/>
      <c r="G1" s="2104"/>
      <c r="H1" s="2104"/>
      <c r="I1" s="2105"/>
      <c r="J1" s="2114" t="s">
        <v>1066</v>
      </c>
      <c r="K1" s="2115"/>
      <c r="L1" s="2115"/>
      <c r="M1" s="2115"/>
      <c r="N1" s="2115"/>
      <c r="O1" s="2115"/>
      <c r="P1" s="2115"/>
      <c r="Q1" s="2115"/>
      <c r="R1" s="2115"/>
      <c r="S1" s="2115"/>
      <c r="T1" s="2115"/>
      <c r="U1" s="2115"/>
      <c r="V1" s="2115"/>
      <c r="W1" s="2115"/>
      <c r="X1" s="2115"/>
      <c r="Y1" s="2115"/>
      <c r="Z1" s="2115"/>
      <c r="AA1" s="2115"/>
      <c r="AB1" s="2115"/>
      <c r="AC1" s="2115"/>
      <c r="AD1" s="2115"/>
      <c r="AE1" s="2115"/>
      <c r="AF1" s="2115"/>
      <c r="AG1" s="2115"/>
      <c r="AH1" s="2115"/>
      <c r="AI1" s="2115"/>
      <c r="AJ1" s="2115"/>
      <c r="AK1" s="2115"/>
      <c r="AL1" s="2115"/>
      <c r="AM1" s="2115"/>
      <c r="AN1" s="2115"/>
      <c r="AO1" s="2116"/>
    </row>
    <row r="2" spans="1:41" s="967" customFormat="1" ht="33" customHeight="1">
      <c r="A2" s="973" t="s">
        <v>659</v>
      </c>
      <c r="B2" s="2109" t="s">
        <v>97</v>
      </c>
      <c r="C2" s="2110"/>
      <c r="D2" s="2110"/>
      <c r="E2" s="2110"/>
      <c r="F2" s="2110"/>
      <c r="G2" s="2110"/>
      <c r="H2" s="2110"/>
      <c r="I2" s="2110"/>
      <c r="J2" s="2110"/>
      <c r="K2" s="2110"/>
      <c r="L2" s="2110"/>
      <c r="M2" s="2110"/>
      <c r="N2" s="2110"/>
      <c r="O2" s="2110"/>
      <c r="P2" s="2110"/>
      <c r="Q2" s="2110"/>
      <c r="R2" s="2110"/>
      <c r="S2" s="2110"/>
      <c r="T2" s="2110"/>
      <c r="U2" s="2110"/>
      <c r="V2" s="2110"/>
      <c r="W2" s="2110"/>
      <c r="X2" s="2110"/>
      <c r="Y2" s="2110"/>
      <c r="Z2" s="2110"/>
      <c r="AA2" s="2110"/>
      <c r="AB2" s="2110"/>
      <c r="AC2" s="2110"/>
      <c r="AD2" s="2110"/>
      <c r="AE2" s="2110"/>
      <c r="AF2" s="2110"/>
      <c r="AG2" s="2110"/>
      <c r="AH2" s="2110"/>
      <c r="AI2" s="2110"/>
      <c r="AJ2" s="2110"/>
      <c r="AK2" s="2110"/>
      <c r="AL2" s="2110"/>
      <c r="AM2" s="2110"/>
      <c r="AN2" s="2110"/>
      <c r="AO2" s="2111"/>
    </row>
    <row r="3" spans="1:41" s="967" customFormat="1" ht="13.5" thickBot="1"/>
    <row r="4" spans="1:41" s="967" customFormat="1">
      <c r="A4" s="2013"/>
      <c r="B4" s="2014"/>
      <c r="C4" s="2014"/>
      <c r="D4" s="2014"/>
      <c r="E4" s="2014"/>
      <c r="F4" s="2014"/>
      <c r="G4" s="2014"/>
      <c r="H4" s="2014"/>
      <c r="I4" s="2014"/>
      <c r="J4" s="2014"/>
      <c r="K4" s="2014"/>
      <c r="L4" s="2014"/>
      <c r="M4" s="2014"/>
      <c r="N4" s="2014"/>
      <c r="O4" s="2014"/>
      <c r="P4" s="2014"/>
      <c r="Q4" s="2014"/>
      <c r="R4" s="2014"/>
      <c r="S4" s="2015"/>
      <c r="T4" s="2019" t="s">
        <v>505</v>
      </c>
      <c r="U4" s="2019"/>
      <c r="V4" s="2019"/>
      <c r="W4" s="2019"/>
      <c r="X4" s="2019"/>
      <c r="Y4" s="2019"/>
      <c r="Z4" s="2019"/>
      <c r="AA4" s="2019"/>
      <c r="AB4" s="2019"/>
      <c r="AC4" s="2019"/>
      <c r="AD4" s="2019"/>
      <c r="AE4" s="2019"/>
      <c r="AF4" s="2019"/>
      <c r="AG4" s="2019"/>
      <c r="AH4" s="2019"/>
      <c r="AI4" s="2019"/>
      <c r="AJ4" s="2019"/>
      <c r="AK4" s="2019"/>
      <c r="AL4" s="2019"/>
      <c r="AM4" s="2019"/>
      <c r="AN4" s="2019"/>
      <c r="AO4" s="2020"/>
    </row>
    <row r="5" spans="1:41" s="967" customFormat="1" ht="13.5" thickBot="1">
      <c r="A5" s="2016"/>
      <c r="B5" s="2017"/>
      <c r="C5" s="2017"/>
      <c r="D5" s="2017"/>
      <c r="E5" s="2017"/>
      <c r="F5" s="2017"/>
      <c r="G5" s="2017"/>
      <c r="H5" s="2017"/>
      <c r="I5" s="2017"/>
      <c r="J5" s="2017"/>
      <c r="K5" s="2017"/>
      <c r="L5" s="2017"/>
      <c r="M5" s="2017"/>
      <c r="N5" s="2017"/>
      <c r="O5" s="2017"/>
      <c r="P5" s="2017"/>
      <c r="Q5" s="2017"/>
      <c r="R5" s="2017"/>
      <c r="S5" s="2018"/>
      <c r="T5" s="1982"/>
      <c r="U5" s="1982"/>
      <c r="V5" s="1982"/>
      <c r="W5" s="1982"/>
      <c r="X5" s="1982"/>
      <c r="Y5" s="1982"/>
      <c r="Z5" s="1982"/>
      <c r="AA5" s="1982"/>
      <c r="AB5" s="1982"/>
      <c r="AC5" s="1982"/>
      <c r="AD5" s="1982"/>
      <c r="AE5" s="1982"/>
      <c r="AF5" s="1982"/>
      <c r="AG5" s="1982"/>
      <c r="AH5" s="1982"/>
      <c r="AI5" s="1982"/>
      <c r="AJ5" s="1982"/>
      <c r="AK5" s="1982"/>
      <c r="AL5" s="1982"/>
      <c r="AM5" s="1982"/>
      <c r="AN5" s="1982"/>
      <c r="AO5" s="1983"/>
    </row>
    <row r="6" spans="1:41" s="967" customFormat="1" ht="13.5" thickBot="1">
      <c r="A6" s="1999" t="s">
        <v>506</v>
      </c>
      <c r="B6" s="2000"/>
      <c r="C6" s="2000"/>
      <c r="D6" s="2000"/>
      <c r="E6" s="2000"/>
      <c r="F6" s="2000"/>
      <c r="G6" s="2000"/>
      <c r="H6" s="2001"/>
      <c r="I6" s="2002">
        <v>44440</v>
      </c>
      <c r="J6" s="1951"/>
      <c r="K6" s="1951"/>
      <c r="L6" s="1951"/>
      <c r="M6" s="1951"/>
      <c r="N6" s="1951"/>
      <c r="O6" s="1951"/>
      <c r="P6" s="1951"/>
      <c r="Q6" s="1951"/>
      <c r="R6" s="1951"/>
      <c r="S6" s="1951"/>
      <c r="T6" s="2003"/>
      <c r="U6" s="2004" t="s">
        <v>507</v>
      </c>
      <c r="V6" s="2005"/>
      <c r="W6" s="2005"/>
      <c r="X6" s="2005"/>
      <c r="Y6" s="2005"/>
      <c r="Z6" s="2005"/>
      <c r="AA6" s="2005"/>
      <c r="AB6" s="2005"/>
      <c r="AC6" s="2005"/>
      <c r="AD6" s="2006"/>
      <c r="AE6" s="2007"/>
      <c r="AF6" s="2008"/>
      <c r="AG6" s="2008"/>
      <c r="AH6" s="2008"/>
      <c r="AI6" s="2008"/>
      <c r="AJ6" s="2008"/>
      <c r="AK6" s="786" t="s">
        <v>508</v>
      </c>
      <c r="AL6" s="787">
        <v>1</v>
      </c>
      <c r="AM6" s="786" t="s">
        <v>509</v>
      </c>
      <c r="AN6" s="2009">
        <v>62</v>
      </c>
      <c r="AO6" s="2010"/>
    </row>
    <row r="7" spans="1:41" s="967" customFormat="1">
      <c r="A7" s="828"/>
      <c r="B7" s="805"/>
      <c r="C7" s="805"/>
      <c r="D7" s="805"/>
      <c r="E7" s="805"/>
      <c r="F7" s="805"/>
      <c r="G7" s="805"/>
      <c r="H7" s="805"/>
      <c r="I7" s="805"/>
      <c r="J7" s="805"/>
      <c r="K7" s="805"/>
      <c r="L7" s="805"/>
      <c r="M7" s="805"/>
      <c r="N7" s="805"/>
      <c r="O7" s="805"/>
      <c r="P7" s="805"/>
      <c r="Q7" s="805"/>
      <c r="R7" s="805"/>
      <c r="S7" s="805"/>
      <c r="T7" s="805"/>
      <c r="U7" s="805"/>
      <c r="V7" s="805"/>
      <c r="W7" s="805"/>
      <c r="X7" s="805"/>
      <c r="Y7" s="805"/>
      <c r="Z7" s="805"/>
      <c r="AA7" s="805"/>
      <c r="AB7" s="805"/>
      <c r="AC7" s="805"/>
      <c r="AD7" s="805"/>
      <c r="AE7" s="829"/>
      <c r="AF7" s="829"/>
      <c r="AG7" s="829"/>
      <c r="AH7" s="829"/>
      <c r="AI7" s="829"/>
      <c r="AJ7" s="829"/>
      <c r="AK7" s="805"/>
      <c r="AL7" s="829"/>
      <c r="AM7" s="805"/>
      <c r="AN7" s="2011"/>
      <c r="AO7" s="2012"/>
    </row>
    <row r="8" spans="1:41" s="967" customFormat="1" ht="13.5" thickBot="1">
      <c r="A8" s="804"/>
      <c r="B8" s="805"/>
      <c r="C8" s="805"/>
      <c r="D8" s="805"/>
      <c r="E8" s="805"/>
      <c r="F8" s="805"/>
      <c r="G8" s="805"/>
      <c r="H8" s="805"/>
      <c r="I8" s="805"/>
      <c r="J8" s="805"/>
      <c r="K8" s="805"/>
      <c r="L8" s="805"/>
      <c r="M8" s="805"/>
      <c r="N8" s="805"/>
      <c r="O8" s="805"/>
      <c r="P8" s="805"/>
      <c r="Q8" s="805"/>
      <c r="R8" s="805"/>
      <c r="S8" s="805"/>
      <c r="T8" s="805"/>
      <c r="U8" s="805"/>
      <c r="V8" s="805"/>
      <c r="W8" s="805"/>
      <c r="X8" s="805"/>
      <c r="Y8" s="805"/>
      <c r="Z8" s="805"/>
      <c r="AA8" s="805"/>
      <c r="AB8" s="805"/>
      <c r="AC8" s="805"/>
      <c r="AD8" s="805"/>
      <c r="AE8" s="805"/>
      <c r="AF8" s="805"/>
      <c r="AG8" s="805"/>
      <c r="AH8" s="805"/>
      <c r="AI8" s="805"/>
      <c r="AJ8" s="805"/>
      <c r="AK8" s="805"/>
      <c r="AL8" s="805"/>
      <c r="AM8" s="805"/>
      <c r="AN8" s="810"/>
      <c r="AO8" s="830"/>
    </row>
    <row r="9" spans="1:41" s="967" customFormat="1" ht="45" customHeight="1" thickBot="1">
      <c r="A9" s="1995" t="s">
        <v>510</v>
      </c>
      <c r="B9" s="1996"/>
      <c r="C9" s="1996"/>
      <c r="D9" s="1996"/>
      <c r="E9" s="1996"/>
      <c r="F9" s="1996"/>
      <c r="G9" s="1996"/>
      <c r="H9" s="1997"/>
      <c r="I9" s="1985" t="s">
        <v>926</v>
      </c>
      <c r="J9" s="1985"/>
      <c r="K9" s="1985"/>
      <c r="L9" s="1985"/>
      <c r="M9" s="1985"/>
      <c r="N9" s="1985"/>
      <c r="O9" s="1985"/>
      <c r="P9" s="1985"/>
      <c r="Q9" s="1985"/>
      <c r="R9" s="1985"/>
      <c r="S9" s="1985"/>
      <c r="T9" s="1985"/>
      <c r="U9" s="1985"/>
      <c r="V9" s="1985"/>
      <c r="W9" s="1985"/>
      <c r="X9" s="1985"/>
      <c r="Y9" s="1985"/>
      <c r="Z9" s="1985"/>
      <c r="AA9" s="1985"/>
      <c r="AB9" s="1985"/>
      <c r="AC9" s="1985"/>
      <c r="AD9" s="1985"/>
      <c r="AE9" s="1998"/>
      <c r="AF9" s="1998"/>
      <c r="AG9" s="1998"/>
      <c r="AH9" s="1998"/>
      <c r="AI9" s="1998"/>
      <c r="AJ9" s="1985"/>
      <c r="AK9" s="1998"/>
      <c r="AL9" s="1998"/>
      <c r="AM9" s="1985"/>
      <c r="AN9" s="1985"/>
      <c r="AO9" s="1986"/>
    </row>
    <row r="10" spans="1:41" s="967" customFormat="1" ht="13.5" thickBot="1">
      <c r="A10" s="1965" t="s">
        <v>511</v>
      </c>
      <c r="B10" s="1966"/>
      <c r="C10" s="1966"/>
      <c r="D10" s="1966"/>
      <c r="E10" s="1966"/>
      <c r="F10" s="1966"/>
      <c r="G10" s="1966"/>
      <c r="H10" s="1967"/>
      <c r="I10" s="1984"/>
      <c r="J10" s="1985"/>
      <c r="K10" s="1985"/>
      <c r="L10" s="1985"/>
      <c r="M10" s="1985"/>
      <c r="N10" s="1985"/>
      <c r="O10" s="1985"/>
      <c r="P10" s="1985"/>
      <c r="Q10" s="1985"/>
      <c r="R10" s="1985"/>
      <c r="S10" s="1985"/>
      <c r="T10" s="1985"/>
      <c r="U10" s="1985"/>
      <c r="V10" s="1985"/>
      <c r="W10" s="1985"/>
      <c r="X10" s="1985"/>
      <c r="Y10" s="1985"/>
      <c r="Z10" s="1985"/>
      <c r="AA10" s="1985"/>
      <c r="AB10" s="1985"/>
      <c r="AC10" s="1985"/>
      <c r="AD10" s="1986"/>
      <c r="AE10" s="1965" t="s">
        <v>512</v>
      </c>
      <c r="AF10" s="1966"/>
      <c r="AG10" s="1966"/>
      <c r="AH10" s="1966"/>
      <c r="AI10" s="1967"/>
      <c r="AJ10" s="831"/>
      <c r="AK10" s="1965" t="s">
        <v>513</v>
      </c>
      <c r="AL10" s="1967"/>
      <c r="AM10" s="1987"/>
      <c r="AN10" s="1988"/>
      <c r="AO10" s="1989"/>
    </row>
    <row r="11" spans="1:41" s="967" customFormat="1" ht="13.5" thickBot="1">
      <c r="A11" s="1981" t="s">
        <v>514</v>
      </c>
      <c r="B11" s="1982"/>
      <c r="C11" s="1982"/>
      <c r="D11" s="1982"/>
      <c r="E11" s="1982"/>
      <c r="F11" s="1982"/>
      <c r="G11" s="1982"/>
      <c r="H11" s="1983"/>
      <c r="I11" s="1984"/>
      <c r="J11" s="1985"/>
      <c r="K11" s="1985"/>
      <c r="L11" s="1985"/>
      <c r="M11" s="1985"/>
      <c r="N11" s="1985"/>
      <c r="O11" s="1985"/>
      <c r="P11" s="1985"/>
      <c r="Q11" s="1985"/>
      <c r="R11" s="1985"/>
      <c r="S11" s="1985"/>
      <c r="T11" s="1985"/>
      <c r="U11" s="1985"/>
      <c r="V11" s="1985"/>
      <c r="W11" s="1985"/>
      <c r="X11" s="1985"/>
      <c r="Y11" s="1985"/>
      <c r="Z11" s="1985"/>
      <c r="AA11" s="1985"/>
      <c r="AB11" s="1985"/>
      <c r="AC11" s="1985"/>
      <c r="AD11" s="1986"/>
      <c r="AE11" s="1965" t="s">
        <v>512</v>
      </c>
      <c r="AF11" s="1966"/>
      <c r="AG11" s="1966"/>
      <c r="AH11" s="1966"/>
      <c r="AI11" s="1967"/>
      <c r="AJ11" s="794"/>
      <c r="AK11" s="1965" t="s">
        <v>513</v>
      </c>
      <c r="AL11" s="1967"/>
      <c r="AM11" s="1987"/>
      <c r="AN11" s="1988"/>
      <c r="AO11" s="1989"/>
    </row>
    <row r="12" spans="1:41" s="967" customFormat="1" ht="13.5" thickBot="1">
      <c r="A12" s="832"/>
      <c r="B12" s="833"/>
      <c r="C12" s="833"/>
      <c r="D12" s="833"/>
      <c r="E12" s="833"/>
      <c r="F12" s="833"/>
      <c r="G12" s="833"/>
      <c r="H12" s="833"/>
      <c r="I12" s="833"/>
      <c r="J12" s="833"/>
      <c r="K12" s="833"/>
      <c r="L12" s="833"/>
      <c r="M12" s="833"/>
      <c r="N12" s="833"/>
      <c r="O12" s="833"/>
      <c r="P12" s="833"/>
      <c r="Q12" s="833"/>
      <c r="R12" s="833"/>
      <c r="S12" s="833"/>
      <c r="T12" s="833"/>
      <c r="U12" s="833"/>
      <c r="V12" s="833"/>
      <c r="W12" s="833"/>
      <c r="X12" s="833"/>
      <c r="Y12" s="833"/>
      <c r="Z12" s="833"/>
      <c r="AA12" s="833"/>
      <c r="AB12" s="833"/>
      <c r="AC12" s="833"/>
      <c r="AD12" s="833"/>
      <c r="AE12" s="833"/>
      <c r="AF12" s="833"/>
      <c r="AG12" s="833"/>
      <c r="AH12" s="833"/>
      <c r="AI12" s="833"/>
      <c r="AJ12" s="834"/>
      <c r="AK12" s="834"/>
      <c r="AL12" s="797"/>
      <c r="AM12" s="834"/>
      <c r="AN12" s="835"/>
      <c r="AO12" s="836"/>
    </row>
    <row r="13" spans="1:41" s="967" customFormat="1" ht="48.75" customHeight="1" thickBot="1">
      <c r="A13" s="1965" t="s">
        <v>84</v>
      </c>
      <c r="B13" s="1966"/>
      <c r="C13" s="1966"/>
      <c r="D13" s="1990"/>
      <c r="E13" s="1991" t="s">
        <v>660</v>
      </c>
      <c r="F13" s="1966"/>
      <c r="G13" s="1967"/>
      <c r="H13" s="1992" t="e">
        <f>#REF!</f>
        <v>#REF!</v>
      </c>
      <c r="I13" s="1993"/>
      <c r="J13" s="1993"/>
      <c r="K13" s="1993"/>
      <c r="L13" s="1993"/>
      <c r="M13" s="1993"/>
      <c r="N13" s="1993"/>
      <c r="O13" s="1993"/>
      <c r="P13" s="1993"/>
      <c r="Q13" s="1993"/>
      <c r="R13" s="1993"/>
      <c r="S13" s="1993"/>
      <c r="T13" s="1993"/>
      <c r="U13" s="1965" t="s">
        <v>515</v>
      </c>
      <c r="V13" s="1966"/>
      <c r="W13" s="1966"/>
      <c r="X13" s="1967"/>
      <c r="Y13" s="1968">
        <v>1</v>
      </c>
      <c r="Z13" s="1994"/>
      <c r="AA13" s="1965" t="s">
        <v>516</v>
      </c>
      <c r="AB13" s="1966"/>
      <c r="AC13" s="1966"/>
      <c r="AD13" s="1967"/>
      <c r="AE13" s="1968" t="s">
        <v>102</v>
      </c>
      <c r="AF13" s="1968"/>
      <c r="AG13" s="1965" t="s">
        <v>517</v>
      </c>
      <c r="AH13" s="1966"/>
      <c r="AI13" s="1967"/>
      <c r="AJ13" s="1969"/>
      <c r="AK13" s="1970"/>
      <c r="AL13" s="1971"/>
      <c r="AM13" s="800" t="s">
        <v>518</v>
      </c>
      <c r="AN13" s="1969" t="s">
        <v>519</v>
      </c>
      <c r="AO13" s="1971"/>
    </row>
    <row r="14" spans="1:41" s="967" customFormat="1">
      <c r="A14" s="801"/>
      <c r="B14" s="802"/>
      <c r="C14" s="802"/>
      <c r="D14" s="802"/>
      <c r="E14" s="802"/>
      <c r="F14" s="802"/>
      <c r="G14" s="802"/>
      <c r="H14" s="802"/>
      <c r="I14" s="802"/>
      <c r="J14" s="802"/>
      <c r="K14" s="802"/>
      <c r="L14" s="802"/>
      <c r="M14" s="802"/>
      <c r="N14" s="802"/>
      <c r="O14" s="802"/>
      <c r="P14" s="802"/>
      <c r="Q14" s="802"/>
      <c r="R14" s="802"/>
      <c r="S14" s="802"/>
      <c r="T14" s="802"/>
      <c r="U14" s="802"/>
      <c r="V14" s="802"/>
      <c r="W14" s="802"/>
      <c r="X14" s="802"/>
      <c r="Y14" s="802"/>
      <c r="Z14" s="802"/>
      <c r="AA14" s="802"/>
      <c r="AB14" s="802"/>
      <c r="AC14" s="802"/>
      <c r="AD14" s="802"/>
      <c r="AE14" s="802"/>
      <c r="AF14" s="802"/>
      <c r="AG14" s="802"/>
      <c r="AH14" s="802"/>
      <c r="AI14" s="803"/>
      <c r="AJ14" s="1972" t="s">
        <v>520</v>
      </c>
      <c r="AK14" s="1974" t="s">
        <v>521</v>
      </c>
      <c r="AL14" s="1975"/>
      <c r="AM14" s="1976"/>
      <c r="AN14" s="1977" t="s">
        <v>522</v>
      </c>
      <c r="AO14" s="1979" t="s">
        <v>642</v>
      </c>
    </row>
    <row r="15" spans="1:41" s="967" customFormat="1" ht="13.5" thickBot="1">
      <c r="A15" s="804"/>
      <c r="B15" s="805"/>
      <c r="C15" s="805"/>
      <c r="D15" s="805"/>
      <c r="E15" s="805"/>
      <c r="F15" s="805"/>
      <c r="G15" s="805"/>
      <c r="H15" s="805"/>
      <c r="I15" s="805"/>
      <c r="J15" s="805"/>
      <c r="K15" s="805"/>
      <c r="L15" s="805"/>
      <c r="M15" s="805"/>
      <c r="N15" s="805"/>
      <c r="O15" s="805"/>
      <c r="P15" s="805"/>
      <c r="Q15" s="805"/>
      <c r="R15" s="805"/>
      <c r="S15" s="805"/>
      <c r="T15" s="805"/>
      <c r="U15" s="805"/>
      <c r="V15" s="805"/>
      <c r="W15" s="805"/>
      <c r="X15" s="805"/>
      <c r="Y15" s="805"/>
      <c r="Z15" s="805"/>
      <c r="AA15" s="805"/>
      <c r="AB15" s="805"/>
      <c r="AC15" s="805"/>
      <c r="AD15" s="805"/>
      <c r="AE15" s="805"/>
      <c r="AF15" s="805"/>
      <c r="AG15" s="805"/>
      <c r="AH15" s="805"/>
      <c r="AI15" s="805"/>
      <c r="AJ15" s="2024"/>
      <c r="AK15" s="806" t="s">
        <v>524</v>
      </c>
      <c r="AL15" s="807" t="s">
        <v>525</v>
      </c>
      <c r="AM15" s="808" t="s">
        <v>526</v>
      </c>
      <c r="AN15" s="2025"/>
      <c r="AO15" s="2026"/>
    </row>
    <row r="16" spans="1:41" s="967" customFormat="1">
      <c r="A16" s="804"/>
      <c r="B16" s="805"/>
      <c r="C16" s="805"/>
      <c r="D16" s="805"/>
      <c r="E16" s="805"/>
      <c r="F16" s="805"/>
      <c r="G16" s="805"/>
      <c r="H16" s="805"/>
      <c r="I16" s="805"/>
      <c r="J16" s="805"/>
      <c r="K16" s="805"/>
      <c r="L16" s="805"/>
      <c r="M16" s="805"/>
      <c r="N16" s="805"/>
      <c r="O16" s="805"/>
      <c r="P16" s="805"/>
      <c r="Q16" s="805"/>
      <c r="R16" s="805"/>
      <c r="S16" s="805"/>
      <c r="T16" s="805"/>
      <c r="U16" s="805"/>
      <c r="V16" s="805"/>
      <c r="W16" s="805"/>
      <c r="X16" s="805"/>
      <c r="Y16" s="805"/>
      <c r="Z16" s="805"/>
      <c r="AA16" s="805"/>
      <c r="AB16" s="805"/>
      <c r="AC16" s="805"/>
      <c r="AD16" s="805"/>
      <c r="AE16" s="805"/>
      <c r="AF16" s="805"/>
      <c r="AG16" s="809"/>
      <c r="AH16" s="805"/>
      <c r="AI16" s="810"/>
      <c r="AJ16" s="817" t="s">
        <v>927</v>
      </c>
      <c r="AK16" s="1108">
        <v>11.2</v>
      </c>
      <c r="AL16" s="1108">
        <v>7.8</v>
      </c>
      <c r="AM16" s="814"/>
      <c r="AN16" s="815"/>
      <c r="AO16" s="816">
        <f>AK16*AL16</f>
        <v>87.36</v>
      </c>
    </row>
    <row r="17" spans="1:41" s="967" customFormat="1">
      <c r="A17" s="804"/>
      <c r="B17" s="805"/>
      <c r="C17" s="805"/>
      <c r="D17" s="805"/>
      <c r="E17" s="805"/>
      <c r="F17" s="805"/>
      <c r="G17" s="805"/>
      <c r="H17" s="805"/>
      <c r="I17" s="805"/>
      <c r="J17" s="805"/>
      <c r="K17" s="805"/>
      <c r="L17" s="805"/>
      <c r="M17" s="805"/>
      <c r="N17" s="805"/>
      <c r="O17" s="805"/>
      <c r="P17" s="805"/>
      <c r="Q17" s="805"/>
      <c r="R17" s="805"/>
      <c r="S17" s="805"/>
      <c r="T17" s="805"/>
      <c r="U17" s="805"/>
      <c r="V17" s="805"/>
      <c r="W17" s="805"/>
      <c r="X17" s="805"/>
      <c r="Y17" s="805"/>
      <c r="Z17" s="805"/>
      <c r="AA17" s="805"/>
      <c r="AB17" s="805"/>
      <c r="AC17" s="805"/>
      <c r="AD17" s="805"/>
      <c r="AE17" s="805"/>
      <c r="AF17" s="805"/>
      <c r="AG17" s="809"/>
      <c r="AH17" s="805"/>
      <c r="AI17" s="810"/>
      <c r="AJ17" s="817" t="s">
        <v>928</v>
      </c>
      <c r="AK17" s="812">
        <v>5.0999999999999996</v>
      </c>
      <c r="AL17" s="813">
        <v>2.72</v>
      </c>
      <c r="AM17" s="814"/>
      <c r="AN17" s="815"/>
      <c r="AO17" s="816">
        <f>AK17*AL17</f>
        <v>13.872</v>
      </c>
    </row>
    <row r="18" spans="1:41" s="967" customFormat="1">
      <c r="A18" s="804"/>
      <c r="B18" s="805"/>
      <c r="C18" s="805"/>
      <c r="D18" s="805"/>
      <c r="E18" s="805"/>
      <c r="F18" s="805"/>
      <c r="G18" s="805"/>
      <c r="H18" s="805"/>
      <c r="I18" s="805"/>
      <c r="J18" s="805"/>
      <c r="K18" s="805"/>
      <c r="L18" s="805"/>
      <c r="M18" s="805"/>
      <c r="N18" s="805"/>
      <c r="O18" s="805"/>
      <c r="P18" s="805"/>
      <c r="Q18" s="805"/>
      <c r="R18" s="805"/>
      <c r="S18" s="805"/>
      <c r="T18" s="805"/>
      <c r="U18" s="805"/>
      <c r="V18" s="805"/>
      <c r="W18" s="805"/>
      <c r="X18" s="805"/>
      <c r="Y18" s="805"/>
      <c r="Z18" s="805"/>
      <c r="AA18" s="805"/>
      <c r="AB18" s="805"/>
      <c r="AC18" s="805"/>
      <c r="AD18" s="805"/>
      <c r="AE18" s="805"/>
      <c r="AF18" s="805"/>
      <c r="AG18" s="809"/>
      <c r="AH18" s="805"/>
      <c r="AI18" s="810"/>
      <c r="AJ18" s="817" t="s">
        <v>929</v>
      </c>
      <c r="AK18" s="812">
        <v>3</v>
      </c>
      <c r="AL18" s="813">
        <v>3</v>
      </c>
      <c r="AM18" s="814"/>
      <c r="AN18" s="815"/>
      <c r="AO18" s="816">
        <f>AK18*AL18</f>
        <v>9</v>
      </c>
    </row>
    <row r="19" spans="1:41" s="967" customFormat="1">
      <c r="A19" s="804"/>
      <c r="B19" s="805"/>
      <c r="C19" s="805"/>
      <c r="D19" s="805"/>
      <c r="E19" s="805"/>
      <c r="F19" s="805"/>
      <c r="G19" s="805"/>
      <c r="H19" s="805"/>
      <c r="I19" s="805"/>
      <c r="J19" s="805"/>
      <c r="K19" s="805"/>
      <c r="L19" s="805"/>
      <c r="M19" s="805"/>
      <c r="N19" s="805"/>
      <c r="O19" s="805"/>
      <c r="P19" s="805"/>
      <c r="Q19" s="805"/>
      <c r="R19" s="805"/>
      <c r="S19" s="805"/>
      <c r="T19" s="805"/>
      <c r="U19" s="805"/>
      <c r="V19" s="805"/>
      <c r="W19" s="805"/>
      <c r="X19" s="805"/>
      <c r="Y19" s="805"/>
      <c r="Z19" s="805"/>
      <c r="AA19" s="805"/>
      <c r="AB19" s="805"/>
      <c r="AC19" s="805"/>
      <c r="AD19" s="805"/>
      <c r="AE19" s="805"/>
      <c r="AF19" s="805"/>
      <c r="AG19" s="809"/>
      <c r="AH19" s="805"/>
      <c r="AI19" s="810"/>
      <c r="AJ19" s="817"/>
      <c r="AK19" s="937"/>
      <c r="AL19" s="937"/>
      <c r="AM19" s="819"/>
      <c r="AN19" s="815"/>
      <c r="AO19" s="820"/>
    </row>
    <row r="20" spans="1:41" s="967" customFormat="1">
      <c r="A20" s="804"/>
      <c r="B20" s="805"/>
      <c r="C20" s="805"/>
      <c r="D20" s="805"/>
      <c r="E20" s="805"/>
      <c r="F20" s="805"/>
      <c r="G20" s="805"/>
      <c r="H20" s="805"/>
      <c r="I20" s="805"/>
      <c r="J20" s="805"/>
      <c r="K20" s="805"/>
      <c r="L20" s="805"/>
      <c r="M20" s="805"/>
      <c r="N20" s="805"/>
      <c r="O20" s="805"/>
      <c r="P20" s="805"/>
      <c r="Q20" s="805"/>
      <c r="R20" s="805"/>
      <c r="S20" s="805"/>
      <c r="T20" s="805"/>
      <c r="U20" s="805"/>
      <c r="V20" s="805"/>
      <c r="W20" s="805"/>
      <c r="X20" s="805"/>
      <c r="Y20" s="805"/>
      <c r="Z20" s="805"/>
      <c r="AA20" s="805"/>
      <c r="AB20" s="805"/>
      <c r="AC20" s="805"/>
      <c r="AD20" s="805"/>
      <c r="AE20" s="805"/>
      <c r="AF20" s="805"/>
      <c r="AG20" s="809"/>
      <c r="AH20" s="805"/>
      <c r="AI20" s="810"/>
      <c r="AJ20" s="817"/>
      <c r="AK20" s="937"/>
      <c r="AL20" s="937"/>
      <c r="AM20" s="819"/>
      <c r="AN20" s="815"/>
      <c r="AO20" s="820"/>
    </row>
    <row r="21" spans="1:41" s="967" customFormat="1">
      <c r="A21" s="804"/>
      <c r="B21" s="805"/>
      <c r="C21" s="805"/>
      <c r="D21" s="805"/>
      <c r="E21" s="805"/>
      <c r="F21" s="805"/>
      <c r="G21" s="805"/>
      <c r="H21" s="805"/>
      <c r="I21" s="805"/>
      <c r="J21" s="805"/>
      <c r="K21" s="805"/>
      <c r="L21" s="805"/>
      <c r="M21" s="805"/>
      <c r="N21" s="805"/>
      <c r="O21" s="805"/>
      <c r="P21" s="805"/>
      <c r="Q21" s="805"/>
      <c r="R21" s="805"/>
      <c r="S21" s="805"/>
      <c r="T21" s="805"/>
      <c r="U21" s="805"/>
      <c r="V21" s="805"/>
      <c r="W21" s="805"/>
      <c r="X21" s="805"/>
      <c r="Y21" s="805"/>
      <c r="Z21" s="805"/>
      <c r="AA21" s="805"/>
      <c r="AB21" s="805"/>
      <c r="AC21" s="805"/>
      <c r="AD21" s="805"/>
      <c r="AE21" s="805"/>
      <c r="AF21" s="805"/>
      <c r="AG21" s="809"/>
      <c r="AH21" s="805"/>
      <c r="AI21" s="810"/>
      <c r="AJ21" s="817"/>
      <c r="AK21" s="937"/>
      <c r="AL21" s="937"/>
      <c r="AM21" s="819"/>
      <c r="AN21" s="818"/>
      <c r="AO21" s="820"/>
    </row>
    <row r="22" spans="1:41" s="967" customFormat="1">
      <c r="A22" s="804"/>
      <c r="B22" s="805"/>
      <c r="C22" s="805"/>
      <c r="D22" s="805"/>
      <c r="E22" s="805"/>
      <c r="F22" s="805"/>
      <c r="G22" s="805"/>
      <c r="H22" s="805"/>
      <c r="I22" s="805"/>
      <c r="J22" s="805"/>
      <c r="K22" s="805"/>
      <c r="L22" s="805"/>
      <c r="M22" s="805"/>
      <c r="N22" s="805"/>
      <c r="O22" s="805"/>
      <c r="P22" s="805"/>
      <c r="Q22" s="805"/>
      <c r="R22" s="805"/>
      <c r="S22" s="805"/>
      <c r="T22" s="805"/>
      <c r="U22" s="805"/>
      <c r="V22" s="805"/>
      <c r="W22" s="805"/>
      <c r="X22" s="805"/>
      <c r="Y22" s="805"/>
      <c r="Z22" s="805"/>
      <c r="AA22" s="805"/>
      <c r="AB22" s="805"/>
      <c r="AC22" s="805"/>
      <c r="AD22" s="805"/>
      <c r="AE22" s="805"/>
      <c r="AF22" s="805"/>
      <c r="AG22" s="809"/>
      <c r="AH22" s="805"/>
      <c r="AI22" s="810"/>
      <c r="AJ22" s="821"/>
      <c r="AK22" s="937"/>
      <c r="AL22" s="937"/>
      <c r="AM22" s="819"/>
      <c r="AN22" s="818"/>
      <c r="AO22" s="820"/>
    </row>
    <row r="23" spans="1:41" s="967" customFormat="1">
      <c r="A23" s="804"/>
      <c r="B23" s="805"/>
      <c r="C23" s="805"/>
      <c r="D23" s="805"/>
      <c r="E23" s="805"/>
      <c r="F23" s="822"/>
      <c r="G23" s="822"/>
      <c r="H23" s="822"/>
      <c r="I23" s="822"/>
      <c r="J23" s="805"/>
      <c r="K23" s="805"/>
      <c r="L23" s="805"/>
      <c r="M23" s="822"/>
      <c r="N23" s="822"/>
      <c r="O23" s="822"/>
      <c r="P23" s="822"/>
      <c r="Q23" s="822"/>
      <c r="R23" s="822"/>
      <c r="S23" s="822"/>
      <c r="T23" s="822"/>
      <c r="U23" s="822"/>
      <c r="V23" s="822"/>
      <c r="W23" s="822"/>
      <c r="X23" s="822"/>
      <c r="Y23" s="822"/>
      <c r="Z23" s="822"/>
      <c r="AA23" s="822"/>
      <c r="AB23" s="822"/>
      <c r="AC23" s="822"/>
      <c r="AD23" s="822"/>
      <c r="AE23" s="822"/>
      <c r="AF23" s="822"/>
      <c r="AG23" s="805"/>
      <c r="AH23" s="805"/>
      <c r="AI23" s="810"/>
      <c r="AJ23" s="821"/>
      <c r="AK23" s="937"/>
      <c r="AL23" s="937"/>
      <c r="AM23" s="819"/>
      <c r="AN23" s="819"/>
      <c r="AO23" s="823"/>
    </row>
    <row r="24" spans="1:41" s="967" customFormat="1">
      <c r="A24" s="804"/>
      <c r="B24" s="805"/>
      <c r="C24" s="805"/>
      <c r="D24" s="805"/>
      <c r="E24" s="805"/>
      <c r="F24" s="805"/>
      <c r="G24" s="805"/>
      <c r="H24" s="805"/>
      <c r="I24" s="805"/>
      <c r="J24" s="805"/>
      <c r="K24" s="805"/>
      <c r="L24" s="805"/>
      <c r="M24" s="805"/>
      <c r="N24" s="805"/>
      <c r="O24" s="805"/>
      <c r="P24" s="805"/>
      <c r="Q24" s="805"/>
      <c r="R24" s="805"/>
      <c r="S24" s="805"/>
      <c r="T24" s="805"/>
      <c r="U24" s="805"/>
      <c r="V24" s="805"/>
      <c r="W24" s="805"/>
      <c r="X24" s="805"/>
      <c r="Y24" s="805"/>
      <c r="Z24" s="805"/>
      <c r="AA24" s="805"/>
      <c r="AB24" s="805"/>
      <c r="AC24" s="805"/>
      <c r="AD24" s="805"/>
      <c r="AE24" s="805"/>
      <c r="AF24" s="805"/>
      <c r="AG24" s="805"/>
      <c r="AH24" s="805"/>
      <c r="AI24" s="810"/>
      <c r="AJ24" s="821"/>
      <c r="AK24" s="818"/>
      <c r="AL24" s="824"/>
      <c r="AM24" s="819"/>
      <c r="AN24" s="819"/>
      <c r="AO24" s="823"/>
    </row>
    <row r="25" spans="1:41" s="967" customFormat="1">
      <c r="A25" s="804"/>
      <c r="B25" s="805"/>
      <c r="C25" s="805"/>
      <c r="D25" s="805"/>
      <c r="E25" s="805"/>
      <c r="F25" s="805"/>
      <c r="G25" s="805"/>
      <c r="H25" s="805"/>
      <c r="I25" s="805"/>
      <c r="J25" s="805"/>
      <c r="K25" s="805"/>
      <c r="L25" s="805"/>
      <c r="M25" s="805"/>
      <c r="N25" s="805"/>
      <c r="O25" s="805"/>
      <c r="P25" s="805"/>
      <c r="Q25" s="805"/>
      <c r="R25" s="805"/>
      <c r="S25" s="805"/>
      <c r="T25" s="805"/>
      <c r="U25" s="805"/>
      <c r="V25" s="805"/>
      <c r="W25" s="805"/>
      <c r="X25" s="805"/>
      <c r="Y25" s="805"/>
      <c r="Z25" s="805"/>
      <c r="AA25" s="805"/>
      <c r="AB25" s="805"/>
      <c r="AC25" s="805"/>
      <c r="AD25" s="805"/>
      <c r="AE25" s="805"/>
      <c r="AF25" s="805"/>
      <c r="AG25" s="805"/>
      <c r="AH25" s="805"/>
      <c r="AI25" s="810"/>
      <c r="AJ25" s="821"/>
      <c r="AK25" s="818"/>
      <c r="AL25" s="824"/>
      <c r="AM25" s="819"/>
      <c r="AN25" s="819"/>
      <c r="AO25" s="823"/>
    </row>
    <row r="26" spans="1:41" s="967" customFormat="1">
      <c r="A26" s="804"/>
      <c r="B26" s="805"/>
      <c r="C26" s="805"/>
      <c r="D26" s="805"/>
      <c r="E26" s="805"/>
      <c r="F26" s="805"/>
      <c r="G26" s="805"/>
      <c r="H26" s="805"/>
      <c r="I26" s="805"/>
      <c r="J26" s="805"/>
      <c r="K26" s="805"/>
      <c r="L26" s="805"/>
      <c r="M26" s="805"/>
      <c r="N26" s="805"/>
      <c r="O26" s="805"/>
      <c r="P26" s="805"/>
      <c r="Q26" s="805"/>
      <c r="R26" s="805"/>
      <c r="S26" s="805"/>
      <c r="T26" s="805"/>
      <c r="U26" s="805"/>
      <c r="V26" s="805"/>
      <c r="W26" s="805"/>
      <c r="X26" s="805"/>
      <c r="Y26" s="805"/>
      <c r="Z26" s="805"/>
      <c r="AA26" s="805"/>
      <c r="AB26" s="805"/>
      <c r="AC26" s="805"/>
      <c r="AD26" s="805"/>
      <c r="AE26" s="805"/>
      <c r="AF26" s="805"/>
      <c r="AG26" s="805"/>
      <c r="AH26" s="805"/>
      <c r="AI26" s="810"/>
      <c r="AJ26" s="821"/>
      <c r="AK26" s="818"/>
      <c r="AL26" s="824"/>
      <c r="AM26" s="819"/>
      <c r="AN26" s="819"/>
      <c r="AO26" s="823"/>
    </row>
    <row r="27" spans="1:41" s="967" customFormat="1" ht="13.5" thickBot="1">
      <c r="A27" s="804"/>
      <c r="B27" s="805"/>
      <c r="C27" s="805"/>
      <c r="D27" s="805"/>
      <c r="E27" s="805"/>
      <c r="F27" s="805"/>
      <c r="G27" s="805"/>
      <c r="H27" s="805"/>
      <c r="I27" s="805"/>
      <c r="J27" s="805"/>
      <c r="K27" s="805"/>
      <c r="L27" s="805"/>
      <c r="M27" s="805"/>
      <c r="N27" s="805"/>
      <c r="O27" s="805"/>
      <c r="P27" s="805"/>
      <c r="Q27" s="805"/>
      <c r="R27" s="805"/>
      <c r="S27" s="805"/>
      <c r="T27" s="805"/>
      <c r="U27" s="805"/>
      <c r="V27" s="805"/>
      <c r="W27" s="805"/>
      <c r="X27" s="805"/>
      <c r="Y27" s="805"/>
      <c r="Z27" s="805"/>
      <c r="AA27" s="805"/>
      <c r="AB27" s="805"/>
      <c r="AC27" s="805"/>
      <c r="AD27" s="805"/>
      <c r="AE27" s="805"/>
      <c r="AF27" s="805"/>
      <c r="AG27" s="805"/>
      <c r="AH27" s="805"/>
      <c r="AI27" s="810"/>
      <c r="AJ27" s="821"/>
      <c r="AK27" s="818"/>
      <c r="AL27" s="824"/>
      <c r="AM27" s="819"/>
      <c r="AN27" s="819"/>
      <c r="AO27" s="823"/>
    </row>
    <row r="28" spans="1:41" s="967" customFormat="1">
      <c r="A28" s="1944" t="s">
        <v>528</v>
      </c>
      <c r="B28" s="1945"/>
      <c r="C28" s="1945"/>
      <c r="D28" s="1945"/>
      <c r="E28" s="1945"/>
      <c r="F28" s="1945"/>
      <c r="G28" s="1945"/>
      <c r="H28" s="1945"/>
      <c r="I28" s="1945"/>
      <c r="J28" s="1945"/>
      <c r="K28" s="1945"/>
      <c r="L28" s="1945"/>
      <c r="M28" s="1945"/>
      <c r="N28" s="1945"/>
      <c r="O28" s="1945"/>
      <c r="P28" s="1945"/>
      <c r="Q28" s="1945"/>
      <c r="R28" s="1945"/>
      <c r="S28" s="1945"/>
      <c r="T28" s="1945"/>
      <c r="U28" s="1945"/>
      <c r="V28" s="1945"/>
      <c r="W28" s="1945"/>
      <c r="X28" s="1945"/>
      <c r="Y28" s="1945"/>
      <c r="Z28" s="1945"/>
      <c r="AA28" s="1945"/>
      <c r="AB28" s="1945"/>
      <c r="AC28" s="1945"/>
      <c r="AD28" s="1945"/>
      <c r="AE28" s="1945"/>
      <c r="AF28" s="1945"/>
      <c r="AG28" s="1945"/>
      <c r="AH28" s="1945"/>
      <c r="AI28" s="2028"/>
      <c r="AJ28" s="1950" t="s">
        <v>529</v>
      </c>
      <c r="AK28" s="1951"/>
      <c r="AL28" s="1951"/>
      <c r="AM28" s="1951"/>
      <c r="AN28" s="1951"/>
      <c r="AO28" s="825">
        <f>SUM(AO16:AO27)</f>
        <v>110.232</v>
      </c>
    </row>
    <row r="29" spans="1:41" s="967" customFormat="1" ht="13.5" thickBot="1">
      <c r="A29" s="1946"/>
      <c r="B29" s="1947"/>
      <c r="C29" s="1947"/>
      <c r="D29" s="1947"/>
      <c r="E29" s="1947"/>
      <c r="F29" s="1947"/>
      <c r="G29" s="1947"/>
      <c r="H29" s="1947"/>
      <c r="I29" s="1947"/>
      <c r="J29" s="1947"/>
      <c r="K29" s="1947"/>
      <c r="L29" s="1947"/>
      <c r="M29" s="1947"/>
      <c r="N29" s="1947"/>
      <c r="O29" s="1947"/>
      <c r="P29" s="1947"/>
      <c r="Q29" s="1947"/>
      <c r="R29" s="1947"/>
      <c r="S29" s="1947"/>
      <c r="T29" s="1947"/>
      <c r="U29" s="1947"/>
      <c r="V29" s="1947"/>
      <c r="W29" s="1947"/>
      <c r="X29" s="1947"/>
      <c r="Y29" s="1947"/>
      <c r="Z29" s="1947"/>
      <c r="AA29" s="1947"/>
      <c r="AB29" s="1947"/>
      <c r="AC29" s="1947"/>
      <c r="AD29" s="1947"/>
      <c r="AE29" s="1947"/>
      <c r="AF29" s="1947"/>
      <c r="AG29" s="1947"/>
      <c r="AH29" s="1947"/>
      <c r="AI29" s="2029"/>
      <c r="AJ29" s="1952"/>
      <c r="AK29" s="1953"/>
      <c r="AL29" s="1953"/>
      <c r="AM29" s="1953"/>
      <c r="AN29" s="1953"/>
      <c r="AO29" s="971"/>
    </row>
    <row r="30" spans="1:41" s="967" customFormat="1" ht="13.5" thickBot="1">
      <c r="A30" s="1948"/>
      <c r="B30" s="1949"/>
      <c r="C30" s="1949"/>
      <c r="D30" s="1949"/>
      <c r="E30" s="1949"/>
      <c r="F30" s="1949"/>
      <c r="G30" s="1949"/>
      <c r="H30" s="1949"/>
      <c r="I30" s="1949"/>
      <c r="J30" s="1949"/>
      <c r="K30" s="1949"/>
      <c r="L30" s="1949"/>
      <c r="M30" s="1949"/>
      <c r="N30" s="1949"/>
      <c r="O30" s="1949"/>
      <c r="P30" s="1949"/>
      <c r="Q30" s="1949"/>
      <c r="R30" s="1949"/>
      <c r="S30" s="1949"/>
      <c r="T30" s="1949"/>
      <c r="U30" s="1949"/>
      <c r="V30" s="1949"/>
      <c r="W30" s="1949"/>
      <c r="X30" s="1949"/>
      <c r="Y30" s="1949"/>
      <c r="Z30" s="1949"/>
      <c r="AA30" s="1949"/>
      <c r="AB30" s="1949"/>
      <c r="AC30" s="1949"/>
      <c r="AD30" s="1949"/>
      <c r="AE30" s="1949"/>
      <c r="AF30" s="1949"/>
      <c r="AG30" s="1949"/>
      <c r="AH30" s="1949"/>
      <c r="AI30" s="2030"/>
      <c r="AJ30" s="1954" t="s">
        <v>530</v>
      </c>
      <c r="AK30" s="1955"/>
      <c r="AL30" s="1955"/>
      <c r="AM30" s="1955"/>
      <c r="AN30" s="1955"/>
      <c r="AO30" s="972">
        <f>+AO28</f>
        <v>110.232</v>
      </c>
    </row>
    <row r="31" spans="1:41" s="967" customFormat="1"/>
    <row r="32" spans="1:41" s="967" customFormat="1" ht="13.5" thickBot="1"/>
    <row r="33" spans="1:41" s="967" customFormat="1">
      <c r="A33" s="2013"/>
      <c r="B33" s="2014"/>
      <c r="C33" s="2014"/>
      <c r="D33" s="2014"/>
      <c r="E33" s="2014"/>
      <c r="F33" s="2014"/>
      <c r="G33" s="2014"/>
      <c r="H33" s="2014"/>
      <c r="I33" s="2014"/>
      <c r="J33" s="2014"/>
      <c r="K33" s="2014"/>
      <c r="L33" s="2014"/>
      <c r="M33" s="2014"/>
      <c r="N33" s="2014"/>
      <c r="O33" s="2014"/>
      <c r="P33" s="2014"/>
      <c r="Q33" s="2014"/>
      <c r="R33" s="2014"/>
      <c r="S33" s="2015"/>
      <c r="T33" s="2019" t="s">
        <v>505</v>
      </c>
      <c r="U33" s="2019"/>
      <c r="V33" s="2019"/>
      <c r="W33" s="2019"/>
      <c r="X33" s="2019"/>
      <c r="Y33" s="2019"/>
      <c r="Z33" s="2019"/>
      <c r="AA33" s="2019"/>
      <c r="AB33" s="2019"/>
      <c r="AC33" s="2019"/>
      <c r="AD33" s="2019"/>
      <c r="AE33" s="2019"/>
      <c r="AF33" s="2019"/>
      <c r="AG33" s="2019"/>
      <c r="AH33" s="2019"/>
      <c r="AI33" s="2019"/>
      <c r="AJ33" s="2019"/>
      <c r="AK33" s="2019"/>
      <c r="AL33" s="2019"/>
      <c r="AM33" s="2019"/>
      <c r="AN33" s="2019"/>
      <c r="AO33" s="2020"/>
    </row>
    <row r="34" spans="1:41" s="967" customFormat="1" ht="13.5" thickBot="1">
      <c r="A34" s="2016"/>
      <c r="B34" s="2017"/>
      <c r="C34" s="2017"/>
      <c r="D34" s="2017"/>
      <c r="E34" s="2017"/>
      <c r="F34" s="2017"/>
      <c r="G34" s="2017"/>
      <c r="H34" s="2017"/>
      <c r="I34" s="2017"/>
      <c r="J34" s="2017"/>
      <c r="K34" s="2017"/>
      <c r="L34" s="2017"/>
      <c r="M34" s="2017"/>
      <c r="N34" s="2017"/>
      <c r="O34" s="2017"/>
      <c r="P34" s="2017"/>
      <c r="Q34" s="2017"/>
      <c r="R34" s="2017"/>
      <c r="S34" s="2018"/>
      <c r="T34" s="1982"/>
      <c r="U34" s="1982"/>
      <c r="V34" s="1982"/>
      <c r="W34" s="1982"/>
      <c r="X34" s="1982"/>
      <c r="Y34" s="1982"/>
      <c r="Z34" s="1982"/>
      <c r="AA34" s="1982"/>
      <c r="AB34" s="1982"/>
      <c r="AC34" s="1982"/>
      <c r="AD34" s="1982"/>
      <c r="AE34" s="1982"/>
      <c r="AF34" s="1982"/>
      <c r="AG34" s="1982"/>
      <c r="AH34" s="1982"/>
      <c r="AI34" s="1982"/>
      <c r="AJ34" s="1982"/>
      <c r="AK34" s="1982"/>
      <c r="AL34" s="1982"/>
      <c r="AM34" s="1982"/>
      <c r="AN34" s="1982"/>
      <c r="AO34" s="1983"/>
    </row>
    <row r="35" spans="1:41" s="967" customFormat="1" ht="13.5" thickBot="1">
      <c r="A35" s="1999" t="s">
        <v>506</v>
      </c>
      <c r="B35" s="2000"/>
      <c r="C35" s="2000"/>
      <c r="D35" s="2000"/>
      <c r="E35" s="2000"/>
      <c r="F35" s="2000"/>
      <c r="G35" s="2000"/>
      <c r="H35" s="2001"/>
      <c r="I35" s="2002">
        <f>I6</f>
        <v>44440</v>
      </c>
      <c r="J35" s="1951"/>
      <c r="K35" s="1951"/>
      <c r="L35" s="1951"/>
      <c r="M35" s="1951"/>
      <c r="N35" s="1951"/>
      <c r="O35" s="1951"/>
      <c r="P35" s="1951"/>
      <c r="Q35" s="1951"/>
      <c r="R35" s="1951"/>
      <c r="S35" s="1951"/>
      <c r="T35" s="2003"/>
      <c r="U35" s="2004" t="s">
        <v>507</v>
      </c>
      <c r="V35" s="2005"/>
      <c r="W35" s="2005"/>
      <c r="X35" s="2005"/>
      <c r="Y35" s="2005"/>
      <c r="Z35" s="2005"/>
      <c r="AA35" s="2005"/>
      <c r="AB35" s="2005"/>
      <c r="AC35" s="2005"/>
      <c r="AD35" s="2006"/>
      <c r="AE35" s="2007"/>
      <c r="AF35" s="2008"/>
      <c r="AG35" s="2008"/>
      <c r="AH35" s="2008"/>
      <c r="AI35" s="2008"/>
      <c r="AJ35" s="2008"/>
      <c r="AK35" s="786" t="s">
        <v>508</v>
      </c>
      <c r="AL35" s="787">
        <v>2</v>
      </c>
      <c r="AM35" s="786" t="s">
        <v>509</v>
      </c>
      <c r="AN35" s="2009">
        <v>62</v>
      </c>
      <c r="AO35" s="2010"/>
    </row>
    <row r="36" spans="1:41" s="967" customFormat="1">
      <c r="A36" s="828"/>
      <c r="B36" s="805"/>
      <c r="C36" s="805"/>
      <c r="D36" s="805"/>
      <c r="E36" s="805"/>
      <c r="F36" s="805"/>
      <c r="G36" s="805"/>
      <c r="H36" s="805"/>
      <c r="I36" s="805"/>
      <c r="J36" s="805"/>
      <c r="K36" s="805"/>
      <c r="L36" s="805"/>
      <c r="M36" s="805"/>
      <c r="N36" s="805"/>
      <c r="O36" s="805"/>
      <c r="P36" s="805"/>
      <c r="Q36" s="805"/>
      <c r="R36" s="805"/>
      <c r="S36" s="805"/>
      <c r="T36" s="805"/>
      <c r="U36" s="805"/>
      <c r="V36" s="805"/>
      <c r="W36" s="805"/>
      <c r="X36" s="805"/>
      <c r="Y36" s="805"/>
      <c r="Z36" s="805"/>
      <c r="AA36" s="805"/>
      <c r="AB36" s="805"/>
      <c r="AC36" s="805"/>
      <c r="AD36" s="805"/>
      <c r="AE36" s="829"/>
      <c r="AF36" s="829"/>
      <c r="AG36" s="829"/>
      <c r="AH36" s="829"/>
      <c r="AI36" s="829"/>
      <c r="AJ36" s="829"/>
      <c r="AK36" s="805"/>
      <c r="AL36" s="829"/>
      <c r="AM36" s="805"/>
      <c r="AN36" s="2011"/>
      <c r="AO36" s="2012"/>
    </row>
    <row r="37" spans="1:41" s="967" customFormat="1" ht="13.5" thickBot="1">
      <c r="A37" s="804"/>
      <c r="B37" s="805"/>
      <c r="C37" s="805"/>
      <c r="D37" s="805"/>
      <c r="E37" s="805"/>
      <c r="F37" s="805"/>
      <c r="G37" s="805"/>
      <c r="H37" s="805"/>
      <c r="I37" s="805"/>
      <c r="J37" s="805"/>
      <c r="K37" s="805"/>
      <c r="L37" s="805"/>
      <c r="M37" s="805"/>
      <c r="N37" s="805"/>
      <c r="O37" s="805"/>
      <c r="P37" s="805"/>
      <c r="Q37" s="805"/>
      <c r="R37" s="805"/>
      <c r="S37" s="805"/>
      <c r="T37" s="805"/>
      <c r="U37" s="805"/>
      <c r="V37" s="805"/>
      <c r="W37" s="805"/>
      <c r="X37" s="805"/>
      <c r="Y37" s="805"/>
      <c r="Z37" s="805"/>
      <c r="AA37" s="805"/>
      <c r="AB37" s="805"/>
      <c r="AC37" s="805"/>
      <c r="AD37" s="805"/>
      <c r="AE37" s="805"/>
      <c r="AF37" s="805"/>
      <c r="AG37" s="805"/>
      <c r="AH37" s="805"/>
      <c r="AI37" s="805"/>
      <c r="AJ37" s="805"/>
      <c r="AK37" s="805"/>
      <c r="AL37" s="805"/>
      <c r="AM37" s="805"/>
      <c r="AN37" s="810"/>
      <c r="AO37" s="830"/>
    </row>
    <row r="38" spans="1:41" s="967" customFormat="1" ht="45" customHeight="1" thickBot="1">
      <c r="A38" s="1995" t="s">
        <v>510</v>
      </c>
      <c r="B38" s="1996"/>
      <c r="C38" s="1996"/>
      <c r="D38" s="1996"/>
      <c r="E38" s="1996"/>
      <c r="F38" s="1996"/>
      <c r="G38" s="1996"/>
      <c r="H38" s="1997"/>
      <c r="I38" s="1985" t="str">
        <f>I9</f>
        <v>CONSTRUCCIÓN DE RESTAURANTE ESCOLAR PARA LA SEDE
 EDUCATIVA LA GARITA 
MUNICIPIO DE SARDINATA, NORTE DE SANTANDER</v>
      </c>
      <c r="J38" s="1985"/>
      <c r="K38" s="1985"/>
      <c r="L38" s="1985"/>
      <c r="M38" s="1985"/>
      <c r="N38" s="1985"/>
      <c r="O38" s="1985"/>
      <c r="P38" s="1985"/>
      <c r="Q38" s="1985"/>
      <c r="R38" s="1985"/>
      <c r="S38" s="1985"/>
      <c r="T38" s="1985"/>
      <c r="U38" s="1985"/>
      <c r="V38" s="1985"/>
      <c r="W38" s="1985"/>
      <c r="X38" s="1985"/>
      <c r="Y38" s="1985"/>
      <c r="Z38" s="1985"/>
      <c r="AA38" s="1985"/>
      <c r="AB38" s="1985"/>
      <c r="AC38" s="1985"/>
      <c r="AD38" s="1985"/>
      <c r="AE38" s="1998"/>
      <c r="AF38" s="1998"/>
      <c r="AG38" s="1998"/>
      <c r="AH38" s="1998"/>
      <c r="AI38" s="1998"/>
      <c r="AJ38" s="1985"/>
      <c r="AK38" s="1998"/>
      <c r="AL38" s="1998"/>
      <c r="AM38" s="1985"/>
      <c r="AN38" s="1985"/>
      <c r="AO38" s="1986"/>
    </row>
    <row r="39" spans="1:41" s="967" customFormat="1" ht="13.5" thickBot="1">
      <c r="A39" s="1965" t="s">
        <v>511</v>
      </c>
      <c r="B39" s="1966"/>
      <c r="C39" s="1966"/>
      <c r="D39" s="1966"/>
      <c r="E39" s="1966"/>
      <c r="F39" s="1966"/>
      <c r="G39" s="1966"/>
      <c r="H39" s="1967"/>
      <c r="I39" s="1984"/>
      <c r="J39" s="1985"/>
      <c r="K39" s="1985"/>
      <c r="L39" s="1985"/>
      <c r="M39" s="1985"/>
      <c r="N39" s="1985"/>
      <c r="O39" s="1985"/>
      <c r="P39" s="1985"/>
      <c r="Q39" s="1985"/>
      <c r="R39" s="1985"/>
      <c r="S39" s="1985"/>
      <c r="T39" s="1985"/>
      <c r="U39" s="1985"/>
      <c r="V39" s="1985"/>
      <c r="W39" s="1985"/>
      <c r="X39" s="1985"/>
      <c r="Y39" s="1985"/>
      <c r="Z39" s="1985"/>
      <c r="AA39" s="1985"/>
      <c r="AB39" s="1985"/>
      <c r="AC39" s="1985"/>
      <c r="AD39" s="1986"/>
      <c r="AE39" s="1965" t="s">
        <v>512</v>
      </c>
      <c r="AF39" s="1966"/>
      <c r="AG39" s="1966"/>
      <c r="AH39" s="1966"/>
      <c r="AI39" s="1967"/>
      <c r="AJ39" s="831"/>
      <c r="AK39" s="1965" t="s">
        <v>513</v>
      </c>
      <c r="AL39" s="1967"/>
      <c r="AM39" s="1987"/>
      <c r="AN39" s="1988"/>
      <c r="AO39" s="1989"/>
    </row>
    <row r="40" spans="1:41" s="967" customFormat="1" ht="13.5" thickBot="1">
      <c r="A40" s="1981" t="s">
        <v>514</v>
      </c>
      <c r="B40" s="1982"/>
      <c r="C40" s="1982"/>
      <c r="D40" s="1982"/>
      <c r="E40" s="1982"/>
      <c r="F40" s="1982"/>
      <c r="G40" s="1982"/>
      <c r="H40" s="1983"/>
      <c r="I40" s="1984"/>
      <c r="J40" s="1985"/>
      <c r="K40" s="1985"/>
      <c r="L40" s="1985"/>
      <c r="M40" s="1985"/>
      <c r="N40" s="1985"/>
      <c r="O40" s="1985"/>
      <c r="P40" s="1985"/>
      <c r="Q40" s="1985"/>
      <c r="R40" s="1985"/>
      <c r="S40" s="1985"/>
      <c r="T40" s="1985"/>
      <c r="U40" s="1985"/>
      <c r="V40" s="1985"/>
      <c r="W40" s="1985"/>
      <c r="X40" s="1985"/>
      <c r="Y40" s="1985"/>
      <c r="Z40" s="1985"/>
      <c r="AA40" s="1985"/>
      <c r="AB40" s="1985"/>
      <c r="AC40" s="1985"/>
      <c r="AD40" s="1986"/>
      <c r="AE40" s="1965" t="s">
        <v>512</v>
      </c>
      <c r="AF40" s="1966"/>
      <c r="AG40" s="1966"/>
      <c r="AH40" s="1966"/>
      <c r="AI40" s="1967"/>
      <c r="AJ40" s="794"/>
      <c r="AK40" s="1965" t="s">
        <v>513</v>
      </c>
      <c r="AL40" s="1967"/>
      <c r="AM40" s="1987"/>
      <c r="AN40" s="1988"/>
      <c r="AO40" s="1989"/>
    </row>
    <row r="41" spans="1:41" s="967" customFormat="1" ht="13.5" thickBot="1">
      <c r="A41" s="832"/>
      <c r="B41" s="833"/>
      <c r="C41" s="833"/>
      <c r="D41" s="833"/>
      <c r="E41" s="833"/>
      <c r="F41" s="833"/>
      <c r="G41" s="833"/>
      <c r="H41" s="833"/>
      <c r="I41" s="833"/>
      <c r="J41" s="833"/>
      <c r="K41" s="833"/>
      <c r="L41" s="833"/>
      <c r="M41" s="833"/>
      <c r="N41" s="833"/>
      <c r="O41" s="833"/>
      <c r="P41" s="833"/>
      <c r="Q41" s="833"/>
      <c r="R41" s="833"/>
      <c r="S41" s="833"/>
      <c r="T41" s="833"/>
      <c r="U41" s="833"/>
      <c r="V41" s="833"/>
      <c r="W41" s="833"/>
      <c r="X41" s="833"/>
      <c r="Y41" s="833"/>
      <c r="Z41" s="833"/>
      <c r="AA41" s="833"/>
      <c r="AB41" s="833"/>
      <c r="AC41" s="833"/>
      <c r="AD41" s="833"/>
      <c r="AE41" s="833"/>
      <c r="AF41" s="833"/>
      <c r="AG41" s="833"/>
      <c r="AH41" s="833"/>
      <c r="AI41" s="833"/>
      <c r="AJ41" s="834"/>
      <c r="AK41" s="834"/>
      <c r="AL41" s="797"/>
      <c r="AM41" s="834"/>
      <c r="AN41" s="835"/>
      <c r="AO41" s="836"/>
    </row>
    <row r="42" spans="1:41" s="967" customFormat="1" ht="37.5" customHeight="1" thickBot="1">
      <c r="A42" s="1965" t="s">
        <v>84</v>
      </c>
      <c r="B42" s="1966"/>
      <c r="C42" s="1966"/>
      <c r="D42" s="1990"/>
      <c r="E42" s="1991" t="s">
        <v>663</v>
      </c>
      <c r="F42" s="1966"/>
      <c r="G42" s="1967"/>
      <c r="H42" s="1992" t="e">
        <f>#REF!</f>
        <v>#REF!</v>
      </c>
      <c r="I42" s="1993"/>
      <c r="J42" s="1993"/>
      <c r="K42" s="1993"/>
      <c r="L42" s="1993"/>
      <c r="M42" s="1993"/>
      <c r="N42" s="1993"/>
      <c r="O42" s="1993"/>
      <c r="P42" s="1993"/>
      <c r="Q42" s="1993"/>
      <c r="R42" s="1993"/>
      <c r="S42" s="1993"/>
      <c r="T42" s="1993"/>
      <c r="U42" s="1965" t="s">
        <v>515</v>
      </c>
      <c r="V42" s="1966"/>
      <c r="W42" s="1966"/>
      <c r="X42" s="1967"/>
      <c r="Y42" s="1968">
        <v>1</v>
      </c>
      <c r="Z42" s="1994"/>
      <c r="AA42" s="1965" t="s">
        <v>516</v>
      </c>
      <c r="AB42" s="1966"/>
      <c r="AC42" s="1966"/>
      <c r="AD42" s="1967"/>
      <c r="AE42" s="1968" t="s">
        <v>102</v>
      </c>
      <c r="AF42" s="1968"/>
      <c r="AG42" s="1965" t="s">
        <v>517</v>
      </c>
      <c r="AH42" s="1966"/>
      <c r="AI42" s="1967"/>
      <c r="AJ42" s="1969"/>
      <c r="AK42" s="1970"/>
      <c r="AL42" s="1971"/>
      <c r="AM42" s="800" t="s">
        <v>518</v>
      </c>
      <c r="AN42" s="1969" t="s">
        <v>519</v>
      </c>
      <c r="AO42" s="1971"/>
    </row>
    <row r="43" spans="1:41" s="967" customFormat="1">
      <c r="A43" s="801"/>
      <c r="B43" s="802"/>
      <c r="C43" s="802"/>
      <c r="D43" s="802"/>
      <c r="E43" s="802"/>
      <c r="F43" s="802"/>
      <c r="G43" s="802"/>
      <c r="H43" s="802"/>
      <c r="I43" s="802"/>
      <c r="J43" s="802"/>
      <c r="K43" s="802"/>
      <c r="L43" s="802"/>
      <c r="M43" s="802"/>
      <c r="N43" s="802"/>
      <c r="O43" s="802"/>
      <c r="P43" s="802"/>
      <c r="Q43" s="802"/>
      <c r="R43" s="802"/>
      <c r="S43" s="802"/>
      <c r="T43" s="802"/>
      <c r="U43" s="802"/>
      <c r="V43" s="802"/>
      <c r="W43" s="802"/>
      <c r="X43" s="802"/>
      <c r="Y43" s="802"/>
      <c r="Z43" s="802"/>
      <c r="AA43" s="802"/>
      <c r="AB43" s="802"/>
      <c r="AC43" s="802"/>
      <c r="AD43" s="802"/>
      <c r="AE43" s="802"/>
      <c r="AF43" s="802"/>
      <c r="AG43" s="802"/>
      <c r="AH43" s="802"/>
      <c r="AI43" s="803"/>
      <c r="AJ43" s="1972" t="s">
        <v>520</v>
      </c>
      <c r="AK43" s="1974" t="s">
        <v>521</v>
      </c>
      <c r="AL43" s="1975"/>
      <c r="AM43" s="1976"/>
      <c r="AN43" s="1977" t="s">
        <v>522</v>
      </c>
      <c r="AO43" s="1979" t="s">
        <v>642</v>
      </c>
    </row>
    <row r="44" spans="1:41" s="967" customFormat="1" ht="13.5" thickBot="1">
      <c r="A44" s="804"/>
      <c r="B44" s="805"/>
      <c r="C44" s="805"/>
      <c r="D44" s="805"/>
      <c r="E44" s="805"/>
      <c r="F44" s="805"/>
      <c r="G44" s="805"/>
      <c r="H44" s="805"/>
      <c r="I44" s="805"/>
      <c r="J44" s="805"/>
      <c r="K44" s="805"/>
      <c r="L44" s="805"/>
      <c r="M44" s="805"/>
      <c r="N44" s="805"/>
      <c r="O44" s="805"/>
      <c r="P44" s="805"/>
      <c r="Q44" s="805"/>
      <c r="R44" s="805"/>
      <c r="S44" s="805"/>
      <c r="T44" s="805"/>
      <c r="U44" s="805"/>
      <c r="V44" s="805"/>
      <c r="W44" s="805"/>
      <c r="X44" s="805"/>
      <c r="Y44" s="805"/>
      <c r="Z44" s="805"/>
      <c r="AA44" s="805"/>
      <c r="AB44" s="805"/>
      <c r="AC44" s="805"/>
      <c r="AD44" s="805"/>
      <c r="AE44" s="805"/>
      <c r="AF44" s="805"/>
      <c r="AG44" s="805"/>
      <c r="AH44" s="805"/>
      <c r="AI44" s="805"/>
      <c r="AJ44" s="2024"/>
      <c r="AK44" s="806" t="s">
        <v>524</v>
      </c>
      <c r="AL44" s="807" t="s">
        <v>525</v>
      </c>
      <c r="AM44" s="808" t="s">
        <v>526</v>
      </c>
      <c r="AN44" s="2025"/>
      <c r="AO44" s="2026"/>
    </row>
    <row r="45" spans="1:41" s="967" customFormat="1">
      <c r="A45" s="804"/>
      <c r="B45" s="805"/>
      <c r="C45" s="805"/>
      <c r="D45" s="805"/>
      <c r="E45" s="805"/>
      <c r="F45" s="805"/>
      <c r="G45" s="805"/>
      <c r="H45" s="805"/>
      <c r="I45" s="805"/>
      <c r="J45" s="805"/>
      <c r="K45" s="805"/>
      <c r="L45" s="805"/>
      <c r="M45" s="805"/>
      <c r="N45" s="805"/>
      <c r="O45" s="805"/>
      <c r="P45" s="805"/>
      <c r="Q45" s="805"/>
      <c r="R45" s="805"/>
      <c r="S45" s="805"/>
      <c r="T45" s="805"/>
      <c r="U45" s="805"/>
      <c r="V45" s="805"/>
      <c r="W45" s="805"/>
      <c r="X45" s="805"/>
      <c r="Y45" s="805"/>
      <c r="Z45" s="805"/>
      <c r="AA45" s="805"/>
      <c r="AB45" s="805"/>
      <c r="AC45" s="805"/>
      <c r="AD45" s="805"/>
      <c r="AE45" s="805"/>
      <c r="AF45" s="805"/>
      <c r="AG45" s="809"/>
      <c r="AH45" s="805"/>
      <c r="AI45" s="810"/>
      <c r="AJ45" s="817" t="s">
        <v>927</v>
      </c>
      <c r="AK45" s="1108">
        <v>11.2</v>
      </c>
      <c r="AL45" s="1108">
        <v>7.8</v>
      </c>
      <c r="AM45" s="814"/>
      <c r="AN45" s="815"/>
      <c r="AO45" s="816">
        <f>AK45*AL45</f>
        <v>87.36</v>
      </c>
    </row>
    <row r="46" spans="1:41" s="967" customFormat="1">
      <c r="A46" s="804"/>
      <c r="B46" s="805"/>
      <c r="C46" s="805"/>
      <c r="D46" s="805"/>
      <c r="E46" s="805"/>
      <c r="F46" s="805"/>
      <c r="G46" s="805"/>
      <c r="H46" s="805"/>
      <c r="I46" s="805"/>
      <c r="J46" s="805"/>
      <c r="K46" s="805"/>
      <c r="L46" s="805"/>
      <c r="M46" s="805"/>
      <c r="N46" s="805"/>
      <c r="O46" s="805"/>
      <c r="P46" s="805"/>
      <c r="Q46" s="805"/>
      <c r="R46" s="805"/>
      <c r="S46" s="805"/>
      <c r="T46" s="805"/>
      <c r="U46" s="805"/>
      <c r="V46" s="805"/>
      <c r="W46" s="805"/>
      <c r="X46" s="805"/>
      <c r="Y46" s="805"/>
      <c r="Z46" s="805"/>
      <c r="AA46" s="805"/>
      <c r="AB46" s="805"/>
      <c r="AC46" s="805"/>
      <c r="AD46" s="805"/>
      <c r="AE46" s="805"/>
      <c r="AF46" s="805"/>
      <c r="AG46" s="809"/>
      <c r="AH46" s="805"/>
      <c r="AI46" s="810"/>
      <c r="AJ46" s="817" t="s">
        <v>928</v>
      </c>
      <c r="AK46" s="812">
        <v>5.0999999999999996</v>
      </c>
      <c r="AL46" s="813">
        <v>2.72</v>
      </c>
      <c r="AM46" s="814"/>
      <c r="AN46" s="815"/>
      <c r="AO46" s="816">
        <f>AK46*AL46</f>
        <v>13.872</v>
      </c>
    </row>
    <row r="47" spans="1:41" s="967" customFormat="1">
      <c r="A47" s="804"/>
      <c r="B47" s="805"/>
      <c r="C47" s="805"/>
      <c r="D47" s="805"/>
      <c r="E47" s="805"/>
      <c r="F47" s="805"/>
      <c r="G47" s="805"/>
      <c r="H47" s="805"/>
      <c r="I47" s="805"/>
      <c r="J47" s="805"/>
      <c r="K47" s="805"/>
      <c r="L47" s="805"/>
      <c r="M47" s="805"/>
      <c r="N47" s="805"/>
      <c r="O47" s="805"/>
      <c r="P47" s="805"/>
      <c r="Q47" s="805"/>
      <c r="R47" s="805"/>
      <c r="S47" s="805"/>
      <c r="T47" s="805"/>
      <c r="U47" s="805"/>
      <c r="V47" s="805"/>
      <c r="W47" s="805"/>
      <c r="X47" s="805"/>
      <c r="Y47" s="805"/>
      <c r="Z47" s="805"/>
      <c r="AA47" s="805"/>
      <c r="AB47" s="805"/>
      <c r="AC47" s="805"/>
      <c r="AD47" s="805"/>
      <c r="AE47" s="805"/>
      <c r="AF47" s="805"/>
      <c r="AG47" s="809"/>
      <c r="AH47" s="805"/>
      <c r="AI47" s="810"/>
      <c r="AJ47" s="817" t="s">
        <v>929</v>
      </c>
      <c r="AK47" s="812">
        <v>3</v>
      </c>
      <c r="AL47" s="813">
        <v>3</v>
      </c>
      <c r="AM47" s="814"/>
      <c r="AN47" s="815"/>
      <c r="AO47" s="816">
        <f>AK47*AL47</f>
        <v>9</v>
      </c>
    </row>
    <row r="48" spans="1:41" s="967" customFormat="1">
      <c r="A48" s="804"/>
      <c r="B48" s="805"/>
      <c r="C48" s="805"/>
      <c r="D48" s="805"/>
      <c r="E48" s="805"/>
      <c r="F48" s="805"/>
      <c r="G48" s="805"/>
      <c r="H48" s="805"/>
      <c r="I48" s="805"/>
      <c r="J48" s="805"/>
      <c r="K48" s="805"/>
      <c r="L48" s="805"/>
      <c r="M48" s="805"/>
      <c r="N48" s="805"/>
      <c r="O48" s="805"/>
      <c r="P48" s="805"/>
      <c r="Q48" s="805"/>
      <c r="R48" s="805"/>
      <c r="S48" s="805"/>
      <c r="T48" s="805"/>
      <c r="U48" s="805"/>
      <c r="V48" s="805"/>
      <c r="W48" s="805"/>
      <c r="X48" s="805"/>
      <c r="Y48" s="805"/>
      <c r="Z48" s="805"/>
      <c r="AA48" s="805"/>
      <c r="AB48" s="805"/>
      <c r="AC48" s="805"/>
      <c r="AD48" s="805"/>
      <c r="AE48" s="805"/>
      <c r="AF48" s="805"/>
      <c r="AG48" s="809"/>
      <c r="AH48" s="805"/>
      <c r="AI48" s="810"/>
      <c r="AJ48" s="817"/>
      <c r="AK48" s="818"/>
      <c r="AL48" s="818"/>
      <c r="AM48" s="819"/>
      <c r="AN48" s="815"/>
      <c r="AO48" s="820"/>
    </row>
    <row r="49" spans="1:41" s="967" customFormat="1">
      <c r="A49" s="804"/>
      <c r="B49" s="805"/>
      <c r="C49" s="805"/>
      <c r="D49" s="805"/>
      <c r="E49" s="805"/>
      <c r="F49" s="805"/>
      <c r="G49" s="805"/>
      <c r="H49" s="805"/>
      <c r="I49" s="805"/>
      <c r="J49" s="805"/>
      <c r="K49" s="805"/>
      <c r="L49" s="805"/>
      <c r="M49" s="805"/>
      <c r="N49" s="805"/>
      <c r="O49" s="805"/>
      <c r="P49" s="805"/>
      <c r="Q49" s="805"/>
      <c r="R49" s="805"/>
      <c r="S49" s="805"/>
      <c r="T49" s="805"/>
      <c r="U49" s="805"/>
      <c r="V49" s="805"/>
      <c r="W49" s="805"/>
      <c r="X49" s="805"/>
      <c r="Y49" s="805"/>
      <c r="Z49" s="805"/>
      <c r="AA49" s="805"/>
      <c r="AB49" s="805"/>
      <c r="AC49" s="805"/>
      <c r="AD49" s="805"/>
      <c r="AE49" s="805"/>
      <c r="AF49" s="805"/>
      <c r="AG49" s="809"/>
      <c r="AH49" s="805"/>
      <c r="AI49" s="810"/>
      <c r="AJ49" s="817"/>
      <c r="AK49" s="818"/>
      <c r="AL49" s="818"/>
      <c r="AM49" s="819"/>
      <c r="AN49" s="815"/>
      <c r="AO49" s="820"/>
    </row>
    <row r="50" spans="1:41" s="967" customFormat="1">
      <c r="A50" s="804"/>
      <c r="B50" s="805"/>
      <c r="C50" s="805"/>
      <c r="D50" s="805"/>
      <c r="E50" s="805"/>
      <c r="F50" s="805"/>
      <c r="G50" s="805"/>
      <c r="H50" s="805"/>
      <c r="I50" s="805"/>
      <c r="J50" s="805"/>
      <c r="K50" s="805"/>
      <c r="L50" s="805"/>
      <c r="M50" s="805"/>
      <c r="N50" s="805"/>
      <c r="O50" s="805"/>
      <c r="P50" s="805"/>
      <c r="Q50" s="805"/>
      <c r="R50" s="805"/>
      <c r="S50" s="805"/>
      <c r="T50" s="805"/>
      <c r="U50" s="805"/>
      <c r="V50" s="805"/>
      <c r="W50" s="805"/>
      <c r="X50" s="805"/>
      <c r="Y50" s="805"/>
      <c r="Z50" s="805"/>
      <c r="AA50" s="805"/>
      <c r="AB50" s="805"/>
      <c r="AC50" s="805"/>
      <c r="AD50" s="805"/>
      <c r="AE50" s="805"/>
      <c r="AF50" s="805"/>
      <c r="AG50" s="809"/>
      <c r="AH50" s="805"/>
      <c r="AI50" s="810"/>
      <c r="AJ50" s="817"/>
      <c r="AK50" s="818"/>
      <c r="AL50" s="818"/>
      <c r="AM50" s="819"/>
      <c r="AN50" s="818"/>
      <c r="AO50" s="820"/>
    </row>
    <row r="51" spans="1:41" s="967" customFormat="1">
      <c r="A51" s="804"/>
      <c r="B51" s="805"/>
      <c r="C51" s="805"/>
      <c r="D51" s="805"/>
      <c r="E51" s="805"/>
      <c r="F51" s="805"/>
      <c r="G51" s="805"/>
      <c r="H51" s="805"/>
      <c r="I51" s="805"/>
      <c r="J51" s="805"/>
      <c r="K51" s="805"/>
      <c r="L51" s="805"/>
      <c r="M51" s="805"/>
      <c r="N51" s="805"/>
      <c r="O51" s="805"/>
      <c r="P51" s="805"/>
      <c r="Q51" s="805"/>
      <c r="R51" s="805"/>
      <c r="S51" s="805"/>
      <c r="T51" s="805"/>
      <c r="U51" s="805"/>
      <c r="V51" s="805"/>
      <c r="W51" s="805"/>
      <c r="X51" s="805"/>
      <c r="Y51" s="805"/>
      <c r="Z51" s="805"/>
      <c r="AA51" s="805"/>
      <c r="AB51" s="805"/>
      <c r="AC51" s="805"/>
      <c r="AD51" s="805"/>
      <c r="AE51" s="805"/>
      <c r="AF51" s="805"/>
      <c r="AG51" s="809"/>
      <c r="AH51" s="805"/>
      <c r="AI51" s="810"/>
      <c r="AJ51" s="821"/>
      <c r="AK51" s="818"/>
      <c r="AL51" s="818"/>
      <c r="AM51" s="819"/>
      <c r="AN51" s="818"/>
      <c r="AO51" s="820"/>
    </row>
    <row r="52" spans="1:41" s="967" customFormat="1">
      <c r="A52" s="804"/>
      <c r="B52" s="805"/>
      <c r="C52" s="805"/>
      <c r="D52" s="805"/>
      <c r="E52" s="805"/>
      <c r="F52" s="822"/>
      <c r="G52" s="822"/>
      <c r="H52" s="822"/>
      <c r="I52" s="822"/>
      <c r="J52" s="805"/>
      <c r="K52" s="805"/>
      <c r="L52" s="805"/>
      <c r="M52" s="822"/>
      <c r="N52" s="822"/>
      <c r="O52" s="822"/>
      <c r="P52" s="822"/>
      <c r="Q52" s="822"/>
      <c r="R52" s="822"/>
      <c r="S52" s="822"/>
      <c r="T52" s="822"/>
      <c r="U52" s="822"/>
      <c r="V52" s="822"/>
      <c r="W52" s="822"/>
      <c r="X52" s="822"/>
      <c r="Y52" s="822"/>
      <c r="Z52" s="822"/>
      <c r="AA52" s="822"/>
      <c r="AB52" s="822"/>
      <c r="AC52" s="822"/>
      <c r="AD52" s="822"/>
      <c r="AE52" s="822"/>
      <c r="AF52" s="822"/>
      <c r="AG52" s="805"/>
      <c r="AH52" s="805"/>
      <c r="AI52" s="810"/>
      <c r="AJ52" s="821"/>
      <c r="AK52" s="818"/>
      <c r="AL52" s="818"/>
      <c r="AM52" s="819"/>
      <c r="AN52" s="819"/>
      <c r="AO52" s="823"/>
    </row>
    <row r="53" spans="1:41" s="967" customFormat="1">
      <c r="A53" s="804"/>
      <c r="B53" s="805"/>
      <c r="C53" s="805"/>
      <c r="D53" s="805"/>
      <c r="E53" s="805"/>
      <c r="F53" s="805"/>
      <c r="G53" s="805"/>
      <c r="H53" s="805"/>
      <c r="I53" s="805"/>
      <c r="J53" s="805"/>
      <c r="K53" s="805"/>
      <c r="L53" s="805"/>
      <c r="M53" s="805"/>
      <c r="N53" s="805"/>
      <c r="O53" s="805"/>
      <c r="P53" s="805"/>
      <c r="Q53" s="805"/>
      <c r="R53" s="805"/>
      <c r="S53" s="805"/>
      <c r="T53" s="805"/>
      <c r="U53" s="805"/>
      <c r="V53" s="805"/>
      <c r="W53" s="805"/>
      <c r="X53" s="805"/>
      <c r="Y53" s="805"/>
      <c r="Z53" s="805"/>
      <c r="AA53" s="805"/>
      <c r="AB53" s="805"/>
      <c r="AC53" s="805"/>
      <c r="AD53" s="805"/>
      <c r="AE53" s="805"/>
      <c r="AF53" s="805"/>
      <c r="AG53" s="805"/>
      <c r="AH53" s="805"/>
      <c r="AI53" s="810"/>
      <c r="AJ53" s="821"/>
      <c r="AK53" s="818"/>
      <c r="AL53" s="824"/>
      <c r="AM53" s="819"/>
      <c r="AN53" s="819"/>
      <c r="AO53" s="823"/>
    </row>
    <row r="54" spans="1:41" s="967" customFormat="1">
      <c r="A54" s="804"/>
      <c r="B54" s="805"/>
      <c r="C54" s="805"/>
      <c r="D54" s="805"/>
      <c r="E54" s="805"/>
      <c r="F54" s="805"/>
      <c r="G54" s="805"/>
      <c r="H54" s="805"/>
      <c r="I54" s="805"/>
      <c r="J54" s="805"/>
      <c r="K54" s="805"/>
      <c r="L54" s="805"/>
      <c r="M54" s="805"/>
      <c r="N54" s="805"/>
      <c r="O54" s="805"/>
      <c r="P54" s="805"/>
      <c r="Q54" s="805"/>
      <c r="R54" s="805"/>
      <c r="S54" s="805"/>
      <c r="T54" s="805"/>
      <c r="U54" s="805"/>
      <c r="V54" s="805"/>
      <c r="W54" s="805"/>
      <c r="X54" s="805"/>
      <c r="Y54" s="805"/>
      <c r="Z54" s="805"/>
      <c r="AA54" s="805"/>
      <c r="AB54" s="805"/>
      <c r="AC54" s="805"/>
      <c r="AD54" s="805"/>
      <c r="AE54" s="805"/>
      <c r="AF54" s="805"/>
      <c r="AG54" s="805"/>
      <c r="AH54" s="805"/>
      <c r="AI54" s="810"/>
      <c r="AJ54" s="821"/>
      <c r="AK54" s="818"/>
      <c r="AL54" s="824"/>
      <c r="AM54" s="819"/>
      <c r="AN54" s="819"/>
      <c r="AO54" s="823"/>
    </row>
    <row r="55" spans="1:41" s="967" customFormat="1">
      <c r="A55" s="804"/>
      <c r="B55" s="805"/>
      <c r="C55" s="805"/>
      <c r="D55" s="805"/>
      <c r="E55" s="805"/>
      <c r="F55" s="805"/>
      <c r="G55" s="805"/>
      <c r="H55" s="805"/>
      <c r="I55" s="805"/>
      <c r="J55" s="805"/>
      <c r="K55" s="805"/>
      <c r="L55" s="805"/>
      <c r="M55" s="805"/>
      <c r="N55" s="805"/>
      <c r="O55" s="805"/>
      <c r="P55" s="805"/>
      <c r="Q55" s="805"/>
      <c r="R55" s="805"/>
      <c r="S55" s="805"/>
      <c r="T55" s="805"/>
      <c r="U55" s="805"/>
      <c r="V55" s="805"/>
      <c r="W55" s="805"/>
      <c r="X55" s="805"/>
      <c r="Y55" s="805"/>
      <c r="Z55" s="805"/>
      <c r="AA55" s="805"/>
      <c r="AB55" s="805"/>
      <c r="AC55" s="805"/>
      <c r="AD55" s="805"/>
      <c r="AE55" s="805"/>
      <c r="AF55" s="805"/>
      <c r="AG55" s="805"/>
      <c r="AH55" s="805"/>
      <c r="AI55" s="810"/>
      <c r="AJ55" s="821"/>
      <c r="AK55" s="818"/>
      <c r="AL55" s="824"/>
      <c r="AM55" s="819"/>
      <c r="AN55" s="819"/>
      <c r="AO55" s="823"/>
    </row>
    <row r="56" spans="1:41" s="967" customFormat="1" ht="13.5" thickBot="1">
      <c r="A56" s="804"/>
      <c r="B56" s="805"/>
      <c r="C56" s="805"/>
      <c r="D56" s="805"/>
      <c r="E56" s="805"/>
      <c r="F56" s="805"/>
      <c r="G56" s="805"/>
      <c r="H56" s="805"/>
      <c r="I56" s="805"/>
      <c r="J56" s="805"/>
      <c r="K56" s="805"/>
      <c r="L56" s="805"/>
      <c r="M56" s="805"/>
      <c r="N56" s="805"/>
      <c r="O56" s="805"/>
      <c r="P56" s="805"/>
      <c r="Q56" s="805"/>
      <c r="R56" s="805"/>
      <c r="S56" s="805"/>
      <c r="T56" s="805"/>
      <c r="U56" s="805"/>
      <c r="V56" s="805"/>
      <c r="W56" s="805"/>
      <c r="X56" s="805"/>
      <c r="Y56" s="805"/>
      <c r="Z56" s="805"/>
      <c r="AA56" s="805"/>
      <c r="AB56" s="805"/>
      <c r="AC56" s="805"/>
      <c r="AD56" s="805"/>
      <c r="AE56" s="805"/>
      <c r="AF56" s="805"/>
      <c r="AG56" s="805"/>
      <c r="AH56" s="805"/>
      <c r="AI56" s="810"/>
      <c r="AJ56" s="821"/>
      <c r="AK56" s="818"/>
      <c r="AL56" s="824"/>
      <c r="AM56" s="819"/>
      <c r="AN56" s="819"/>
      <c r="AO56" s="823"/>
    </row>
    <row r="57" spans="1:41" s="967" customFormat="1">
      <c r="A57" s="1944" t="s">
        <v>528</v>
      </c>
      <c r="B57" s="1945"/>
      <c r="C57" s="1945"/>
      <c r="D57" s="1945"/>
      <c r="E57" s="1945"/>
      <c r="F57" s="1945"/>
      <c r="G57" s="1945"/>
      <c r="H57" s="1945"/>
      <c r="I57" s="1945"/>
      <c r="J57" s="1945"/>
      <c r="K57" s="1945"/>
      <c r="L57" s="1945"/>
      <c r="M57" s="1945"/>
      <c r="N57" s="1945"/>
      <c r="O57" s="1945"/>
      <c r="P57" s="1945"/>
      <c r="Q57" s="1945"/>
      <c r="R57" s="1945"/>
      <c r="S57" s="1945"/>
      <c r="T57" s="1945"/>
      <c r="U57" s="1945"/>
      <c r="V57" s="1945"/>
      <c r="W57" s="1945"/>
      <c r="X57" s="1945"/>
      <c r="Y57" s="1945"/>
      <c r="Z57" s="1945"/>
      <c r="AA57" s="1945"/>
      <c r="AB57" s="1945"/>
      <c r="AC57" s="1945"/>
      <c r="AD57" s="1945"/>
      <c r="AE57" s="1945"/>
      <c r="AF57" s="1945"/>
      <c r="AG57" s="1945"/>
      <c r="AH57" s="1945"/>
      <c r="AI57" s="2028"/>
      <c r="AJ57" s="1950" t="s">
        <v>529</v>
      </c>
      <c r="AK57" s="1951"/>
      <c r="AL57" s="1951"/>
      <c r="AM57" s="1951"/>
      <c r="AN57" s="1951"/>
      <c r="AO57" s="825">
        <f>SUM(AO45:AO56)</f>
        <v>110.232</v>
      </c>
    </row>
    <row r="58" spans="1:41" s="967" customFormat="1" ht="13.5" thickBot="1">
      <c r="A58" s="1946"/>
      <c r="B58" s="1947"/>
      <c r="C58" s="1947"/>
      <c r="D58" s="1947"/>
      <c r="E58" s="1947"/>
      <c r="F58" s="1947"/>
      <c r="G58" s="1947"/>
      <c r="H58" s="1947"/>
      <c r="I58" s="1947"/>
      <c r="J58" s="1947"/>
      <c r="K58" s="1947"/>
      <c r="L58" s="1947"/>
      <c r="M58" s="1947"/>
      <c r="N58" s="1947"/>
      <c r="O58" s="1947"/>
      <c r="P58" s="1947"/>
      <c r="Q58" s="1947"/>
      <c r="R58" s="1947"/>
      <c r="S58" s="1947"/>
      <c r="T58" s="1947"/>
      <c r="U58" s="1947"/>
      <c r="V58" s="1947"/>
      <c r="W58" s="1947"/>
      <c r="X58" s="1947"/>
      <c r="Y58" s="1947"/>
      <c r="Z58" s="1947"/>
      <c r="AA58" s="1947"/>
      <c r="AB58" s="1947"/>
      <c r="AC58" s="1947"/>
      <c r="AD58" s="1947"/>
      <c r="AE58" s="1947"/>
      <c r="AF58" s="1947"/>
      <c r="AG58" s="1947"/>
      <c r="AH58" s="1947"/>
      <c r="AI58" s="2029"/>
      <c r="AJ58" s="1952"/>
      <c r="AK58" s="1953"/>
      <c r="AL58" s="1953"/>
      <c r="AM58" s="1953"/>
      <c r="AN58" s="1953"/>
      <c r="AO58" s="971"/>
    </row>
    <row r="59" spans="1:41" s="967" customFormat="1" ht="13.5" thickBot="1">
      <c r="A59" s="1948"/>
      <c r="B59" s="1949"/>
      <c r="C59" s="1949"/>
      <c r="D59" s="1949"/>
      <c r="E59" s="1949"/>
      <c r="F59" s="1949"/>
      <c r="G59" s="1949"/>
      <c r="H59" s="1949"/>
      <c r="I59" s="1949"/>
      <c r="J59" s="1949"/>
      <c r="K59" s="1949"/>
      <c r="L59" s="1949"/>
      <c r="M59" s="1949"/>
      <c r="N59" s="1949"/>
      <c r="O59" s="1949"/>
      <c r="P59" s="1949"/>
      <c r="Q59" s="1949"/>
      <c r="R59" s="1949"/>
      <c r="S59" s="1949"/>
      <c r="T59" s="1949"/>
      <c r="U59" s="1949"/>
      <c r="V59" s="1949"/>
      <c r="W59" s="1949"/>
      <c r="X59" s="1949"/>
      <c r="Y59" s="1949"/>
      <c r="Z59" s="1949"/>
      <c r="AA59" s="1949"/>
      <c r="AB59" s="1949"/>
      <c r="AC59" s="1949"/>
      <c r="AD59" s="1949"/>
      <c r="AE59" s="1949"/>
      <c r="AF59" s="1949"/>
      <c r="AG59" s="1949"/>
      <c r="AH59" s="1949"/>
      <c r="AI59" s="2030"/>
      <c r="AJ59" s="1954" t="s">
        <v>530</v>
      </c>
      <c r="AK59" s="1955"/>
      <c r="AL59" s="1955"/>
      <c r="AM59" s="1955"/>
      <c r="AN59" s="1955"/>
      <c r="AO59" s="972">
        <f>+AO57</f>
        <v>110.232</v>
      </c>
    </row>
    <row r="60" spans="1:41" s="967" customFormat="1"/>
    <row r="61" spans="1:41" s="967" customFormat="1"/>
    <row r="62" spans="1:41" s="967" customFormat="1" ht="13.5" thickBot="1"/>
    <row r="63" spans="1:41" s="967" customFormat="1">
      <c r="A63" s="2013"/>
      <c r="B63" s="2014"/>
      <c r="C63" s="2014"/>
      <c r="D63" s="2014"/>
      <c r="E63" s="2014"/>
      <c r="F63" s="2014"/>
      <c r="G63" s="2014"/>
      <c r="H63" s="2014"/>
      <c r="I63" s="2014"/>
      <c r="J63" s="2014"/>
      <c r="K63" s="2014"/>
      <c r="L63" s="2014"/>
      <c r="M63" s="2014"/>
      <c r="N63" s="2014"/>
      <c r="O63" s="2014"/>
      <c r="P63" s="2014"/>
      <c r="Q63" s="2014"/>
      <c r="R63" s="2014"/>
      <c r="S63" s="2015"/>
      <c r="T63" s="2019" t="s">
        <v>505</v>
      </c>
      <c r="U63" s="2019"/>
      <c r="V63" s="2019"/>
      <c r="W63" s="2019"/>
      <c r="X63" s="2019"/>
      <c r="Y63" s="2019"/>
      <c r="Z63" s="2019"/>
      <c r="AA63" s="2019"/>
      <c r="AB63" s="2019"/>
      <c r="AC63" s="2019"/>
      <c r="AD63" s="2019"/>
      <c r="AE63" s="2019"/>
      <c r="AF63" s="2019"/>
      <c r="AG63" s="2019"/>
      <c r="AH63" s="2019"/>
      <c r="AI63" s="2019"/>
      <c r="AJ63" s="2019"/>
      <c r="AK63" s="2019"/>
      <c r="AL63" s="2019"/>
      <c r="AM63" s="2019"/>
      <c r="AN63" s="2019"/>
      <c r="AO63" s="2020"/>
    </row>
    <row r="64" spans="1:41" s="967" customFormat="1" ht="13.5" thickBot="1">
      <c r="A64" s="2016"/>
      <c r="B64" s="2017"/>
      <c r="C64" s="2017"/>
      <c r="D64" s="2017"/>
      <c r="E64" s="2017"/>
      <c r="F64" s="2017"/>
      <c r="G64" s="2017"/>
      <c r="H64" s="2017"/>
      <c r="I64" s="2017"/>
      <c r="J64" s="2017"/>
      <c r="K64" s="2017"/>
      <c r="L64" s="2017"/>
      <c r="M64" s="2017"/>
      <c r="N64" s="2017"/>
      <c r="O64" s="2017"/>
      <c r="P64" s="2017"/>
      <c r="Q64" s="2017"/>
      <c r="R64" s="2017"/>
      <c r="S64" s="2018"/>
      <c r="T64" s="1982"/>
      <c r="U64" s="1982"/>
      <c r="V64" s="1982"/>
      <c r="W64" s="1982"/>
      <c r="X64" s="1982"/>
      <c r="Y64" s="1982"/>
      <c r="Z64" s="1982"/>
      <c r="AA64" s="1982"/>
      <c r="AB64" s="1982"/>
      <c r="AC64" s="1982"/>
      <c r="AD64" s="1982"/>
      <c r="AE64" s="1982"/>
      <c r="AF64" s="1982"/>
      <c r="AG64" s="1982"/>
      <c r="AH64" s="1982"/>
      <c r="AI64" s="1982"/>
      <c r="AJ64" s="1982"/>
      <c r="AK64" s="1982"/>
      <c r="AL64" s="1982"/>
      <c r="AM64" s="1982"/>
      <c r="AN64" s="1982"/>
      <c r="AO64" s="1983"/>
    </row>
    <row r="65" spans="1:41" s="967" customFormat="1" ht="13.5" thickBot="1">
      <c r="A65" s="1999" t="s">
        <v>506</v>
      </c>
      <c r="B65" s="2000"/>
      <c r="C65" s="2000"/>
      <c r="D65" s="2000"/>
      <c r="E65" s="2000"/>
      <c r="F65" s="2000"/>
      <c r="G65" s="2000"/>
      <c r="H65" s="2001"/>
      <c r="I65" s="2002">
        <f>I6</f>
        <v>44440</v>
      </c>
      <c r="J65" s="1951"/>
      <c r="K65" s="1951"/>
      <c r="L65" s="1951"/>
      <c r="M65" s="1951"/>
      <c r="N65" s="1951"/>
      <c r="O65" s="1951"/>
      <c r="P65" s="1951"/>
      <c r="Q65" s="1951"/>
      <c r="R65" s="1951"/>
      <c r="S65" s="1951"/>
      <c r="T65" s="2003"/>
      <c r="U65" s="2004" t="s">
        <v>507</v>
      </c>
      <c r="V65" s="2005"/>
      <c r="W65" s="2005"/>
      <c r="X65" s="2005"/>
      <c r="Y65" s="2005"/>
      <c r="Z65" s="2005"/>
      <c r="AA65" s="2005"/>
      <c r="AB65" s="2005"/>
      <c r="AC65" s="2005"/>
      <c r="AD65" s="2006"/>
      <c r="AE65" s="2007"/>
      <c r="AF65" s="2008"/>
      <c r="AG65" s="2008"/>
      <c r="AH65" s="2008"/>
      <c r="AI65" s="2008"/>
      <c r="AJ65" s="2008"/>
      <c r="AK65" s="786" t="s">
        <v>508</v>
      </c>
      <c r="AL65" s="787">
        <v>3</v>
      </c>
      <c r="AM65" s="786" t="s">
        <v>509</v>
      </c>
      <c r="AN65" s="2009">
        <v>62</v>
      </c>
      <c r="AO65" s="2010"/>
    </row>
    <row r="66" spans="1:41" s="967" customFormat="1" ht="13.5" customHeight="1">
      <c r="A66" s="828"/>
      <c r="B66" s="805"/>
      <c r="C66" s="805"/>
      <c r="D66" s="805"/>
      <c r="E66" s="805"/>
      <c r="F66" s="805"/>
      <c r="G66" s="805"/>
      <c r="H66" s="805"/>
      <c r="I66" s="805"/>
      <c r="J66" s="805"/>
      <c r="K66" s="805"/>
      <c r="L66" s="805"/>
      <c r="M66" s="805"/>
      <c r="N66" s="805"/>
      <c r="O66" s="805"/>
      <c r="P66" s="805"/>
      <c r="Q66" s="805"/>
      <c r="R66" s="805"/>
      <c r="S66" s="805"/>
      <c r="T66" s="805"/>
      <c r="U66" s="805"/>
      <c r="V66" s="805"/>
      <c r="W66" s="805"/>
      <c r="X66" s="805"/>
      <c r="Y66" s="805"/>
      <c r="Z66" s="805"/>
      <c r="AA66" s="805"/>
      <c r="AB66" s="805"/>
      <c r="AC66" s="805"/>
      <c r="AD66" s="805"/>
      <c r="AE66" s="829"/>
      <c r="AF66" s="829"/>
      <c r="AG66" s="829"/>
      <c r="AH66" s="829"/>
      <c r="AI66" s="829"/>
      <c r="AJ66" s="829"/>
      <c r="AK66" s="805"/>
      <c r="AL66" s="829"/>
      <c r="AM66" s="805"/>
      <c r="AN66" s="2011"/>
      <c r="AO66" s="2012"/>
    </row>
    <row r="67" spans="1:41" s="967" customFormat="1" ht="13.5" thickBot="1">
      <c r="A67" s="804"/>
      <c r="B67" s="805"/>
      <c r="C67" s="805"/>
      <c r="D67" s="805"/>
      <c r="E67" s="805"/>
      <c r="F67" s="805"/>
      <c r="G67" s="805"/>
      <c r="H67" s="805"/>
      <c r="I67" s="805"/>
      <c r="J67" s="805"/>
      <c r="K67" s="805"/>
      <c r="L67" s="805"/>
      <c r="M67" s="805"/>
      <c r="N67" s="805"/>
      <c r="O67" s="805"/>
      <c r="P67" s="805"/>
      <c r="Q67" s="805"/>
      <c r="R67" s="805"/>
      <c r="S67" s="805"/>
      <c r="T67" s="805"/>
      <c r="U67" s="805"/>
      <c r="V67" s="805"/>
      <c r="W67" s="805"/>
      <c r="X67" s="805"/>
      <c r="Y67" s="805"/>
      <c r="Z67" s="805"/>
      <c r="AA67" s="805"/>
      <c r="AB67" s="805"/>
      <c r="AC67" s="805"/>
      <c r="AD67" s="805"/>
      <c r="AE67" s="805"/>
      <c r="AF67" s="805"/>
      <c r="AG67" s="805"/>
      <c r="AH67" s="805"/>
      <c r="AI67" s="805"/>
      <c r="AJ67" s="805"/>
      <c r="AK67" s="805"/>
      <c r="AL67" s="805"/>
      <c r="AM67" s="805"/>
      <c r="AN67" s="810"/>
      <c r="AO67" s="830"/>
    </row>
    <row r="68" spans="1:41" s="967" customFormat="1" ht="43.5" customHeight="1" thickBot="1">
      <c r="A68" s="1995" t="s">
        <v>510</v>
      </c>
      <c r="B68" s="1996"/>
      <c r="C68" s="1996"/>
      <c r="D68" s="1996"/>
      <c r="E68" s="1996"/>
      <c r="F68" s="1996"/>
      <c r="G68" s="1996"/>
      <c r="H68" s="1997"/>
      <c r="I68" s="1985" t="str">
        <f>I9</f>
        <v>CONSTRUCCIÓN DE RESTAURANTE ESCOLAR PARA LA SEDE
 EDUCATIVA LA GARITA 
MUNICIPIO DE SARDINATA, NORTE DE SANTANDER</v>
      </c>
      <c r="J68" s="1985"/>
      <c r="K68" s="1985"/>
      <c r="L68" s="1985"/>
      <c r="M68" s="1985"/>
      <c r="N68" s="1985"/>
      <c r="O68" s="1985"/>
      <c r="P68" s="1985"/>
      <c r="Q68" s="1985"/>
      <c r="R68" s="1985"/>
      <c r="S68" s="1985"/>
      <c r="T68" s="1985"/>
      <c r="U68" s="1985"/>
      <c r="V68" s="1985"/>
      <c r="W68" s="1985"/>
      <c r="X68" s="1985"/>
      <c r="Y68" s="1985"/>
      <c r="Z68" s="1985"/>
      <c r="AA68" s="1985"/>
      <c r="AB68" s="1985"/>
      <c r="AC68" s="1985"/>
      <c r="AD68" s="1985"/>
      <c r="AE68" s="1998"/>
      <c r="AF68" s="1998"/>
      <c r="AG68" s="1998"/>
      <c r="AH68" s="1998"/>
      <c r="AI68" s="1998"/>
      <c r="AJ68" s="1985"/>
      <c r="AK68" s="1998"/>
      <c r="AL68" s="1998"/>
      <c r="AM68" s="1985"/>
      <c r="AN68" s="1985"/>
      <c r="AO68" s="1986"/>
    </row>
    <row r="69" spans="1:41" s="967" customFormat="1" ht="13.5" thickBot="1">
      <c r="A69" s="1965" t="s">
        <v>511</v>
      </c>
      <c r="B69" s="1966"/>
      <c r="C69" s="1966"/>
      <c r="D69" s="1966"/>
      <c r="E69" s="1966"/>
      <c r="F69" s="1966"/>
      <c r="G69" s="1966"/>
      <c r="H69" s="1967"/>
      <c r="I69" s="1984"/>
      <c r="J69" s="1985"/>
      <c r="K69" s="1985"/>
      <c r="L69" s="1985"/>
      <c r="M69" s="1985"/>
      <c r="N69" s="1985"/>
      <c r="O69" s="1985"/>
      <c r="P69" s="1985"/>
      <c r="Q69" s="1985"/>
      <c r="R69" s="1985"/>
      <c r="S69" s="1985"/>
      <c r="T69" s="1985"/>
      <c r="U69" s="1985"/>
      <c r="V69" s="1985"/>
      <c r="W69" s="1985"/>
      <c r="X69" s="1985"/>
      <c r="Y69" s="1985"/>
      <c r="Z69" s="1985"/>
      <c r="AA69" s="1985"/>
      <c r="AB69" s="1985"/>
      <c r="AC69" s="1985"/>
      <c r="AD69" s="1986"/>
      <c r="AE69" s="1965" t="s">
        <v>512</v>
      </c>
      <c r="AF69" s="1966"/>
      <c r="AG69" s="1966"/>
      <c r="AH69" s="1966"/>
      <c r="AI69" s="1967"/>
      <c r="AJ69" s="831"/>
      <c r="AK69" s="1965" t="s">
        <v>513</v>
      </c>
      <c r="AL69" s="1967"/>
      <c r="AM69" s="1987"/>
      <c r="AN69" s="1988"/>
      <c r="AO69" s="1989"/>
    </row>
    <row r="70" spans="1:41" s="967" customFormat="1" ht="13.5" customHeight="1" thickBot="1">
      <c r="A70" s="1981" t="s">
        <v>514</v>
      </c>
      <c r="B70" s="1982"/>
      <c r="C70" s="1982"/>
      <c r="D70" s="1982"/>
      <c r="E70" s="1982"/>
      <c r="F70" s="1982"/>
      <c r="G70" s="1982"/>
      <c r="H70" s="1983"/>
      <c r="I70" s="1984"/>
      <c r="J70" s="1985"/>
      <c r="K70" s="1985"/>
      <c r="L70" s="1985"/>
      <c r="M70" s="1985"/>
      <c r="N70" s="1985"/>
      <c r="O70" s="1985"/>
      <c r="P70" s="1985"/>
      <c r="Q70" s="1985"/>
      <c r="R70" s="1985"/>
      <c r="S70" s="1985"/>
      <c r="T70" s="1985"/>
      <c r="U70" s="1985"/>
      <c r="V70" s="1985"/>
      <c r="W70" s="1985"/>
      <c r="X70" s="1985"/>
      <c r="Y70" s="1985"/>
      <c r="Z70" s="1985"/>
      <c r="AA70" s="1985"/>
      <c r="AB70" s="1985"/>
      <c r="AC70" s="1985"/>
      <c r="AD70" s="1986"/>
      <c r="AE70" s="1965" t="s">
        <v>512</v>
      </c>
      <c r="AF70" s="1966"/>
      <c r="AG70" s="1966"/>
      <c r="AH70" s="1966"/>
      <c r="AI70" s="1967"/>
      <c r="AJ70" s="794"/>
      <c r="AK70" s="1965" t="s">
        <v>513</v>
      </c>
      <c r="AL70" s="1967"/>
      <c r="AM70" s="1987"/>
      <c r="AN70" s="1988"/>
      <c r="AO70" s="1989"/>
    </row>
    <row r="71" spans="1:41" s="967" customFormat="1" ht="12.75" customHeight="1" thickBot="1">
      <c r="A71" s="832"/>
      <c r="B71" s="833"/>
      <c r="C71" s="833"/>
      <c r="D71" s="833"/>
      <c r="E71" s="833"/>
      <c r="F71" s="833"/>
      <c r="G71" s="833"/>
      <c r="H71" s="833"/>
      <c r="I71" s="833"/>
      <c r="J71" s="833"/>
      <c r="K71" s="833"/>
      <c r="L71" s="833"/>
      <c r="M71" s="833"/>
      <c r="N71" s="833"/>
      <c r="O71" s="833"/>
      <c r="P71" s="833"/>
      <c r="Q71" s="833"/>
      <c r="R71" s="833"/>
      <c r="S71" s="833"/>
      <c r="T71" s="833"/>
      <c r="U71" s="833"/>
      <c r="V71" s="833"/>
      <c r="W71" s="833"/>
      <c r="X71" s="833"/>
      <c r="Y71" s="833"/>
      <c r="Z71" s="833"/>
      <c r="AA71" s="833"/>
      <c r="AB71" s="833"/>
      <c r="AC71" s="833"/>
      <c r="AD71" s="833"/>
      <c r="AE71" s="833"/>
      <c r="AF71" s="833"/>
      <c r="AG71" s="833"/>
      <c r="AH71" s="833"/>
      <c r="AI71" s="833"/>
      <c r="AJ71" s="834"/>
      <c r="AK71" s="834"/>
      <c r="AL71" s="797"/>
      <c r="AM71" s="834"/>
      <c r="AN71" s="835"/>
      <c r="AO71" s="836"/>
    </row>
    <row r="72" spans="1:41" s="967" customFormat="1" ht="61.5" customHeight="1" thickBot="1">
      <c r="A72" s="1965" t="s">
        <v>84</v>
      </c>
      <c r="B72" s="1966"/>
      <c r="C72" s="1966"/>
      <c r="D72" s="1990"/>
      <c r="E72" s="1991" t="s">
        <v>664</v>
      </c>
      <c r="F72" s="1966"/>
      <c r="G72" s="1967"/>
      <c r="H72" s="1992" t="e">
        <f>#REF!</f>
        <v>#REF!</v>
      </c>
      <c r="I72" s="1993"/>
      <c r="J72" s="1993"/>
      <c r="K72" s="1993"/>
      <c r="L72" s="1993"/>
      <c r="M72" s="1993"/>
      <c r="N72" s="1993"/>
      <c r="O72" s="1993"/>
      <c r="P72" s="1993"/>
      <c r="Q72" s="1993"/>
      <c r="R72" s="1993"/>
      <c r="S72" s="1993"/>
      <c r="T72" s="1993"/>
      <c r="U72" s="1965" t="s">
        <v>515</v>
      </c>
      <c r="V72" s="1966"/>
      <c r="W72" s="1966"/>
      <c r="X72" s="1967"/>
      <c r="Y72" s="1968">
        <v>1</v>
      </c>
      <c r="Z72" s="1994"/>
      <c r="AA72" s="1965" t="s">
        <v>516</v>
      </c>
      <c r="AB72" s="1966"/>
      <c r="AC72" s="1966"/>
      <c r="AD72" s="1967"/>
      <c r="AE72" s="1968" t="s">
        <v>107</v>
      </c>
      <c r="AF72" s="1968"/>
      <c r="AG72" s="1965" t="s">
        <v>517</v>
      </c>
      <c r="AH72" s="1966"/>
      <c r="AI72" s="1967"/>
      <c r="AJ72" s="1969"/>
      <c r="AK72" s="1970"/>
      <c r="AL72" s="1971"/>
      <c r="AM72" s="800" t="s">
        <v>518</v>
      </c>
      <c r="AN72" s="1969" t="str">
        <f>+AN13</f>
        <v>MUNICIPIO SARDINATA (N.D.S)</v>
      </c>
      <c r="AO72" s="1971"/>
    </row>
    <row r="73" spans="1:41" s="967" customFormat="1">
      <c r="A73" s="801"/>
      <c r="B73" s="802"/>
      <c r="C73" s="802"/>
      <c r="D73" s="802"/>
      <c r="E73" s="802"/>
      <c r="F73" s="802"/>
      <c r="G73" s="802"/>
      <c r="H73" s="802"/>
      <c r="I73" s="802"/>
      <c r="J73" s="802"/>
      <c r="K73" s="802"/>
      <c r="L73" s="802"/>
      <c r="M73" s="802"/>
      <c r="N73" s="802"/>
      <c r="O73" s="802"/>
      <c r="P73" s="802"/>
      <c r="Q73" s="802"/>
      <c r="R73" s="802"/>
      <c r="S73" s="802"/>
      <c r="T73" s="802"/>
      <c r="U73" s="802"/>
      <c r="V73" s="802"/>
      <c r="W73" s="802"/>
      <c r="X73" s="802"/>
      <c r="Y73" s="802"/>
      <c r="Z73" s="802"/>
      <c r="AA73" s="802"/>
      <c r="AB73" s="802"/>
      <c r="AC73" s="802"/>
      <c r="AD73" s="802"/>
      <c r="AE73" s="802"/>
      <c r="AF73" s="802"/>
      <c r="AG73" s="802"/>
      <c r="AH73" s="802"/>
      <c r="AI73" s="803"/>
      <c r="AJ73" s="1972" t="s">
        <v>520</v>
      </c>
      <c r="AK73" s="1974" t="s">
        <v>521</v>
      </c>
      <c r="AL73" s="1975"/>
      <c r="AM73" s="1976"/>
      <c r="AN73" s="1977" t="s">
        <v>522</v>
      </c>
      <c r="AO73" s="1979" t="s">
        <v>665</v>
      </c>
    </row>
    <row r="74" spans="1:41" s="967" customFormat="1" ht="13.5" thickBot="1">
      <c r="A74" s="804"/>
      <c r="B74" s="805"/>
      <c r="C74" s="805"/>
      <c r="D74" s="805"/>
      <c r="E74" s="805"/>
      <c r="F74" s="805"/>
      <c r="G74" s="805"/>
      <c r="H74" s="805"/>
      <c r="I74" s="805"/>
      <c r="J74" s="805"/>
      <c r="K74" s="805"/>
      <c r="L74" s="805"/>
      <c r="M74" s="805"/>
      <c r="N74" s="805"/>
      <c r="O74" s="805"/>
      <c r="P74" s="805"/>
      <c r="Q74" s="805"/>
      <c r="R74" s="805"/>
      <c r="S74" s="805"/>
      <c r="T74" s="805"/>
      <c r="U74" s="805"/>
      <c r="V74" s="805"/>
      <c r="W74" s="805"/>
      <c r="X74" s="805"/>
      <c r="Y74" s="805"/>
      <c r="Z74" s="805"/>
      <c r="AA74" s="805"/>
      <c r="AB74" s="805"/>
      <c r="AC74" s="805"/>
      <c r="AD74" s="805"/>
      <c r="AE74" s="805"/>
      <c r="AF74" s="805"/>
      <c r="AG74" s="805"/>
      <c r="AH74" s="805"/>
      <c r="AI74" s="805"/>
      <c r="AJ74" s="1973"/>
      <c r="AK74" s="933" t="s">
        <v>524</v>
      </c>
      <c r="AL74" s="934" t="s">
        <v>525</v>
      </c>
      <c r="AM74" s="935" t="s">
        <v>526</v>
      </c>
      <c r="AN74" s="1978"/>
      <c r="AO74" s="1980"/>
    </row>
    <row r="75" spans="1:41" s="967" customFormat="1">
      <c r="A75" s="804"/>
      <c r="B75" s="805"/>
      <c r="C75" s="805"/>
      <c r="D75" s="805"/>
      <c r="E75" s="805"/>
      <c r="F75" s="805"/>
      <c r="G75" s="805"/>
      <c r="H75" s="805"/>
      <c r="I75" s="805"/>
      <c r="J75" s="805"/>
      <c r="K75" s="805"/>
      <c r="L75" s="805"/>
      <c r="M75" s="805"/>
      <c r="N75" s="837"/>
      <c r="O75" s="805"/>
      <c r="P75" s="805"/>
      <c r="Q75" s="805"/>
      <c r="R75" s="805"/>
      <c r="S75" s="805"/>
      <c r="T75" s="805"/>
      <c r="U75" s="805"/>
      <c r="V75" s="805"/>
      <c r="W75" s="805"/>
      <c r="X75" s="805"/>
      <c r="Y75" s="805"/>
      <c r="Z75" s="805"/>
      <c r="AA75" s="805"/>
      <c r="AB75" s="805"/>
      <c r="AC75" s="805"/>
      <c r="AD75" s="805"/>
      <c r="AE75" s="805"/>
      <c r="AF75" s="805"/>
      <c r="AG75" s="809"/>
      <c r="AH75" s="805"/>
      <c r="AI75" s="810"/>
      <c r="AJ75" s="977" t="s">
        <v>666</v>
      </c>
      <c r="AK75" s="1015">
        <v>1</v>
      </c>
      <c r="AL75" s="1015">
        <v>1</v>
      </c>
      <c r="AM75" s="1015">
        <v>1.5</v>
      </c>
      <c r="AN75" s="1015">
        <v>4</v>
      </c>
      <c r="AO75" s="846">
        <f>SUM(AK75*AL75*AM75*AN75)</f>
        <v>6</v>
      </c>
    </row>
    <row r="76" spans="1:41" s="967" customFormat="1">
      <c r="A76" s="804"/>
      <c r="B76" s="805"/>
      <c r="C76" s="805"/>
      <c r="D76" s="805"/>
      <c r="E76" s="805"/>
      <c r="F76" s="805"/>
      <c r="G76" s="805"/>
      <c r="H76" s="805"/>
      <c r="I76" s="805"/>
      <c r="J76" s="805"/>
      <c r="K76" s="805"/>
      <c r="L76" s="805"/>
      <c r="M76" s="805"/>
      <c r="N76" s="837"/>
      <c r="O76" s="805"/>
      <c r="P76" s="805"/>
      <c r="Q76" s="805"/>
      <c r="R76" s="805"/>
      <c r="S76" s="805"/>
      <c r="T76" s="805"/>
      <c r="U76" s="805"/>
      <c r="V76" s="805"/>
      <c r="W76" s="805"/>
      <c r="X76" s="805"/>
      <c r="Y76" s="805"/>
      <c r="Z76" s="805"/>
      <c r="AA76" s="805"/>
      <c r="AB76" s="805"/>
      <c r="AC76" s="805"/>
      <c r="AD76" s="805"/>
      <c r="AE76" s="805"/>
      <c r="AF76" s="805"/>
      <c r="AG76" s="809"/>
      <c r="AH76" s="805"/>
      <c r="AI76" s="810"/>
      <c r="AJ76" s="979" t="s">
        <v>667</v>
      </c>
      <c r="AK76" s="1108">
        <v>0.9</v>
      </c>
      <c r="AL76" s="1108">
        <v>0.9</v>
      </c>
      <c r="AM76" s="1108">
        <v>1.5</v>
      </c>
      <c r="AN76" s="1108">
        <v>3</v>
      </c>
      <c r="AO76" s="838">
        <f>SUM(AK76*AL76*AM76*AN76)</f>
        <v>3.6450000000000005</v>
      </c>
    </row>
    <row r="77" spans="1:41" s="967" customFormat="1">
      <c r="A77" s="804"/>
      <c r="B77" s="805"/>
      <c r="C77" s="805"/>
      <c r="D77" s="805"/>
      <c r="E77" s="805"/>
      <c r="F77" s="805"/>
      <c r="G77" s="805"/>
      <c r="H77" s="805"/>
      <c r="I77" s="805"/>
      <c r="J77" s="805"/>
      <c r="K77" s="805"/>
      <c r="L77" s="805"/>
      <c r="M77" s="805"/>
      <c r="N77" s="805"/>
      <c r="O77" s="805"/>
      <c r="P77" s="805"/>
      <c r="Q77" s="805"/>
      <c r="R77" s="805"/>
      <c r="S77" s="805"/>
      <c r="T77" s="805"/>
      <c r="U77" s="805"/>
      <c r="V77" s="805"/>
      <c r="W77" s="805"/>
      <c r="X77" s="805"/>
      <c r="Y77" s="805"/>
      <c r="Z77" s="805"/>
      <c r="AA77" s="805"/>
      <c r="AB77" s="805"/>
      <c r="AC77" s="805"/>
      <c r="AD77" s="805"/>
      <c r="AE77" s="805"/>
      <c r="AF77" s="805"/>
      <c r="AG77" s="809"/>
      <c r="AH77" s="805"/>
      <c r="AI77" s="810"/>
      <c r="AJ77" s="979" t="s">
        <v>668</v>
      </c>
      <c r="AK77" s="1108">
        <v>1</v>
      </c>
      <c r="AL77" s="1108">
        <v>1</v>
      </c>
      <c r="AM77" s="1108">
        <v>1.5</v>
      </c>
      <c r="AN77" s="1108">
        <v>4</v>
      </c>
      <c r="AO77" s="838">
        <f>AK77*AL77*AM77*AN77</f>
        <v>6</v>
      </c>
    </row>
    <row r="78" spans="1:41" s="967" customFormat="1" ht="15" customHeight="1">
      <c r="A78" s="804"/>
      <c r="B78" s="805"/>
      <c r="C78" s="805"/>
      <c r="D78" s="805"/>
      <c r="E78" s="805"/>
      <c r="F78" s="805"/>
      <c r="G78" s="805"/>
      <c r="H78" s="805"/>
      <c r="I78" s="805"/>
      <c r="J78" s="805"/>
      <c r="K78" s="805"/>
      <c r="L78" s="805"/>
      <c r="M78" s="805"/>
      <c r="N78" s="805"/>
      <c r="O78" s="805"/>
      <c r="P78" s="805"/>
      <c r="Q78" s="805"/>
      <c r="R78" s="805"/>
      <c r="S78" s="805"/>
      <c r="T78" s="805"/>
      <c r="U78" s="805"/>
      <c r="V78" s="805"/>
      <c r="W78" s="805"/>
      <c r="X78" s="805"/>
      <c r="Y78" s="805"/>
      <c r="Z78" s="805"/>
      <c r="AA78" s="805"/>
      <c r="AB78" s="805"/>
      <c r="AC78" s="805"/>
      <c r="AD78" s="805"/>
      <c r="AE78" s="805"/>
      <c r="AF78" s="805"/>
      <c r="AG78" s="809"/>
      <c r="AH78" s="805"/>
      <c r="AI78" s="810"/>
      <c r="AJ78" s="979" t="s">
        <v>669</v>
      </c>
      <c r="AK78" s="1108">
        <v>38.35</v>
      </c>
      <c r="AL78" s="1108">
        <v>0.3</v>
      </c>
      <c r="AM78" s="1108">
        <v>0.3</v>
      </c>
      <c r="AN78" s="1108">
        <v>1</v>
      </c>
      <c r="AO78" s="838">
        <f t="shared" ref="AO78:AO84" si="0">AK78*AL78*AM78*AN78</f>
        <v>3.4515000000000002</v>
      </c>
    </row>
    <row r="79" spans="1:41" s="967" customFormat="1">
      <c r="A79" s="804"/>
      <c r="B79" s="805"/>
      <c r="C79" s="805"/>
      <c r="D79" s="805"/>
      <c r="E79" s="805"/>
      <c r="F79" s="805"/>
      <c r="G79" s="805"/>
      <c r="H79" s="805"/>
      <c r="I79" s="805"/>
      <c r="J79" s="805"/>
      <c r="K79" s="805"/>
      <c r="L79" s="805"/>
      <c r="M79" s="805"/>
      <c r="N79" s="805"/>
      <c r="O79" s="805"/>
      <c r="P79" s="805"/>
      <c r="Q79" s="805"/>
      <c r="R79" s="805"/>
      <c r="S79" s="805"/>
      <c r="T79" s="805"/>
      <c r="U79" s="805"/>
      <c r="V79" s="805"/>
      <c r="W79" s="805"/>
      <c r="X79" s="805"/>
      <c r="Y79" s="805"/>
      <c r="Z79" s="805"/>
      <c r="AA79" s="805"/>
      <c r="AB79" s="805"/>
      <c r="AC79" s="805"/>
      <c r="AD79" s="805"/>
      <c r="AE79" s="805"/>
      <c r="AF79" s="805"/>
      <c r="AG79" s="809"/>
      <c r="AH79" s="805"/>
      <c r="AI79" s="810"/>
      <c r="AJ79" s="979" t="s">
        <v>670</v>
      </c>
      <c r="AK79" s="1108">
        <v>1.7</v>
      </c>
      <c r="AL79" s="1108">
        <v>0.2</v>
      </c>
      <c r="AM79" s="1108">
        <v>0.3</v>
      </c>
      <c r="AN79" s="1108">
        <v>1</v>
      </c>
      <c r="AO79" s="838">
        <f t="shared" si="0"/>
        <v>0.10200000000000001</v>
      </c>
    </row>
    <row r="80" spans="1:41" s="967" customFormat="1">
      <c r="A80" s="804"/>
      <c r="B80" s="805"/>
      <c r="C80" s="805"/>
      <c r="D80" s="805"/>
      <c r="E80" s="805"/>
      <c r="F80" s="805"/>
      <c r="G80" s="805"/>
      <c r="H80" s="805"/>
      <c r="I80" s="805"/>
      <c r="J80" s="805"/>
      <c r="K80" s="805"/>
      <c r="L80" s="805"/>
      <c r="M80" s="805"/>
      <c r="N80" s="805"/>
      <c r="O80" s="805"/>
      <c r="P80" s="805"/>
      <c r="Q80" s="805"/>
      <c r="R80" s="805"/>
      <c r="S80" s="805"/>
      <c r="T80" s="805"/>
      <c r="U80" s="805"/>
      <c r="V80" s="805"/>
      <c r="W80" s="805"/>
      <c r="X80" s="805"/>
      <c r="Y80" s="805"/>
      <c r="Z80" s="805"/>
      <c r="AA80" s="805"/>
      <c r="AB80" s="805"/>
      <c r="AC80" s="805"/>
      <c r="AD80" s="805"/>
      <c r="AE80" s="805"/>
      <c r="AF80" s="805"/>
      <c r="AG80" s="809"/>
      <c r="AH80" s="805"/>
      <c r="AI80" s="810"/>
      <c r="AJ80" s="981" t="s">
        <v>671</v>
      </c>
      <c r="AK80" s="1108">
        <v>1</v>
      </c>
      <c r="AL80" s="1108">
        <v>1</v>
      </c>
      <c r="AM80" s="1108">
        <v>7.4999999999999997E-2</v>
      </c>
      <c r="AN80" s="1108">
        <v>4</v>
      </c>
      <c r="AO80" s="838">
        <f t="shared" si="0"/>
        <v>0.3</v>
      </c>
    </row>
    <row r="81" spans="1:41" s="967" customFormat="1">
      <c r="A81" s="804"/>
      <c r="B81" s="805"/>
      <c r="C81" s="805"/>
      <c r="D81" s="805"/>
      <c r="E81" s="805"/>
      <c r="F81" s="805"/>
      <c r="G81" s="805"/>
      <c r="H81" s="805"/>
      <c r="I81" s="805"/>
      <c r="J81" s="805"/>
      <c r="K81" s="805"/>
      <c r="L81" s="805"/>
      <c r="M81" s="805"/>
      <c r="N81" s="805"/>
      <c r="O81" s="805"/>
      <c r="P81" s="805"/>
      <c r="Q81" s="805"/>
      <c r="R81" s="805"/>
      <c r="S81" s="805"/>
      <c r="T81" s="805"/>
      <c r="U81" s="805"/>
      <c r="V81" s="805"/>
      <c r="W81" s="805"/>
      <c r="X81" s="805"/>
      <c r="Y81" s="805"/>
      <c r="Z81" s="805"/>
      <c r="AA81" s="805"/>
      <c r="AB81" s="805"/>
      <c r="AC81" s="805"/>
      <c r="AD81" s="805"/>
      <c r="AE81" s="805"/>
      <c r="AF81" s="805"/>
      <c r="AG81" s="809"/>
      <c r="AH81" s="805"/>
      <c r="AI81" s="810"/>
      <c r="AJ81" s="981" t="s">
        <v>672</v>
      </c>
      <c r="AK81" s="1108">
        <v>0.9</v>
      </c>
      <c r="AL81" s="1108">
        <v>0.9</v>
      </c>
      <c r="AM81" s="1108">
        <v>7.4999999999999997E-2</v>
      </c>
      <c r="AN81" s="1064">
        <v>3</v>
      </c>
      <c r="AO81" s="838">
        <f t="shared" si="0"/>
        <v>0.18225</v>
      </c>
    </row>
    <row r="82" spans="1:41" s="967" customFormat="1">
      <c r="A82" s="804"/>
      <c r="B82" s="805"/>
      <c r="C82" s="805"/>
      <c r="D82" s="805"/>
      <c r="E82" s="805"/>
      <c r="F82" s="805"/>
      <c r="G82" s="805"/>
      <c r="H82" s="805"/>
      <c r="I82" s="805"/>
      <c r="J82" s="805"/>
      <c r="K82" s="805"/>
      <c r="L82" s="805"/>
      <c r="M82" s="805"/>
      <c r="N82" s="805"/>
      <c r="O82" s="805"/>
      <c r="P82" s="805"/>
      <c r="Q82" s="805"/>
      <c r="R82" s="805"/>
      <c r="S82" s="805"/>
      <c r="T82" s="805"/>
      <c r="U82" s="805"/>
      <c r="V82" s="805"/>
      <c r="W82" s="805"/>
      <c r="X82" s="805"/>
      <c r="Y82" s="805"/>
      <c r="Z82" s="805"/>
      <c r="AA82" s="805"/>
      <c r="AB82" s="805"/>
      <c r="AC82" s="805"/>
      <c r="AD82" s="805"/>
      <c r="AE82" s="805"/>
      <c r="AF82" s="805"/>
      <c r="AG82" s="809"/>
      <c r="AH82" s="805"/>
      <c r="AI82" s="810"/>
      <c r="AJ82" s="981" t="s">
        <v>673</v>
      </c>
      <c r="AK82" s="1108">
        <v>1</v>
      </c>
      <c r="AL82" s="1108">
        <v>1</v>
      </c>
      <c r="AM82" s="1108">
        <v>7.4999999999999997E-2</v>
      </c>
      <c r="AN82" s="1064">
        <v>4</v>
      </c>
      <c r="AO82" s="838">
        <f t="shared" si="0"/>
        <v>0.3</v>
      </c>
    </row>
    <row r="83" spans="1:41" s="967" customFormat="1">
      <c r="A83" s="804"/>
      <c r="B83" s="805"/>
      <c r="C83" s="805"/>
      <c r="D83" s="805"/>
      <c r="E83" s="805"/>
      <c r="F83" s="822"/>
      <c r="G83" s="822"/>
      <c r="H83" s="822"/>
      <c r="I83" s="822"/>
      <c r="J83" s="805"/>
      <c r="K83" s="805"/>
      <c r="L83" s="805"/>
      <c r="M83" s="822"/>
      <c r="N83" s="822"/>
      <c r="O83" s="822"/>
      <c r="P83" s="822"/>
      <c r="Q83" s="822"/>
      <c r="R83" s="822"/>
      <c r="S83" s="822"/>
      <c r="T83" s="822"/>
      <c r="U83" s="822"/>
      <c r="V83" s="822"/>
      <c r="W83" s="822"/>
      <c r="X83" s="822"/>
      <c r="Y83" s="822"/>
      <c r="Z83" s="822"/>
      <c r="AA83" s="822"/>
      <c r="AB83" s="822"/>
      <c r="AC83" s="822"/>
      <c r="AD83" s="822"/>
      <c r="AE83" s="822"/>
      <c r="AF83" s="822"/>
      <c r="AG83" s="805"/>
      <c r="AH83" s="805"/>
      <c r="AI83" s="810"/>
      <c r="AJ83" s="979" t="s">
        <v>674</v>
      </c>
      <c r="AK83" s="1108">
        <v>38.35</v>
      </c>
      <c r="AL83" s="1108">
        <v>0.3</v>
      </c>
      <c r="AM83" s="1108">
        <v>7.4999999999999997E-2</v>
      </c>
      <c r="AN83" s="1109">
        <v>1</v>
      </c>
      <c r="AO83" s="838">
        <f t="shared" si="0"/>
        <v>0.86287500000000006</v>
      </c>
    </row>
    <row r="84" spans="1:41" s="967" customFormat="1">
      <c r="A84" s="804"/>
      <c r="B84" s="805"/>
      <c r="C84" s="805"/>
      <c r="D84" s="805"/>
      <c r="E84" s="805"/>
      <c r="F84" s="805"/>
      <c r="G84" s="805"/>
      <c r="H84" s="805"/>
      <c r="I84" s="805"/>
      <c r="J84" s="805"/>
      <c r="K84" s="805"/>
      <c r="L84" s="805"/>
      <c r="M84" s="805"/>
      <c r="N84" s="805"/>
      <c r="O84" s="805"/>
      <c r="P84" s="805"/>
      <c r="Q84" s="805"/>
      <c r="R84" s="805"/>
      <c r="S84" s="805"/>
      <c r="T84" s="805"/>
      <c r="U84" s="805"/>
      <c r="V84" s="805"/>
      <c r="W84" s="805"/>
      <c r="X84" s="805"/>
      <c r="Y84" s="805"/>
      <c r="Z84" s="805"/>
      <c r="AA84" s="805"/>
      <c r="AB84" s="805"/>
      <c r="AC84" s="805"/>
      <c r="AD84" s="805"/>
      <c r="AE84" s="805"/>
      <c r="AF84" s="805"/>
      <c r="AG84" s="805"/>
      <c r="AH84" s="805"/>
      <c r="AI84" s="810"/>
      <c r="AJ84" s="979" t="s">
        <v>675</v>
      </c>
      <c r="AK84" s="1108">
        <f>AK79</f>
        <v>1.7</v>
      </c>
      <c r="AL84" s="1108">
        <v>0.2</v>
      </c>
      <c r="AM84" s="1108">
        <v>0.08</v>
      </c>
      <c r="AN84" s="1108">
        <v>1</v>
      </c>
      <c r="AO84" s="838">
        <f t="shared" si="0"/>
        <v>2.7200000000000002E-2</v>
      </c>
    </row>
    <row r="85" spans="1:41" s="967" customFormat="1" ht="12.75" customHeight="1">
      <c r="A85" s="804"/>
      <c r="B85" s="805"/>
      <c r="C85" s="805"/>
      <c r="D85" s="805"/>
      <c r="E85" s="805"/>
      <c r="F85" s="805"/>
      <c r="G85" s="805"/>
      <c r="H85" s="805"/>
      <c r="I85" s="805"/>
      <c r="J85" s="805"/>
      <c r="K85" s="805"/>
      <c r="L85" s="805"/>
      <c r="M85" s="805"/>
      <c r="N85" s="805"/>
      <c r="O85" s="805"/>
      <c r="P85" s="805"/>
      <c r="Q85" s="805"/>
      <c r="R85" s="805"/>
      <c r="S85" s="805"/>
      <c r="T85" s="805"/>
      <c r="U85" s="805"/>
      <c r="V85" s="805"/>
      <c r="W85" s="805"/>
      <c r="X85" s="805"/>
      <c r="Y85" s="805"/>
      <c r="Z85" s="805"/>
      <c r="AA85" s="805"/>
      <c r="AB85" s="805"/>
      <c r="AC85" s="805"/>
      <c r="AD85" s="805"/>
      <c r="AE85" s="805"/>
      <c r="AF85" s="805"/>
      <c r="AG85" s="805"/>
      <c r="AH85" s="805"/>
      <c r="AI85" s="810"/>
      <c r="AJ85" s="817" t="s">
        <v>930</v>
      </c>
      <c r="AK85" s="937">
        <f>3+3+2.5+2.5</f>
        <v>11</v>
      </c>
      <c r="AL85" s="913">
        <v>0.3</v>
      </c>
      <c r="AM85" s="819">
        <v>0.38</v>
      </c>
      <c r="AN85" s="913">
        <v>1</v>
      </c>
      <c r="AO85" s="838">
        <f>AK85*AL85*AM85*AN85</f>
        <v>1.254</v>
      </c>
    </row>
    <row r="86" spans="1:41" s="967" customFormat="1">
      <c r="A86" s="804"/>
      <c r="B86" s="805"/>
      <c r="C86" s="805"/>
      <c r="D86" s="805"/>
      <c r="E86" s="805"/>
      <c r="F86" s="805"/>
      <c r="G86" s="805"/>
      <c r="H86" s="805"/>
      <c r="I86" s="805"/>
      <c r="J86" s="805"/>
      <c r="K86" s="805"/>
      <c r="L86" s="805"/>
      <c r="M86" s="805"/>
      <c r="N86" s="805"/>
      <c r="O86" s="805"/>
      <c r="P86" s="805"/>
      <c r="Q86" s="805"/>
      <c r="R86" s="805"/>
      <c r="S86" s="805"/>
      <c r="T86" s="805"/>
      <c r="U86" s="805"/>
      <c r="V86" s="805"/>
      <c r="W86" s="805"/>
      <c r="X86" s="805"/>
      <c r="Y86" s="805"/>
      <c r="Z86" s="805"/>
      <c r="AA86" s="805"/>
      <c r="AB86" s="805"/>
      <c r="AC86" s="805"/>
      <c r="AD86" s="805"/>
      <c r="AE86" s="805"/>
      <c r="AF86" s="805"/>
      <c r="AG86" s="805"/>
      <c r="AH86" s="805"/>
      <c r="AI86" s="810"/>
      <c r="AJ86" s="817" t="s">
        <v>931</v>
      </c>
      <c r="AK86" s="937">
        <f>2.72+2.72+5.1+5.1</f>
        <v>15.639999999999999</v>
      </c>
      <c r="AL86" s="913">
        <v>0.2</v>
      </c>
      <c r="AM86" s="913">
        <v>0.38</v>
      </c>
      <c r="AN86" s="913">
        <v>1</v>
      </c>
      <c r="AO86" s="838">
        <f>AK86*AL86*AM86*AN86</f>
        <v>1.1886400000000001</v>
      </c>
    </row>
    <row r="87" spans="1:41" s="967" customFormat="1">
      <c r="A87" s="804"/>
      <c r="B87" s="805"/>
      <c r="C87" s="805"/>
      <c r="D87" s="805"/>
      <c r="E87" s="805"/>
      <c r="F87" s="805"/>
      <c r="G87" s="805"/>
      <c r="H87" s="805"/>
      <c r="I87" s="805"/>
      <c r="J87" s="805"/>
      <c r="K87" s="805"/>
      <c r="L87" s="805"/>
      <c r="M87" s="805"/>
      <c r="N87" s="805"/>
      <c r="O87" s="805"/>
      <c r="P87" s="805"/>
      <c r="Q87" s="805"/>
      <c r="R87" s="805"/>
      <c r="S87" s="805"/>
      <c r="T87" s="805"/>
      <c r="U87" s="805"/>
      <c r="V87" s="805"/>
      <c r="W87" s="805"/>
      <c r="X87" s="805"/>
      <c r="Y87" s="805"/>
      <c r="Z87" s="805"/>
      <c r="AA87" s="805"/>
      <c r="AB87" s="805"/>
      <c r="AC87" s="805"/>
      <c r="AD87" s="805"/>
      <c r="AE87" s="805"/>
      <c r="AF87" s="805"/>
      <c r="AG87" s="805"/>
      <c r="AH87" s="805"/>
      <c r="AI87" s="810"/>
      <c r="AJ87" s="817" t="s">
        <v>932</v>
      </c>
      <c r="AK87" s="937">
        <v>9.32</v>
      </c>
      <c r="AL87" s="913">
        <v>5.4</v>
      </c>
      <c r="AM87" s="913">
        <v>0.3</v>
      </c>
      <c r="AN87" s="913">
        <v>1</v>
      </c>
      <c r="AO87" s="838">
        <f>AK87*AL87*AM87*AN87</f>
        <v>15.0984</v>
      </c>
    </row>
    <row r="88" spans="1:41" s="967" customFormat="1">
      <c r="A88" s="804"/>
      <c r="B88" s="805"/>
      <c r="C88" s="805"/>
      <c r="D88" s="805"/>
      <c r="E88" s="805"/>
      <c r="F88" s="805"/>
      <c r="G88" s="805"/>
      <c r="H88" s="805"/>
      <c r="I88" s="805"/>
      <c r="J88" s="805"/>
      <c r="K88" s="805"/>
      <c r="L88" s="805"/>
      <c r="M88" s="805"/>
      <c r="N88" s="805"/>
      <c r="O88" s="805"/>
      <c r="P88" s="805"/>
      <c r="Q88" s="805"/>
      <c r="R88" s="805"/>
      <c r="S88" s="805"/>
      <c r="T88" s="805"/>
      <c r="U88" s="805"/>
      <c r="V88" s="805"/>
      <c r="W88" s="805"/>
      <c r="X88" s="805"/>
      <c r="Y88" s="805"/>
      <c r="Z88" s="805"/>
      <c r="AA88" s="805"/>
      <c r="AB88" s="805"/>
      <c r="AC88" s="805"/>
      <c r="AD88" s="805"/>
      <c r="AE88" s="805"/>
      <c r="AF88" s="805"/>
      <c r="AG88" s="805"/>
      <c r="AH88" s="805"/>
      <c r="AI88" s="810"/>
      <c r="AJ88" s="817" t="s">
        <v>933</v>
      </c>
      <c r="AK88" s="937">
        <v>25</v>
      </c>
      <c r="AL88" s="913">
        <v>0.6</v>
      </c>
      <c r="AM88" s="913">
        <v>0.3</v>
      </c>
      <c r="AN88" s="913">
        <v>1</v>
      </c>
      <c r="AO88" s="838">
        <f>AK88*AL88*AM88*AN88</f>
        <v>4.5</v>
      </c>
    </row>
    <row r="89" spans="1:41" s="967" customFormat="1">
      <c r="A89" s="804"/>
      <c r="B89" s="805"/>
      <c r="C89" s="805"/>
      <c r="D89" s="805"/>
      <c r="E89" s="805"/>
      <c r="F89" s="805"/>
      <c r="G89" s="805"/>
      <c r="H89" s="805"/>
      <c r="I89" s="805"/>
      <c r="J89" s="805"/>
      <c r="K89" s="805"/>
      <c r="L89" s="805"/>
      <c r="M89" s="805"/>
      <c r="N89" s="805"/>
      <c r="O89" s="805"/>
      <c r="P89" s="805"/>
      <c r="Q89" s="805"/>
      <c r="R89" s="805"/>
      <c r="S89" s="805"/>
      <c r="T89" s="805"/>
      <c r="U89" s="805"/>
      <c r="V89" s="805"/>
      <c r="W89" s="805"/>
      <c r="X89" s="805"/>
      <c r="Y89" s="805"/>
      <c r="Z89" s="805"/>
      <c r="AA89" s="805"/>
      <c r="AB89" s="805"/>
      <c r="AC89" s="805"/>
      <c r="AD89" s="805"/>
      <c r="AE89" s="805"/>
      <c r="AF89" s="805"/>
      <c r="AG89" s="805"/>
      <c r="AH89" s="805"/>
      <c r="AI89" s="810"/>
      <c r="AJ89" s="817"/>
      <c r="AK89" s="937">
        <v>10</v>
      </c>
      <c r="AL89" s="819">
        <v>1.2</v>
      </c>
      <c r="AM89" s="819">
        <v>0.3</v>
      </c>
      <c r="AN89" s="819">
        <v>1</v>
      </c>
      <c r="AO89" s="838">
        <f>AK89*AL89*AM89*AN89</f>
        <v>3.5999999999999996</v>
      </c>
    </row>
    <row r="90" spans="1:41" s="967" customFormat="1" ht="13.5" thickBot="1">
      <c r="A90" s="804"/>
      <c r="B90" s="805"/>
      <c r="C90" s="805"/>
      <c r="D90" s="805"/>
      <c r="E90" s="805"/>
      <c r="F90" s="805"/>
      <c r="G90" s="805"/>
      <c r="H90" s="805"/>
      <c r="I90" s="805"/>
      <c r="J90" s="805"/>
      <c r="K90" s="805"/>
      <c r="L90" s="805"/>
      <c r="M90" s="805"/>
      <c r="N90" s="805"/>
      <c r="O90" s="805"/>
      <c r="P90" s="805"/>
      <c r="Q90" s="805"/>
      <c r="R90" s="805"/>
      <c r="S90" s="805"/>
      <c r="T90" s="805"/>
      <c r="U90" s="805"/>
      <c r="V90" s="805"/>
      <c r="W90" s="805"/>
      <c r="X90" s="805"/>
      <c r="Y90" s="805"/>
      <c r="Z90" s="805"/>
      <c r="AA90" s="805"/>
      <c r="AB90" s="805"/>
      <c r="AC90" s="805"/>
      <c r="AD90" s="805"/>
      <c r="AE90" s="805"/>
      <c r="AF90" s="805"/>
      <c r="AG90" s="805"/>
      <c r="AH90" s="805"/>
      <c r="AI90" s="810"/>
      <c r="AJ90" s="821"/>
      <c r="AK90" s="937"/>
      <c r="AL90" s="819"/>
      <c r="AM90" s="819"/>
      <c r="AN90" s="819"/>
      <c r="AO90" s="838"/>
    </row>
    <row r="91" spans="1:41" s="967" customFormat="1">
      <c r="A91" s="1944" t="s">
        <v>528</v>
      </c>
      <c r="B91" s="1945"/>
      <c r="C91" s="1945"/>
      <c r="D91" s="1945"/>
      <c r="E91" s="1945"/>
      <c r="F91" s="1945"/>
      <c r="G91" s="1945"/>
      <c r="H91" s="1945"/>
      <c r="I91" s="1945"/>
      <c r="J91" s="1945"/>
      <c r="K91" s="1945"/>
      <c r="L91" s="1945"/>
      <c r="M91" s="1945"/>
      <c r="N91" s="1945"/>
      <c r="O91" s="1945"/>
      <c r="P91" s="1945"/>
      <c r="Q91" s="1945"/>
      <c r="R91" s="1945"/>
      <c r="S91" s="1945"/>
      <c r="T91" s="1945"/>
      <c r="U91" s="1945"/>
      <c r="V91" s="1945"/>
      <c r="W91" s="1945"/>
      <c r="X91" s="1945"/>
      <c r="Y91" s="1945"/>
      <c r="Z91" s="1945"/>
      <c r="AA91" s="1945"/>
      <c r="AB91" s="1945"/>
      <c r="AC91" s="1945"/>
      <c r="AD91" s="1945"/>
      <c r="AE91" s="1945"/>
      <c r="AF91" s="1945"/>
      <c r="AG91" s="1945"/>
      <c r="AH91" s="1945"/>
      <c r="AI91" s="1945"/>
      <c r="AJ91" s="2033" t="s">
        <v>529</v>
      </c>
      <c r="AK91" s="1988"/>
      <c r="AL91" s="1988"/>
      <c r="AM91" s="1988"/>
      <c r="AN91" s="1988"/>
      <c r="AO91" s="917">
        <f>SUM(AO75:AO90)</f>
        <v>46.511865</v>
      </c>
    </row>
    <row r="92" spans="1:41" s="967" customFormat="1" ht="13.5" thickBot="1">
      <c r="A92" s="1946"/>
      <c r="B92" s="1947"/>
      <c r="C92" s="1947"/>
      <c r="D92" s="1947"/>
      <c r="E92" s="1947"/>
      <c r="F92" s="1947"/>
      <c r="G92" s="1947"/>
      <c r="H92" s="1947"/>
      <c r="I92" s="1947"/>
      <c r="J92" s="1947"/>
      <c r="K92" s="1947"/>
      <c r="L92" s="1947"/>
      <c r="M92" s="1947"/>
      <c r="N92" s="1947"/>
      <c r="O92" s="1947"/>
      <c r="P92" s="1947"/>
      <c r="Q92" s="1947"/>
      <c r="R92" s="1947"/>
      <c r="S92" s="1947"/>
      <c r="T92" s="1947"/>
      <c r="U92" s="1947"/>
      <c r="V92" s="1947"/>
      <c r="W92" s="1947"/>
      <c r="X92" s="1947"/>
      <c r="Y92" s="1947"/>
      <c r="Z92" s="1947"/>
      <c r="AA92" s="1947"/>
      <c r="AB92" s="1947"/>
      <c r="AC92" s="1947"/>
      <c r="AD92" s="1947"/>
      <c r="AE92" s="1947"/>
      <c r="AF92" s="1947"/>
      <c r="AG92" s="1947"/>
      <c r="AH92" s="1947"/>
      <c r="AI92" s="1947"/>
      <c r="AJ92" s="2074"/>
      <c r="AK92" s="2075"/>
      <c r="AL92" s="2075"/>
      <c r="AM92" s="2075"/>
      <c r="AN92" s="2075"/>
      <c r="AO92" s="984"/>
    </row>
    <row r="93" spans="1:41" s="967" customFormat="1" ht="13.5" thickBot="1">
      <c r="A93" s="1948"/>
      <c r="B93" s="1949"/>
      <c r="C93" s="1949"/>
      <c r="D93" s="1949"/>
      <c r="E93" s="1949"/>
      <c r="F93" s="1949"/>
      <c r="G93" s="1949"/>
      <c r="H93" s="1949"/>
      <c r="I93" s="1949"/>
      <c r="J93" s="1949"/>
      <c r="K93" s="1949"/>
      <c r="L93" s="1949"/>
      <c r="M93" s="1949"/>
      <c r="N93" s="1949"/>
      <c r="O93" s="1949"/>
      <c r="P93" s="1949"/>
      <c r="Q93" s="1949"/>
      <c r="R93" s="1949"/>
      <c r="S93" s="1949"/>
      <c r="T93" s="1949"/>
      <c r="U93" s="1949"/>
      <c r="V93" s="1949"/>
      <c r="W93" s="1949"/>
      <c r="X93" s="1949"/>
      <c r="Y93" s="1949"/>
      <c r="Z93" s="1949"/>
      <c r="AA93" s="1949"/>
      <c r="AB93" s="1949"/>
      <c r="AC93" s="1949"/>
      <c r="AD93" s="1949"/>
      <c r="AE93" s="1949"/>
      <c r="AF93" s="1949"/>
      <c r="AG93" s="1949"/>
      <c r="AH93" s="1949"/>
      <c r="AI93" s="1949"/>
      <c r="AJ93" s="2101" t="s">
        <v>530</v>
      </c>
      <c r="AK93" s="2102"/>
      <c r="AL93" s="2102"/>
      <c r="AM93" s="2102"/>
      <c r="AN93" s="2102"/>
      <c r="AO93" s="850">
        <f>+AO91+AO92</f>
        <v>46.511865</v>
      </c>
    </row>
    <row r="94" spans="1:41" s="967" customFormat="1"/>
    <row r="95" spans="1:41" s="967" customFormat="1"/>
    <row r="96" spans="1:41" s="967" customFormat="1" ht="33" customHeight="1">
      <c r="A96" s="985" t="s">
        <v>679</v>
      </c>
      <c r="B96" s="2076" t="s">
        <v>680</v>
      </c>
      <c r="C96" s="2077"/>
      <c r="D96" s="2077"/>
      <c r="E96" s="2077"/>
      <c r="F96" s="2077"/>
      <c r="G96" s="2077"/>
      <c r="H96" s="2077"/>
      <c r="I96" s="2077"/>
      <c r="J96" s="2077"/>
      <c r="K96" s="2077"/>
      <c r="L96" s="2077"/>
      <c r="M96" s="2077"/>
      <c r="N96" s="2077"/>
      <c r="O96" s="2077"/>
      <c r="P96" s="2077"/>
      <c r="Q96" s="2077"/>
      <c r="R96" s="2077"/>
      <c r="S96" s="2077"/>
      <c r="T96" s="2077"/>
      <c r="U96" s="2077"/>
      <c r="V96" s="2077"/>
      <c r="W96" s="2077"/>
      <c r="X96" s="2077"/>
      <c r="Y96" s="2077"/>
      <c r="Z96" s="2077"/>
      <c r="AA96" s="2077"/>
      <c r="AB96" s="2077"/>
      <c r="AC96" s="2077"/>
      <c r="AD96" s="2077"/>
      <c r="AE96" s="2077"/>
      <c r="AF96" s="2077"/>
      <c r="AG96" s="2077"/>
      <c r="AH96" s="2077"/>
      <c r="AI96" s="2077"/>
      <c r="AJ96" s="2077"/>
      <c r="AK96" s="2077"/>
      <c r="AL96" s="2077"/>
      <c r="AM96" s="2077"/>
      <c r="AN96" s="2077"/>
      <c r="AO96" s="2078"/>
    </row>
    <row r="97" spans="1:41" s="967" customFormat="1" ht="13.5" thickBot="1"/>
    <row r="98" spans="1:41" s="967" customFormat="1">
      <c r="A98" s="2013"/>
      <c r="B98" s="2014"/>
      <c r="C98" s="2014"/>
      <c r="D98" s="2014"/>
      <c r="E98" s="2014"/>
      <c r="F98" s="2014"/>
      <c r="G98" s="2014"/>
      <c r="H98" s="2014"/>
      <c r="I98" s="2014"/>
      <c r="J98" s="2014"/>
      <c r="K98" s="2014"/>
      <c r="L98" s="2014"/>
      <c r="M98" s="2014"/>
      <c r="N98" s="2014"/>
      <c r="O98" s="2014"/>
      <c r="P98" s="2014"/>
      <c r="Q98" s="2014"/>
      <c r="R98" s="2014"/>
      <c r="S98" s="2015"/>
      <c r="T98" s="2019" t="s">
        <v>505</v>
      </c>
      <c r="U98" s="2019"/>
      <c r="V98" s="2019"/>
      <c r="W98" s="2019"/>
      <c r="X98" s="2019"/>
      <c r="Y98" s="2019"/>
      <c r="Z98" s="2019"/>
      <c r="AA98" s="2019"/>
      <c r="AB98" s="2019"/>
      <c r="AC98" s="2019"/>
      <c r="AD98" s="2019"/>
      <c r="AE98" s="2019"/>
      <c r="AF98" s="2019"/>
      <c r="AG98" s="2019"/>
      <c r="AH98" s="2019"/>
      <c r="AI98" s="2019"/>
      <c r="AJ98" s="2019"/>
      <c r="AK98" s="2019"/>
      <c r="AL98" s="2019"/>
      <c r="AM98" s="2019"/>
      <c r="AN98" s="2019"/>
      <c r="AO98" s="2020"/>
    </row>
    <row r="99" spans="1:41" s="967" customFormat="1" ht="13.5" thickBot="1">
      <c r="A99" s="2016"/>
      <c r="B99" s="2017"/>
      <c r="C99" s="2017"/>
      <c r="D99" s="2017"/>
      <c r="E99" s="2017"/>
      <c r="F99" s="2017"/>
      <c r="G99" s="2017"/>
      <c r="H99" s="2017"/>
      <c r="I99" s="2017"/>
      <c r="J99" s="2017"/>
      <c r="K99" s="2017"/>
      <c r="L99" s="2017"/>
      <c r="M99" s="2017"/>
      <c r="N99" s="2017"/>
      <c r="O99" s="2017"/>
      <c r="P99" s="2017"/>
      <c r="Q99" s="2017"/>
      <c r="R99" s="2017"/>
      <c r="S99" s="2018"/>
      <c r="T99" s="1982"/>
      <c r="U99" s="1982"/>
      <c r="V99" s="1982"/>
      <c r="W99" s="1982"/>
      <c r="X99" s="1982"/>
      <c r="Y99" s="1982"/>
      <c r="Z99" s="1982"/>
      <c r="AA99" s="1982"/>
      <c r="AB99" s="1982"/>
      <c r="AC99" s="1982"/>
      <c r="AD99" s="1982"/>
      <c r="AE99" s="1982"/>
      <c r="AF99" s="1982"/>
      <c r="AG99" s="1982"/>
      <c r="AH99" s="1982"/>
      <c r="AI99" s="1982"/>
      <c r="AJ99" s="1982"/>
      <c r="AK99" s="1982"/>
      <c r="AL99" s="1982"/>
      <c r="AM99" s="1982"/>
      <c r="AN99" s="1982"/>
      <c r="AO99" s="1983"/>
    </row>
    <row r="100" spans="1:41" s="967" customFormat="1" ht="13.5" thickBot="1">
      <c r="A100" s="1999" t="s">
        <v>506</v>
      </c>
      <c r="B100" s="2000"/>
      <c r="C100" s="2000"/>
      <c r="D100" s="2000"/>
      <c r="E100" s="2000"/>
      <c r="F100" s="2000"/>
      <c r="G100" s="2000"/>
      <c r="H100" s="2001"/>
      <c r="I100" s="2002">
        <f>I65</f>
        <v>44440</v>
      </c>
      <c r="J100" s="1951"/>
      <c r="K100" s="1951"/>
      <c r="L100" s="1951"/>
      <c r="M100" s="1951"/>
      <c r="N100" s="1951"/>
      <c r="O100" s="1951"/>
      <c r="P100" s="1951"/>
      <c r="Q100" s="1951"/>
      <c r="R100" s="1951"/>
      <c r="S100" s="1951"/>
      <c r="T100" s="2003"/>
      <c r="U100" s="2004" t="s">
        <v>507</v>
      </c>
      <c r="V100" s="2005"/>
      <c r="W100" s="2005"/>
      <c r="X100" s="2005"/>
      <c r="Y100" s="2005"/>
      <c r="Z100" s="2005"/>
      <c r="AA100" s="2005"/>
      <c r="AB100" s="2005"/>
      <c r="AC100" s="2005"/>
      <c r="AD100" s="2006"/>
      <c r="AE100" s="2007"/>
      <c r="AF100" s="2008"/>
      <c r="AG100" s="2008"/>
      <c r="AH100" s="2008"/>
      <c r="AI100" s="2008"/>
      <c r="AJ100" s="2008"/>
      <c r="AK100" s="786" t="s">
        <v>508</v>
      </c>
      <c r="AL100" s="787">
        <v>4</v>
      </c>
      <c r="AM100" s="786" t="s">
        <v>509</v>
      </c>
      <c r="AN100" s="2009">
        <f>AN65</f>
        <v>62</v>
      </c>
      <c r="AO100" s="2010"/>
    </row>
    <row r="101" spans="1:41" s="967" customFormat="1">
      <c r="A101" s="828"/>
      <c r="B101" s="805"/>
      <c r="C101" s="805"/>
      <c r="D101" s="805"/>
      <c r="E101" s="805"/>
      <c r="F101" s="805"/>
      <c r="G101" s="805"/>
      <c r="H101" s="805"/>
      <c r="I101" s="805"/>
      <c r="J101" s="805"/>
      <c r="K101" s="805"/>
      <c r="L101" s="805"/>
      <c r="M101" s="805"/>
      <c r="N101" s="805"/>
      <c r="O101" s="805"/>
      <c r="P101" s="805"/>
      <c r="Q101" s="805"/>
      <c r="R101" s="805"/>
      <c r="S101" s="805"/>
      <c r="T101" s="805"/>
      <c r="U101" s="805"/>
      <c r="V101" s="805"/>
      <c r="W101" s="805"/>
      <c r="X101" s="805"/>
      <c r="Y101" s="805"/>
      <c r="Z101" s="805"/>
      <c r="AA101" s="805"/>
      <c r="AB101" s="805"/>
      <c r="AC101" s="805"/>
      <c r="AD101" s="805"/>
      <c r="AE101" s="829"/>
      <c r="AF101" s="829"/>
      <c r="AG101" s="829"/>
      <c r="AH101" s="829"/>
      <c r="AI101" s="829"/>
      <c r="AJ101" s="829"/>
      <c r="AK101" s="805"/>
      <c r="AL101" s="829"/>
      <c r="AM101" s="805"/>
      <c r="AN101" s="2011"/>
      <c r="AO101" s="2012"/>
    </row>
    <row r="102" spans="1:41" s="967" customFormat="1" ht="13.5" thickBot="1">
      <c r="A102" s="804"/>
      <c r="B102" s="805"/>
      <c r="C102" s="805"/>
      <c r="D102" s="805"/>
      <c r="E102" s="805"/>
      <c r="F102" s="805"/>
      <c r="G102" s="805"/>
      <c r="H102" s="805"/>
      <c r="I102" s="805"/>
      <c r="J102" s="805"/>
      <c r="K102" s="805"/>
      <c r="L102" s="805"/>
      <c r="M102" s="805"/>
      <c r="N102" s="805"/>
      <c r="O102" s="805"/>
      <c r="P102" s="805"/>
      <c r="Q102" s="805"/>
      <c r="R102" s="805"/>
      <c r="S102" s="805"/>
      <c r="T102" s="805"/>
      <c r="U102" s="805"/>
      <c r="V102" s="805"/>
      <c r="W102" s="805"/>
      <c r="X102" s="805"/>
      <c r="Y102" s="805"/>
      <c r="Z102" s="805"/>
      <c r="AA102" s="805"/>
      <c r="AB102" s="805"/>
      <c r="AC102" s="805"/>
      <c r="AD102" s="805"/>
      <c r="AE102" s="805"/>
      <c r="AF102" s="805"/>
      <c r="AG102" s="805"/>
      <c r="AH102" s="805"/>
      <c r="AI102" s="805"/>
      <c r="AJ102" s="805"/>
      <c r="AK102" s="805"/>
      <c r="AL102" s="805"/>
      <c r="AM102" s="805"/>
      <c r="AN102" s="810"/>
      <c r="AO102" s="830"/>
    </row>
    <row r="103" spans="1:41" s="967" customFormat="1" ht="43.5" customHeight="1" thickBot="1">
      <c r="A103" s="1995" t="s">
        <v>510</v>
      </c>
      <c r="B103" s="1996"/>
      <c r="C103" s="1996"/>
      <c r="D103" s="1996"/>
      <c r="E103" s="1996"/>
      <c r="F103" s="1996"/>
      <c r="G103" s="1996"/>
      <c r="H103" s="1997"/>
      <c r="I103" s="1985" t="str">
        <f>I68</f>
        <v>CONSTRUCCIÓN DE RESTAURANTE ESCOLAR PARA LA SEDE
 EDUCATIVA LA GARITA 
MUNICIPIO DE SARDINATA, NORTE DE SANTANDER</v>
      </c>
      <c r="J103" s="1985"/>
      <c r="K103" s="1985"/>
      <c r="L103" s="1985"/>
      <c r="M103" s="1985"/>
      <c r="N103" s="1985"/>
      <c r="O103" s="1985"/>
      <c r="P103" s="1985"/>
      <c r="Q103" s="1985"/>
      <c r="R103" s="1985"/>
      <c r="S103" s="1985"/>
      <c r="T103" s="1985"/>
      <c r="U103" s="1985"/>
      <c r="V103" s="1985"/>
      <c r="W103" s="1985"/>
      <c r="X103" s="1985"/>
      <c r="Y103" s="1985"/>
      <c r="Z103" s="1985"/>
      <c r="AA103" s="1985"/>
      <c r="AB103" s="1985"/>
      <c r="AC103" s="1985"/>
      <c r="AD103" s="1985"/>
      <c r="AE103" s="1998"/>
      <c r="AF103" s="1998"/>
      <c r="AG103" s="1998"/>
      <c r="AH103" s="1998"/>
      <c r="AI103" s="1998"/>
      <c r="AJ103" s="1985"/>
      <c r="AK103" s="1998"/>
      <c r="AL103" s="1998"/>
      <c r="AM103" s="1985"/>
      <c r="AN103" s="1985"/>
      <c r="AO103" s="1986"/>
    </row>
    <row r="104" spans="1:41" s="967" customFormat="1" ht="13.5" thickBot="1">
      <c r="A104" s="1965" t="s">
        <v>511</v>
      </c>
      <c r="B104" s="1966"/>
      <c r="C104" s="1966"/>
      <c r="D104" s="1966"/>
      <c r="E104" s="1966"/>
      <c r="F104" s="1966"/>
      <c r="G104" s="1966"/>
      <c r="H104" s="1967"/>
      <c r="I104" s="1984"/>
      <c r="J104" s="1985"/>
      <c r="K104" s="1985"/>
      <c r="L104" s="1985"/>
      <c r="M104" s="1985"/>
      <c r="N104" s="1985"/>
      <c r="O104" s="1985"/>
      <c r="P104" s="1985"/>
      <c r="Q104" s="1985"/>
      <c r="R104" s="1985"/>
      <c r="S104" s="1985"/>
      <c r="T104" s="1985"/>
      <c r="U104" s="1985"/>
      <c r="V104" s="1985"/>
      <c r="W104" s="1985"/>
      <c r="X104" s="1985"/>
      <c r="Y104" s="1985"/>
      <c r="Z104" s="1985"/>
      <c r="AA104" s="1985"/>
      <c r="AB104" s="1985"/>
      <c r="AC104" s="1985"/>
      <c r="AD104" s="1986"/>
      <c r="AE104" s="1965" t="s">
        <v>512</v>
      </c>
      <c r="AF104" s="1966"/>
      <c r="AG104" s="1966"/>
      <c r="AH104" s="1966"/>
      <c r="AI104" s="1967"/>
      <c r="AJ104" s="831"/>
      <c r="AK104" s="1965" t="s">
        <v>513</v>
      </c>
      <c r="AL104" s="1967"/>
      <c r="AM104" s="1987"/>
      <c r="AN104" s="1988"/>
      <c r="AO104" s="1989"/>
    </row>
    <row r="105" spans="1:41" s="967" customFormat="1" ht="13.5" thickBot="1">
      <c r="A105" s="1981" t="s">
        <v>514</v>
      </c>
      <c r="B105" s="1982"/>
      <c r="C105" s="1982"/>
      <c r="D105" s="1982"/>
      <c r="E105" s="1982"/>
      <c r="F105" s="1982"/>
      <c r="G105" s="1982"/>
      <c r="H105" s="1983"/>
      <c r="I105" s="1984"/>
      <c r="J105" s="1985"/>
      <c r="K105" s="1985"/>
      <c r="L105" s="1985"/>
      <c r="M105" s="1985"/>
      <c r="N105" s="1985"/>
      <c r="O105" s="1985"/>
      <c r="P105" s="1985"/>
      <c r="Q105" s="1985"/>
      <c r="R105" s="1985"/>
      <c r="S105" s="1985"/>
      <c r="T105" s="1985"/>
      <c r="U105" s="1985"/>
      <c r="V105" s="1985"/>
      <c r="W105" s="1985"/>
      <c r="X105" s="1985"/>
      <c r="Y105" s="1985"/>
      <c r="Z105" s="1985"/>
      <c r="AA105" s="1985"/>
      <c r="AB105" s="1985"/>
      <c r="AC105" s="1985"/>
      <c r="AD105" s="1986"/>
      <c r="AE105" s="1965" t="s">
        <v>512</v>
      </c>
      <c r="AF105" s="1966"/>
      <c r="AG105" s="1966"/>
      <c r="AH105" s="1966"/>
      <c r="AI105" s="1967"/>
      <c r="AJ105" s="794"/>
      <c r="AK105" s="1965" t="s">
        <v>513</v>
      </c>
      <c r="AL105" s="1967"/>
      <c r="AM105" s="1987"/>
      <c r="AN105" s="1988"/>
      <c r="AO105" s="1989"/>
    </row>
    <row r="106" spans="1:41" s="967" customFormat="1" ht="13.5" thickBot="1">
      <c r="A106" s="832"/>
      <c r="B106" s="833"/>
      <c r="C106" s="833"/>
      <c r="D106" s="833"/>
      <c r="E106" s="833"/>
      <c r="F106" s="833"/>
      <c r="G106" s="833"/>
      <c r="H106" s="833"/>
      <c r="I106" s="833"/>
      <c r="J106" s="833"/>
      <c r="K106" s="833"/>
      <c r="L106" s="833"/>
      <c r="M106" s="833"/>
      <c r="N106" s="833"/>
      <c r="O106" s="833"/>
      <c r="P106" s="833"/>
      <c r="Q106" s="833"/>
      <c r="R106" s="833"/>
      <c r="S106" s="833"/>
      <c r="T106" s="833"/>
      <c r="U106" s="833"/>
      <c r="V106" s="833"/>
      <c r="W106" s="833"/>
      <c r="X106" s="833"/>
      <c r="Y106" s="833"/>
      <c r="Z106" s="833"/>
      <c r="AA106" s="833"/>
      <c r="AB106" s="833"/>
      <c r="AC106" s="833"/>
      <c r="AD106" s="833"/>
      <c r="AE106" s="833"/>
      <c r="AF106" s="833"/>
      <c r="AG106" s="833"/>
      <c r="AH106" s="833"/>
      <c r="AI106" s="833"/>
      <c r="AJ106" s="834"/>
      <c r="AK106" s="834"/>
      <c r="AL106" s="797"/>
      <c r="AM106" s="834"/>
      <c r="AN106" s="835"/>
      <c r="AO106" s="836"/>
    </row>
    <row r="107" spans="1:41" s="967" customFormat="1" ht="48.75" customHeight="1" thickBot="1">
      <c r="A107" s="1965" t="s">
        <v>84</v>
      </c>
      <c r="B107" s="1966"/>
      <c r="C107" s="1966"/>
      <c r="D107" s="1990"/>
      <c r="E107" s="1991" t="s">
        <v>681</v>
      </c>
      <c r="F107" s="1966"/>
      <c r="G107" s="1967"/>
      <c r="H107" s="1992" t="e">
        <f>#REF!</f>
        <v>#REF!</v>
      </c>
      <c r="I107" s="1993"/>
      <c r="J107" s="1993"/>
      <c r="K107" s="1993"/>
      <c r="L107" s="1993"/>
      <c r="M107" s="1993"/>
      <c r="N107" s="1993"/>
      <c r="O107" s="1993"/>
      <c r="P107" s="1993"/>
      <c r="Q107" s="1993"/>
      <c r="R107" s="1993"/>
      <c r="S107" s="1993"/>
      <c r="T107" s="1993"/>
      <c r="U107" s="1965" t="s">
        <v>515</v>
      </c>
      <c r="V107" s="1966"/>
      <c r="W107" s="1966"/>
      <c r="X107" s="1967"/>
      <c r="Y107" s="1968">
        <v>2</v>
      </c>
      <c r="Z107" s="1994"/>
      <c r="AA107" s="1965" t="s">
        <v>516</v>
      </c>
      <c r="AB107" s="1966"/>
      <c r="AC107" s="1966"/>
      <c r="AD107" s="1967"/>
      <c r="AE107" s="1968" t="s">
        <v>107</v>
      </c>
      <c r="AF107" s="1968"/>
      <c r="AG107" s="1965" t="s">
        <v>517</v>
      </c>
      <c r="AH107" s="1966"/>
      <c r="AI107" s="1967"/>
      <c r="AJ107" s="1969"/>
      <c r="AK107" s="1970"/>
      <c r="AL107" s="1971"/>
      <c r="AM107" s="800" t="s">
        <v>518</v>
      </c>
      <c r="AN107" s="1969" t="str">
        <f>AN72</f>
        <v>MUNICIPIO SARDINATA (N.D.S)</v>
      </c>
      <c r="AO107" s="1971"/>
    </row>
    <row r="108" spans="1:41" s="967" customFormat="1">
      <c r="A108" s="801"/>
      <c r="B108" s="802"/>
      <c r="C108" s="802"/>
      <c r="D108" s="802"/>
      <c r="E108" s="802"/>
      <c r="F108" s="802"/>
      <c r="G108" s="802"/>
      <c r="H108" s="802"/>
      <c r="I108" s="802"/>
      <c r="J108" s="802"/>
      <c r="K108" s="802"/>
      <c r="L108" s="802"/>
      <c r="M108" s="802"/>
      <c r="N108" s="802"/>
      <c r="O108" s="802"/>
      <c r="P108" s="802"/>
      <c r="Q108" s="802"/>
      <c r="R108" s="802"/>
      <c r="S108" s="802"/>
      <c r="T108" s="802"/>
      <c r="U108" s="802"/>
      <c r="V108" s="802"/>
      <c r="W108" s="802"/>
      <c r="X108" s="802"/>
      <c r="Y108" s="802"/>
      <c r="Z108" s="802"/>
      <c r="AA108" s="802"/>
      <c r="AB108" s="802"/>
      <c r="AC108" s="802"/>
      <c r="AD108" s="802"/>
      <c r="AE108" s="802"/>
      <c r="AF108" s="802"/>
      <c r="AG108" s="802"/>
      <c r="AH108" s="802"/>
      <c r="AI108" s="803"/>
      <c r="AJ108" s="1972" t="s">
        <v>520</v>
      </c>
      <c r="AK108" s="1974" t="s">
        <v>521</v>
      </c>
      <c r="AL108" s="1975"/>
      <c r="AM108" s="1976"/>
      <c r="AN108" s="1977" t="s">
        <v>522</v>
      </c>
      <c r="AO108" s="1979" t="s">
        <v>665</v>
      </c>
    </row>
    <row r="109" spans="1:41" s="967" customFormat="1" ht="13.5" thickBot="1">
      <c r="A109" s="804"/>
      <c r="B109" s="805"/>
      <c r="C109" s="805"/>
      <c r="D109" s="805"/>
      <c r="E109" s="805"/>
      <c r="F109" s="805"/>
      <c r="G109" s="805"/>
      <c r="H109" s="805"/>
      <c r="I109" s="805"/>
      <c r="J109" s="805"/>
      <c r="K109" s="805"/>
      <c r="L109" s="805"/>
      <c r="M109" s="805"/>
      <c r="N109" s="805"/>
      <c r="O109" s="805"/>
      <c r="P109" s="805"/>
      <c r="Q109" s="805"/>
      <c r="R109" s="805"/>
      <c r="S109" s="805"/>
      <c r="T109" s="805"/>
      <c r="U109" s="805"/>
      <c r="V109" s="805"/>
      <c r="W109" s="805"/>
      <c r="X109" s="805"/>
      <c r="Y109" s="805"/>
      <c r="Z109" s="805"/>
      <c r="AA109" s="805"/>
      <c r="AB109" s="805"/>
      <c r="AC109" s="805"/>
      <c r="AD109" s="805"/>
      <c r="AE109" s="805"/>
      <c r="AF109" s="805"/>
      <c r="AG109" s="805"/>
      <c r="AH109" s="805"/>
      <c r="AI109" s="805"/>
      <c r="AJ109" s="2024"/>
      <c r="AK109" s="806" t="s">
        <v>524</v>
      </c>
      <c r="AL109" s="807" t="s">
        <v>525</v>
      </c>
      <c r="AM109" s="808" t="s">
        <v>526</v>
      </c>
      <c r="AN109" s="2025"/>
      <c r="AO109" s="2026"/>
    </row>
    <row r="110" spans="1:41" s="967" customFormat="1">
      <c r="A110" s="804"/>
      <c r="B110" s="805"/>
      <c r="C110" s="805"/>
      <c r="D110" s="805"/>
      <c r="E110" s="805"/>
      <c r="F110" s="805"/>
      <c r="G110" s="805"/>
      <c r="H110" s="805"/>
      <c r="I110" s="805"/>
      <c r="J110" s="805"/>
      <c r="K110" s="805"/>
      <c r="L110" s="805"/>
      <c r="M110" s="805"/>
      <c r="N110" s="837"/>
      <c r="O110" s="805"/>
      <c r="P110" s="805"/>
      <c r="Q110" s="805"/>
      <c r="R110" s="805"/>
      <c r="S110" s="805"/>
      <c r="T110" s="805"/>
      <c r="U110" s="805"/>
      <c r="V110" s="805"/>
      <c r="W110" s="805"/>
      <c r="X110" s="805"/>
      <c r="Y110" s="805"/>
      <c r="Z110" s="805"/>
      <c r="AA110" s="805"/>
      <c r="AB110" s="805"/>
      <c r="AC110" s="805"/>
      <c r="AD110" s="805"/>
      <c r="AE110" s="805"/>
      <c r="AF110" s="805"/>
      <c r="AG110" s="809"/>
      <c r="AH110" s="805"/>
      <c r="AI110" s="810"/>
      <c r="AJ110" s="977" t="s">
        <v>671</v>
      </c>
      <c r="AK110" s="1011">
        <v>1</v>
      </c>
      <c r="AL110" s="1011">
        <v>1</v>
      </c>
      <c r="AM110" s="1110">
        <v>7.4999999999999997E-2</v>
      </c>
      <c r="AN110" s="1011">
        <v>4</v>
      </c>
      <c r="AO110" s="846">
        <f>SUM(AK110*AL110*AM110*AN110)</f>
        <v>0.3</v>
      </c>
    </row>
    <row r="111" spans="1:41" s="967" customFormat="1">
      <c r="A111" s="804"/>
      <c r="B111" s="805"/>
      <c r="C111" s="805"/>
      <c r="D111" s="805"/>
      <c r="E111" s="805"/>
      <c r="F111" s="805"/>
      <c r="G111" s="805"/>
      <c r="H111" s="805"/>
      <c r="I111" s="805"/>
      <c r="J111" s="805"/>
      <c r="K111" s="805"/>
      <c r="L111" s="805"/>
      <c r="M111" s="805"/>
      <c r="N111" s="805"/>
      <c r="O111" s="805"/>
      <c r="P111" s="805"/>
      <c r="Q111" s="805"/>
      <c r="R111" s="805"/>
      <c r="S111" s="805"/>
      <c r="T111" s="805"/>
      <c r="U111" s="805"/>
      <c r="V111" s="805"/>
      <c r="W111" s="805"/>
      <c r="X111" s="805"/>
      <c r="Y111" s="805"/>
      <c r="Z111" s="805"/>
      <c r="AA111" s="805"/>
      <c r="AB111" s="805"/>
      <c r="AC111" s="805"/>
      <c r="AD111" s="805"/>
      <c r="AE111" s="805"/>
      <c r="AF111" s="805"/>
      <c r="AG111" s="809"/>
      <c r="AH111" s="805"/>
      <c r="AI111" s="810"/>
      <c r="AJ111" s="979" t="s">
        <v>672</v>
      </c>
      <c r="AK111" s="1064">
        <v>0.9</v>
      </c>
      <c r="AL111" s="1064">
        <v>0.9</v>
      </c>
      <c r="AM111" s="1111">
        <v>7.4999999999999997E-2</v>
      </c>
      <c r="AN111" s="1064">
        <v>3</v>
      </c>
      <c r="AO111" s="816">
        <f>SUM(AK111*AL111*AM111*AN111)</f>
        <v>0.18225</v>
      </c>
    </row>
    <row r="112" spans="1:41" s="967" customFormat="1">
      <c r="A112" s="804"/>
      <c r="B112" s="805"/>
      <c r="C112" s="805"/>
      <c r="D112" s="805"/>
      <c r="E112" s="805"/>
      <c r="F112" s="805"/>
      <c r="G112" s="805"/>
      <c r="H112" s="805"/>
      <c r="I112" s="805"/>
      <c r="J112" s="805"/>
      <c r="K112" s="805"/>
      <c r="L112" s="805"/>
      <c r="M112" s="805"/>
      <c r="N112" s="805"/>
      <c r="O112" s="805"/>
      <c r="P112" s="805"/>
      <c r="Q112" s="805"/>
      <c r="R112" s="805"/>
      <c r="S112" s="805"/>
      <c r="T112" s="805"/>
      <c r="U112" s="805"/>
      <c r="V112" s="805"/>
      <c r="W112" s="946"/>
      <c r="X112" s="946"/>
      <c r="Y112" s="946"/>
      <c r="Z112" s="946"/>
      <c r="AA112" s="805"/>
      <c r="AB112" s="805"/>
      <c r="AC112" s="805"/>
      <c r="AD112" s="805"/>
      <c r="AE112" s="805"/>
      <c r="AF112" s="805"/>
      <c r="AG112" s="809"/>
      <c r="AH112" s="805"/>
      <c r="AI112" s="810"/>
      <c r="AJ112" s="979" t="s">
        <v>673</v>
      </c>
      <c r="AK112" s="1064">
        <v>1</v>
      </c>
      <c r="AL112" s="1064">
        <v>1</v>
      </c>
      <c r="AM112" s="1111">
        <v>7.4999999999999997E-2</v>
      </c>
      <c r="AN112" s="1064">
        <v>4</v>
      </c>
      <c r="AO112" s="816">
        <f>SUM(AK112*AL112*AM112*AN112)</f>
        <v>0.3</v>
      </c>
    </row>
    <row r="113" spans="1:41" s="967" customFormat="1">
      <c r="A113" s="804"/>
      <c r="B113" s="805"/>
      <c r="C113" s="805"/>
      <c r="D113" s="805"/>
      <c r="E113" s="805"/>
      <c r="F113" s="805"/>
      <c r="G113" s="805"/>
      <c r="H113" s="805"/>
      <c r="I113" s="805"/>
      <c r="J113" s="805"/>
      <c r="K113" s="805"/>
      <c r="L113" s="805"/>
      <c r="M113" s="805"/>
      <c r="N113" s="805"/>
      <c r="O113" s="805"/>
      <c r="P113" s="805"/>
      <c r="Q113" s="805"/>
      <c r="R113" s="805"/>
      <c r="S113" s="805"/>
      <c r="T113" s="805"/>
      <c r="U113" s="805"/>
      <c r="V113" s="805"/>
      <c r="W113" s="946"/>
      <c r="X113" s="946"/>
      <c r="Y113" s="946"/>
      <c r="Z113" s="946"/>
      <c r="AA113" s="805"/>
      <c r="AB113" s="805"/>
      <c r="AC113" s="805"/>
      <c r="AD113" s="805"/>
      <c r="AE113" s="805"/>
      <c r="AF113" s="805"/>
      <c r="AG113" s="809"/>
      <c r="AH113" s="805"/>
      <c r="AI113" s="810"/>
      <c r="AJ113" s="979" t="s">
        <v>674</v>
      </c>
      <c r="AK113" s="1112">
        <v>38.35</v>
      </c>
      <c r="AL113" s="1064">
        <v>0.3</v>
      </c>
      <c r="AM113" s="1111">
        <v>7.4999999999999997E-2</v>
      </c>
      <c r="AN113" s="1109">
        <v>1</v>
      </c>
      <c r="AO113" s="816">
        <f>SUM(AK113*AL113*AM113*AN113)</f>
        <v>0.86287500000000006</v>
      </c>
    </row>
    <row r="114" spans="1:41" s="967" customFormat="1">
      <c r="A114" s="804"/>
      <c r="B114" s="805"/>
      <c r="C114" s="805"/>
      <c r="D114" s="805"/>
      <c r="E114" s="805"/>
      <c r="F114" s="805"/>
      <c r="G114" s="805"/>
      <c r="H114" s="805"/>
      <c r="I114" s="805"/>
      <c r="J114" s="805"/>
      <c r="K114" s="805"/>
      <c r="L114" s="805"/>
      <c r="M114" s="805"/>
      <c r="N114" s="805"/>
      <c r="O114" s="805"/>
      <c r="P114" s="805"/>
      <c r="Q114" s="805"/>
      <c r="R114" s="805"/>
      <c r="S114" s="805"/>
      <c r="T114" s="805"/>
      <c r="U114" s="805"/>
      <c r="V114" s="805"/>
      <c r="W114" s="946"/>
      <c r="X114" s="946"/>
      <c r="Y114" s="946"/>
      <c r="Z114" s="946"/>
      <c r="AA114" s="805"/>
      <c r="AB114" s="805"/>
      <c r="AC114" s="805"/>
      <c r="AD114" s="805"/>
      <c r="AE114" s="805"/>
      <c r="AF114" s="805"/>
      <c r="AG114" s="809"/>
      <c r="AH114" s="805"/>
      <c r="AI114" s="810"/>
      <c r="AJ114" s="817" t="s">
        <v>675</v>
      </c>
      <c r="AK114" s="937">
        <v>1.7</v>
      </c>
      <c r="AL114" s="937">
        <v>0.2</v>
      </c>
      <c r="AM114" s="1113">
        <v>0.08</v>
      </c>
      <c r="AN114" s="815">
        <v>1</v>
      </c>
      <c r="AO114" s="816">
        <f>SUM(AK114*AL114*AM114*AN114)</f>
        <v>2.7200000000000002E-2</v>
      </c>
    </row>
    <row r="115" spans="1:41" s="967" customFormat="1">
      <c r="A115" s="804"/>
      <c r="B115" s="805"/>
      <c r="C115" s="805"/>
      <c r="D115" s="805"/>
      <c r="E115" s="805"/>
      <c r="F115" s="805"/>
      <c r="G115" s="805"/>
      <c r="H115" s="805"/>
      <c r="I115" s="805"/>
      <c r="J115" s="805"/>
      <c r="K115" s="805"/>
      <c r="L115" s="805"/>
      <c r="M115" s="805"/>
      <c r="N115" s="805"/>
      <c r="O115" s="805"/>
      <c r="P115" s="805"/>
      <c r="Q115" s="805"/>
      <c r="R115" s="805"/>
      <c r="S115" s="805"/>
      <c r="T115" s="805"/>
      <c r="U115" s="805"/>
      <c r="V115" s="805"/>
      <c r="W115" s="946"/>
      <c r="X115" s="946"/>
      <c r="Y115" s="946"/>
      <c r="Z115" s="946"/>
      <c r="AA115" s="805"/>
      <c r="AB115" s="805"/>
      <c r="AC115" s="805"/>
      <c r="AD115" s="805"/>
      <c r="AE115" s="805"/>
      <c r="AF115" s="805"/>
      <c r="AG115" s="809"/>
      <c r="AH115" s="805"/>
      <c r="AI115" s="810"/>
      <c r="AJ115" s="817" t="s">
        <v>930</v>
      </c>
      <c r="AK115" s="937">
        <f>3+3+2.5+2.5</f>
        <v>11</v>
      </c>
      <c r="AL115" s="913">
        <v>0.3</v>
      </c>
      <c r="AM115" s="819">
        <v>0.08</v>
      </c>
      <c r="AN115" s="913">
        <v>1</v>
      </c>
      <c r="AO115" s="838">
        <f>AK115*AL115*AM115*AN115</f>
        <v>0.26400000000000001</v>
      </c>
    </row>
    <row r="116" spans="1:41" s="967" customFormat="1">
      <c r="A116" s="804"/>
      <c r="B116" s="805"/>
      <c r="C116" s="805"/>
      <c r="D116" s="805"/>
      <c r="E116" s="805"/>
      <c r="F116" s="805"/>
      <c r="G116" s="805"/>
      <c r="H116" s="805"/>
      <c r="I116" s="805"/>
      <c r="J116" s="805"/>
      <c r="K116" s="805"/>
      <c r="L116" s="805"/>
      <c r="M116" s="805"/>
      <c r="N116" s="805"/>
      <c r="O116" s="805"/>
      <c r="P116" s="805"/>
      <c r="Q116" s="805"/>
      <c r="R116" s="805"/>
      <c r="S116" s="805"/>
      <c r="T116" s="805"/>
      <c r="U116" s="805"/>
      <c r="V116" s="805"/>
      <c r="W116" s="946"/>
      <c r="X116" s="946"/>
      <c r="Y116" s="946"/>
      <c r="Z116" s="946"/>
      <c r="AA116" s="805"/>
      <c r="AB116" s="805"/>
      <c r="AC116" s="805"/>
      <c r="AD116" s="805"/>
      <c r="AE116" s="805"/>
      <c r="AF116" s="805"/>
      <c r="AG116" s="809"/>
      <c r="AH116" s="805"/>
      <c r="AI116" s="810"/>
      <c r="AJ116" s="817" t="s">
        <v>931</v>
      </c>
      <c r="AK116" s="937">
        <f>2.72+2.72+5.1+5.1</f>
        <v>15.639999999999999</v>
      </c>
      <c r="AL116" s="913">
        <v>0.2</v>
      </c>
      <c r="AM116" s="913">
        <v>0.08</v>
      </c>
      <c r="AN116" s="913">
        <v>1</v>
      </c>
      <c r="AO116" s="838">
        <f>AK116*AL116*AM116*AN116</f>
        <v>0.25024000000000002</v>
      </c>
    </row>
    <row r="117" spans="1:41" s="967" customFormat="1">
      <c r="A117" s="804"/>
      <c r="B117" s="805"/>
      <c r="C117" s="805"/>
      <c r="D117" s="805"/>
      <c r="E117" s="805"/>
      <c r="F117" s="822"/>
      <c r="G117" s="822"/>
      <c r="H117" s="822"/>
      <c r="I117" s="822"/>
      <c r="J117" s="805"/>
      <c r="K117" s="805"/>
      <c r="L117" s="805"/>
      <c r="M117" s="822"/>
      <c r="N117" s="822"/>
      <c r="O117" s="822"/>
      <c r="P117" s="822"/>
      <c r="Q117" s="822"/>
      <c r="R117" s="822"/>
      <c r="S117" s="822"/>
      <c r="T117" s="822"/>
      <c r="U117" s="822"/>
      <c r="V117" s="822"/>
      <c r="W117" s="822"/>
      <c r="X117" s="822"/>
      <c r="Y117" s="822"/>
      <c r="Z117" s="822"/>
      <c r="AA117" s="822"/>
      <c r="AB117" s="822"/>
      <c r="AC117" s="822"/>
      <c r="AD117" s="822"/>
      <c r="AE117" s="822"/>
      <c r="AF117" s="822"/>
      <c r="AG117" s="805"/>
      <c r="AH117" s="805"/>
      <c r="AI117" s="810"/>
      <c r="AJ117" s="821"/>
      <c r="AK117" s="937"/>
      <c r="AL117" s="937"/>
      <c r="AM117" s="819"/>
      <c r="AN117" s="819"/>
      <c r="AO117" s="823"/>
    </row>
    <row r="118" spans="1:41" s="967" customFormat="1">
      <c r="A118" s="804"/>
      <c r="B118" s="805"/>
      <c r="C118" s="805"/>
      <c r="D118" s="805"/>
      <c r="E118" s="805"/>
      <c r="F118" s="805"/>
      <c r="G118" s="805"/>
      <c r="H118" s="805"/>
      <c r="I118" s="805"/>
      <c r="J118" s="805"/>
      <c r="K118" s="805"/>
      <c r="L118" s="805"/>
      <c r="M118" s="805"/>
      <c r="N118" s="805"/>
      <c r="O118" s="805"/>
      <c r="P118" s="805"/>
      <c r="Q118" s="805"/>
      <c r="R118" s="805"/>
      <c r="S118" s="805"/>
      <c r="T118" s="805"/>
      <c r="U118" s="805"/>
      <c r="V118" s="805"/>
      <c r="W118" s="805"/>
      <c r="X118" s="805"/>
      <c r="Y118" s="805"/>
      <c r="Z118" s="805"/>
      <c r="AA118" s="805"/>
      <c r="AB118" s="805"/>
      <c r="AC118" s="805"/>
      <c r="AD118" s="805"/>
      <c r="AE118" s="805"/>
      <c r="AF118" s="805"/>
      <c r="AG118" s="805"/>
      <c r="AH118" s="805"/>
      <c r="AI118" s="810"/>
      <c r="AJ118" s="821"/>
      <c r="AK118" s="818"/>
      <c r="AL118" s="824"/>
      <c r="AM118" s="819"/>
      <c r="AN118" s="819"/>
      <c r="AO118" s="823"/>
    </row>
    <row r="119" spans="1:41" s="967" customFormat="1">
      <c r="A119" s="804"/>
      <c r="B119" s="805"/>
      <c r="C119" s="805"/>
      <c r="D119" s="805"/>
      <c r="E119" s="805"/>
      <c r="F119" s="805"/>
      <c r="G119" s="805"/>
      <c r="H119" s="805"/>
      <c r="I119" s="805"/>
      <c r="J119" s="805"/>
      <c r="K119" s="805"/>
      <c r="L119" s="805"/>
      <c r="M119" s="805"/>
      <c r="N119" s="805"/>
      <c r="O119" s="805"/>
      <c r="P119" s="805"/>
      <c r="Q119" s="805"/>
      <c r="R119" s="805"/>
      <c r="S119" s="805"/>
      <c r="T119" s="805"/>
      <c r="U119" s="805"/>
      <c r="V119" s="805"/>
      <c r="W119" s="805"/>
      <c r="X119" s="805"/>
      <c r="Y119" s="805"/>
      <c r="Z119" s="805"/>
      <c r="AA119" s="805"/>
      <c r="AB119" s="805"/>
      <c r="AC119" s="805"/>
      <c r="AD119" s="805"/>
      <c r="AE119" s="805"/>
      <c r="AF119" s="805"/>
      <c r="AG119" s="805"/>
      <c r="AH119" s="805"/>
      <c r="AI119" s="810"/>
      <c r="AJ119" s="821"/>
      <c r="AK119" s="818"/>
      <c r="AL119" s="824"/>
      <c r="AM119" s="819"/>
      <c r="AN119" s="819"/>
      <c r="AO119" s="823"/>
    </row>
    <row r="120" spans="1:41" s="967" customFormat="1">
      <c r="A120" s="804"/>
      <c r="B120" s="805"/>
      <c r="C120" s="805"/>
      <c r="D120" s="805"/>
      <c r="E120" s="805"/>
      <c r="F120" s="805"/>
      <c r="G120" s="805"/>
      <c r="H120" s="805"/>
      <c r="I120" s="805"/>
      <c r="J120" s="805"/>
      <c r="K120" s="805"/>
      <c r="L120" s="805"/>
      <c r="M120" s="805"/>
      <c r="N120" s="805"/>
      <c r="O120" s="805"/>
      <c r="P120" s="805"/>
      <c r="Q120" s="805"/>
      <c r="R120" s="805"/>
      <c r="S120" s="805"/>
      <c r="T120" s="805"/>
      <c r="U120" s="805"/>
      <c r="V120" s="805"/>
      <c r="W120" s="805"/>
      <c r="X120" s="805"/>
      <c r="Y120" s="805"/>
      <c r="Z120" s="805"/>
      <c r="AA120" s="805"/>
      <c r="AB120" s="805"/>
      <c r="AC120" s="805"/>
      <c r="AD120" s="805"/>
      <c r="AE120" s="805"/>
      <c r="AF120" s="805"/>
      <c r="AG120" s="805"/>
      <c r="AH120" s="805"/>
      <c r="AI120" s="810"/>
      <c r="AJ120" s="821"/>
      <c r="AK120" s="818"/>
      <c r="AL120" s="824"/>
      <c r="AM120" s="819"/>
      <c r="AN120" s="819"/>
      <c r="AO120" s="823"/>
    </row>
    <row r="121" spans="1:41" s="967" customFormat="1" ht="13.5" thickBot="1">
      <c r="A121" s="804"/>
      <c r="B121" s="805"/>
      <c r="C121" s="805"/>
      <c r="D121" s="805"/>
      <c r="E121" s="805"/>
      <c r="F121" s="805"/>
      <c r="G121" s="805"/>
      <c r="H121" s="805"/>
      <c r="I121" s="805"/>
      <c r="J121" s="805"/>
      <c r="K121" s="805"/>
      <c r="L121" s="805"/>
      <c r="M121" s="805"/>
      <c r="N121" s="805"/>
      <c r="O121" s="805"/>
      <c r="P121" s="805"/>
      <c r="Q121" s="805"/>
      <c r="R121" s="805"/>
      <c r="S121" s="805"/>
      <c r="T121" s="805"/>
      <c r="U121" s="805"/>
      <c r="V121" s="805"/>
      <c r="W121" s="805"/>
      <c r="X121" s="805"/>
      <c r="Y121" s="805"/>
      <c r="Z121" s="805"/>
      <c r="AA121" s="805"/>
      <c r="AB121" s="805"/>
      <c r="AC121" s="805"/>
      <c r="AD121" s="805"/>
      <c r="AE121" s="805"/>
      <c r="AF121" s="805"/>
      <c r="AG121" s="805"/>
      <c r="AH121" s="805"/>
      <c r="AI121" s="810"/>
      <c r="AJ121" s="821"/>
      <c r="AK121" s="818"/>
      <c r="AL121" s="824"/>
      <c r="AM121" s="819"/>
      <c r="AN121" s="819"/>
      <c r="AO121" s="823"/>
    </row>
    <row r="122" spans="1:41" s="967" customFormat="1">
      <c r="A122" s="1944" t="s">
        <v>528</v>
      </c>
      <c r="B122" s="1945"/>
      <c r="C122" s="1945"/>
      <c r="D122" s="1945"/>
      <c r="E122" s="1945"/>
      <c r="F122" s="1945"/>
      <c r="G122" s="1945"/>
      <c r="H122" s="1945"/>
      <c r="I122" s="1945"/>
      <c r="J122" s="1945"/>
      <c r="K122" s="1945"/>
      <c r="L122" s="1945"/>
      <c r="M122" s="1945"/>
      <c r="N122" s="1945"/>
      <c r="O122" s="1945"/>
      <c r="P122" s="1945"/>
      <c r="Q122" s="1945"/>
      <c r="R122" s="1945"/>
      <c r="S122" s="1945"/>
      <c r="T122" s="1945"/>
      <c r="U122" s="1945"/>
      <c r="V122" s="1945"/>
      <c r="W122" s="1945"/>
      <c r="X122" s="1945"/>
      <c r="Y122" s="1945"/>
      <c r="Z122" s="1945"/>
      <c r="AA122" s="1945"/>
      <c r="AB122" s="1945"/>
      <c r="AC122" s="1945"/>
      <c r="AD122" s="1945"/>
      <c r="AE122" s="1945"/>
      <c r="AF122" s="1945"/>
      <c r="AG122" s="1945"/>
      <c r="AH122" s="1945"/>
      <c r="AI122" s="1945"/>
      <c r="AJ122" s="1950" t="s">
        <v>529</v>
      </c>
      <c r="AK122" s="1951"/>
      <c r="AL122" s="1951"/>
      <c r="AM122" s="1951"/>
      <c r="AN122" s="1951"/>
      <c r="AO122" s="825">
        <f>SUM(AO110:AO121)</f>
        <v>2.1865649999999999</v>
      </c>
    </row>
    <row r="123" spans="1:41" s="967" customFormat="1" ht="13.5" thickBot="1">
      <c r="A123" s="1946"/>
      <c r="B123" s="1947"/>
      <c r="C123" s="1947"/>
      <c r="D123" s="1947"/>
      <c r="E123" s="1947"/>
      <c r="F123" s="1947"/>
      <c r="G123" s="1947"/>
      <c r="H123" s="1947"/>
      <c r="I123" s="1947"/>
      <c r="J123" s="1947"/>
      <c r="K123" s="1947"/>
      <c r="L123" s="1947"/>
      <c r="M123" s="1947"/>
      <c r="N123" s="1947"/>
      <c r="O123" s="1947"/>
      <c r="P123" s="1947"/>
      <c r="Q123" s="1947"/>
      <c r="R123" s="1947"/>
      <c r="S123" s="1947"/>
      <c r="T123" s="1947"/>
      <c r="U123" s="1947"/>
      <c r="V123" s="1947"/>
      <c r="W123" s="1947"/>
      <c r="X123" s="1947"/>
      <c r="Y123" s="1947"/>
      <c r="Z123" s="1947"/>
      <c r="AA123" s="1947"/>
      <c r="AB123" s="1947"/>
      <c r="AC123" s="1947"/>
      <c r="AD123" s="1947"/>
      <c r="AE123" s="1947"/>
      <c r="AF123" s="1947"/>
      <c r="AG123" s="1947"/>
      <c r="AH123" s="1947"/>
      <c r="AI123" s="1947"/>
      <c r="AJ123" s="1952"/>
      <c r="AK123" s="1953"/>
      <c r="AL123" s="1953"/>
      <c r="AM123" s="1953"/>
      <c r="AN123" s="1953"/>
      <c r="AO123" s="971"/>
    </row>
    <row r="124" spans="1:41" s="967" customFormat="1" ht="13.5" thickBot="1">
      <c r="A124" s="1948"/>
      <c r="B124" s="1949"/>
      <c r="C124" s="1949"/>
      <c r="D124" s="1949"/>
      <c r="E124" s="1949"/>
      <c r="F124" s="1949"/>
      <c r="G124" s="1949"/>
      <c r="H124" s="1949"/>
      <c r="I124" s="1949"/>
      <c r="J124" s="1949"/>
      <c r="K124" s="1949"/>
      <c r="L124" s="1949"/>
      <c r="M124" s="1949"/>
      <c r="N124" s="1949"/>
      <c r="O124" s="1949"/>
      <c r="P124" s="1949"/>
      <c r="Q124" s="1949"/>
      <c r="R124" s="1949"/>
      <c r="S124" s="1949"/>
      <c r="T124" s="1949"/>
      <c r="U124" s="1949"/>
      <c r="V124" s="1949"/>
      <c r="W124" s="1949"/>
      <c r="X124" s="1949"/>
      <c r="Y124" s="1949"/>
      <c r="Z124" s="1949"/>
      <c r="AA124" s="1949"/>
      <c r="AB124" s="1949"/>
      <c r="AC124" s="1949"/>
      <c r="AD124" s="1949"/>
      <c r="AE124" s="1949"/>
      <c r="AF124" s="1949"/>
      <c r="AG124" s="1949"/>
      <c r="AH124" s="1949"/>
      <c r="AI124" s="1949"/>
      <c r="AJ124" s="1954" t="s">
        <v>530</v>
      </c>
      <c r="AK124" s="1955"/>
      <c r="AL124" s="1955"/>
      <c r="AM124" s="1955"/>
      <c r="AN124" s="1955"/>
      <c r="AO124" s="972">
        <f>+AO122</f>
        <v>2.1865649999999999</v>
      </c>
    </row>
    <row r="125" spans="1:41" s="967" customFormat="1"/>
    <row r="126" spans="1:41" s="967" customFormat="1"/>
    <row r="127" spans="1:41" s="967" customFormat="1"/>
    <row r="128" spans="1:41" s="967" customFormat="1"/>
    <row r="129" spans="1:41" s="967" customFormat="1" ht="13.5" thickBot="1"/>
    <row r="130" spans="1:41" s="967" customFormat="1">
      <c r="A130" s="2013"/>
      <c r="B130" s="2014"/>
      <c r="C130" s="2014"/>
      <c r="D130" s="2014"/>
      <c r="E130" s="2014"/>
      <c r="F130" s="2014"/>
      <c r="G130" s="2014"/>
      <c r="H130" s="2014"/>
      <c r="I130" s="2014"/>
      <c r="J130" s="2014"/>
      <c r="K130" s="2014"/>
      <c r="L130" s="2014"/>
      <c r="M130" s="2014"/>
      <c r="N130" s="2014"/>
      <c r="O130" s="2014"/>
      <c r="P130" s="2014"/>
      <c r="Q130" s="2014"/>
      <c r="R130" s="2014"/>
      <c r="S130" s="2015"/>
      <c r="T130" s="2019" t="s">
        <v>505</v>
      </c>
      <c r="U130" s="2019"/>
      <c r="V130" s="2019"/>
      <c r="W130" s="2019"/>
      <c r="X130" s="2019"/>
      <c r="Y130" s="2019"/>
      <c r="Z130" s="2019"/>
      <c r="AA130" s="2019"/>
      <c r="AB130" s="2019"/>
      <c r="AC130" s="2019"/>
      <c r="AD130" s="2019"/>
      <c r="AE130" s="2019"/>
      <c r="AF130" s="2019"/>
      <c r="AG130" s="2019"/>
      <c r="AH130" s="2019"/>
      <c r="AI130" s="2019"/>
      <c r="AJ130" s="2019"/>
      <c r="AK130" s="2019"/>
      <c r="AL130" s="2019"/>
      <c r="AM130" s="2019"/>
      <c r="AN130" s="2019"/>
      <c r="AO130" s="2020"/>
    </row>
    <row r="131" spans="1:41" s="967" customFormat="1" ht="13.5" thickBot="1">
      <c r="A131" s="2016"/>
      <c r="B131" s="2017"/>
      <c r="C131" s="2017"/>
      <c r="D131" s="2017"/>
      <c r="E131" s="2017"/>
      <c r="F131" s="2017"/>
      <c r="G131" s="2017"/>
      <c r="H131" s="2017"/>
      <c r="I131" s="2017"/>
      <c r="J131" s="2017"/>
      <c r="K131" s="2017"/>
      <c r="L131" s="2017"/>
      <c r="M131" s="2017"/>
      <c r="N131" s="2017"/>
      <c r="O131" s="2017"/>
      <c r="P131" s="2017"/>
      <c r="Q131" s="2017"/>
      <c r="R131" s="2017"/>
      <c r="S131" s="2018"/>
      <c r="T131" s="1982"/>
      <c r="U131" s="1982"/>
      <c r="V131" s="1982"/>
      <c r="W131" s="1982"/>
      <c r="X131" s="1982"/>
      <c r="Y131" s="1982"/>
      <c r="Z131" s="1982"/>
      <c r="AA131" s="1982"/>
      <c r="AB131" s="1982"/>
      <c r="AC131" s="1982"/>
      <c r="AD131" s="1982"/>
      <c r="AE131" s="1982"/>
      <c r="AF131" s="1982"/>
      <c r="AG131" s="1982"/>
      <c r="AH131" s="1982"/>
      <c r="AI131" s="1982"/>
      <c r="AJ131" s="1982"/>
      <c r="AK131" s="1982"/>
      <c r="AL131" s="1982"/>
      <c r="AM131" s="1982"/>
      <c r="AN131" s="1982"/>
      <c r="AO131" s="1983"/>
    </row>
    <row r="132" spans="1:41" s="967" customFormat="1" ht="13.5" thickBot="1">
      <c r="A132" s="1999" t="s">
        <v>506</v>
      </c>
      <c r="B132" s="2000"/>
      <c r="C132" s="2000"/>
      <c r="D132" s="2000"/>
      <c r="E132" s="2000"/>
      <c r="F132" s="2000"/>
      <c r="G132" s="2000"/>
      <c r="H132" s="2001"/>
      <c r="I132" s="2002">
        <f>I100</f>
        <v>44440</v>
      </c>
      <c r="J132" s="1951"/>
      <c r="K132" s="1951"/>
      <c r="L132" s="1951"/>
      <c r="M132" s="1951"/>
      <c r="N132" s="1951"/>
      <c r="O132" s="1951"/>
      <c r="P132" s="1951"/>
      <c r="Q132" s="1951"/>
      <c r="R132" s="1951"/>
      <c r="S132" s="1951"/>
      <c r="T132" s="2003"/>
      <c r="U132" s="2004" t="s">
        <v>507</v>
      </c>
      <c r="V132" s="2005"/>
      <c r="W132" s="2005"/>
      <c r="X132" s="2005"/>
      <c r="Y132" s="2005"/>
      <c r="Z132" s="2005"/>
      <c r="AA132" s="2005"/>
      <c r="AB132" s="2005"/>
      <c r="AC132" s="2005"/>
      <c r="AD132" s="2006"/>
      <c r="AE132" s="2007"/>
      <c r="AF132" s="2008"/>
      <c r="AG132" s="2008"/>
      <c r="AH132" s="2008"/>
      <c r="AI132" s="2008"/>
      <c r="AJ132" s="2008"/>
      <c r="AK132" s="786" t="s">
        <v>508</v>
      </c>
      <c r="AL132" s="787">
        <v>5</v>
      </c>
      <c r="AM132" s="786" t="s">
        <v>509</v>
      </c>
      <c r="AN132" s="2009">
        <f>AN100</f>
        <v>62</v>
      </c>
      <c r="AO132" s="2010"/>
    </row>
    <row r="133" spans="1:41" s="967" customFormat="1">
      <c r="A133" s="828"/>
      <c r="B133" s="805"/>
      <c r="C133" s="805"/>
      <c r="D133" s="805"/>
      <c r="E133" s="805"/>
      <c r="F133" s="805"/>
      <c r="G133" s="805"/>
      <c r="H133" s="805"/>
      <c r="I133" s="805"/>
      <c r="J133" s="805"/>
      <c r="K133" s="805"/>
      <c r="L133" s="805"/>
      <c r="M133" s="805"/>
      <c r="N133" s="805"/>
      <c r="O133" s="805"/>
      <c r="P133" s="805"/>
      <c r="Q133" s="805"/>
      <c r="R133" s="805"/>
      <c r="S133" s="805"/>
      <c r="T133" s="805"/>
      <c r="U133" s="805"/>
      <c r="V133" s="805"/>
      <c r="W133" s="805"/>
      <c r="X133" s="805"/>
      <c r="Y133" s="805"/>
      <c r="Z133" s="805"/>
      <c r="AA133" s="805"/>
      <c r="AB133" s="805"/>
      <c r="AC133" s="805"/>
      <c r="AD133" s="805"/>
      <c r="AE133" s="829"/>
      <c r="AF133" s="829"/>
      <c r="AG133" s="829"/>
      <c r="AH133" s="829"/>
      <c r="AI133" s="829"/>
      <c r="AJ133" s="829"/>
      <c r="AK133" s="805"/>
      <c r="AL133" s="829"/>
      <c r="AM133" s="805"/>
      <c r="AN133" s="2011"/>
      <c r="AO133" s="2012"/>
    </row>
    <row r="134" spans="1:41" s="967" customFormat="1" ht="13.5" thickBot="1">
      <c r="A134" s="804"/>
      <c r="B134" s="805"/>
      <c r="C134" s="805"/>
      <c r="D134" s="805"/>
      <c r="E134" s="805"/>
      <c r="F134" s="805"/>
      <c r="G134" s="805"/>
      <c r="H134" s="805"/>
      <c r="I134" s="805"/>
      <c r="J134" s="805"/>
      <c r="K134" s="805"/>
      <c r="L134" s="805"/>
      <c r="M134" s="805"/>
      <c r="N134" s="805"/>
      <c r="O134" s="805"/>
      <c r="P134" s="805"/>
      <c r="Q134" s="805"/>
      <c r="R134" s="805"/>
      <c r="S134" s="805"/>
      <c r="T134" s="805"/>
      <c r="U134" s="805"/>
      <c r="V134" s="805"/>
      <c r="W134" s="805"/>
      <c r="X134" s="805"/>
      <c r="Y134" s="805"/>
      <c r="Z134" s="805"/>
      <c r="AA134" s="805"/>
      <c r="AB134" s="805"/>
      <c r="AC134" s="805"/>
      <c r="AD134" s="805"/>
      <c r="AE134" s="805"/>
      <c r="AF134" s="805"/>
      <c r="AG134" s="805"/>
      <c r="AH134" s="805"/>
      <c r="AI134" s="805"/>
      <c r="AJ134" s="805"/>
      <c r="AK134" s="805"/>
      <c r="AL134" s="805"/>
      <c r="AM134" s="805"/>
      <c r="AN134" s="810"/>
      <c r="AO134" s="830"/>
    </row>
    <row r="135" spans="1:41" s="967" customFormat="1" ht="43.5" customHeight="1" thickBot="1">
      <c r="A135" s="1995" t="s">
        <v>510</v>
      </c>
      <c r="B135" s="1996"/>
      <c r="C135" s="1996"/>
      <c r="D135" s="1996"/>
      <c r="E135" s="1996"/>
      <c r="F135" s="1996"/>
      <c r="G135" s="1996"/>
      <c r="H135" s="1997"/>
      <c r="I135" s="1985" t="str">
        <f>I447</f>
        <v>CONSTRUCCIÓN DE RESTAURANTE ESCOLAR PARA LA SEDE
 EDUCATIVA LA GARITA 
MUNICIPIO DE SARDINATA, NORTE DE SANTANDER</v>
      </c>
      <c r="J135" s="1985"/>
      <c r="K135" s="1985"/>
      <c r="L135" s="1985"/>
      <c r="M135" s="1985"/>
      <c r="N135" s="1985"/>
      <c r="O135" s="1985"/>
      <c r="P135" s="1985"/>
      <c r="Q135" s="1985"/>
      <c r="R135" s="1985"/>
      <c r="S135" s="1985"/>
      <c r="T135" s="1985"/>
      <c r="U135" s="1985"/>
      <c r="V135" s="1985"/>
      <c r="W135" s="1985"/>
      <c r="X135" s="1985"/>
      <c r="Y135" s="1985"/>
      <c r="Z135" s="1985"/>
      <c r="AA135" s="1985"/>
      <c r="AB135" s="1985"/>
      <c r="AC135" s="1985"/>
      <c r="AD135" s="1985"/>
      <c r="AE135" s="1998"/>
      <c r="AF135" s="1998"/>
      <c r="AG135" s="1998"/>
      <c r="AH135" s="1998"/>
      <c r="AI135" s="1998"/>
      <c r="AJ135" s="1985"/>
      <c r="AK135" s="1998"/>
      <c r="AL135" s="1998"/>
      <c r="AM135" s="1985"/>
      <c r="AN135" s="1985"/>
      <c r="AO135" s="1986"/>
    </row>
    <row r="136" spans="1:41" s="967" customFormat="1" ht="13.5" thickBot="1">
      <c r="A136" s="1965" t="s">
        <v>511</v>
      </c>
      <c r="B136" s="1966"/>
      <c r="C136" s="1966"/>
      <c r="D136" s="1966"/>
      <c r="E136" s="1966"/>
      <c r="F136" s="1966"/>
      <c r="G136" s="1966"/>
      <c r="H136" s="1967"/>
      <c r="I136" s="1984"/>
      <c r="J136" s="1985"/>
      <c r="K136" s="1985"/>
      <c r="L136" s="1985"/>
      <c r="M136" s="1985"/>
      <c r="N136" s="1985"/>
      <c r="O136" s="1985"/>
      <c r="P136" s="1985"/>
      <c r="Q136" s="1985"/>
      <c r="R136" s="1985"/>
      <c r="S136" s="1985"/>
      <c r="T136" s="1985"/>
      <c r="U136" s="1985"/>
      <c r="V136" s="1985"/>
      <c r="W136" s="1985"/>
      <c r="X136" s="1985"/>
      <c r="Y136" s="1985"/>
      <c r="Z136" s="1985"/>
      <c r="AA136" s="1985"/>
      <c r="AB136" s="1985"/>
      <c r="AC136" s="1985"/>
      <c r="AD136" s="1986"/>
      <c r="AE136" s="1965" t="s">
        <v>512</v>
      </c>
      <c r="AF136" s="1966"/>
      <c r="AG136" s="1966"/>
      <c r="AH136" s="1966"/>
      <c r="AI136" s="1967"/>
      <c r="AJ136" s="831"/>
      <c r="AK136" s="1965" t="s">
        <v>513</v>
      </c>
      <c r="AL136" s="1967"/>
      <c r="AM136" s="1987"/>
      <c r="AN136" s="1988"/>
      <c r="AO136" s="1989"/>
    </row>
    <row r="137" spans="1:41" s="967" customFormat="1" ht="13.5" thickBot="1">
      <c r="A137" s="1981" t="s">
        <v>514</v>
      </c>
      <c r="B137" s="1982"/>
      <c r="C137" s="1982"/>
      <c r="D137" s="1982"/>
      <c r="E137" s="1982"/>
      <c r="F137" s="1982"/>
      <c r="G137" s="1982"/>
      <c r="H137" s="1983"/>
      <c r="I137" s="1984"/>
      <c r="J137" s="1985"/>
      <c r="K137" s="1985"/>
      <c r="L137" s="1985"/>
      <c r="M137" s="1985"/>
      <c r="N137" s="1985"/>
      <c r="O137" s="1985"/>
      <c r="P137" s="1985"/>
      <c r="Q137" s="1985"/>
      <c r="R137" s="1985"/>
      <c r="S137" s="1985"/>
      <c r="T137" s="1985"/>
      <c r="U137" s="1985"/>
      <c r="V137" s="1985"/>
      <c r="W137" s="1985"/>
      <c r="X137" s="1985"/>
      <c r="Y137" s="1985"/>
      <c r="Z137" s="1985"/>
      <c r="AA137" s="1985"/>
      <c r="AB137" s="1985"/>
      <c r="AC137" s="1985"/>
      <c r="AD137" s="1986"/>
      <c r="AE137" s="1965" t="s">
        <v>512</v>
      </c>
      <c r="AF137" s="1966"/>
      <c r="AG137" s="1966"/>
      <c r="AH137" s="1966"/>
      <c r="AI137" s="1967"/>
      <c r="AJ137" s="794"/>
      <c r="AK137" s="1965" t="s">
        <v>513</v>
      </c>
      <c r="AL137" s="1967"/>
      <c r="AM137" s="1987"/>
      <c r="AN137" s="1988"/>
      <c r="AO137" s="1989"/>
    </row>
    <row r="138" spans="1:41" s="967" customFormat="1" ht="13.5" thickBot="1">
      <c r="A138" s="832"/>
      <c r="B138" s="833"/>
      <c r="C138" s="833"/>
      <c r="D138" s="833"/>
      <c r="E138" s="833"/>
      <c r="F138" s="833"/>
      <c r="G138" s="833"/>
      <c r="H138" s="833"/>
      <c r="I138" s="833"/>
      <c r="J138" s="833"/>
      <c r="K138" s="833"/>
      <c r="L138" s="833"/>
      <c r="M138" s="833"/>
      <c r="N138" s="833"/>
      <c r="O138" s="833"/>
      <c r="P138" s="833"/>
      <c r="Q138" s="833"/>
      <c r="R138" s="833"/>
      <c r="S138" s="833"/>
      <c r="T138" s="833"/>
      <c r="U138" s="833"/>
      <c r="V138" s="833"/>
      <c r="W138" s="833"/>
      <c r="X138" s="833"/>
      <c r="Y138" s="833"/>
      <c r="Z138" s="833"/>
      <c r="AA138" s="833"/>
      <c r="AB138" s="833"/>
      <c r="AC138" s="833"/>
      <c r="AD138" s="833"/>
      <c r="AE138" s="833"/>
      <c r="AF138" s="833"/>
      <c r="AG138" s="833"/>
      <c r="AH138" s="833"/>
      <c r="AI138" s="833"/>
      <c r="AJ138" s="834"/>
      <c r="AK138" s="834"/>
      <c r="AL138" s="797"/>
      <c r="AM138" s="834"/>
      <c r="AN138" s="835"/>
      <c r="AO138" s="836"/>
    </row>
    <row r="139" spans="1:41" s="967" customFormat="1" ht="65.25" customHeight="1" thickBot="1">
      <c r="A139" s="1965" t="s">
        <v>84</v>
      </c>
      <c r="B139" s="1966"/>
      <c r="C139" s="1966"/>
      <c r="D139" s="1990"/>
      <c r="E139" s="1991" t="s">
        <v>682</v>
      </c>
      <c r="F139" s="1966"/>
      <c r="G139" s="1967"/>
      <c r="H139" s="1992" t="e">
        <f>#REF!</f>
        <v>#REF!</v>
      </c>
      <c r="I139" s="1993"/>
      <c r="J139" s="1993"/>
      <c r="K139" s="1993"/>
      <c r="L139" s="1993"/>
      <c r="M139" s="1993"/>
      <c r="N139" s="1993"/>
      <c r="O139" s="1993"/>
      <c r="P139" s="1993"/>
      <c r="Q139" s="1993"/>
      <c r="R139" s="1993"/>
      <c r="S139" s="1993"/>
      <c r="T139" s="1993"/>
      <c r="U139" s="1965" t="s">
        <v>515</v>
      </c>
      <c r="V139" s="1966"/>
      <c r="W139" s="1966"/>
      <c r="X139" s="1967"/>
      <c r="Y139" s="1968">
        <v>2</v>
      </c>
      <c r="Z139" s="1994"/>
      <c r="AA139" s="1965" t="s">
        <v>516</v>
      </c>
      <c r="AB139" s="1966"/>
      <c r="AC139" s="1966"/>
      <c r="AD139" s="1967"/>
      <c r="AE139" s="1968" t="s">
        <v>107</v>
      </c>
      <c r="AF139" s="1968"/>
      <c r="AG139" s="1965" t="s">
        <v>517</v>
      </c>
      <c r="AH139" s="1966"/>
      <c r="AI139" s="1967"/>
      <c r="AJ139" s="1969"/>
      <c r="AK139" s="1970"/>
      <c r="AL139" s="1971"/>
      <c r="AM139" s="800" t="s">
        <v>518</v>
      </c>
      <c r="AN139" s="1969" t="str">
        <f>+AN13</f>
        <v>MUNICIPIO SARDINATA (N.D.S)</v>
      </c>
      <c r="AO139" s="1971"/>
    </row>
    <row r="140" spans="1:41" s="967" customFormat="1">
      <c r="A140" s="801"/>
      <c r="B140" s="802"/>
      <c r="C140" s="802"/>
      <c r="D140" s="802"/>
      <c r="E140" s="802"/>
      <c r="F140" s="802"/>
      <c r="G140" s="802"/>
      <c r="H140" s="802"/>
      <c r="I140" s="802"/>
      <c r="J140" s="802"/>
      <c r="K140" s="802"/>
      <c r="L140" s="802"/>
      <c r="M140" s="802"/>
      <c r="N140" s="802"/>
      <c r="O140" s="802"/>
      <c r="P140" s="802"/>
      <c r="Q140" s="802"/>
      <c r="R140" s="802"/>
      <c r="S140" s="802"/>
      <c r="T140" s="802"/>
      <c r="U140" s="802"/>
      <c r="V140" s="802"/>
      <c r="W140" s="802"/>
      <c r="X140" s="802"/>
      <c r="Y140" s="802"/>
      <c r="Z140" s="802"/>
      <c r="AA140" s="802"/>
      <c r="AB140" s="802"/>
      <c r="AC140" s="802"/>
      <c r="AD140" s="802"/>
      <c r="AE140" s="802"/>
      <c r="AF140" s="802"/>
      <c r="AG140" s="802"/>
      <c r="AH140" s="802"/>
      <c r="AI140" s="803"/>
      <c r="AJ140" s="1972" t="s">
        <v>520</v>
      </c>
      <c r="AK140" s="1974" t="s">
        <v>521</v>
      </c>
      <c r="AL140" s="1975"/>
      <c r="AM140" s="1976"/>
      <c r="AN140" s="1977" t="s">
        <v>522</v>
      </c>
      <c r="AO140" s="1979" t="s">
        <v>683</v>
      </c>
    </row>
    <row r="141" spans="1:41" s="967" customFormat="1" ht="13.5" thickBot="1">
      <c r="A141" s="804"/>
      <c r="B141" s="805"/>
      <c r="C141" s="805"/>
      <c r="D141" s="805"/>
      <c r="E141" s="805"/>
      <c r="F141" s="805"/>
      <c r="G141" s="805"/>
      <c r="H141" s="805"/>
      <c r="I141" s="805"/>
      <c r="J141" s="805"/>
      <c r="K141" s="805"/>
      <c r="L141" s="805"/>
      <c r="M141" s="805"/>
      <c r="N141" s="805"/>
      <c r="O141" s="805"/>
      <c r="P141" s="805"/>
      <c r="Q141" s="805"/>
      <c r="R141" s="805"/>
      <c r="S141" s="805"/>
      <c r="T141" s="805"/>
      <c r="U141" s="805"/>
      <c r="V141" s="805"/>
      <c r="W141" s="805"/>
      <c r="X141" s="805"/>
      <c r="Y141" s="805"/>
      <c r="Z141" s="805"/>
      <c r="AA141" s="805"/>
      <c r="AB141" s="805"/>
      <c r="AC141" s="805"/>
      <c r="AD141" s="805"/>
      <c r="AE141" s="805"/>
      <c r="AF141" s="805"/>
      <c r="AG141" s="805"/>
      <c r="AH141" s="805"/>
      <c r="AI141" s="805"/>
      <c r="AJ141" s="2024"/>
      <c r="AK141" s="806" t="s">
        <v>524</v>
      </c>
      <c r="AL141" s="807" t="s">
        <v>525</v>
      </c>
      <c r="AM141" s="808" t="s">
        <v>526</v>
      </c>
      <c r="AN141" s="2025"/>
      <c r="AO141" s="2026"/>
    </row>
    <row r="142" spans="1:41" s="967" customFormat="1">
      <c r="A142" s="804"/>
      <c r="B142" s="805"/>
      <c r="C142" s="805"/>
      <c r="D142" s="805"/>
      <c r="E142" s="805"/>
      <c r="F142" s="805"/>
      <c r="G142" s="805"/>
      <c r="H142" s="805"/>
      <c r="I142" s="805"/>
      <c r="J142" s="805"/>
      <c r="K142" s="805"/>
      <c r="L142" s="805"/>
      <c r="M142" s="805"/>
      <c r="N142" s="837"/>
      <c r="O142" s="805"/>
      <c r="P142" s="805"/>
      <c r="Q142" s="805"/>
      <c r="R142" s="805"/>
      <c r="S142" s="805"/>
      <c r="T142" s="805"/>
      <c r="U142" s="805"/>
      <c r="V142" s="805"/>
      <c r="W142" s="805"/>
      <c r="X142" s="805"/>
      <c r="Y142" s="805"/>
      <c r="Z142" s="805"/>
      <c r="AA142" s="805"/>
      <c r="AB142" s="805"/>
      <c r="AC142" s="805"/>
      <c r="AD142" s="805"/>
      <c r="AE142" s="805"/>
      <c r="AF142" s="805"/>
      <c r="AG142" s="809"/>
      <c r="AH142" s="805"/>
      <c r="AI142" s="810"/>
      <c r="AJ142" s="977" t="s">
        <v>684</v>
      </c>
      <c r="AK142" s="968">
        <v>1</v>
      </c>
      <c r="AL142" s="968">
        <v>1</v>
      </c>
      <c r="AM142" s="968">
        <v>0.3</v>
      </c>
      <c r="AN142" s="968">
        <v>4</v>
      </c>
      <c r="AO142" s="846">
        <f>SUM(AK142*AL142*AM142)*AN142</f>
        <v>1.2</v>
      </c>
    </row>
    <row r="143" spans="1:41" s="967" customFormat="1">
      <c r="A143" s="804"/>
      <c r="B143" s="805"/>
      <c r="C143" s="805"/>
      <c r="D143" s="805"/>
      <c r="E143" s="805"/>
      <c r="F143" s="805"/>
      <c r="G143" s="805"/>
      <c r="H143" s="805"/>
      <c r="I143" s="805"/>
      <c r="J143" s="805"/>
      <c r="K143" s="805"/>
      <c r="L143" s="805"/>
      <c r="M143" s="805"/>
      <c r="N143" s="837"/>
      <c r="O143" s="805"/>
      <c r="P143" s="805"/>
      <c r="Q143" s="805"/>
      <c r="R143" s="805"/>
      <c r="S143" s="805"/>
      <c r="T143" s="805"/>
      <c r="U143" s="805"/>
      <c r="V143" s="805"/>
      <c r="W143" s="805"/>
      <c r="X143" s="805"/>
      <c r="Y143" s="805"/>
      <c r="Z143" s="805"/>
      <c r="AA143" s="805"/>
      <c r="AB143" s="805"/>
      <c r="AC143" s="805"/>
      <c r="AD143" s="805"/>
      <c r="AE143" s="805"/>
      <c r="AF143" s="805"/>
      <c r="AG143" s="809"/>
      <c r="AH143" s="805"/>
      <c r="AI143" s="810"/>
      <c r="AJ143" s="979" t="s">
        <v>685</v>
      </c>
      <c r="AK143" s="969">
        <v>0.9</v>
      </c>
      <c r="AL143" s="969">
        <v>0.9</v>
      </c>
      <c r="AM143" s="969">
        <v>0.3</v>
      </c>
      <c r="AN143" s="969">
        <v>3</v>
      </c>
      <c r="AO143" s="816">
        <f>SUM(AK143*AL143*AM143)*AN143</f>
        <v>0.72899999999999998</v>
      </c>
    </row>
    <row r="144" spans="1:41" s="967" customFormat="1">
      <c r="A144" s="804"/>
      <c r="B144" s="805"/>
      <c r="C144" s="805"/>
      <c r="D144" s="805"/>
      <c r="E144" s="805"/>
      <c r="F144" s="805"/>
      <c r="G144" s="805"/>
      <c r="H144" s="805"/>
      <c r="I144" s="805"/>
      <c r="J144" s="805"/>
      <c r="K144" s="805"/>
      <c r="L144" s="805"/>
      <c r="M144" s="805"/>
      <c r="N144" s="805"/>
      <c r="O144" s="805"/>
      <c r="P144" s="805"/>
      <c r="Q144" s="805"/>
      <c r="R144" s="805"/>
      <c r="S144" s="805"/>
      <c r="T144" s="805"/>
      <c r="U144" s="805"/>
      <c r="V144" s="805"/>
      <c r="W144" s="805"/>
      <c r="X144" s="805"/>
      <c r="Y144" s="805"/>
      <c r="Z144" s="805"/>
      <c r="AA144" s="805"/>
      <c r="AB144" s="805"/>
      <c r="AC144" s="805"/>
      <c r="AD144" s="805"/>
      <c r="AE144" s="805"/>
      <c r="AF144" s="805"/>
      <c r="AG144" s="809"/>
      <c r="AH144" s="805"/>
      <c r="AI144" s="810"/>
      <c r="AJ144" s="979" t="s">
        <v>686</v>
      </c>
      <c r="AK144" s="969">
        <v>1</v>
      </c>
      <c r="AL144" s="969">
        <v>1</v>
      </c>
      <c r="AM144" s="969">
        <v>0.3</v>
      </c>
      <c r="AN144" s="969">
        <v>4</v>
      </c>
      <c r="AO144" s="816">
        <f>SUM(AK144*AL144*AM144)*AN144</f>
        <v>1.2</v>
      </c>
    </row>
    <row r="145" spans="1:42" s="967" customFormat="1">
      <c r="A145" s="804"/>
      <c r="B145" s="805"/>
      <c r="C145" s="805"/>
      <c r="D145" s="805"/>
      <c r="E145" s="805"/>
      <c r="F145" s="805"/>
      <c r="G145" s="805"/>
      <c r="H145" s="805"/>
      <c r="I145" s="805"/>
      <c r="J145" s="805"/>
      <c r="K145" s="805"/>
      <c r="L145" s="805"/>
      <c r="M145" s="805"/>
      <c r="N145" s="805"/>
      <c r="O145" s="805"/>
      <c r="P145" s="805"/>
      <c r="Q145" s="805"/>
      <c r="R145" s="805"/>
      <c r="S145" s="805"/>
      <c r="T145" s="805"/>
      <c r="U145" s="805"/>
      <c r="V145" s="805"/>
      <c r="W145" s="805"/>
      <c r="X145" s="805"/>
      <c r="Y145" s="805"/>
      <c r="Z145" s="805"/>
      <c r="AA145" s="805"/>
      <c r="AB145" s="805"/>
      <c r="AC145" s="805"/>
      <c r="AD145" s="805"/>
      <c r="AE145" s="805"/>
      <c r="AF145" s="805"/>
      <c r="AG145" s="809"/>
      <c r="AH145" s="805"/>
      <c r="AI145" s="810"/>
      <c r="AJ145" s="817"/>
      <c r="AK145" s="812"/>
      <c r="AL145" s="813"/>
      <c r="AM145" s="814"/>
      <c r="AN145" s="815"/>
      <c r="AO145" s="816"/>
    </row>
    <row r="146" spans="1:42" s="967" customFormat="1">
      <c r="A146" s="804"/>
      <c r="B146" s="805"/>
      <c r="C146" s="805"/>
      <c r="D146" s="805"/>
      <c r="E146" s="805"/>
      <c r="F146" s="805"/>
      <c r="G146" s="805"/>
      <c r="H146" s="805"/>
      <c r="I146" s="805"/>
      <c r="J146" s="805"/>
      <c r="K146" s="805"/>
      <c r="L146" s="805"/>
      <c r="M146" s="805"/>
      <c r="N146" s="805"/>
      <c r="O146" s="805"/>
      <c r="P146" s="805"/>
      <c r="Q146" s="805"/>
      <c r="R146" s="805"/>
      <c r="S146" s="805"/>
      <c r="T146" s="805"/>
      <c r="U146" s="805"/>
      <c r="V146" s="805"/>
      <c r="W146" s="805"/>
      <c r="X146" s="805"/>
      <c r="Y146" s="805"/>
      <c r="Z146" s="805"/>
      <c r="AA146" s="805"/>
      <c r="AB146" s="805"/>
      <c r="AC146" s="805"/>
      <c r="AD146" s="805"/>
      <c r="AE146" s="805"/>
      <c r="AF146" s="805"/>
      <c r="AG146" s="809"/>
      <c r="AH146" s="805"/>
      <c r="AI146" s="810"/>
      <c r="AJ146" s="817"/>
      <c r="AK146" s="839"/>
      <c r="AL146" s="818"/>
      <c r="AM146" s="814"/>
      <c r="AN146" s="815"/>
      <c r="AO146" s="820"/>
    </row>
    <row r="147" spans="1:42" s="967" customFormat="1">
      <c r="A147" s="804"/>
      <c r="B147" s="805"/>
      <c r="C147" s="805"/>
      <c r="D147" s="805"/>
      <c r="E147" s="805"/>
      <c r="F147" s="805"/>
      <c r="G147" s="805"/>
      <c r="H147" s="805"/>
      <c r="I147" s="805"/>
      <c r="J147" s="805"/>
      <c r="K147" s="805"/>
      <c r="L147" s="805"/>
      <c r="M147" s="805"/>
      <c r="N147" s="805"/>
      <c r="O147" s="805"/>
      <c r="P147" s="805"/>
      <c r="Q147" s="805"/>
      <c r="R147" s="805"/>
      <c r="S147" s="805"/>
      <c r="T147" s="805"/>
      <c r="U147" s="805"/>
      <c r="V147" s="805"/>
      <c r="W147" s="805"/>
      <c r="X147" s="805"/>
      <c r="Y147" s="805"/>
      <c r="Z147" s="805"/>
      <c r="AA147" s="805"/>
      <c r="AB147" s="805"/>
      <c r="AC147" s="805"/>
      <c r="AD147" s="805"/>
      <c r="AE147" s="805"/>
      <c r="AF147" s="805"/>
      <c r="AG147" s="809"/>
      <c r="AH147" s="805"/>
      <c r="AI147" s="810"/>
      <c r="AJ147" s="817"/>
      <c r="AK147" s="818"/>
      <c r="AL147" s="818"/>
      <c r="AM147" s="819"/>
      <c r="AN147" s="815"/>
      <c r="AO147" s="820"/>
    </row>
    <row r="148" spans="1:42" s="967" customFormat="1">
      <c r="A148" s="804"/>
      <c r="B148" s="805"/>
      <c r="C148" s="805"/>
      <c r="D148" s="805"/>
      <c r="E148" s="805"/>
      <c r="F148" s="805"/>
      <c r="G148" s="805"/>
      <c r="H148" s="805"/>
      <c r="I148" s="805"/>
      <c r="J148" s="805"/>
      <c r="K148" s="805"/>
      <c r="L148" s="805"/>
      <c r="M148" s="805"/>
      <c r="N148" s="805"/>
      <c r="O148" s="805"/>
      <c r="P148" s="805"/>
      <c r="Q148" s="805"/>
      <c r="R148" s="805"/>
      <c r="S148" s="805"/>
      <c r="T148" s="805"/>
      <c r="U148" s="805"/>
      <c r="V148" s="805"/>
      <c r="W148" s="805"/>
      <c r="X148" s="805"/>
      <c r="Y148" s="805"/>
      <c r="Z148" s="805"/>
      <c r="AA148" s="805"/>
      <c r="AB148" s="805"/>
      <c r="AC148" s="805"/>
      <c r="AD148" s="805"/>
      <c r="AE148" s="805"/>
      <c r="AF148" s="805"/>
      <c r="AG148" s="809"/>
      <c r="AH148" s="805"/>
      <c r="AI148" s="810"/>
      <c r="AJ148" s="817"/>
      <c r="AK148" s="818"/>
      <c r="AL148" s="818"/>
      <c r="AM148" s="819"/>
      <c r="AN148" s="815"/>
      <c r="AO148" s="820"/>
    </row>
    <row r="149" spans="1:42" s="967" customFormat="1">
      <c r="A149" s="804"/>
      <c r="B149" s="805"/>
      <c r="C149" s="805"/>
      <c r="D149" s="805"/>
      <c r="E149" s="805"/>
      <c r="F149" s="805"/>
      <c r="G149" s="805"/>
      <c r="H149" s="805"/>
      <c r="I149" s="805"/>
      <c r="J149" s="805"/>
      <c r="K149" s="805"/>
      <c r="L149" s="805"/>
      <c r="M149" s="805"/>
      <c r="N149" s="805"/>
      <c r="O149" s="805"/>
      <c r="P149" s="805"/>
      <c r="Q149" s="805"/>
      <c r="R149" s="805"/>
      <c r="S149" s="805"/>
      <c r="T149" s="805"/>
      <c r="U149" s="805"/>
      <c r="V149" s="805"/>
      <c r="W149" s="805"/>
      <c r="X149" s="805"/>
      <c r="Y149" s="805"/>
      <c r="Z149" s="805"/>
      <c r="AA149" s="805"/>
      <c r="AB149" s="805"/>
      <c r="AC149" s="805"/>
      <c r="AD149" s="805"/>
      <c r="AE149" s="805"/>
      <c r="AF149" s="805"/>
      <c r="AG149" s="809"/>
      <c r="AH149" s="805"/>
      <c r="AI149" s="810"/>
      <c r="AJ149" s="817"/>
      <c r="AK149" s="818"/>
      <c r="AL149" s="818"/>
      <c r="AM149" s="819"/>
      <c r="AN149" s="818"/>
      <c r="AO149" s="820"/>
    </row>
    <row r="150" spans="1:42" s="967" customFormat="1">
      <c r="A150" s="804"/>
      <c r="B150" s="805"/>
      <c r="C150" s="805"/>
      <c r="D150" s="805"/>
      <c r="E150" s="805"/>
      <c r="F150" s="805"/>
      <c r="G150" s="805"/>
      <c r="H150" s="805"/>
      <c r="I150" s="805"/>
      <c r="J150" s="805"/>
      <c r="K150" s="805"/>
      <c r="L150" s="805"/>
      <c r="M150" s="805"/>
      <c r="N150" s="805"/>
      <c r="O150" s="805"/>
      <c r="P150" s="805"/>
      <c r="Q150" s="805"/>
      <c r="R150" s="805"/>
      <c r="S150" s="805"/>
      <c r="T150" s="805"/>
      <c r="U150" s="805"/>
      <c r="V150" s="805"/>
      <c r="W150" s="805"/>
      <c r="X150" s="805"/>
      <c r="Y150" s="805"/>
      <c r="Z150" s="805"/>
      <c r="AA150" s="805"/>
      <c r="AB150" s="805"/>
      <c r="AC150" s="805"/>
      <c r="AD150" s="805"/>
      <c r="AE150" s="805"/>
      <c r="AF150" s="805"/>
      <c r="AG150" s="809"/>
      <c r="AH150" s="805"/>
      <c r="AI150" s="810"/>
      <c r="AJ150" s="821"/>
      <c r="AK150" s="818"/>
      <c r="AL150" s="818"/>
      <c r="AM150" s="819"/>
      <c r="AN150" s="818"/>
      <c r="AO150" s="820"/>
    </row>
    <row r="151" spans="1:42" s="967" customFormat="1">
      <c r="A151" s="804"/>
      <c r="B151" s="805"/>
      <c r="C151" s="805"/>
      <c r="D151" s="805"/>
      <c r="E151" s="805"/>
      <c r="F151" s="822"/>
      <c r="G151" s="822"/>
      <c r="H151" s="822"/>
      <c r="I151" s="822"/>
      <c r="J151" s="805"/>
      <c r="K151" s="805"/>
      <c r="L151" s="805"/>
      <c r="M151" s="822"/>
      <c r="N151" s="822"/>
      <c r="O151" s="822"/>
      <c r="P151" s="822"/>
      <c r="Q151" s="822"/>
      <c r="R151" s="822"/>
      <c r="S151" s="822"/>
      <c r="T151" s="822"/>
      <c r="U151" s="822"/>
      <c r="V151" s="822"/>
      <c r="W151" s="822"/>
      <c r="X151" s="822"/>
      <c r="Y151" s="822"/>
      <c r="Z151" s="822"/>
      <c r="AA151" s="822"/>
      <c r="AB151" s="822"/>
      <c r="AC151" s="822"/>
      <c r="AD151" s="822"/>
      <c r="AE151" s="822"/>
      <c r="AF151" s="822"/>
      <c r="AG151" s="805"/>
      <c r="AH151" s="805"/>
      <c r="AI151" s="810"/>
      <c r="AJ151" s="821"/>
      <c r="AK151" s="818"/>
      <c r="AL151" s="818"/>
      <c r="AM151" s="819"/>
      <c r="AN151" s="819"/>
      <c r="AO151" s="823"/>
    </row>
    <row r="152" spans="1:42" s="967" customFormat="1">
      <c r="A152" s="804"/>
      <c r="B152" s="805"/>
      <c r="C152" s="805"/>
      <c r="D152" s="805"/>
      <c r="E152" s="805"/>
      <c r="F152" s="805"/>
      <c r="G152" s="805"/>
      <c r="H152" s="805"/>
      <c r="I152" s="805"/>
      <c r="J152" s="805"/>
      <c r="K152" s="805"/>
      <c r="L152" s="805"/>
      <c r="M152" s="805"/>
      <c r="N152" s="805"/>
      <c r="O152" s="805"/>
      <c r="P152" s="805"/>
      <c r="Q152" s="805"/>
      <c r="R152" s="805"/>
      <c r="S152" s="805"/>
      <c r="T152" s="805"/>
      <c r="U152" s="805"/>
      <c r="V152" s="805"/>
      <c r="W152" s="805"/>
      <c r="X152" s="805"/>
      <c r="Y152" s="805"/>
      <c r="Z152" s="805"/>
      <c r="AA152" s="805"/>
      <c r="AB152" s="805"/>
      <c r="AC152" s="805"/>
      <c r="AD152" s="805"/>
      <c r="AE152" s="805"/>
      <c r="AF152" s="805"/>
      <c r="AG152" s="805"/>
      <c r="AH152" s="805"/>
      <c r="AI152" s="810"/>
      <c r="AJ152" s="821"/>
      <c r="AK152" s="818"/>
      <c r="AL152" s="824"/>
      <c r="AM152" s="819"/>
      <c r="AN152" s="819"/>
      <c r="AO152" s="823"/>
    </row>
    <row r="153" spans="1:42" s="967" customFormat="1">
      <c r="A153" s="804"/>
      <c r="B153" s="805"/>
      <c r="C153" s="805"/>
      <c r="D153" s="805"/>
      <c r="E153" s="805"/>
      <c r="F153" s="805"/>
      <c r="G153" s="805"/>
      <c r="H153" s="805"/>
      <c r="I153" s="805"/>
      <c r="J153" s="805"/>
      <c r="K153" s="805"/>
      <c r="L153" s="805"/>
      <c r="M153" s="805"/>
      <c r="N153" s="805"/>
      <c r="O153" s="805"/>
      <c r="P153" s="805"/>
      <c r="Q153" s="805"/>
      <c r="R153" s="805"/>
      <c r="S153" s="805"/>
      <c r="T153" s="805"/>
      <c r="U153" s="805"/>
      <c r="V153" s="805"/>
      <c r="W153" s="805"/>
      <c r="X153" s="805"/>
      <c r="Y153" s="805"/>
      <c r="Z153" s="805"/>
      <c r="AA153" s="805"/>
      <c r="AB153" s="805"/>
      <c r="AC153" s="805"/>
      <c r="AD153" s="805"/>
      <c r="AE153" s="805"/>
      <c r="AF153" s="805"/>
      <c r="AG153" s="805"/>
      <c r="AH153" s="805"/>
      <c r="AI153" s="810"/>
      <c r="AJ153" s="821"/>
      <c r="AK153" s="818"/>
      <c r="AL153" s="824"/>
      <c r="AM153" s="819"/>
      <c r="AN153" s="819"/>
      <c r="AO153" s="823"/>
      <c r="AP153" s="983"/>
    </row>
    <row r="154" spans="1:42" s="967" customFormat="1">
      <c r="A154" s="804"/>
      <c r="B154" s="805"/>
      <c r="C154" s="805"/>
      <c r="D154" s="805"/>
      <c r="E154" s="805"/>
      <c r="F154" s="805"/>
      <c r="G154" s="805"/>
      <c r="H154" s="805"/>
      <c r="I154" s="805"/>
      <c r="J154" s="805"/>
      <c r="K154" s="805"/>
      <c r="L154" s="805"/>
      <c r="M154" s="805"/>
      <c r="N154" s="805"/>
      <c r="O154" s="805"/>
      <c r="P154" s="805"/>
      <c r="Q154" s="805"/>
      <c r="R154" s="805"/>
      <c r="S154" s="805"/>
      <c r="T154" s="805"/>
      <c r="U154" s="805"/>
      <c r="V154" s="805"/>
      <c r="W154" s="805"/>
      <c r="X154" s="805"/>
      <c r="Y154" s="805"/>
      <c r="Z154" s="805"/>
      <c r="AA154" s="805"/>
      <c r="AB154" s="805"/>
      <c r="AC154" s="805"/>
      <c r="AD154" s="805"/>
      <c r="AE154" s="805"/>
      <c r="AF154" s="805"/>
      <c r="AG154" s="805"/>
      <c r="AH154" s="805"/>
      <c r="AI154" s="810"/>
      <c r="AJ154" s="821"/>
      <c r="AK154" s="818"/>
      <c r="AL154" s="824"/>
      <c r="AM154" s="819"/>
      <c r="AN154" s="819"/>
      <c r="AO154" s="823"/>
    </row>
    <row r="155" spans="1:42" s="967" customFormat="1" ht="13.5" thickBot="1">
      <c r="A155" s="804"/>
      <c r="B155" s="805"/>
      <c r="C155" s="805"/>
      <c r="D155" s="805"/>
      <c r="E155" s="805"/>
      <c r="F155" s="805"/>
      <c r="G155" s="805"/>
      <c r="H155" s="805"/>
      <c r="I155" s="805"/>
      <c r="J155" s="805"/>
      <c r="K155" s="805"/>
      <c r="L155" s="805"/>
      <c r="M155" s="805"/>
      <c r="N155" s="805"/>
      <c r="O155" s="805"/>
      <c r="P155" s="805"/>
      <c r="Q155" s="805"/>
      <c r="R155" s="805"/>
      <c r="S155" s="805"/>
      <c r="T155" s="805"/>
      <c r="U155" s="805"/>
      <c r="V155" s="805"/>
      <c r="W155" s="805"/>
      <c r="X155" s="805"/>
      <c r="Y155" s="805"/>
      <c r="Z155" s="805"/>
      <c r="AA155" s="805"/>
      <c r="AB155" s="805"/>
      <c r="AC155" s="805"/>
      <c r="AD155" s="805"/>
      <c r="AE155" s="805"/>
      <c r="AF155" s="805"/>
      <c r="AG155" s="805"/>
      <c r="AH155" s="805"/>
      <c r="AI155" s="810"/>
      <c r="AJ155" s="821"/>
      <c r="AK155" s="818"/>
      <c r="AL155" s="824"/>
      <c r="AM155" s="819"/>
      <c r="AN155" s="819"/>
      <c r="AO155" s="823"/>
    </row>
    <row r="156" spans="1:42" s="967" customFormat="1">
      <c r="A156" s="1944" t="s">
        <v>528</v>
      </c>
      <c r="B156" s="1945"/>
      <c r="C156" s="1945"/>
      <c r="D156" s="1945"/>
      <c r="E156" s="1945"/>
      <c r="F156" s="1945"/>
      <c r="G156" s="1945"/>
      <c r="H156" s="1945"/>
      <c r="I156" s="1945"/>
      <c r="J156" s="1945"/>
      <c r="K156" s="1945"/>
      <c r="L156" s="1945"/>
      <c r="M156" s="1945"/>
      <c r="N156" s="1945"/>
      <c r="O156" s="1945"/>
      <c r="P156" s="1945"/>
      <c r="Q156" s="1945"/>
      <c r="R156" s="1945"/>
      <c r="S156" s="1945"/>
      <c r="T156" s="1945"/>
      <c r="U156" s="1945"/>
      <c r="V156" s="1945"/>
      <c r="W156" s="1945"/>
      <c r="X156" s="1945"/>
      <c r="Y156" s="1945"/>
      <c r="Z156" s="1945"/>
      <c r="AA156" s="1945"/>
      <c r="AB156" s="1945"/>
      <c r="AC156" s="1945"/>
      <c r="AD156" s="1945"/>
      <c r="AE156" s="1945"/>
      <c r="AF156" s="1945"/>
      <c r="AG156" s="1945"/>
      <c r="AH156" s="1945"/>
      <c r="AI156" s="1945"/>
      <c r="AJ156" s="1950" t="s">
        <v>529</v>
      </c>
      <c r="AK156" s="1951"/>
      <c r="AL156" s="1951"/>
      <c r="AM156" s="1951"/>
      <c r="AN156" s="1951"/>
      <c r="AO156" s="825">
        <f>SUM(AO142:AO155)</f>
        <v>3.1289999999999996</v>
      </c>
    </row>
    <row r="157" spans="1:42" s="967" customFormat="1" ht="13.5" thickBot="1">
      <c r="A157" s="1946"/>
      <c r="B157" s="1947"/>
      <c r="C157" s="1947"/>
      <c r="D157" s="1947"/>
      <c r="E157" s="1947"/>
      <c r="F157" s="1947"/>
      <c r="G157" s="1947"/>
      <c r="H157" s="1947"/>
      <c r="I157" s="1947"/>
      <c r="J157" s="1947"/>
      <c r="K157" s="1947"/>
      <c r="L157" s="1947"/>
      <c r="M157" s="1947"/>
      <c r="N157" s="1947"/>
      <c r="O157" s="1947"/>
      <c r="P157" s="1947"/>
      <c r="Q157" s="1947"/>
      <c r="R157" s="1947"/>
      <c r="S157" s="1947"/>
      <c r="T157" s="1947"/>
      <c r="U157" s="1947"/>
      <c r="V157" s="1947"/>
      <c r="W157" s="1947"/>
      <c r="X157" s="1947"/>
      <c r="Y157" s="1947"/>
      <c r="Z157" s="1947"/>
      <c r="AA157" s="1947"/>
      <c r="AB157" s="1947"/>
      <c r="AC157" s="1947"/>
      <c r="AD157" s="1947"/>
      <c r="AE157" s="1947"/>
      <c r="AF157" s="1947"/>
      <c r="AG157" s="1947"/>
      <c r="AH157" s="1947"/>
      <c r="AI157" s="1947"/>
      <c r="AJ157" s="1952"/>
      <c r="AK157" s="1953"/>
      <c r="AL157" s="1953"/>
      <c r="AM157" s="1953"/>
      <c r="AN157" s="1953"/>
      <c r="AO157" s="971"/>
    </row>
    <row r="158" spans="1:42" s="967" customFormat="1" ht="13.5" thickBot="1">
      <c r="A158" s="1948"/>
      <c r="B158" s="1949"/>
      <c r="C158" s="1949"/>
      <c r="D158" s="1949"/>
      <c r="E158" s="1949"/>
      <c r="F158" s="1949"/>
      <c r="G158" s="1949"/>
      <c r="H158" s="1949"/>
      <c r="I158" s="1949"/>
      <c r="J158" s="1949"/>
      <c r="K158" s="1949"/>
      <c r="L158" s="1949"/>
      <c r="M158" s="1949"/>
      <c r="N158" s="1949"/>
      <c r="O158" s="1949"/>
      <c r="P158" s="1949"/>
      <c r="Q158" s="1949"/>
      <c r="R158" s="1949"/>
      <c r="S158" s="1949"/>
      <c r="T158" s="1949"/>
      <c r="U158" s="1949"/>
      <c r="V158" s="1949"/>
      <c r="W158" s="1949"/>
      <c r="X158" s="1949"/>
      <c r="Y158" s="1949"/>
      <c r="Z158" s="1949"/>
      <c r="AA158" s="1949"/>
      <c r="AB158" s="1949"/>
      <c r="AC158" s="1949"/>
      <c r="AD158" s="1949"/>
      <c r="AE158" s="1949"/>
      <c r="AF158" s="1949"/>
      <c r="AG158" s="1949"/>
      <c r="AH158" s="1949"/>
      <c r="AI158" s="1949"/>
      <c r="AJ158" s="1954" t="s">
        <v>530</v>
      </c>
      <c r="AK158" s="1955"/>
      <c r="AL158" s="1955"/>
      <c r="AM158" s="1955"/>
      <c r="AN158" s="1955"/>
      <c r="AO158" s="972">
        <f>+AO156</f>
        <v>3.1289999999999996</v>
      </c>
    </row>
    <row r="159" spans="1:42" s="967" customFormat="1"/>
    <row r="160" spans="1:42" s="967" customFormat="1" ht="13.5" thickBot="1"/>
    <row r="161" spans="1:41" s="967" customFormat="1">
      <c r="A161" s="2013"/>
      <c r="B161" s="2014"/>
      <c r="C161" s="2014"/>
      <c r="D161" s="2014"/>
      <c r="E161" s="2014"/>
      <c r="F161" s="2014"/>
      <c r="G161" s="2014"/>
      <c r="H161" s="2014"/>
      <c r="I161" s="2014"/>
      <c r="J161" s="2014"/>
      <c r="K161" s="2014"/>
      <c r="L161" s="2014"/>
      <c r="M161" s="2014"/>
      <c r="N161" s="2014"/>
      <c r="O161" s="2014"/>
      <c r="P161" s="2014"/>
      <c r="Q161" s="2014"/>
      <c r="R161" s="2014"/>
      <c r="S161" s="2015"/>
      <c r="T161" s="2019" t="s">
        <v>505</v>
      </c>
      <c r="U161" s="2019"/>
      <c r="V161" s="2019"/>
      <c r="W161" s="2019"/>
      <c r="X161" s="2019"/>
      <c r="Y161" s="2019"/>
      <c r="Z161" s="2019"/>
      <c r="AA161" s="2019"/>
      <c r="AB161" s="2019"/>
      <c r="AC161" s="2019"/>
      <c r="AD161" s="2019"/>
      <c r="AE161" s="2019"/>
      <c r="AF161" s="2019"/>
      <c r="AG161" s="2019"/>
      <c r="AH161" s="2019"/>
      <c r="AI161" s="2019"/>
      <c r="AJ161" s="2019"/>
      <c r="AK161" s="2019"/>
      <c r="AL161" s="2019"/>
      <c r="AM161" s="2019"/>
      <c r="AN161" s="2019"/>
      <c r="AO161" s="2020"/>
    </row>
    <row r="162" spans="1:41" s="967" customFormat="1" ht="13.5" thickBot="1">
      <c r="A162" s="2016"/>
      <c r="B162" s="2017"/>
      <c r="C162" s="2017"/>
      <c r="D162" s="2017"/>
      <c r="E162" s="2017"/>
      <c r="F162" s="2017"/>
      <c r="G162" s="2017"/>
      <c r="H162" s="2017"/>
      <c r="I162" s="2017"/>
      <c r="J162" s="2017"/>
      <c r="K162" s="2017"/>
      <c r="L162" s="2017"/>
      <c r="M162" s="2017"/>
      <c r="N162" s="2017"/>
      <c r="O162" s="2017"/>
      <c r="P162" s="2017"/>
      <c r="Q162" s="2017"/>
      <c r="R162" s="2017"/>
      <c r="S162" s="2018"/>
      <c r="T162" s="1982"/>
      <c r="U162" s="1982"/>
      <c r="V162" s="1982"/>
      <c r="W162" s="1982"/>
      <c r="X162" s="1982"/>
      <c r="Y162" s="1982"/>
      <c r="Z162" s="1982"/>
      <c r="AA162" s="1982"/>
      <c r="AB162" s="1982"/>
      <c r="AC162" s="1982"/>
      <c r="AD162" s="1982"/>
      <c r="AE162" s="1982"/>
      <c r="AF162" s="1982"/>
      <c r="AG162" s="1982"/>
      <c r="AH162" s="1982"/>
      <c r="AI162" s="1982"/>
      <c r="AJ162" s="1982"/>
      <c r="AK162" s="1982"/>
      <c r="AL162" s="1982"/>
      <c r="AM162" s="1982"/>
      <c r="AN162" s="1982"/>
      <c r="AO162" s="1983"/>
    </row>
    <row r="163" spans="1:41" s="967" customFormat="1" ht="13.5" thickBot="1">
      <c r="A163" s="1999" t="s">
        <v>506</v>
      </c>
      <c r="B163" s="2000"/>
      <c r="C163" s="2000"/>
      <c r="D163" s="2000"/>
      <c r="E163" s="2000"/>
      <c r="F163" s="2000"/>
      <c r="G163" s="2000"/>
      <c r="H163" s="2001"/>
      <c r="I163" s="2002">
        <f>I132</f>
        <v>44440</v>
      </c>
      <c r="J163" s="1951"/>
      <c r="K163" s="1951"/>
      <c r="L163" s="1951"/>
      <c r="M163" s="1951"/>
      <c r="N163" s="1951"/>
      <c r="O163" s="1951"/>
      <c r="P163" s="1951"/>
      <c r="Q163" s="1951"/>
      <c r="R163" s="1951"/>
      <c r="S163" s="1951"/>
      <c r="T163" s="2003"/>
      <c r="U163" s="2004" t="s">
        <v>507</v>
      </c>
      <c r="V163" s="2005"/>
      <c r="W163" s="2005"/>
      <c r="X163" s="2005"/>
      <c r="Y163" s="2005"/>
      <c r="Z163" s="2005"/>
      <c r="AA163" s="2005"/>
      <c r="AB163" s="2005"/>
      <c r="AC163" s="2005"/>
      <c r="AD163" s="2006"/>
      <c r="AE163" s="2007"/>
      <c r="AF163" s="2008"/>
      <c r="AG163" s="2008"/>
      <c r="AH163" s="2008"/>
      <c r="AI163" s="2008"/>
      <c r="AJ163" s="2008"/>
      <c r="AK163" s="786" t="s">
        <v>508</v>
      </c>
      <c r="AL163" s="787">
        <v>6</v>
      </c>
      <c r="AM163" s="786" t="s">
        <v>509</v>
      </c>
      <c r="AN163" s="2009">
        <f>AN132</f>
        <v>62</v>
      </c>
      <c r="AO163" s="2010"/>
    </row>
    <row r="164" spans="1:41" s="967" customFormat="1">
      <c r="A164" s="828"/>
      <c r="B164" s="805"/>
      <c r="C164" s="805"/>
      <c r="D164" s="805"/>
      <c r="E164" s="805"/>
      <c r="F164" s="805"/>
      <c r="G164" s="805"/>
      <c r="H164" s="805"/>
      <c r="I164" s="805"/>
      <c r="J164" s="805"/>
      <c r="K164" s="805"/>
      <c r="L164" s="805"/>
      <c r="M164" s="805"/>
      <c r="N164" s="805"/>
      <c r="O164" s="805"/>
      <c r="P164" s="805"/>
      <c r="Q164" s="805"/>
      <c r="R164" s="805"/>
      <c r="S164" s="805"/>
      <c r="T164" s="805"/>
      <c r="U164" s="805"/>
      <c r="V164" s="805"/>
      <c r="W164" s="805"/>
      <c r="X164" s="805"/>
      <c r="Y164" s="805"/>
      <c r="Z164" s="805"/>
      <c r="AA164" s="805"/>
      <c r="AB164" s="805"/>
      <c r="AC164" s="805"/>
      <c r="AD164" s="805"/>
      <c r="AE164" s="829"/>
      <c r="AF164" s="829"/>
      <c r="AG164" s="829"/>
      <c r="AH164" s="829"/>
      <c r="AI164" s="829"/>
      <c r="AJ164" s="829"/>
      <c r="AK164" s="805"/>
      <c r="AL164" s="829"/>
      <c r="AM164" s="805"/>
      <c r="AN164" s="2011"/>
      <c r="AO164" s="2012"/>
    </row>
    <row r="165" spans="1:41" s="967" customFormat="1" ht="13.5" thickBot="1">
      <c r="A165" s="804"/>
      <c r="B165" s="805"/>
      <c r="C165" s="805"/>
      <c r="D165" s="805"/>
      <c r="E165" s="805"/>
      <c r="F165" s="805"/>
      <c r="G165" s="805"/>
      <c r="H165" s="805"/>
      <c r="I165" s="805"/>
      <c r="J165" s="805"/>
      <c r="K165" s="805"/>
      <c r="L165" s="805"/>
      <c r="M165" s="805"/>
      <c r="N165" s="805"/>
      <c r="O165" s="805"/>
      <c r="P165" s="805"/>
      <c r="Q165" s="805"/>
      <c r="R165" s="805"/>
      <c r="S165" s="805"/>
      <c r="T165" s="805"/>
      <c r="U165" s="805"/>
      <c r="V165" s="805"/>
      <c r="W165" s="805"/>
      <c r="X165" s="805"/>
      <c r="Y165" s="805"/>
      <c r="Z165" s="805"/>
      <c r="AA165" s="805"/>
      <c r="AB165" s="805"/>
      <c r="AC165" s="805"/>
      <c r="AD165" s="805"/>
      <c r="AE165" s="805"/>
      <c r="AF165" s="805"/>
      <c r="AG165" s="805"/>
      <c r="AH165" s="805"/>
      <c r="AI165" s="805"/>
      <c r="AJ165" s="805"/>
      <c r="AK165" s="805"/>
      <c r="AL165" s="805"/>
      <c r="AM165" s="805"/>
      <c r="AN165" s="810"/>
      <c r="AO165" s="830"/>
    </row>
    <row r="166" spans="1:41" s="967" customFormat="1" ht="43.5" customHeight="1" thickBot="1">
      <c r="A166" s="1995" t="s">
        <v>510</v>
      </c>
      <c r="B166" s="1996"/>
      <c r="C166" s="1996"/>
      <c r="D166" s="1996"/>
      <c r="E166" s="1996"/>
      <c r="F166" s="1996"/>
      <c r="G166" s="1996"/>
      <c r="H166" s="1997"/>
      <c r="I166" s="1985" t="str">
        <f>I135</f>
        <v>CONSTRUCCIÓN DE RESTAURANTE ESCOLAR PARA LA SEDE
 EDUCATIVA LA GARITA 
MUNICIPIO DE SARDINATA, NORTE DE SANTANDER</v>
      </c>
      <c r="J166" s="1985"/>
      <c r="K166" s="1985"/>
      <c r="L166" s="1985"/>
      <c r="M166" s="1985"/>
      <c r="N166" s="1985"/>
      <c r="O166" s="1985"/>
      <c r="P166" s="1985"/>
      <c r="Q166" s="1985"/>
      <c r="R166" s="1985"/>
      <c r="S166" s="1985"/>
      <c r="T166" s="1985"/>
      <c r="U166" s="1985"/>
      <c r="V166" s="1985"/>
      <c r="W166" s="1985"/>
      <c r="X166" s="1985"/>
      <c r="Y166" s="1985"/>
      <c r="Z166" s="1985"/>
      <c r="AA166" s="1985"/>
      <c r="AB166" s="1985"/>
      <c r="AC166" s="1985"/>
      <c r="AD166" s="1985"/>
      <c r="AE166" s="1998"/>
      <c r="AF166" s="1998"/>
      <c r="AG166" s="1998"/>
      <c r="AH166" s="1998"/>
      <c r="AI166" s="1998"/>
      <c r="AJ166" s="1985"/>
      <c r="AK166" s="1998"/>
      <c r="AL166" s="1998"/>
      <c r="AM166" s="1985"/>
      <c r="AN166" s="1985"/>
      <c r="AO166" s="1986"/>
    </row>
    <row r="167" spans="1:41" s="967" customFormat="1" ht="13.5" thickBot="1">
      <c r="A167" s="1965" t="s">
        <v>511</v>
      </c>
      <c r="B167" s="1966"/>
      <c r="C167" s="1966"/>
      <c r="D167" s="1966"/>
      <c r="E167" s="1966"/>
      <c r="F167" s="1966"/>
      <c r="G167" s="1966"/>
      <c r="H167" s="1967"/>
      <c r="I167" s="1984"/>
      <c r="J167" s="1985"/>
      <c r="K167" s="1985"/>
      <c r="L167" s="1985"/>
      <c r="M167" s="1985"/>
      <c r="N167" s="1985"/>
      <c r="O167" s="1985"/>
      <c r="P167" s="1985"/>
      <c r="Q167" s="1985"/>
      <c r="R167" s="1985"/>
      <c r="S167" s="1985"/>
      <c r="T167" s="1985"/>
      <c r="U167" s="1985"/>
      <c r="V167" s="1985"/>
      <c r="W167" s="1985"/>
      <c r="X167" s="1985"/>
      <c r="Y167" s="1985"/>
      <c r="Z167" s="1985"/>
      <c r="AA167" s="1985"/>
      <c r="AB167" s="1985"/>
      <c r="AC167" s="1985"/>
      <c r="AD167" s="1986"/>
      <c r="AE167" s="1965" t="s">
        <v>512</v>
      </c>
      <c r="AF167" s="1966"/>
      <c r="AG167" s="1966"/>
      <c r="AH167" s="1966"/>
      <c r="AI167" s="1967"/>
      <c r="AJ167" s="831"/>
      <c r="AK167" s="1965" t="s">
        <v>513</v>
      </c>
      <c r="AL167" s="1967"/>
      <c r="AM167" s="1987"/>
      <c r="AN167" s="1988"/>
      <c r="AO167" s="1989"/>
    </row>
    <row r="168" spans="1:41" s="967" customFormat="1" ht="13.5" thickBot="1">
      <c r="A168" s="1981" t="s">
        <v>514</v>
      </c>
      <c r="B168" s="1982"/>
      <c r="C168" s="1982"/>
      <c r="D168" s="1982"/>
      <c r="E168" s="1982"/>
      <c r="F168" s="1982"/>
      <c r="G168" s="1982"/>
      <c r="H168" s="1983"/>
      <c r="I168" s="1984"/>
      <c r="J168" s="1985"/>
      <c r="K168" s="1985"/>
      <c r="L168" s="1985"/>
      <c r="M168" s="1985"/>
      <c r="N168" s="1985"/>
      <c r="O168" s="1985"/>
      <c r="P168" s="1985"/>
      <c r="Q168" s="1985"/>
      <c r="R168" s="1985"/>
      <c r="S168" s="1985"/>
      <c r="T168" s="1985"/>
      <c r="U168" s="1985"/>
      <c r="V168" s="1985"/>
      <c r="W168" s="1985"/>
      <c r="X168" s="1985"/>
      <c r="Y168" s="1985"/>
      <c r="Z168" s="1985"/>
      <c r="AA168" s="1985"/>
      <c r="AB168" s="1985"/>
      <c r="AC168" s="1985"/>
      <c r="AD168" s="1986"/>
      <c r="AE168" s="1965" t="s">
        <v>512</v>
      </c>
      <c r="AF168" s="1966"/>
      <c r="AG168" s="1966"/>
      <c r="AH168" s="1966"/>
      <c r="AI168" s="1967"/>
      <c r="AJ168" s="794"/>
      <c r="AK168" s="1965" t="s">
        <v>513</v>
      </c>
      <c r="AL168" s="1967"/>
      <c r="AM168" s="1987"/>
      <c r="AN168" s="1988"/>
      <c r="AO168" s="1989"/>
    </row>
    <row r="169" spans="1:41" s="967" customFormat="1" ht="13.5" thickBot="1">
      <c r="A169" s="832"/>
      <c r="B169" s="833"/>
      <c r="C169" s="833"/>
      <c r="D169" s="833"/>
      <c r="E169" s="833"/>
      <c r="F169" s="833"/>
      <c r="G169" s="833"/>
      <c r="H169" s="833"/>
      <c r="I169" s="833"/>
      <c r="J169" s="833"/>
      <c r="K169" s="833"/>
      <c r="L169" s="833"/>
      <c r="M169" s="833"/>
      <c r="N169" s="833"/>
      <c r="O169" s="833"/>
      <c r="P169" s="833"/>
      <c r="Q169" s="833"/>
      <c r="R169" s="833"/>
      <c r="S169" s="833"/>
      <c r="T169" s="833"/>
      <c r="U169" s="833"/>
      <c r="V169" s="833"/>
      <c r="W169" s="833"/>
      <c r="X169" s="833"/>
      <c r="Y169" s="833"/>
      <c r="Z169" s="833"/>
      <c r="AA169" s="833"/>
      <c r="AB169" s="833"/>
      <c r="AC169" s="833"/>
      <c r="AD169" s="833"/>
      <c r="AE169" s="833"/>
      <c r="AF169" s="833"/>
      <c r="AG169" s="833"/>
      <c r="AH169" s="833"/>
      <c r="AI169" s="833"/>
      <c r="AJ169" s="834"/>
      <c r="AK169" s="834"/>
      <c r="AL169" s="797"/>
      <c r="AM169" s="834"/>
      <c r="AN169" s="835"/>
      <c r="AO169" s="836"/>
    </row>
    <row r="170" spans="1:41" s="967" customFormat="1" ht="65.25" customHeight="1" thickBot="1">
      <c r="A170" s="1965" t="s">
        <v>84</v>
      </c>
      <c r="B170" s="1966"/>
      <c r="C170" s="1966"/>
      <c r="D170" s="1990"/>
      <c r="E170" s="1991" t="s">
        <v>687</v>
      </c>
      <c r="F170" s="1966"/>
      <c r="G170" s="1967"/>
      <c r="H170" s="1992" t="e">
        <f>#REF!</f>
        <v>#REF!</v>
      </c>
      <c r="I170" s="1993"/>
      <c r="J170" s="1993"/>
      <c r="K170" s="1993"/>
      <c r="L170" s="1993"/>
      <c r="M170" s="1993"/>
      <c r="N170" s="1993"/>
      <c r="O170" s="1993"/>
      <c r="P170" s="1993"/>
      <c r="Q170" s="1993"/>
      <c r="R170" s="1993"/>
      <c r="S170" s="1993"/>
      <c r="T170" s="1993"/>
      <c r="U170" s="1965" t="s">
        <v>515</v>
      </c>
      <c r="V170" s="1966"/>
      <c r="W170" s="1966"/>
      <c r="X170" s="1967"/>
      <c r="Y170" s="1968">
        <v>2</v>
      </c>
      <c r="Z170" s="1994"/>
      <c r="AA170" s="1965" t="s">
        <v>516</v>
      </c>
      <c r="AB170" s="1966"/>
      <c r="AC170" s="1966"/>
      <c r="AD170" s="1967"/>
      <c r="AE170" s="1968" t="s">
        <v>107</v>
      </c>
      <c r="AF170" s="1968"/>
      <c r="AG170" s="1965" t="s">
        <v>517</v>
      </c>
      <c r="AH170" s="1966"/>
      <c r="AI170" s="1967"/>
      <c r="AJ170" s="1969"/>
      <c r="AK170" s="1970"/>
      <c r="AL170" s="1971"/>
      <c r="AM170" s="800" t="s">
        <v>518</v>
      </c>
      <c r="AN170" s="1969" t="str">
        <f>+AN13</f>
        <v>MUNICIPIO SARDINATA (N.D.S)</v>
      </c>
      <c r="AO170" s="1971"/>
    </row>
    <row r="171" spans="1:41" s="967" customFormat="1">
      <c r="A171" s="801"/>
      <c r="B171" s="802"/>
      <c r="C171" s="802"/>
      <c r="D171" s="802"/>
      <c r="E171" s="802"/>
      <c r="F171" s="802"/>
      <c r="G171" s="802"/>
      <c r="H171" s="802"/>
      <c r="I171" s="802"/>
      <c r="J171" s="802"/>
      <c r="K171" s="802"/>
      <c r="L171" s="802"/>
      <c r="M171" s="802"/>
      <c r="N171" s="802"/>
      <c r="O171" s="802"/>
      <c r="P171" s="802"/>
      <c r="Q171" s="802"/>
      <c r="R171" s="802"/>
      <c r="S171" s="802"/>
      <c r="T171" s="802"/>
      <c r="U171" s="802"/>
      <c r="V171" s="802"/>
      <c r="W171" s="802"/>
      <c r="X171" s="802"/>
      <c r="Y171" s="802"/>
      <c r="Z171" s="802"/>
      <c r="AA171" s="802"/>
      <c r="AB171" s="802"/>
      <c r="AC171" s="802"/>
      <c r="AD171" s="802"/>
      <c r="AE171" s="802"/>
      <c r="AF171" s="802"/>
      <c r="AG171" s="802"/>
      <c r="AH171" s="802"/>
      <c r="AI171" s="803"/>
      <c r="AJ171" s="1972" t="s">
        <v>520</v>
      </c>
      <c r="AK171" s="1974" t="s">
        <v>521</v>
      </c>
      <c r="AL171" s="1975"/>
      <c r="AM171" s="1976"/>
      <c r="AN171" s="1977" t="s">
        <v>522</v>
      </c>
      <c r="AO171" s="1979" t="s">
        <v>688</v>
      </c>
    </row>
    <row r="172" spans="1:41" s="967" customFormat="1" ht="13.5" thickBot="1">
      <c r="A172" s="804"/>
      <c r="B172" s="805"/>
      <c r="C172" s="805"/>
      <c r="D172" s="805"/>
      <c r="E172" s="805"/>
      <c r="F172" s="805"/>
      <c r="G172" s="805"/>
      <c r="H172" s="805"/>
      <c r="I172" s="805"/>
      <c r="J172" s="805"/>
      <c r="K172" s="805"/>
      <c r="L172" s="805"/>
      <c r="M172" s="805"/>
      <c r="N172" s="805"/>
      <c r="O172" s="805"/>
      <c r="P172" s="805"/>
      <c r="Q172" s="805"/>
      <c r="R172" s="805"/>
      <c r="S172" s="805"/>
      <c r="T172" s="805"/>
      <c r="U172" s="805"/>
      <c r="V172" s="805"/>
      <c r="W172" s="805"/>
      <c r="X172" s="805"/>
      <c r="Y172" s="805"/>
      <c r="Z172" s="805"/>
      <c r="AA172" s="805"/>
      <c r="AB172" s="805"/>
      <c r="AC172" s="805"/>
      <c r="AD172" s="805"/>
      <c r="AE172" s="805"/>
      <c r="AF172" s="805"/>
      <c r="AG172" s="805"/>
      <c r="AH172" s="805"/>
      <c r="AI172" s="805"/>
      <c r="AJ172" s="2024"/>
      <c r="AK172" s="806" t="s">
        <v>524</v>
      </c>
      <c r="AL172" s="807" t="s">
        <v>525</v>
      </c>
      <c r="AM172" s="808" t="s">
        <v>526</v>
      </c>
      <c r="AN172" s="2025"/>
      <c r="AO172" s="2026"/>
    </row>
    <row r="173" spans="1:41" s="967" customFormat="1">
      <c r="A173" s="804"/>
      <c r="B173" s="805"/>
      <c r="C173" s="805"/>
      <c r="D173" s="805"/>
      <c r="E173" s="805"/>
      <c r="F173" s="805"/>
      <c r="G173" s="805"/>
      <c r="H173" s="805"/>
      <c r="I173" s="805"/>
      <c r="J173" s="805"/>
      <c r="K173" s="805"/>
      <c r="L173" s="805"/>
      <c r="M173" s="805"/>
      <c r="N173" s="837"/>
      <c r="O173" s="805"/>
      <c r="P173" s="805"/>
      <c r="Q173" s="805"/>
      <c r="R173" s="805"/>
      <c r="S173" s="805"/>
      <c r="T173" s="805"/>
      <c r="U173" s="805"/>
      <c r="V173" s="805"/>
      <c r="W173" s="805"/>
      <c r="X173" s="805"/>
      <c r="Y173" s="805"/>
      <c r="Z173" s="805"/>
      <c r="AA173" s="805"/>
      <c r="AB173" s="805"/>
      <c r="AC173" s="805"/>
      <c r="AD173" s="805"/>
      <c r="AE173" s="805"/>
      <c r="AF173" s="805"/>
      <c r="AG173" s="809"/>
      <c r="AH173" s="805"/>
      <c r="AI173" s="810"/>
      <c r="AJ173" s="977" t="s">
        <v>684</v>
      </c>
      <c r="AK173" s="968">
        <v>1</v>
      </c>
      <c r="AL173" s="968">
        <v>1</v>
      </c>
      <c r="AM173" s="968">
        <v>0.5</v>
      </c>
      <c r="AN173" s="968">
        <v>4</v>
      </c>
      <c r="AO173" s="922">
        <f>SUM(AK173*AL173*AM173*AN173)</f>
        <v>2</v>
      </c>
    </row>
    <row r="174" spans="1:41" s="967" customFormat="1">
      <c r="A174" s="804"/>
      <c r="B174" s="805"/>
      <c r="C174" s="805"/>
      <c r="D174" s="805"/>
      <c r="E174" s="805"/>
      <c r="F174" s="805"/>
      <c r="G174" s="805"/>
      <c r="H174" s="805"/>
      <c r="I174" s="805"/>
      <c r="J174" s="805"/>
      <c r="K174" s="805"/>
      <c r="L174" s="805"/>
      <c r="M174" s="805"/>
      <c r="N174" s="837"/>
      <c r="O174" s="805"/>
      <c r="P174" s="805"/>
      <c r="Q174" s="805"/>
      <c r="R174" s="805"/>
      <c r="S174" s="805"/>
      <c r="T174" s="805"/>
      <c r="U174" s="805"/>
      <c r="V174" s="805"/>
      <c r="W174" s="805"/>
      <c r="X174" s="805"/>
      <c r="Y174" s="805"/>
      <c r="Z174" s="805"/>
      <c r="AA174" s="805"/>
      <c r="AB174" s="805"/>
      <c r="AC174" s="805"/>
      <c r="AD174" s="805"/>
      <c r="AE174" s="805"/>
      <c r="AF174" s="805"/>
      <c r="AG174" s="809"/>
      <c r="AH174" s="805"/>
      <c r="AI174" s="810"/>
      <c r="AJ174" s="979" t="s">
        <v>685</v>
      </c>
      <c r="AK174" s="969">
        <v>0.9</v>
      </c>
      <c r="AL174" s="969">
        <v>0.9</v>
      </c>
      <c r="AM174" s="969">
        <v>0.3</v>
      </c>
      <c r="AN174" s="969">
        <v>3</v>
      </c>
      <c r="AO174" s="925">
        <f>SUM(AK174*AL174*AM174*AN174)</f>
        <v>0.72899999999999998</v>
      </c>
    </row>
    <row r="175" spans="1:41" s="967" customFormat="1">
      <c r="A175" s="804"/>
      <c r="B175" s="805"/>
      <c r="C175" s="805"/>
      <c r="D175" s="805"/>
      <c r="E175" s="805"/>
      <c r="F175" s="805"/>
      <c r="G175" s="805"/>
      <c r="H175" s="805"/>
      <c r="I175" s="805"/>
      <c r="J175" s="805"/>
      <c r="K175" s="805"/>
      <c r="L175" s="805"/>
      <c r="M175" s="805"/>
      <c r="N175" s="805"/>
      <c r="O175" s="805"/>
      <c r="P175" s="805"/>
      <c r="Q175" s="805"/>
      <c r="R175" s="805"/>
      <c r="S175" s="805"/>
      <c r="T175" s="805"/>
      <c r="U175" s="805"/>
      <c r="V175" s="805"/>
      <c r="W175" s="805"/>
      <c r="X175" s="805"/>
      <c r="Y175" s="805"/>
      <c r="Z175" s="805"/>
      <c r="AA175" s="805"/>
      <c r="AB175" s="805"/>
      <c r="AC175" s="805"/>
      <c r="AD175" s="805"/>
      <c r="AE175" s="805"/>
      <c r="AF175" s="805"/>
      <c r="AG175" s="809"/>
      <c r="AH175" s="805"/>
      <c r="AI175" s="810"/>
      <c r="AJ175" s="979" t="s">
        <v>686</v>
      </c>
      <c r="AK175" s="969">
        <v>1</v>
      </c>
      <c r="AL175" s="969">
        <v>1</v>
      </c>
      <c r="AM175" s="969">
        <v>0.3</v>
      </c>
      <c r="AN175" s="969">
        <v>4</v>
      </c>
      <c r="AO175" s="925">
        <f>SUM(AK175*AL175*AM175*AN175)</f>
        <v>1.2</v>
      </c>
    </row>
    <row r="176" spans="1:41" s="967" customFormat="1">
      <c r="A176" s="804"/>
      <c r="B176" s="805"/>
      <c r="C176" s="805"/>
      <c r="D176" s="805"/>
      <c r="E176" s="805"/>
      <c r="F176" s="805"/>
      <c r="G176" s="805"/>
      <c r="H176" s="805"/>
      <c r="I176" s="805"/>
      <c r="J176" s="805"/>
      <c r="K176" s="805"/>
      <c r="L176" s="805"/>
      <c r="M176" s="805"/>
      <c r="N176" s="805"/>
      <c r="O176" s="805"/>
      <c r="P176" s="805"/>
      <c r="Q176" s="805"/>
      <c r="R176" s="805"/>
      <c r="S176" s="805"/>
      <c r="T176" s="805"/>
      <c r="U176" s="805"/>
      <c r="V176" s="805"/>
      <c r="W176" s="805"/>
      <c r="X176" s="805"/>
      <c r="Y176" s="805"/>
      <c r="Z176" s="805"/>
      <c r="AA176" s="805"/>
      <c r="AB176" s="805"/>
      <c r="AC176" s="805"/>
      <c r="AD176" s="805"/>
      <c r="AE176" s="805"/>
      <c r="AF176" s="805"/>
      <c r="AG176" s="809"/>
      <c r="AH176" s="805"/>
      <c r="AI176" s="810"/>
      <c r="AJ176" s="817"/>
      <c r="AK176" s="923"/>
      <c r="AL176" s="923"/>
      <c r="AM176" s="815"/>
      <c r="AN176" s="924"/>
      <c r="AO176" s="925"/>
    </row>
    <row r="177" spans="1:41" s="967" customFormat="1">
      <c r="A177" s="804"/>
      <c r="B177" s="805"/>
      <c r="C177" s="805"/>
      <c r="D177" s="805"/>
      <c r="E177" s="805"/>
      <c r="F177" s="805"/>
      <c r="G177" s="805"/>
      <c r="H177" s="805"/>
      <c r="I177" s="805"/>
      <c r="J177" s="805"/>
      <c r="K177" s="805"/>
      <c r="L177" s="805"/>
      <c r="M177" s="805"/>
      <c r="N177" s="805"/>
      <c r="O177" s="805"/>
      <c r="P177" s="805"/>
      <c r="Q177" s="805"/>
      <c r="R177" s="805"/>
      <c r="S177" s="805"/>
      <c r="T177" s="805"/>
      <c r="U177" s="805"/>
      <c r="V177" s="805"/>
      <c r="W177" s="805"/>
      <c r="X177" s="805"/>
      <c r="Y177" s="805"/>
      <c r="Z177" s="805"/>
      <c r="AA177" s="805"/>
      <c r="AB177" s="805"/>
      <c r="AC177" s="805"/>
      <c r="AD177" s="805"/>
      <c r="AE177" s="805"/>
      <c r="AF177" s="805"/>
      <c r="AG177" s="809"/>
      <c r="AH177" s="805"/>
      <c r="AI177" s="810"/>
      <c r="AJ177" s="817"/>
      <c r="AK177" s="839"/>
      <c r="AL177" s="818"/>
      <c r="AM177" s="814"/>
      <c r="AN177" s="815"/>
      <c r="AO177" s="820"/>
    </row>
    <row r="178" spans="1:41" s="967" customFormat="1">
      <c r="A178" s="804"/>
      <c r="B178" s="805"/>
      <c r="C178" s="805"/>
      <c r="D178" s="805"/>
      <c r="E178" s="805"/>
      <c r="F178" s="805"/>
      <c r="G178" s="805"/>
      <c r="H178" s="805"/>
      <c r="I178" s="805"/>
      <c r="J178" s="805"/>
      <c r="K178" s="805"/>
      <c r="L178" s="805"/>
      <c r="M178" s="805"/>
      <c r="N178" s="805"/>
      <c r="O178" s="805"/>
      <c r="P178" s="805"/>
      <c r="Q178" s="805"/>
      <c r="R178" s="805"/>
      <c r="S178" s="805"/>
      <c r="T178" s="805"/>
      <c r="U178" s="805"/>
      <c r="V178" s="805"/>
      <c r="W178" s="805"/>
      <c r="X178" s="805"/>
      <c r="Y178" s="805"/>
      <c r="Z178" s="805"/>
      <c r="AA178" s="805"/>
      <c r="AB178" s="805"/>
      <c r="AC178" s="805"/>
      <c r="AD178" s="805"/>
      <c r="AE178" s="805"/>
      <c r="AF178" s="805"/>
      <c r="AG178" s="809"/>
      <c r="AH178" s="805"/>
      <c r="AI178" s="810"/>
      <c r="AJ178" s="817"/>
      <c r="AK178" s="818"/>
      <c r="AL178" s="818"/>
      <c r="AM178" s="819"/>
      <c r="AN178" s="815"/>
      <c r="AO178" s="820"/>
    </row>
    <row r="179" spans="1:41" s="967" customFormat="1">
      <c r="A179" s="804"/>
      <c r="B179" s="805"/>
      <c r="C179" s="805"/>
      <c r="D179" s="805"/>
      <c r="E179" s="805"/>
      <c r="F179" s="805"/>
      <c r="G179" s="805"/>
      <c r="H179" s="805"/>
      <c r="I179" s="805"/>
      <c r="J179" s="805"/>
      <c r="K179" s="805"/>
      <c r="L179" s="805"/>
      <c r="M179" s="805"/>
      <c r="N179" s="805"/>
      <c r="O179" s="805"/>
      <c r="P179" s="805"/>
      <c r="Q179" s="805"/>
      <c r="R179" s="805"/>
      <c r="S179" s="805"/>
      <c r="T179" s="805"/>
      <c r="U179" s="805"/>
      <c r="V179" s="805"/>
      <c r="W179" s="805"/>
      <c r="X179" s="805"/>
      <c r="Y179" s="805"/>
      <c r="Z179" s="805"/>
      <c r="AA179" s="805"/>
      <c r="AB179" s="805"/>
      <c r="AC179" s="805"/>
      <c r="AD179" s="805"/>
      <c r="AE179" s="805"/>
      <c r="AF179" s="805"/>
      <c r="AG179" s="809"/>
      <c r="AH179" s="805"/>
      <c r="AI179" s="810"/>
      <c r="AJ179" s="817"/>
      <c r="AK179" s="818"/>
      <c r="AL179" s="818"/>
      <c r="AM179" s="819"/>
      <c r="AN179" s="815"/>
      <c r="AO179" s="820"/>
    </row>
    <row r="180" spans="1:41" s="967" customFormat="1">
      <c r="A180" s="804"/>
      <c r="B180" s="805"/>
      <c r="C180" s="805"/>
      <c r="D180" s="805"/>
      <c r="E180" s="805"/>
      <c r="F180" s="805"/>
      <c r="G180" s="805"/>
      <c r="H180" s="805"/>
      <c r="I180" s="805"/>
      <c r="J180" s="805"/>
      <c r="K180" s="805"/>
      <c r="L180" s="805"/>
      <c r="M180" s="805"/>
      <c r="N180" s="805"/>
      <c r="O180" s="805"/>
      <c r="P180" s="805"/>
      <c r="Q180" s="805"/>
      <c r="R180" s="805"/>
      <c r="S180" s="805"/>
      <c r="T180" s="805"/>
      <c r="U180" s="805"/>
      <c r="V180" s="805"/>
      <c r="W180" s="805"/>
      <c r="X180" s="805"/>
      <c r="Y180" s="805"/>
      <c r="Z180" s="805"/>
      <c r="AA180" s="805"/>
      <c r="AB180" s="805"/>
      <c r="AC180" s="805"/>
      <c r="AD180" s="805"/>
      <c r="AE180" s="805"/>
      <c r="AF180" s="805"/>
      <c r="AG180" s="809"/>
      <c r="AH180" s="805"/>
      <c r="AI180" s="810"/>
      <c r="AJ180" s="817"/>
      <c r="AK180" s="818"/>
      <c r="AL180" s="818"/>
      <c r="AM180" s="819"/>
      <c r="AN180" s="818"/>
      <c r="AO180" s="820"/>
    </row>
    <row r="181" spans="1:41" s="967" customFormat="1">
      <c r="A181" s="804"/>
      <c r="B181" s="805"/>
      <c r="C181" s="805"/>
      <c r="D181" s="805"/>
      <c r="E181" s="805"/>
      <c r="F181" s="805"/>
      <c r="G181" s="805"/>
      <c r="H181" s="805"/>
      <c r="I181" s="805"/>
      <c r="J181" s="805"/>
      <c r="K181" s="805"/>
      <c r="L181" s="805"/>
      <c r="M181" s="805"/>
      <c r="N181" s="805"/>
      <c r="O181" s="805"/>
      <c r="P181" s="805"/>
      <c r="Q181" s="805"/>
      <c r="R181" s="805"/>
      <c r="S181" s="805"/>
      <c r="T181" s="805"/>
      <c r="U181" s="805"/>
      <c r="V181" s="805"/>
      <c r="W181" s="805"/>
      <c r="X181" s="805"/>
      <c r="Y181" s="805"/>
      <c r="Z181" s="805"/>
      <c r="AA181" s="805"/>
      <c r="AB181" s="805"/>
      <c r="AC181" s="805"/>
      <c r="AD181" s="805"/>
      <c r="AE181" s="805"/>
      <c r="AF181" s="805"/>
      <c r="AG181" s="809"/>
      <c r="AH181" s="805"/>
      <c r="AI181" s="810"/>
      <c r="AJ181" s="821"/>
      <c r="AK181" s="818"/>
      <c r="AL181" s="818"/>
      <c r="AM181" s="819"/>
      <c r="AN181" s="818"/>
      <c r="AO181" s="820"/>
    </row>
    <row r="182" spans="1:41" s="967" customFormat="1">
      <c r="A182" s="804"/>
      <c r="B182" s="805"/>
      <c r="C182" s="805"/>
      <c r="D182" s="805"/>
      <c r="E182" s="805"/>
      <c r="F182" s="822"/>
      <c r="G182" s="822"/>
      <c r="H182" s="822"/>
      <c r="I182" s="822"/>
      <c r="J182" s="805"/>
      <c r="K182" s="805"/>
      <c r="L182" s="805"/>
      <c r="M182" s="822"/>
      <c r="N182" s="822"/>
      <c r="O182" s="822"/>
      <c r="P182" s="822"/>
      <c r="Q182" s="822"/>
      <c r="R182" s="822"/>
      <c r="S182" s="822"/>
      <c r="T182" s="822"/>
      <c r="U182" s="822"/>
      <c r="V182" s="822"/>
      <c r="W182" s="822"/>
      <c r="X182" s="822"/>
      <c r="Y182" s="822"/>
      <c r="Z182" s="822"/>
      <c r="AA182" s="822"/>
      <c r="AB182" s="822"/>
      <c r="AC182" s="822"/>
      <c r="AD182" s="822"/>
      <c r="AE182" s="822"/>
      <c r="AF182" s="822"/>
      <c r="AG182" s="805"/>
      <c r="AH182" s="805"/>
      <c r="AI182" s="810"/>
      <c r="AJ182" s="821"/>
      <c r="AK182" s="818"/>
      <c r="AL182" s="818"/>
      <c r="AM182" s="819"/>
      <c r="AN182" s="819"/>
      <c r="AO182" s="823"/>
    </row>
    <row r="183" spans="1:41" s="967" customFormat="1">
      <c r="A183" s="804"/>
      <c r="B183" s="805"/>
      <c r="C183" s="805"/>
      <c r="D183" s="805"/>
      <c r="E183" s="805"/>
      <c r="F183" s="805"/>
      <c r="G183" s="805"/>
      <c r="H183" s="805"/>
      <c r="I183" s="805"/>
      <c r="J183" s="805"/>
      <c r="K183" s="805"/>
      <c r="L183" s="805"/>
      <c r="M183" s="805"/>
      <c r="N183" s="805"/>
      <c r="O183" s="805"/>
      <c r="P183" s="805"/>
      <c r="Q183" s="805"/>
      <c r="R183" s="805"/>
      <c r="S183" s="805"/>
      <c r="T183" s="805"/>
      <c r="U183" s="805"/>
      <c r="V183" s="805"/>
      <c r="W183" s="805"/>
      <c r="X183" s="805"/>
      <c r="Y183" s="805"/>
      <c r="Z183" s="805"/>
      <c r="AA183" s="805"/>
      <c r="AB183" s="805"/>
      <c r="AC183" s="805"/>
      <c r="AD183" s="805"/>
      <c r="AE183" s="805"/>
      <c r="AF183" s="805"/>
      <c r="AG183" s="805"/>
      <c r="AH183" s="805"/>
      <c r="AI183" s="810"/>
      <c r="AJ183" s="821"/>
      <c r="AK183" s="818"/>
      <c r="AL183" s="824"/>
      <c r="AM183" s="819"/>
      <c r="AN183" s="819"/>
      <c r="AO183" s="823"/>
    </row>
    <row r="184" spans="1:41" s="967" customFormat="1">
      <c r="A184" s="804"/>
      <c r="B184" s="805"/>
      <c r="C184" s="805"/>
      <c r="D184" s="805"/>
      <c r="E184" s="805"/>
      <c r="F184" s="805"/>
      <c r="G184" s="805"/>
      <c r="H184" s="805"/>
      <c r="I184" s="805"/>
      <c r="J184" s="805"/>
      <c r="K184" s="805"/>
      <c r="L184" s="805"/>
      <c r="M184" s="805"/>
      <c r="N184" s="805"/>
      <c r="O184" s="805"/>
      <c r="P184" s="805"/>
      <c r="Q184" s="805"/>
      <c r="R184" s="805"/>
      <c r="S184" s="805"/>
      <c r="T184" s="805"/>
      <c r="U184" s="805"/>
      <c r="V184" s="805"/>
      <c r="W184" s="805"/>
      <c r="X184" s="805"/>
      <c r="Y184" s="805"/>
      <c r="Z184" s="805"/>
      <c r="AA184" s="805"/>
      <c r="AB184" s="805"/>
      <c r="AC184" s="805"/>
      <c r="AD184" s="805"/>
      <c r="AE184" s="805"/>
      <c r="AF184" s="805"/>
      <c r="AG184" s="805"/>
      <c r="AH184" s="805"/>
      <c r="AI184" s="810"/>
      <c r="AJ184" s="821"/>
      <c r="AK184" s="818"/>
      <c r="AL184" s="824"/>
      <c r="AM184" s="819"/>
      <c r="AN184" s="819"/>
      <c r="AO184" s="823"/>
    </row>
    <row r="185" spans="1:41" s="967" customFormat="1">
      <c r="A185" s="804"/>
      <c r="B185" s="805"/>
      <c r="C185" s="805"/>
      <c r="D185" s="805"/>
      <c r="E185" s="805"/>
      <c r="F185" s="805"/>
      <c r="G185" s="805"/>
      <c r="H185" s="805"/>
      <c r="I185" s="805"/>
      <c r="J185" s="805"/>
      <c r="K185" s="805"/>
      <c r="L185" s="805"/>
      <c r="M185" s="805"/>
      <c r="N185" s="805"/>
      <c r="O185" s="805"/>
      <c r="P185" s="805"/>
      <c r="Q185" s="805"/>
      <c r="R185" s="805"/>
      <c r="S185" s="805"/>
      <c r="T185" s="805"/>
      <c r="U185" s="805"/>
      <c r="V185" s="805"/>
      <c r="W185" s="805"/>
      <c r="X185" s="805"/>
      <c r="Y185" s="805"/>
      <c r="Z185" s="805"/>
      <c r="AA185" s="805"/>
      <c r="AB185" s="805"/>
      <c r="AC185" s="805"/>
      <c r="AD185" s="805"/>
      <c r="AE185" s="805"/>
      <c r="AF185" s="805"/>
      <c r="AG185" s="805"/>
      <c r="AH185" s="805"/>
      <c r="AI185" s="810"/>
      <c r="AJ185" s="821"/>
      <c r="AK185" s="818"/>
      <c r="AL185" s="824"/>
      <c r="AM185" s="819"/>
      <c r="AN185" s="819"/>
      <c r="AO185" s="823"/>
    </row>
    <row r="186" spans="1:41" s="967" customFormat="1" ht="13.5" thickBot="1">
      <c r="A186" s="804"/>
      <c r="B186" s="805"/>
      <c r="C186" s="805"/>
      <c r="D186" s="805"/>
      <c r="E186" s="805"/>
      <c r="F186" s="805"/>
      <c r="G186" s="805"/>
      <c r="H186" s="805"/>
      <c r="I186" s="805"/>
      <c r="J186" s="805"/>
      <c r="K186" s="805"/>
      <c r="L186" s="805"/>
      <c r="M186" s="805"/>
      <c r="N186" s="805"/>
      <c r="O186" s="805"/>
      <c r="P186" s="805"/>
      <c r="Q186" s="805"/>
      <c r="R186" s="805"/>
      <c r="S186" s="805"/>
      <c r="T186" s="805"/>
      <c r="U186" s="805"/>
      <c r="V186" s="805"/>
      <c r="W186" s="805"/>
      <c r="X186" s="805"/>
      <c r="Y186" s="805"/>
      <c r="Z186" s="805"/>
      <c r="AA186" s="805"/>
      <c r="AB186" s="805"/>
      <c r="AC186" s="805"/>
      <c r="AD186" s="805"/>
      <c r="AE186" s="805"/>
      <c r="AF186" s="805"/>
      <c r="AG186" s="805"/>
      <c r="AH186" s="805"/>
      <c r="AI186" s="810"/>
      <c r="AJ186" s="821"/>
      <c r="AK186" s="818"/>
      <c r="AL186" s="824"/>
      <c r="AM186" s="819"/>
      <c r="AN186" s="819"/>
      <c r="AO186" s="823"/>
    </row>
    <row r="187" spans="1:41" s="967" customFormat="1">
      <c r="A187" s="1944" t="s">
        <v>528</v>
      </c>
      <c r="B187" s="1945"/>
      <c r="C187" s="1945"/>
      <c r="D187" s="1945"/>
      <c r="E187" s="1945"/>
      <c r="F187" s="1945"/>
      <c r="G187" s="1945"/>
      <c r="H187" s="1945"/>
      <c r="I187" s="1945"/>
      <c r="J187" s="1945"/>
      <c r="K187" s="1945"/>
      <c r="L187" s="1945"/>
      <c r="M187" s="1945"/>
      <c r="N187" s="1945"/>
      <c r="O187" s="1945"/>
      <c r="P187" s="1945"/>
      <c r="Q187" s="1945"/>
      <c r="R187" s="1945"/>
      <c r="S187" s="1945"/>
      <c r="T187" s="1945"/>
      <c r="U187" s="1945"/>
      <c r="V187" s="1945"/>
      <c r="W187" s="1945"/>
      <c r="X187" s="1945"/>
      <c r="Y187" s="1945"/>
      <c r="Z187" s="1945"/>
      <c r="AA187" s="1945"/>
      <c r="AB187" s="1945"/>
      <c r="AC187" s="1945"/>
      <c r="AD187" s="1945"/>
      <c r="AE187" s="1945"/>
      <c r="AF187" s="1945"/>
      <c r="AG187" s="1945"/>
      <c r="AH187" s="1945"/>
      <c r="AI187" s="1945"/>
      <c r="AJ187" s="1950" t="s">
        <v>529</v>
      </c>
      <c r="AK187" s="1951"/>
      <c r="AL187" s="1951"/>
      <c r="AM187" s="1951"/>
      <c r="AN187" s="1951"/>
      <c r="AO187" s="825">
        <f>SUM(AO173:AO186)</f>
        <v>3.9290000000000003</v>
      </c>
    </row>
    <row r="188" spans="1:41" s="967" customFormat="1" ht="13.5" thickBot="1">
      <c r="A188" s="1946"/>
      <c r="B188" s="1947"/>
      <c r="C188" s="1947"/>
      <c r="D188" s="1947"/>
      <c r="E188" s="1947"/>
      <c r="F188" s="1947"/>
      <c r="G188" s="1947"/>
      <c r="H188" s="1947"/>
      <c r="I188" s="1947"/>
      <c r="J188" s="1947"/>
      <c r="K188" s="1947"/>
      <c r="L188" s="1947"/>
      <c r="M188" s="1947"/>
      <c r="N188" s="1947"/>
      <c r="O188" s="1947"/>
      <c r="P188" s="1947"/>
      <c r="Q188" s="1947"/>
      <c r="R188" s="1947"/>
      <c r="S188" s="1947"/>
      <c r="T188" s="1947"/>
      <c r="U188" s="1947"/>
      <c r="V188" s="1947"/>
      <c r="W188" s="1947"/>
      <c r="X188" s="1947"/>
      <c r="Y188" s="1947"/>
      <c r="Z188" s="1947"/>
      <c r="AA188" s="1947"/>
      <c r="AB188" s="1947"/>
      <c r="AC188" s="1947"/>
      <c r="AD188" s="1947"/>
      <c r="AE188" s="1947"/>
      <c r="AF188" s="1947"/>
      <c r="AG188" s="1947"/>
      <c r="AH188" s="1947"/>
      <c r="AI188" s="1947"/>
      <c r="AJ188" s="1952"/>
      <c r="AK188" s="1953"/>
      <c r="AL188" s="1953"/>
      <c r="AM188" s="1953"/>
      <c r="AN188" s="1953"/>
      <c r="AO188" s="971"/>
    </row>
    <row r="189" spans="1:41" s="967" customFormat="1" ht="13.5" thickBot="1">
      <c r="A189" s="1948"/>
      <c r="B189" s="1949"/>
      <c r="C189" s="1949"/>
      <c r="D189" s="1949"/>
      <c r="E189" s="1949"/>
      <c r="F189" s="1949"/>
      <c r="G189" s="1949"/>
      <c r="H189" s="1949"/>
      <c r="I189" s="1949"/>
      <c r="J189" s="1949"/>
      <c r="K189" s="1949"/>
      <c r="L189" s="1949"/>
      <c r="M189" s="1949"/>
      <c r="N189" s="1949"/>
      <c r="O189" s="1949"/>
      <c r="P189" s="1949"/>
      <c r="Q189" s="1949"/>
      <c r="R189" s="1949"/>
      <c r="S189" s="1949"/>
      <c r="T189" s="1949"/>
      <c r="U189" s="1949"/>
      <c r="V189" s="1949"/>
      <c r="W189" s="1949"/>
      <c r="X189" s="1949"/>
      <c r="Y189" s="1949"/>
      <c r="Z189" s="1949"/>
      <c r="AA189" s="1949"/>
      <c r="AB189" s="1949"/>
      <c r="AC189" s="1949"/>
      <c r="AD189" s="1949"/>
      <c r="AE189" s="1949"/>
      <c r="AF189" s="1949"/>
      <c r="AG189" s="1949"/>
      <c r="AH189" s="1949"/>
      <c r="AI189" s="1949"/>
      <c r="AJ189" s="1954" t="s">
        <v>530</v>
      </c>
      <c r="AK189" s="1955"/>
      <c r="AL189" s="1955"/>
      <c r="AM189" s="1955"/>
      <c r="AN189" s="1955"/>
      <c r="AO189" s="972">
        <f>+AO187</f>
        <v>3.9290000000000003</v>
      </c>
    </row>
    <row r="190" spans="1:41" s="967" customFormat="1" ht="13.5" thickBot="1"/>
    <row r="191" spans="1:41" s="967" customFormat="1">
      <c r="A191" s="2013"/>
      <c r="B191" s="2014"/>
      <c r="C191" s="2014"/>
      <c r="D191" s="2014"/>
      <c r="E191" s="2014"/>
      <c r="F191" s="2014"/>
      <c r="G191" s="2014"/>
      <c r="H191" s="2014"/>
      <c r="I191" s="2014"/>
      <c r="J191" s="2014"/>
      <c r="K191" s="2014"/>
      <c r="L191" s="2014"/>
      <c r="M191" s="2014"/>
      <c r="N191" s="2014"/>
      <c r="O191" s="2014"/>
      <c r="P191" s="2014"/>
      <c r="Q191" s="2014"/>
      <c r="R191" s="2014"/>
      <c r="S191" s="2015"/>
      <c r="T191" s="2019" t="s">
        <v>505</v>
      </c>
      <c r="U191" s="2019"/>
      <c r="V191" s="2019"/>
      <c r="W191" s="2019"/>
      <c r="X191" s="2019"/>
      <c r="Y191" s="2019"/>
      <c r="Z191" s="2019"/>
      <c r="AA191" s="2019"/>
      <c r="AB191" s="2019"/>
      <c r="AC191" s="2019"/>
      <c r="AD191" s="2019"/>
      <c r="AE191" s="2019"/>
      <c r="AF191" s="2019"/>
      <c r="AG191" s="2019"/>
      <c r="AH191" s="2019"/>
      <c r="AI191" s="2019"/>
      <c r="AJ191" s="2019"/>
      <c r="AK191" s="2019"/>
      <c r="AL191" s="2019"/>
      <c r="AM191" s="2019"/>
      <c r="AN191" s="2019"/>
      <c r="AO191" s="2020"/>
    </row>
    <row r="192" spans="1:41" s="967" customFormat="1" ht="13.5" thickBot="1">
      <c r="A192" s="2016"/>
      <c r="B192" s="2017"/>
      <c r="C192" s="2017"/>
      <c r="D192" s="2017"/>
      <c r="E192" s="2017"/>
      <c r="F192" s="2017"/>
      <c r="G192" s="2017"/>
      <c r="H192" s="2017"/>
      <c r="I192" s="2017"/>
      <c r="J192" s="2017"/>
      <c r="K192" s="2017"/>
      <c r="L192" s="2017"/>
      <c r="M192" s="2017"/>
      <c r="N192" s="2017"/>
      <c r="O192" s="2017"/>
      <c r="P192" s="2017"/>
      <c r="Q192" s="2017"/>
      <c r="R192" s="2017"/>
      <c r="S192" s="2018"/>
      <c r="T192" s="1982"/>
      <c r="U192" s="1982"/>
      <c r="V192" s="1982"/>
      <c r="W192" s="1982"/>
      <c r="X192" s="1982"/>
      <c r="Y192" s="1982"/>
      <c r="Z192" s="1982"/>
      <c r="AA192" s="1982"/>
      <c r="AB192" s="1982"/>
      <c r="AC192" s="1982"/>
      <c r="AD192" s="1982"/>
      <c r="AE192" s="1982"/>
      <c r="AF192" s="1982"/>
      <c r="AG192" s="1982"/>
      <c r="AH192" s="1982"/>
      <c r="AI192" s="1982"/>
      <c r="AJ192" s="1982"/>
      <c r="AK192" s="1982"/>
      <c r="AL192" s="1982"/>
      <c r="AM192" s="1982"/>
      <c r="AN192" s="1982"/>
      <c r="AO192" s="1983"/>
    </row>
    <row r="193" spans="1:41" s="967" customFormat="1" ht="13.5" thickBot="1">
      <c r="A193" s="1999" t="s">
        <v>506</v>
      </c>
      <c r="B193" s="2000"/>
      <c r="C193" s="2000"/>
      <c r="D193" s="2000"/>
      <c r="E193" s="2000"/>
      <c r="F193" s="2000"/>
      <c r="G193" s="2000"/>
      <c r="H193" s="2001"/>
      <c r="I193" s="2002">
        <f>I223</f>
        <v>44440</v>
      </c>
      <c r="J193" s="1951"/>
      <c r="K193" s="1951"/>
      <c r="L193" s="1951"/>
      <c r="M193" s="1951"/>
      <c r="N193" s="1951"/>
      <c r="O193" s="1951"/>
      <c r="P193" s="1951"/>
      <c r="Q193" s="1951"/>
      <c r="R193" s="1951"/>
      <c r="S193" s="1951"/>
      <c r="T193" s="2003"/>
      <c r="U193" s="2004" t="s">
        <v>507</v>
      </c>
      <c r="V193" s="2005"/>
      <c r="W193" s="2005"/>
      <c r="X193" s="2005"/>
      <c r="Y193" s="2005"/>
      <c r="Z193" s="2005"/>
      <c r="AA193" s="2005"/>
      <c r="AB193" s="2005"/>
      <c r="AC193" s="2005"/>
      <c r="AD193" s="2006"/>
      <c r="AE193" s="2007"/>
      <c r="AF193" s="2008"/>
      <c r="AG193" s="2008"/>
      <c r="AH193" s="2008"/>
      <c r="AI193" s="2008"/>
      <c r="AJ193" s="2008"/>
      <c r="AK193" s="786" t="s">
        <v>508</v>
      </c>
      <c r="AL193" s="787">
        <v>7</v>
      </c>
      <c r="AM193" s="786" t="s">
        <v>509</v>
      </c>
      <c r="AN193" s="2009">
        <f>AN223</f>
        <v>62</v>
      </c>
      <c r="AO193" s="2010"/>
    </row>
    <row r="194" spans="1:41" s="967" customFormat="1">
      <c r="A194" s="828"/>
      <c r="B194" s="805"/>
      <c r="C194" s="805"/>
      <c r="D194" s="805"/>
      <c r="E194" s="805"/>
      <c r="F194" s="805"/>
      <c r="G194" s="805"/>
      <c r="H194" s="805"/>
      <c r="I194" s="805"/>
      <c r="J194" s="805"/>
      <c r="K194" s="805"/>
      <c r="L194" s="805"/>
      <c r="M194" s="805"/>
      <c r="N194" s="805"/>
      <c r="O194" s="805"/>
      <c r="P194" s="805"/>
      <c r="Q194" s="805"/>
      <c r="R194" s="805"/>
      <c r="S194" s="805"/>
      <c r="T194" s="805"/>
      <c r="U194" s="805"/>
      <c r="V194" s="805"/>
      <c r="W194" s="805"/>
      <c r="X194" s="805"/>
      <c r="Y194" s="805"/>
      <c r="Z194" s="805"/>
      <c r="AA194" s="805"/>
      <c r="AB194" s="805"/>
      <c r="AC194" s="805"/>
      <c r="AD194" s="805"/>
      <c r="AE194" s="829"/>
      <c r="AF194" s="829"/>
      <c r="AG194" s="829"/>
      <c r="AH194" s="829"/>
      <c r="AI194" s="829"/>
      <c r="AJ194" s="829"/>
      <c r="AK194" s="805"/>
      <c r="AL194" s="829"/>
      <c r="AM194" s="805"/>
      <c r="AN194" s="2011"/>
      <c r="AO194" s="2012"/>
    </row>
    <row r="195" spans="1:41" s="967" customFormat="1" ht="13.5" thickBot="1">
      <c r="A195" s="804"/>
      <c r="B195" s="805"/>
      <c r="C195" s="805"/>
      <c r="D195" s="805"/>
      <c r="E195" s="805"/>
      <c r="F195" s="805"/>
      <c r="G195" s="805"/>
      <c r="H195" s="805"/>
      <c r="I195" s="805"/>
      <c r="J195" s="805"/>
      <c r="K195" s="805"/>
      <c r="L195" s="805"/>
      <c r="M195" s="805"/>
      <c r="N195" s="805"/>
      <c r="O195" s="805"/>
      <c r="P195" s="805"/>
      <c r="Q195" s="805"/>
      <c r="R195" s="805"/>
      <c r="S195" s="805"/>
      <c r="T195" s="805"/>
      <c r="U195" s="805"/>
      <c r="V195" s="805"/>
      <c r="W195" s="805"/>
      <c r="X195" s="805"/>
      <c r="Y195" s="805"/>
      <c r="Z195" s="805"/>
      <c r="AA195" s="805"/>
      <c r="AB195" s="805"/>
      <c r="AC195" s="805"/>
      <c r="AD195" s="805"/>
      <c r="AE195" s="805"/>
      <c r="AF195" s="805"/>
      <c r="AG195" s="805"/>
      <c r="AH195" s="805"/>
      <c r="AI195" s="805"/>
      <c r="AJ195" s="805"/>
      <c r="AK195" s="805"/>
      <c r="AL195" s="805"/>
      <c r="AM195" s="805"/>
      <c r="AN195" s="810"/>
      <c r="AO195" s="830"/>
    </row>
    <row r="196" spans="1:41" s="967" customFormat="1" ht="43.5" customHeight="1" thickBot="1">
      <c r="A196" s="1995" t="s">
        <v>510</v>
      </c>
      <c r="B196" s="1996"/>
      <c r="C196" s="1996"/>
      <c r="D196" s="1996"/>
      <c r="E196" s="1996"/>
      <c r="F196" s="1996"/>
      <c r="G196" s="1996"/>
      <c r="H196" s="1997"/>
      <c r="I196" s="1985" t="str">
        <f>I226</f>
        <v>CONSTRUCCIÓN DE RESTAURANTE ESCOLAR PARA LA SEDE
 EDUCATIVA LA GARITA 
MUNICIPIO DE SARDINATA, NORTE DE SANTANDER</v>
      </c>
      <c r="J196" s="1985"/>
      <c r="K196" s="1985"/>
      <c r="L196" s="1985"/>
      <c r="M196" s="1985"/>
      <c r="N196" s="1985"/>
      <c r="O196" s="1985"/>
      <c r="P196" s="1985"/>
      <c r="Q196" s="1985"/>
      <c r="R196" s="1985"/>
      <c r="S196" s="1985"/>
      <c r="T196" s="1985"/>
      <c r="U196" s="1985"/>
      <c r="V196" s="1985"/>
      <c r="W196" s="1985"/>
      <c r="X196" s="1985"/>
      <c r="Y196" s="1985"/>
      <c r="Z196" s="1985"/>
      <c r="AA196" s="1985"/>
      <c r="AB196" s="1985"/>
      <c r="AC196" s="1985"/>
      <c r="AD196" s="1985"/>
      <c r="AE196" s="1998"/>
      <c r="AF196" s="1998"/>
      <c r="AG196" s="1998"/>
      <c r="AH196" s="1998"/>
      <c r="AI196" s="1998"/>
      <c r="AJ196" s="1985"/>
      <c r="AK196" s="1998"/>
      <c r="AL196" s="1998"/>
      <c r="AM196" s="1985"/>
      <c r="AN196" s="1985"/>
      <c r="AO196" s="1986"/>
    </row>
    <row r="197" spans="1:41" s="967" customFormat="1" ht="13.5" thickBot="1">
      <c r="A197" s="1965" t="s">
        <v>511</v>
      </c>
      <c r="B197" s="1966"/>
      <c r="C197" s="1966"/>
      <c r="D197" s="1966"/>
      <c r="E197" s="1966"/>
      <c r="F197" s="1966"/>
      <c r="G197" s="1966"/>
      <c r="H197" s="1967"/>
      <c r="I197" s="1984"/>
      <c r="J197" s="1985"/>
      <c r="K197" s="1985"/>
      <c r="L197" s="1985"/>
      <c r="M197" s="1985"/>
      <c r="N197" s="1985"/>
      <c r="O197" s="1985"/>
      <c r="P197" s="1985"/>
      <c r="Q197" s="1985"/>
      <c r="R197" s="1985"/>
      <c r="S197" s="1985"/>
      <c r="T197" s="1985"/>
      <c r="U197" s="1985"/>
      <c r="V197" s="1985"/>
      <c r="W197" s="1985"/>
      <c r="X197" s="1985"/>
      <c r="Y197" s="1985"/>
      <c r="Z197" s="1985"/>
      <c r="AA197" s="1985"/>
      <c r="AB197" s="1985"/>
      <c r="AC197" s="1985"/>
      <c r="AD197" s="1986"/>
      <c r="AE197" s="1965" t="s">
        <v>512</v>
      </c>
      <c r="AF197" s="1966"/>
      <c r="AG197" s="1966"/>
      <c r="AH197" s="1966"/>
      <c r="AI197" s="1967"/>
      <c r="AJ197" s="831"/>
      <c r="AK197" s="1965" t="s">
        <v>513</v>
      </c>
      <c r="AL197" s="1967"/>
      <c r="AM197" s="1987"/>
      <c r="AN197" s="1988"/>
      <c r="AO197" s="1989"/>
    </row>
    <row r="198" spans="1:41" s="967" customFormat="1" ht="13.5" thickBot="1">
      <c r="A198" s="1981" t="s">
        <v>514</v>
      </c>
      <c r="B198" s="1982"/>
      <c r="C198" s="1982"/>
      <c r="D198" s="1982"/>
      <c r="E198" s="1982"/>
      <c r="F198" s="1982"/>
      <c r="G198" s="1982"/>
      <c r="H198" s="1983"/>
      <c r="I198" s="1984"/>
      <c r="J198" s="1985"/>
      <c r="K198" s="1985"/>
      <c r="L198" s="1985"/>
      <c r="M198" s="1985"/>
      <c r="N198" s="1985"/>
      <c r="O198" s="1985"/>
      <c r="P198" s="1985"/>
      <c r="Q198" s="1985"/>
      <c r="R198" s="1985"/>
      <c r="S198" s="1985"/>
      <c r="T198" s="1985"/>
      <c r="U198" s="1985"/>
      <c r="V198" s="1985"/>
      <c r="W198" s="1985"/>
      <c r="X198" s="1985"/>
      <c r="Y198" s="1985"/>
      <c r="Z198" s="1985"/>
      <c r="AA198" s="1985"/>
      <c r="AB198" s="1985"/>
      <c r="AC198" s="1985"/>
      <c r="AD198" s="1986"/>
      <c r="AE198" s="1965" t="s">
        <v>512</v>
      </c>
      <c r="AF198" s="1966"/>
      <c r="AG198" s="1966"/>
      <c r="AH198" s="1966"/>
      <c r="AI198" s="1967"/>
      <c r="AJ198" s="794"/>
      <c r="AK198" s="1965" t="s">
        <v>513</v>
      </c>
      <c r="AL198" s="1967"/>
      <c r="AM198" s="1987"/>
      <c r="AN198" s="1988"/>
      <c r="AO198" s="1989"/>
    </row>
    <row r="199" spans="1:41" s="967" customFormat="1" ht="13.5" thickBot="1">
      <c r="A199" s="832"/>
      <c r="B199" s="833"/>
      <c r="C199" s="833"/>
      <c r="D199" s="833"/>
      <c r="E199" s="833"/>
      <c r="F199" s="833"/>
      <c r="G199" s="833"/>
      <c r="H199" s="833"/>
      <c r="I199" s="833"/>
      <c r="J199" s="833"/>
      <c r="K199" s="833"/>
      <c r="L199" s="833"/>
      <c r="M199" s="833"/>
      <c r="N199" s="833"/>
      <c r="O199" s="833"/>
      <c r="P199" s="833"/>
      <c r="Q199" s="833"/>
      <c r="R199" s="833"/>
      <c r="S199" s="833"/>
      <c r="T199" s="833"/>
      <c r="U199" s="833"/>
      <c r="V199" s="833"/>
      <c r="W199" s="833"/>
      <c r="X199" s="833"/>
      <c r="Y199" s="833"/>
      <c r="Z199" s="833"/>
      <c r="AA199" s="833"/>
      <c r="AB199" s="833"/>
      <c r="AC199" s="833"/>
      <c r="AD199" s="833"/>
      <c r="AE199" s="833"/>
      <c r="AF199" s="833"/>
      <c r="AG199" s="833"/>
      <c r="AH199" s="833"/>
      <c r="AI199" s="833"/>
      <c r="AJ199" s="834"/>
      <c r="AK199" s="834"/>
      <c r="AL199" s="797"/>
      <c r="AM199" s="834"/>
      <c r="AN199" s="835"/>
      <c r="AO199" s="836"/>
    </row>
    <row r="200" spans="1:41" s="967" customFormat="1" ht="70.5" customHeight="1" thickBot="1">
      <c r="A200" s="1965" t="s">
        <v>84</v>
      </c>
      <c r="B200" s="1966"/>
      <c r="C200" s="1966"/>
      <c r="D200" s="1990"/>
      <c r="E200" s="1991" t="s">
        <v>689</v>
      </c>
      <c r="F200" s="1966"/>
      <c r="G200" s="1967"/>
      <c r="H200" s="1992" t="e">
        <f>#REF!</f>
        <v>#REF!</v>
      </c>
      <c r="I200" s="1993"/>
      <c r="J200" s="1993"/>
      <c r="K200" s="1993"/>
      <c r="L200" s="1993"/>
      <c r="M200" s="1993"/>
      <c r="N200" s="1993"/>
      <c r="O200" s="1993"/>
      <c r="P200" s="1993"/>
      <c r="Q200" s="1993"/>
      <c r="R200" s="1993"/>
      <c r="S200" s="1993"/>
      <c r="T200" s="1993"/>
      <c r="U200" s="1965" t="s">
        <v>515</v>
      </c>
      <c r="V200" s="1966"/>
      <c r="W200" s="1966"/>
      <c r="X200" s="1967"/>
      <c r="Y200" s="1968">
        <v>2</v>
      </c>
      <c r="Z200" s="1994"/>
      <c r="AA200" s="1965" t="s">
        <v>516</v>
      </c>
      <c r="AB200" s="1966"/>
      <c r="AC200" s="1966"/>
      <c r="AD200" s="1967"/>
      <c r="AE200" s="1968" t="s">
        <v>107</v>
      </c>
      <c r="AF200" s="1968"/>
      <c r="AG200" s="1965" t="s">
        <v>517</v>
      </c>
      <c r="AH200" s="1966"/>
      <c r="AI200" s="1967"/>
      <c r="AJ200" s="1969"/>
      <c r="AK200" s="1970"/>
      <c r="AL200" s="1971"/>
      <c r="AM200" s="800" t="s">
        <v>518</v>
      </c>
      <c r="AN200" s="1969" t="str">
        <f>+AN13</f>
        <v>MUNICIPIO SARDINATA (N.D.S)</v>
      </c>
      <c r="AO200" s="1971"/>
    </row>
    <row r="201" spans="1:41" s="967" customFormat="1">
      <c r="A201" s="801"/>
      <c r="B201" s="802"/>
      <c r="C201" s="802"/>
      <c r="D201" s="802"/>
      <c r="E201" s="802"/>
      <c r="F201" s="802"/>
      <c r="G201" s="802"/>
      <c r="H201" s="802"/>
      <c r="I201" s="802"/>
      <c r="J201" s="802"/>
      <c r="K201" s="802"/>
      <c r="L201" s="802"/>
      <c r="M201" s="802"/>
      <c r="N201" s="802"/>
      <c r="O201" s="802"/>
      <c r="P201" s="802"/>
      <c r="Q201" s="802"/>
      <c r="R201" s="802"/>
      <c r="S201" s="802"/>
      <c r="T201" s="802"/>
      <c r="U201" s="802"/>
      <c r="V201" s="802"/>
      <c r="W201" s="802"/>
      <c r="X201" s="802"/>
      <c r="Y201" s="802"/>
      <c r="Z201" s="802"/>
      <c r="AA201" s="802"/>
      <c r="AB201" s="802"/>
      <c r="AC201" s="802"/>
      <c r="AD201" s="802"/>
      <c r="AE201" s="802"/>
      <c r="AF201" s="802"/>
      <c r="AG201" s="802"/>
      <c r="AH201" s="802"/>
      <c r="AI201" s="803"/>
      <c r="AJ201" s="1972" t="s">
        <v>520</v>
      </c>
      <c r="AK201" s="1974" t="s">
        <v>521</v>
      </c>
      <c r="AL201" s="1975"/>
      <c r="AM201" s="1976"/>
      <c r="AN201" s="1977" t="s">
        <v>522</v>
      </c>
      <c r="AO201" s="1979" t="s">
        <v>665</v>
      </c>
    </row>
    <row r="202" spans="1:41" s="967" customFormat="1" ht="13.5" thickBot="1">
      <c r="A202" s="804"/>
      <c r="B202" s="805"/>
      <c r="C202" s="805"/>
      <c r="D202" s="805"/>
      <c r="E202" s="805"/>
      <c r="F202" s="805"/>
      <c r="G202" s="805"/>
      <c r="H202" s="805"/>
      <c r="I202" s="805"/>
      <c r="J202" s="805"/>
      <c r="K202" s="805"/>
      <c r="L202" s="805"/>
      <c r="M202" s="805"/>
      <c r="N202" s="805"/>
      <c r="O202" s="805"/>
      <c r="P202" s="805"/>
      <c r="Q202" s="805"/>
      <c r="R202" s="805"/>
      <c r="S202" s="805"/>
      <c r="T202" s="805"/>
      <c r="U202" s="805"/>
      <c r="V202" s="805"/>
      <c r="W202" s="805"/>
      <c r="X202" s="805"/>
      <c r="Y202" s="805"/>
      <c r="Z202" s="805"/>
      <c r="AA202" s="805"/>
      <c r="AB202" s="805"/>
      <c r="AC202" s="805"/>
      <c r="AD202" s="805"/>
      <c r="AE202" s="805"/>
      <c r="AF202" s="805"/>
      <c r="AG202" s="805"/>
      <c r="AH202" s="805"/>
      <c r="AI202" s="805"/>
      <c r="AJ202" s="2024"/>
      <c r="AK202" s="806" t="s">
        <v>524</v>
      </c>
      <c r="AL202" s="807" t="s">
        <v>525</v>
      </c>
      <c r="AM202" s="808" t="s">
        <v>526</v>
      </c>
      <c r="AN202" s="2025"/>
      <c r="AO202" s="2026"/>
    </row>
    <row r="203" spans="1:41" s="967" customFormat="1" ht="15.75" customHeight="1">
      <c r="A203" s="804"/>
      <c r="B203" s="805"/>
      <c r="C203" s="805"/>
      <c r="D203" s="805"/>
      <c r="E203" s="805"/>
      <c r="F203" s="805"/>
      <c r="G203" s="805"/>
      <c r="H203" s="805"/>
      <c r="I203" s="805"/>
      <c r="J203" s="805"/>
      <c r="K203" s="805"/>
      <c r="L203" s="805"/>
      <c r="M203" s="805"/>
      <c r="N203" s="837"/>
      <c r="O203" s="805"/>
      <c r="P203" s="805"/>
      <c r="Q203" s="805"/>
      <c r="R203" s="805"/>
      <c r="S203" s="805"/>
      <c r="T203" s="805"/>
      <c r="U203" s="805"/>
      <c r="V203" s="805"/>
      <c r="W203" s="805"/>
      <c r="X203" s="805"/>
      <c r="Y203" s="805"/>
      <c r="Z203" s="805"/>
      <c r="AA203" s="805"/>
      <c r="AB203" s="805"/>
      <c r="AC203" s="805"/>
      <c r="AD203" s="805"/>
      <c r="AE203" s="805"/>
      <c r="AF203" s="805"/>
      <c r="AG203" s="809"/>
      <c r="AH203" s="805"/>
      <c r="AI203" s="810"/>
      <c r="AJ203" s="977" t="s">
        <v>934</v>
      </c>
      <c r="AK203" s="1112">
        <v>38.35</v>
      </c>
      <c r="AL203" s="1011">
        <v>0.3</v>
      </c>
      <c r="AM203" s="1011">
        <v>0.3</v>
      </c>
      <c r="AN203" s="1011">
        <v>1</v>
      </c>
      <c r="AO203" s="846">
        <f>SUM(AK203*AL203*AM203*AN203)</f>
        <v>3.4515000000000002</v>
      </c>
    </row>
    <row r="204" spans="1:41" s="967" customFormat="1" ht="15" customHeight="1">
      <c r="A204" s="804"/>
      <c r="B204" s="805"/>
      <c r="C204" s="805"/>
      <c r="D204" s="805"/>
      <c r="E204" s="805"/>
      <c r="F204" s="805"/>
      <c r="G204" s="805"/>
      <c r="H204" s="805"/>
      <c r="I204" s="805"/>
      <c r="J204" s="805"/>
      <c r="K204" s="805"/>
      <c r="L204" s="805"/>
      <c r="M204" s="805"/>
      <c r="N204" s="837"/>
      <c r="O204" s="805"/>
      <c r="P204" s="805"/>
      <c r="Q204" s="805"/>
      <c r="R204" s="805"/>
      <c r="S204" s="805"/>
      <c r="T204" s="805"/>
      <c r="U204" s="805"/>
      <c r="V204" s="805"/>
      <c r="W204" s="805"/>
      <c r="X204" s="805"/>
      <c r="Y204" s="805"/>
      <c r="Z204" s="805"/>
      <c r="AA204" s="805"/>
      <c r="AB204" s="805"/>
      <c r="AC204" s="805"/>
      <c r="AD204" s="805"/>
      <c r="AE204" s="805"/>
      <c r="AF204" s="805"/>
      <c r="AG204" s="809"/>
      <c r="AH204" s="805"/>
      <c r="AI204" s="810"/>
      <c r="AJ204" s="979" t="s">
        <v>935</v>
      </c>
      <c r="AK204" s="1108">
        <f>AK114</f>
        <v>1.7</v>
      </c>
      <c r="AL204" s="1064">
        <v>0.2</v>
      </c>
      <c r="AM204" s="1064">
        <v>0.3</v>
      </c>
      <c r="AN204" s="1064">
        <v>1</v>
      </c>
      <c r="AO204" s="816">
        <f>SUM(AK204*AL204*AM204*AN204)</f>
        <v>0.10200000000000001</v>
      </c>
    </row>
    <row r="205" spans="1:41" s="967" customFormat="1">
      <c r="A205" s="804"/>
      <c r="B205" s="805"/>
      <c r="C205" s="805"/>
      <c r="D205" s="805"/>
      <c r="E205" s="805"/>
      <c r="F205" s="805"/>
      <c r="G205" s="805"/>
      <c r="H205" s="805"/>
      <c r="I205" s="805"/>
      <c r="J205" s="805"/>
      <c r="K205" s="805"/>
      <c r="L205" s="805"/>
      <c r="M205" s="805"/>
      <c r="N205" s="805"/>
      <c r="O205" s="805"/>
      <c r="P205" s="805"/>
      <c r="Q205" s="805"/>
      <c r="R205" s="805"/>
      <c r="S205" s="805"/>
      <c r="T205" s="805"/>
      <c r="U205" s="805"/>
      <c r="V205" s="805"/>
      <c r="W205" s="805"/>
      <c r="X205" s="805"/>
      <c r="Y205" s="805"/>
      <c r="Z205" s="805"/>
      <c r="AA205" s="805"/>
      <c r="AB205" s="805"/>
      <c r="AC205" s="805"/>
      <c r="AD205" s="805"/>
      <c r="AE205" s="805"/>
      <c r="AF205" s="805"/>
      <c r="AG205" s="809"/>
      <c r="AH205" s="805"/>
      <c r="AI205" s="810"/>
      <c r="AJ205" s="817" t="s">
        <v>936</v>
      </c>
      <c r="AK205" s="813">
        <f>5.1+5.1+2.72+2.71</f>
        <v>15.629999999999999</v>
      </c>
      <c r="AL205" s="1114">
        <v>0.2</v>
      </c>
      <c r="AM205" s="913">
        <v>0.3</v>
      </c>
      <c r="AN205" s="928">
        <v>1</v>
      </c>
      <c r="AO205" s="816">
        <f>SUM(AK205*AL205*AM205*AN205)</f>
        <v>0.93779999999999997</v>
      </c>
    </row>
    <row r="206" spans="1:41" s="967" customFormat="1">
      <c r="A206" s="804"/>
      <c r="B206" s="805"/>
      <c r="C206" s="805"/>
      <c r="D206" s="805"/>
      <c r="E206" s="805"/>
      <c r="F206" s="805"/>
      <c r="G206" s="805"/>
      <c r="H206" s="805"/>
      <c r="I206" s="805"/>
      <c r="J206" s="805"/>
      <c r="K206" s="805"/>
      <c r="L206" s="805"/>
      <c r="M206" s="805"/>
      <c r="N206" s="805"/>
      <c r="O206" s="805"/>
      <c r="P206" s="805"/>
      <c r="Q206" s="805"/>
      <c r="R206" s="805"/>
      <c r="S206" s="805"/>
      <c r="T206" s="805"/>
      <c r="U206" s="805"/>
      <c r="V206" s="805"/>
      <c r="W206" s="805"/>
      <c r="X206" s="805"/>
      <c r="Y206" s="805"/>
      <c r="Z206" s="805"/>
      <c r="AA206" s="805"/>
      <c r="AB206" s="805"/>
      <c r="AC206" s="805"/>
      <c r="AD206" s="805"/>
      <c r="AE206" s="805"/>
      <c r="AF206" s="805"/>
      <c r="AG206" s="809"/>
      <c r="AH206" s="805"/>
      <c r="AI206" s="810"/>
      <c r="AJ206" s="817"/>
      <c r="AK206" s="813"/>
      <c r="AL206" s="970"/>
      <c r="AM206" s="913"/>
      <c r="AN206" s="914"/>
      <c r="AO206" s="816"/>
    </row>
    <row r="207" spans="1:41" s="967" customFormat="1">
      <c r="A207" s="804"/>
      <c r="B207" s="805"/>
      <c r="C207" s="805"/>
      <c r="D207" s="805"/>
      <c r="E207" s="805"/>
      <c r="F207" s="805"/>
      <c r="G207" s="805"/>
      <c r="H207" s="805"/>
      <c r="I207" s="805"/>
      <c r="J207" s="805"/>
      <c r="K207" s="805"/>
      <c r="L207" s="805"/>
      <c r="M207" s="805"/>
      <c r="N207" s="805"/>
      <c r="O207" s="805"/>
      <c r="P207" s="805"/>
      <c r="Q207" s="805"/>
      <c r="R207" s="805"/>
      <c r="S207" s="805"/>
      <c r="T207" s="805"/>
      <c r="U207" s="805"/>
      <c r="V207" s="805"/>
      <c r="W207" s="805"/>
      <c r="X207" s="805"/>
      <c r="Y207" s="805"/>
      <c r="Z207" s="805"/>
      <c r="AA207" s="805"/>
      <c r="AB207" s="805"/>
      <c r="AC207" s="805"/>
      <c r="AD207" s="805"/>
      <c r="AE207" s="805"/>
      <c r="AF207" s="805"/>
      <c r="AG207" s="809"/>
      <c r="AH207" s="805"/>
      <c r="AI207" s="810"/>
      <c r="AJ207" s="817"/>
      <c r="AK207" s="1075"/>
      <c r="AL207" s="937"/>
      <c r="AM207" s="814"/>
      <c r="AN207" s="815"/>
      <c r="AO207" s="820"/>
    </row>
    <row r="208" spans="1:41" s="967" customFormat="1">
      <c r="A208" s="804"/>
      <c r="B208" s="805"/>
      <c r="C208" s="805"/>
      <c r="D208" s="805"/>
      <c r="E208" s="805"/>
      <c r="F208" s="805"/>
      <c r="G208" s="805"/>
      <c r="H208" s="805"/>
      <c r="I208" s="805"/>
      <c r="J208" s="805"/>
      <c r="K208" s="805"/>
      <c r="L208" s="805"/>
      <c r="M208" s="805"/>
      <c r="N208" s="805"/>
      <c r="O208" s="805"/>
      <c r="P208" s="805"/>
      <c r="Q208" s="805"/>
      <c r="R208" s="805"/>
      <c r="S208" s="805"/>
      <c r="T208" s="805"/>
      <c r="U208" s="805"/>
      <c r="V208" s="805"/>
      <c r="W208" s="805"/>
      <c r="X208" s="805"/>
      <c r="Y208" s="805"/>
      <c r="Z208" s="805"/>
      <c r="AA208" s="805"/>
      <c r="AB208" s="805"/>
      <c r="AC208" s="805"/>
      <c r="AD208" s="805"/>
      <c r="AE208" s="805"/>
      <c r="AF208" s="805"/>
      <c r="AG208" s="809"/>
      <c r="AH208" s="805"/>
      <c r="AI208" s="810"/>
      <c r="AJ208" s="817"/>
      <c r="AK208" s="937"/>
      <c r="AL208" s="937"/>
      <c r="AM208" s="819"/>
      <c r="AN208" s="815"/>
      <c r="AO208" s="820"/>
    </row>
    <row r="209" spans="1:41" s="967" customFormat="1">
      <c r="A209" s="804"/>
      <c r="B209" s="805"/>
      <c r="C209" s="805"/>
      <c r="D209" s="805"/>
      <c r="E209" s="805"/>
      <c r="F209" s="805"/>
      <c r="G209" s="805"/>
      <c r="H209" s="805"/>
      <c r="I209" s="805"/>
      <c r="J209" s="805"/>
      <c r="K209" s="805"/>
      <c r="L209" s="805"/>
      <c r="M209" s="805"/>
      <c r="N209" s="805"/>
      <c r="O209" s="805"/>
      <c r="P209" s="805"/>
      <c r="Q209" s="805"/>
      <c r="R209" s="805"/>
      <c r="S209" s="805"/>
      <c r="T209" s="805"/>
      <c r="U209" s="805"/>
      <c r="V209" s="805"/>
      <c r="W209" s="805"/>
      <c r="X209" s="805"/>
      <c r="Y209" s="805"/>
      <c r="Z209" s="805"/>
      <c r="AA209" s="805"/>
      <c r="AB209" s="805"/>
      <c r="AC209" s="805"/>
      <c r="AD209" s="805"/>
      <c r="AE209" s="805"/>
      <c r="AF209" s="805"/>
      <c r="AG209" s="809"/>
      <c r="AH209" s="805"/>
      <c r="AI209" s="810"/>
      <c r="AJ209" s="817"/>
      <c r="AK209" s="818"/>
      <c r="AL209" s="818"/>
      <c r="AM209" s="819"/>
      <c r="AN209" s="815"/>
      <c r="AO209" s="820"/>
    </row>
    <row r="210" spans="1:41" s="967" customFormat="1">
      <c r="A210" s="804"/>
      <c r="B210" s="805"/>
      <c r="C210" s="805"/>
      <c r="D210" s="805"/>
      <c r="E210" s="805"/>
      <c r="F210" s="805"/>
      <c r="G210" s="805"/>
      <c r="H210" s="805"/>
      <c r="I210" s="805"/>
      <c r="J210" s="805"/>
      <c r="K210" s="805"/>
      <c r="L210" s="805"/>
      <c r="M210" s="805"/>
      <c r="N210" s="805"/>
      <c r="O210" s="805"/>
      <c r="P210" s="805"/>
      <c r="Q210" s="805"/>
      <c r="R210" s="805"/>
      <c r="S210" s="805"/>
      <c r="T210" s="805"/>
      <c r="U210" s="805"/>
      <c r="V210" s="805"/>
      <c r="W210" s="805"/>
      <c r="X210" s="805"/>
      <c r="Y210" s="805"/>
      <c r="Z210" s="805"/>
      <c r="AA210" s="805"/>
      <c r="AB210" s="805"/>
      <c r="AC210" s="805"/>
      <c r="AD210" s="805"/>
      <c r="AE210" s="805"/>
      <c r="AF210" s="805"/>
      <c r="AG210" s="809"/>
      <c r="AH210" s="805"/>
      <c r="AI210" s="810"/>
      <c r="AJ210" s="817"/>
      <c r="AK210" s="818"/>
      <c r="AL210" s="818"/>
      <c r="AM210" s="819"/>
      <c r="AN210" s="818"/>
      <c r="AO210" s="820"/>
    </row>
    <row r="211" spans="1:41" s="967" customFormat="1">
      <c r="A211" s="804"/>
      <c r="B211" s="805"/>
      <c r="C211" s="805"/>
      <c r="D211" s="805"/>
      <c r="E211" s="805"/>
      <c r="F211" s="805"/>
      <c r="G211" s="805"/>
      <c r="H211" s="805"/>
      <c r="I211" s="805"/>
      <c r="J211" s="805"/>
      <c r="K211" s="805"/>
      <c r="L211" s="805"/>
      <c r="M211" s="805"/>
      <c r="N211" s="805"/>
      <c r="O211" s="805"/>
      <c r="P211" s="805"/>
      <c r="Q211" s="805"/>
      <c r="R211" s="805"/>
      <c r="S211" s="805"/>
      <c r="T211" s="805"/>
      <c r="U211" s="805"/>
      <c r="V211" s="805"/>
      <c r="W211" s="805"/>
      <c r="X211" s="805"/>
      <c r="Y211" s="805"/>
      <c r="Z211" s="805"/>
      <c r="AA211" s="805"/>
      <c r="AB211" s="805"/>
      <c r="AC211" s="805"/>
      <c r="AD211" s="805"/>
      <c r="AE211" s="805"/>
      <c r="AF211" s="805"/>
      <c r="AG211" s="809"/>
      <c r="AH211" s="805"/>
      <c r="AI211" s="810"/>
      <c r="AJ211" s="821"/>
      <c r="AK211" s="818"/>
      <c r="AL211" s="818"/>
      <c r="AM211" s="819"/>
      <c r="AN211" s="818"/>
      <c r="AO211" s="820"/>
    </row>
    <row r="212" spans="1:41" s="967" customFormat="1">
      <c r="A212" s="804"/>
      <c r="B212" s="805"/>
      <c r="C212" s="805"/>
      <c r="D212" s="805"/>
      <c r="E212" s="805"/>
      <c r="F212" s="822"/>
      <c r="G212" s="822"/>
      <c r="H212" s="822"/>
      <c r="I212" s="822"/>
      <c r="J212" s="805"/>
      <c r="K212" s="805"/>
      <c r="L212" s="805"/>
      <c r="M212" s="822"/>
      <c r="N212" s="822"/>
      <c r="O212" s="822"/>
      <c r="P212" s="822"/>
      <c r="Q212" s="822"/>
      <c r="R212" s="822"/>
      <c r="S212" s="822"/>
      <c r="T212" s="822"/>
      <c r="U212" s="822"/>
      <c r="V212" s="822"/>
      <c r="W212" s="822"/>
      <c r="X212" s="822"/>
      <c r="Y212" s="822"/>
      <c r="Z212" s="822"/>
      <c r="AA212" s="822"/>
      <c r="AB212" s="822"/>
      <c r="AC212" s="822"/>
      <c r="AD212" s="822"/>
      <c r="AE212" s="822"/>
      <c r="AF212" s="822"/>
      <c r="AG212" s="805"/>
      <c r="AH212" s="805"/>
      <c r="AI212" s="810"/>
      <c r="AJ212" s="821"/>
      <c r="AK212" s="818"/>
      <c r="AL212" s="818"/>
      <c r="AM212" s="819"/>
      <c r="AN212" s="819"/>
      <c r="AO212" s="823"/>
    </row>
    <row r="213" spans="1:41" s="967" customFormat="1">
      <c r="A213" s="804"/>
      <c r="B213" s="805"/>
      <c r="C213" s="805"/>
      <c r="D213" s="805"/>
      <c r="E213" s="805"/>
      <c r="F213" s="805"/>
      <c r="G213" s="805"/>
      <c r="H213" s="805"/>
      <c r="I213" s="805"/>
      <c r="J213" s="805"/>
      <c r="K213" s="805"/>
      <c r="L213" s="805"/>
      <c r="M213" s="805"/>
      <c r="N213" s="805"/>
      <c r="O213" s="805"/>
      <c r="P213" s="805"/>
      <c r="Q213" s="805"/>
      <c r="R213" s="805"/>
      <c r="S213" s="805"/>
      <c r="T213" s="805"/>
      <c r="U213" s="805"/>
      <c r="V213" s="805"/>
      <c r="W213" s="805"/>
      <c r="X213" s="805"/>
      <c r="Y213" s="805"/>
      <c r="Z213" s="805"/>
      <c r="AA213" s="805"/>
      <c r="AB213" s="805"/>
      <c r="AC213" s="805"/>
      <c r="AD213" s="805"/>
      <c r="AE213" s="805"/>
      <c r="AF213" s="805"/>
      <c r="AG213" s="805"/>
      <c r="AH213" s="805"/>
      <c r="AI213" s="810"/>
      <c r="AJ213" s="821"/>
      <c r="AK213" s="818"/>
      <c r="AL213" s="824"/>
      <c r="AM213" s="819"/>
      <c r="AN213" s="819"/>
      <c r="AO213" s="823"/>
    </row>
    <row r="214" spans="1:41" s="967" customFormat="1">
      <c r="A214" s="804"/>
      <c r="B214" s="805"/>
      <c r="C214" s="805"/>
      <c r="D214" s="805"/>
      <c r="E214" s="805"/>
      <c r="F214" s="805"/>
      <c r="G214" s="805"/>
      <c r="H214" s="805"/>
      <c r="I214" s="805"/>
      <c r="J214" s="805"/>
      <c r="K214" s="805"/>
      <c r="L214" s="805"/>
      <c r="M214" s="805"/>
      <c r="N214" s="805"/>
      <c r="O214" s="805"/>
      <c r="P214" s="805"/>
      <c r="Q214" s="805"/>
      <c r="R214" s="805"/>
      <c r="S214" s="805"/>
      <c r="T214" s="805"/>
      <c r="U214" s="805"/>
      <c r="V214" s="805"/>
      <c r="W214" s="805"/>
      <c r="X214" s="805"/>
      <c r="Y214" s="805"/>
      <c r="Z214" s="805"/>
      <c r="AA214" s="805"/>
      <c r="AB214" s="805"/>
      <c r="AC214" s="805"/>
      <c r="AD214" s="805"/>
      <c r="AE214" s="805"/>
      <c r="AF214" s="805"/>
      <c r="AG214" s="805"/>
      <c r="AH214" s="805"/>
      <c r="AI214" s="810"/>
      <c r="AJ214" s="821"/>
      <c r="AK214" s="818"/>
      <c r="AL214" s="824"/>
      <c r="AM214" s="819"/>
      <c r="AN214" s="819"/>
      <c r="AO214" s="823"/>
    </row>
    <row r="215" spans="1:41" s="967" customFormat="1">
      <c r="A215" s="804"/>
      <c r="B215" s="805"/>
      <c r="C215" s="805"/>
      <c r="D215" s="805"/>
      <c r="E215" s="805"/>
      <c r="F215" s="805"/>
      <c r="G215" s="805"/>
      <c r="H215" s="805"/>
      <c r="I215" s="805"/>
      <c r="J215" s="805"/>
      <c r="K215" s="805"/>
      <c r="L215" s="805"/>
      <c r="M215" s="805"/>
      <c r="N215" s="805"/>
      <c r="O215" s="805"/>
      <c r="P215" s="805"/>
      <c r="Q215" s="805"/>
      <c r="R215" s="805"/>
      <c r="S215" s="805"/>
      <c r="T215" s="805"/>
      <c r="U215" s="805"/>
      <c r="V215" s="805"/>
      <c r="W215" s="805"/>
      <c r="X215" s="805"/>
      <c r="Y215" s="805"/>
      <c r="Z215" s="805"/>
      <c r="AA215" s="805"/>
      <c r="AB215" s="805"/>
      <c r="AC215" s="805"/>
      <c r="AD215" s="805"/>
      <c r="AE215" s="805"/>
      <c r="AF215" s="805"/>
      <c r="AG215" s="805"/>
      <c r="AH215" s="805"/>
      <c r="AI215" s="810"/>
      <c r="AJ215" s="821"/>
      <c r="AK215" s="818"/>
      <c r="AL215" s="824"/>
      <c r="AM215" s="819"/>
      <c r="AN215" s="819"/>
      <c r="AO215" s="823"/>
    </row>
    <row r="216" spans="1:41" s="967" customFormat="1" ht="13.5" thickBot="1">
      <c r="A216" s="804"/>
      <c r="B216" s="805"/>
      <c r="C216" s="805"/>
      <c r="D216" s="805"/>
      <c r="E216" s="805"/>
      <c r="F216" s="805"/>
      <c r="G216" s="805"/>
      <c r="H216" s="805"/>
      <c r="I216" s="805"/>
      <c r="J216" s="805"/>
      <c r="K216" s="805"/>
      <c r="L216" s="805"/>
      <c r="M216" s="805"/>
      <c r="N216" s="805"/>
      <c r="O216" s="805"/>
      <c r="P216" s="805"/>
      <c r="Q216" s="805"/>
      <c r="R216" s="805"/>
      <c r="S216" s="805"/>
      <c r="T216" s="805"/>
      <c r="U216" s="805"/>
      <c r="V216" s="805"/>
      <c r="W216" s="805"/>
      <c r="X216" s="805"/>
      <c r="Y216" s="805"/>
      <c r="Z216" s="805"/>
      <c r="AA216" s="805"/>
      <c r="AB216" s="805"/>
      <c r="AC216" s="805"/>
      <c r="AD216" s="805"/>
      <c r="AE216" s="805"/>
      <c r="AF216" s="805"/>
      <c r="AG216" s="805"/>
      <c r="AH216" s="805"/>
      <c r="AI216" s="810"/>
      <c r="AJ216" s="821"/>
      <c r="AK216" s="818"/>
      <c r="AL216" s="824"/>
      <c r="AM216" s="819"/>
      <c r="AN216" s="819"/>
      <c r="AO216" s="838"/>
    </row>
    <row r="217" spans="1:41" s="967" customFormat="1">
      <c r="A217" s="1944" t="s">
        <v>528</v>
      </c>
      <c r="B217" s="1945"/>
      <c r="C217" s="1945"/>
      <c r="D217" s="1945"/>
      <c r="E217" s="1945"/>
      <c r="F217" s="1945"/>
      <c r="G217" s="1945"/>
      <c r="H217" s="1945"/>
      <c r="I217" s="1945"/>
      <c r="J217" s="1945"/>
      <c r="K217" s="1945"/>
      <c r="L217" s="1945"/>
      <c r="M217" s="1945"/>
      <c r="N217" s="1945"/>
      <c r="O217" s="1945"/>
      <c r="P217" s="1945"/>
      <c r="Q217" s="1945"/>
      <c r="R217" s="1945"/>
      <c r="S217" s="1945"/>
      <c r="T217" s="1945"/>
      <c r="U217" s="1945"/>
      <c r="V217" s="1945"/>
      <c r="W217" s="1945"/>
      <c r="X217" s="1945"/>
      <c r="Y217" s="1945"/>
      <c r="Z217" s="1945"/>
      <c r="AA217" s="1945"/>
      <c r="AB217" s="1945"/>
      <c r="AC217" s="1945"/>
      <c r="AD217" s="1945"/>
      <c r="AE217" s="1945"/>
      <c r="AF217" s="1945"/>
      <c r="AG217" s="1945"/>
      <c r="AH217" s="1945"/>
      <c r="AI217" s="1945"/>
      <c r="AJ217" s="1950" t="s">
        <v>529</v>
      </c>
      <c r="AK217" s="1951"/>
      <c r="AL217" s="1951"/>
      <c r="AM217" s="1951"/>
      <c r="AN217" s="1951"/>
      <c r="AO217" s="992">
        <f>SUM(AO203:AO216)</f>
        <v>4.4912999999999998</v>
      </c>
    </row>
    <row r="218" spans="1:41" s="967" customFormat="1" ht="13.5" thickBot="1">
      <c r="A218" s="1946"/>
      <c r="B218" s="1947"/>
      <c r="C218" s="1947"/>
      <c r="D218" s="1947"/>
      <c r="E218" s="1947"/>
      <c r="F218" s="1947"/>
      <c r="G218" s="1947"/>
      <c r="H218" s="1947"/>
      <c r="I218" s="1947"/>
      <c r="J218" s="1947"/>
      <c r="K218" s="1947"/>
      <c r="L218" s="1947"/>
      <c r="M218" s="1947"/>
      <c r="N218" s="1947"/>
      <c r="O218" s="1947"/>
      <c r="P218" s="1947"/>
      <c r="Q218" s="1947"/>
      <c r="R218" s="1947"/>
      <c r="S218" s="1947"/>
      <c r="T218" s="1947"/>
      <c r="U218" s="1947"/>
      <c r="V218" s="1947"/>
      <c r="W218" s="1947"/>
      <c r="X218" s="1947"/>
      <c r="Y218" s="1947"/>
      <c r="Z218" s="1947"/>
      <c r="AA218" s="1947"/>
      <c r="AB218" s="1947"/>
      <c r="AC218" s="1947"/>
      <c r="AD218" s="1947"/>
      <c r="AE218" s="1947"/>
      <c r="AF218" s="1947"/>
      <c r="AG218" s="1947"/>
      <c r="AH218" s="1947"/>
      <c r="AI218" s="1947"/>
      <c r="AJ218" s="2074"/>
      <c r="AK218" s="2075"/>
      <c r="AL218" s="2075"/>
      <c r="AM218" s="2075"/>
      <c r="AN218" s="2075"/>
      <c r="AO218" s="993"/>
    </row>
    <row r="219" spans="1:41" s="967" customFormat="1" ht="13.5" thickBot="1">
      <c r="A219" s="1948"/>
      <c r="B219" s="1949"/>
      <c r="C219" s="1949"/>
      <c r="D219" s="1949"/>
      <c r="E219" s="1949"/>
      <c r="F219" s="1949"/>
      <c r="G219" s="1949"/>
      <c r="H219" s="1949"/>
      <c r="I219" s="1949"/>
      <c r="J219" s="1949"/>
      <c r="K219" s="1949"/>
      <c r="L219" s="1949"/>
      <c r="M219" s="1949"/>
      <c r="N219" s="1949"/>
      <c r="O219" s="1949"/>
      <c r="P219" s="1949"/>
      <c r="Q219" s="1949"/>
      <c r="R219" s="1949"/>
      <c r="S219" s="1949"/>
      <c r="T219" s="1949"/>
      <c r="U219" s="1949"/>
      <c r="V219" s="1949"/>
      <c r="W219" s="1949"/>
      <c r="X219" s="1949"/>
      <c r="Y219" s="1949"/>
      <c r="Z219" s="1949"/>
      <c r="AA219" s="1949"/>
      <c r="AB219" s="1949"/>
      <c r="AC219" s="1949"/>
      <c r="AD219" s="1949"/>
      <c r="AE219" s="1949"/>
      <c r="AF219" s="1949"/>
      <c r="AG219" s="1949"/>
      <c r="AH219" s="1949"/>
      <c r="AI219" s="2030"/>
      <c r="AJ219" s="1954" t="s">
        <v>530</v>
      </c>
      <c r="AK219" s="1955"/>
      <c r="AL219" s="1955"/>
      <c r="AM219" s="1955"/>
      <c r="AN219" s="1955"/>
      <c r="AO219" s="972">
        <f>AO217</f>
        <v>4.4912999999999998</v>
      </c>
    </row>
    <row r="220" spans="1:41" s="967" customFormat="1" ht="13.5" thickBot="1"/>
    <row r="221" spans="1:41" s="967" customFormat="1">
      <c r="A221" s="2013"/>
      <c r="B221" s="2014"/>
      <c r="C221" s="2014"/>
      <c r="D221" s="2014"/>
      <c r="E221" s="2014"/>
      <c r="F221" s="2014"/>
      <c r="G221" s="2014"/>
      <c r="H221" s="2014"/>
      <c r="I221" s="2014"/>
      <c r="J221" s="2014"/>
      <c r="K221" s="2014"/>
      <c r="L221" s="2014"/>
      <c r="M221" s="2014"/>
      <c r="N221" s="2014"/>
      <c r="O221" s="2014"/>
      <c r="P221" s="2014"/>
      <c r="Q221" s="2014"/>
      <c r="R221" s="2014"/>
      <c r="S221" s="2015"/>
      <c r="T221" s="2019" t="s">
        <v>505</v>
      </c>
      <c r="U221" s="2019"/>
      <c r="V221" s="2019"/>
      <c r="W221" s="2019"/>
      <c r="X221" s="2019"/>
      <c r="Y221" s="2019"/>
      <c r="Z221" s="2019"/>
      <c r="AA221" s="2019"/>
      <c r="AB221" s="2019"/>
      <c r="AC221" s="2019"/>
      <c r="AD221" s="2019"/>
      <c r="AE221" s="2019"/>
      <c r="AF221" s="2019"/>
      <c r="AG221" s="2019"/>
      <c r="AH221" s="2019"/>
      <c r="AI221" s="2019"/>
      <c r="AJ221" s="2019"/>
      <c r="AK221" s="2019"/>
      <c r="AL221" s="2019"/>
      <c r="AM221" s="2019"/>
      <c r="AN221" s="2019"/>
      <c r="AO221" s="2020"/>
    </row>
    <row r="222" spans="1:41" s="967" customFormat="1" ht="13.5" thickBot="1">
      <c r="A222" s="2016"/>
      <c r="B222" s="2017"/>
      <c r="C222" s="2017"/>
      <c r="D222" s="2017"/>
      <c r="E222" s="2017"/>
      <c r="F222" s="2017"/>
      <c r="G222" s="2017"/>
      <c r="H222" s="2017"/>
      <c r="I222" s="2017"/>
      <c r="J222" s="2017"/>
      <c r="K222" s="2017"/>
      <c r="L222" s="2017"/>
      <c r="M222" s="2017"/>
      <c r="N222" s="2017"/>
      <c r="O222" s="2017"/>
      <c r="P222" s="2017"/>
      <c r="Q222" s="2017"/>
      <c r="R222" s="2017"/>
      <c r="S222" s="2018"/>
      <c r="T222" s="1982"/>
      <c r="U222" s="1982"/>
      <c r="V222" s="1982"/>
      <c r="W222" s="1982"/>
      <c r="X222" s="1982"/>
      <c r="Y222" s="1982"/>
      <c r="Z222" s="1982"/>
      <c r="AA222" s="1982"/>
      <c r="AB222" s="1982"/>
      <c r="AC222" s="1982"/>
      <c r="AD222" s="1982"/>
      <c r="AE222" s="1982"/>
      <c r="AF222" s="1982"/>
      <c r="AG222" s="1982"/>
      <c r="AH222" s="1982"/>
      <c r="AI222" s="1982"/>
      <c r="AJ222" s="1982"/>
      <c r="AK222" s="1982"/>
      <c r="AL222" s="1982"/>
      <c r="AM222" s="1982"/>
      <c r="AN222" s="1982"/>
      <c r="AO222" s="1983"/>
    </row>
    <row r="223" spans="1:41" s="967" customFormat="1" ht="13.5" thickBot="1">
      <c r="A223" s="1999" t="s">
        <v>506</v>
      </c>
      <c r="B223" s="2000"/>
      <c r="C223" s="2000"/>
      <c r="D223" s="2000"/>
      <c r="E223" s="2000"/>
      <c r="F223" s="2000"/>
      <c r="G223" s="2000"/>
      <c r="H223" s="2001"/>
      <c r="I223" s="2002">
        <f>I163</f>
        <v>44440</v>
      </c>
      <c r="J223" s="1951"/>
      <c r="K223" s="1951"/>
      <c r="L223" s="1951"/>
      <c r="M223" s="1951"/>
      <c r="N223" s="1951"/>
      <c r="O223" s="1951"/>
      <c r="P223" s="1951"/>
      <c r="Q223" s="1951"/>
      <c r="R223" s="1951"/>
      <c r="S223" s="1951"/>
      <c r="T223" s="2003"/>
      <c r="U223" s="2004" t="s">
        <v>507</v>
      </c>
      <c r="V223" s="2005"/>
      <c r="W223" s="2005"/>
      <c r="X223" s="2005"/>
      <c r="Y223" s="2005"/>
      <c r="Z223" s="2005"/>
      <c r="AA223" s="2005"/>
      <c r="AB223" s="2005"/>
      <c r="AC223" s="2005"/>
      <c r="AD223" s="2006"/>
      <c r="AE223" s="2007"/>
      <c r="AF223" s="2008"/>
      <c r="AG223" s="2008"/>
      <c r="AH223" s="2008"/>
      <c r="AI223" s="2008"/>
      <c r="AJ223" s="2008"/>
      <c r="AK223" s="786" t="s">
        <v>508</v>
      </c>
      <c r="AL223" s="787">
        <v>8</v>
      </c>
      <c r="AM223" s="786" t="s">
        <v>509</v>
      </c>
      <c r="AN223" s="2009">
        <f>AN163</f>
        <v>62</v>
      </c>
      <c r="AO223" s="2010"/>
    </row>
    <row r="224" spans="1:41" s="967" customFormat="1">
      <c r="A224" s="828"/>
      <c r="B224" s="805"/>
      <c r="C224" s="805"/>
      <c r="D224" s="805"/>
      <c r="E224" s="805"/>
      <c r="F224" s="805"/>
      <c r="G224" s="805"/>
      <c r="H224" s="805"/>
      <c r="I224" s="805"/>
      <c r="J224" s="805"/>
      <c r="K224" s="805"/>
      <c r="L224" s="805"/>
      <c r="M224" s="805"/>
      <c r="N224" s="805"/>
      <c r="O224" s="805"/>
      <c r="P224" s="805"/>
      <c r="Q224" s="805"/>
      <c r="R224" s="805"/>
      <c r="S224" s="805"/>
      <c r="T224" s="805"/>
      <c r="U224" s="805"/>
      <c r="V224" s="805"/>
      <c r="W224" s="805"/>
      <c r="X224" s="805"/>
      <c r="Y224" s="805"/>
      <c r="Z224" s="805"/>
      <c r="AA224" s="805"/>
      <c r="AB224" s="805"/>
      <c r="AC224" s="805"/>
      <c r="AD224" s="805"/>
      <c r="AE224" s="829"/>
      <c r="AF224" s="829"/>
      <c r="AG224" s="829"/>
      <c r="AH224" s="829"/>
      <c r="AI224" s="829"/>
      <c r="AJ224" s="829"/>
      <c r="AK224" s="805"/>
      <c r="AL224" s="829"/>
      <c r="AM224" s="805"/>
      <c r="AN224" s="2011"/>
      <c r="AO224" s="2012"/>
    </row>
    <row r="225" spans="1:41" s="967" customFormat="1" ht="13.5" thickBot="1">
      <c r="A225" s="804"/>
      <c r="B225" s="805"/>
      <c r="C225" s="805"/>
      <c r="D225" s="805"/>
      <c r="E225" s="805"/>
      <c r="F225" s="805"/>
      <c r="G225" s="805"/>
      <c r="H225" s="805"/>
      <c r="I225" s="805"/>
      <c r="J225" s="805"/>
      <c r="K225" s="805"/>
      <c r="L225" s="805"/>
      <c r="M225" s="805"/>
      <c r="N225" s="805"/>
      <c r="O225" s="805"/>
      <c r="P225" s="805"/>
      <c r="Q225" s="805"/>
      <c r="R225" s="805"/>
      <c r="S225" s="805"/>
      <c r="T225" s="805"/>
      <c r="U225" s="805"/>
      <c r="V225" s="805"/>
      <c r="W225" s="805"/>
      <c r="X225" s="805"/>
      <c r="Y225" s="805"/>
      <c r="Z225" s="805"/>
      <c r="AA225" s="805"/>
      <c r="AB225" s="805"/>
      <c r="AC225" s="805"/>
      <c r="AD225" s="805"/>
      <c r="AE225" s="805"/>
      <c r="AF225" s="805"/>
      <c r="AG225" s="805"/>
      <c r="AH225" s="805"/>
      <c r="AI225" s="805"/>
      <c r="AJ225" s="805"/>
      <c r="AK225" s="805"/>
      <c r="AL225" s="805"/>
      <c r="AM225" s="805"/>
      <c r="AN225" s="810"/>
      <c r="AO225" s="830"/>
    </row>
    <row r="226" spans="1:41" s="967" customFormat="1" ht="43.5" customHeight="1" thickBot="1">
      <c r="A226" s="1995" t="s">
        <v>510</v>
      </c>
      <c r="B226" s="1996"/>
      <c r="C226" s="1996"/>
      <c r="D226" s="1996"/>
      <c r="E226" s="1996"/>
      <c r="F226" s="1996"/>
      <c r="G226" s="1996"/>
      <c r="H226" s="1997"/>
      <c r="I226" s="1985" t="str">
        <f>I166</f>
        <v>CONSTRUCCIÓN DE RESTAURANTE ESCOLAR PARA LA SEDE
 EDUCATIVA LA GARITA 
MUNICIPIO DE SARDINATA, NORTE DE SANTANDER</v>
      </c>
      <c r="J226" s="1985"/>
      <c r="K226" s="1985"/>
      <c r="L226" s="1985"/>
      <c r="M226" s="1985"/>
      <c r="N226" s="1985"/>
      <c r="O226" s="1985"/>
      <c r="P226" s="1985"/>
      <c r="Q226" s="1985"/>
      <c r="R226" s="1985"/>
      <c r="S226" s="1985"/>
      <c r="T226" s="1985"/>
      <c r="U226" s="1985"/>
      <c r="V226" s="1985"/>
      <c r="W226" s="1985"/>
      <c r="X226" s="1985"/>
      <c r="Y226" s="1985"/>
      <c r="Z226" s="1985"/>
      <c r="AA226" s="1985"/>
      <c r="AB226" s="1985"/>
      <c r="AC226" s="1985"/>
      <c r="AD226" s="1985"/>
      <c r="AE226" s="1998"/>
      <c r="AF226" s="1998"/>
      <c r="AG226" s="1998"/>
      <c r="AH226" s="1998"/>
      <c r="AI226" s="1998"/>
      <c r="AJ226" s="1985"/>
      <c r="AK226" s="1998"/>
      <c r="AL226" s="1998"/>
      <c r="AM226" s="1985"/>
      <c r="AN226" s="1985"/>
      <c r="AO226" s="1986"/>
    </row>
    <row r="227" spans="1:41" s="967" customFormat="1" ht="13.5" thickBot="1">
      <c r="A227" s="1965" t="s">
        <v>511</v>
      </c>
      <c r="B227" s="1966"/>
      <c r="C227" s="1966"/>
      <c r="D227" s="1966"/>
      <c r="E227" s="1966"/>
      <c r="F227" s="1966"/>
      <c r="G227" s="1966"/>
      <c r="H227" s="1967"/>
      <c r="I227" s="1984"/>
      <c r="J227" s="1985"/>
      <c r="K227" s="1985"/>
      <c r="L227" s="1985"/>
      <c r="M227" s="1985"/>
      <c r="N227" s="1985"/>
      <c r="O227" s="1985"/>
      <c r="P227" s="1985"/>
      <c r="Q227" s="1985"/>
      <c r="R227" s="1985"/>
      <c r="S227" s="1985"/>
      <c r="T227" s="1985"/>
      <c r="U227" s="1985"/>
      <c r="V227" s="1985"/>
      <c r="W227" s="1985"/>
      <c r="X227" s="1985"/>
      <c r="Y227" s="1985"/>
      <c r="Z227" s="1985"/>
      <c r="AA227" s="1985"/>
      <c r="AB227" s="1985"/>
      <c r="AC227" s="1985"/>
      <c r="AD227" s="1986"/>
      <c r="AE227" s="1965" t="s">
        <v>512</v>
      </c>
      <c r="AF227" s="1966"/>
      <c r="AG227" s="1966"/>
      <c r="AH227" s="1966"/>
      <c r="AI227" s="1967"/>
      <c r="AJ227" s="831"/>
      <c r="AK227" s="1965" t="s">
        <v>513</v>
      </c>
      <c r="AL227" s="1967"/>
      <c r="AM227" s="1987"/>
      <c r="AN227" s="1988"/>
      <c r="AO227" s="1989"/>
    </row>
    <row r="228" spans="1:41" s="967" customFormat="1" ht="13.5" thickBot="1">
      <c r="A228" s="1981" t="s">
        <v>514</v>
      </c>
      <c r="B228" s="1982"/>
      <c r="C228" s="1982"/>
      <c r="D228" s="1982"/>
      <c r="E228" s="1982"/>
      <c r="F228" s="1982"/>
      <c r="G228" s="1982"/>
      <c r="H228" s="1983"/>
      <c r="I228" s="1984"/>
      <c r="J228" s="1985"/>
      <c r="K228" s="1985"/>
      <c r="L228" s="1985"/>
      <c r="M228" s="1985"/>
      <c r="N228" s="1985"/>
      <c r="O228" s="1985"/>
      <c r="P228" s="1985"/>
      <c r="Q228" s="1985"/>
      <c r="R228" s="1985"/>
      <c r="S228" s="1985"/>
      <c r="T228" s="1985"/>
      <c r="U228" s="1985"/>
      <c r="V228" s="1985"/>
      <c r="W228" s="1985"/>
      <c r="X228" s="1985"/>
      <c r="Y228" s="1985"/>
      <c r="Z228" s="1985"/>
      <c r="AA228" s="1985"/>
      <c r="AB228" s="1985"/>
      <c r="AC228" s="1985"/>
      <c r="AD228" s="1986"/>
      <c r="AE228" s="1965" t="s">
        <v>512</v>
      </c>
      <c r="AF228" s="1966"/>
      <c r="AG228" s="1966"/>
      <c r="AH228" s="1966"/>
      <c r="AI228" s="1967"/>
      <c r="AJ228" s="794"/>
      <c r="AK228" s="1965" t="s">
        <v>513</v>
      </c>
      <c r="AL228" s="1967"/>
      <c r="AM228" s="1987"/>
      <c r="AN228" s="1988"/>
      <c r="AO228" s="1989"/>
    </row>
    <row r="229" spans="1:41" s="967" customFormat="1" ht="13.5" thickBot="1">
      <c r="A229" s="832"/>
      <c r="B229" s="833"/>
      <c r="C229" s="833"/>
      <c r="D229" s="833"/>
      <c r="E229" s="833"/>
      <c r="F229" s="833"/>
      <c r="G229" s="833"/>
      <c r="H229" s="833"/>
      <c r="I229" s="833"/>
      <c r="J229" s="833"/>
      <c r="K229" s="833"/>
      <c r="L229" s="833"/>
      <c r="M229" s="833"/>
      <c r="N229" s="833"/>
      <c r="O229" s="833"/>
      <c r="P229" s="833"/>
      <c r="Q229" s="833"/>
      <c r="R229" s="833"/>
      <c r="S229" s="833"/>
      <c r="T229" s="833"/>
      <c r="U229" s="833"/>
      <c r="V229" s="833"/>
      <c r="W229" s="833"/>
      <c r="X229" s="833"/>
      <c r="Y229" s="833"/>
      <c r="Z229" s="833"/>
      <c r="AA229" s="833"/>
      <c r="AB229" s="833"/>
      <c r="AC229" s="833"/>
      <c r="AD229" s="833"/>
      <c r="AE229" s="833"/>
      <c r="AF229" s="833"/>
      <c r="AG229" s="833"/>
      <c r="AH229" s="833"/>
      <c r="AI229" s="833"/>
      <c r="AJ229" s="834"/>
      <c r="AK229" s="834"/>
      <c r="AL229" s="797"/>
      <c r="AM229" s="834"/>
      <c r="AN229" s="835"/>
      <c r="AO229" s="836"/>
    </row>
    <row r="230" spans="1:41" s="967" customFormat="1" ht="40.5" customHeight="1" thickBot="1">
      <c r="A230" s="1965" t="s">
        <v>84</v>
      </c>
      <c r="B230" s="1966"/>
      <c r="C230" s="1966"/>
      <c r="D230" s="1990"/>
      <c r="E230" s="1991" t="s">
        <v>693</v>
      </c>
      <c r="F230" s="1966"/>
      <c r="G230" s="1967"/>
      <c r="H230" s="1992" t="e">
        <f>#REF!</f>
        <v>#REF!</v>
      </c>
      <c r="I230" s="1993"/>
      <c r="J230" s="1993"/>
      <c r="K230" s="1993"/>
      <c r="L230" s="1993"/>
      <c r="M230" s="1993"/>
      <c r="N230" s="1993"/>
      <c r="O230" s="1993"/>
      <c r="P230" s="1993"/>
      <c r="Q230" s="1993"/>
      <c r="R230" s="1993"/>
      <c r="S230" s="1993"/>
      <c r="T230" s="1993"/>
      <c r="U230" s="1965" t="s">
        <v>515</v>
      </c>
      <c r="V230" s="1966"/>
      <c r="W230" s="1966"/>
      <c r="X230" s="1967"/>
      <c r="Y230" s="1968">
        <v>2</v>
      </c>
      <c r="Z230" s="1994"/>
      <c r="AA230" s="1965" t="s">
        <v>516</v>
      </c>
      <c r="AB230" s="1966"/>
      <c r="AC230" s="1966"/>
      <c r="AD230" s="1967"/>
      <c r="AE230" s="1968" t="s">
        <v>107</v>
      </c>
      <c r="AF230" s="1968"/>
      <c r="AG230" s="1965" t="s">
        <v>517</v>
      </c>
      <c r="AH230" s="1966"/>
      <c r="AI230" s="1967"/>
      <c r="AJ230" s="1969"/>
      <c r="AK230" s="1970"/>
      <c r="AL230" s="1971"/>
      <c r="AM230" s="800" t="s">
        <v>518</v>
      </c>
      <c r="AN230" s="1969" t="str">
        <f>+AN13</f>
        <v>MUNICIPIO SARDINATA (N.D.S)</v>
      </c>
      <c r="AO230" s="1971"/>
    </row>
    <row r="231" spans="1:41" s="967" customFormat="1">
      <c r="A231" s="801"/>
      <c r="B231" s="802"/>
      <c r="C231" s="802"/>
      <c r="D231" s="802"/>
      <c r="E231" s="802"/>
      <c r="F231" s="802"/>
      <c r="G231" s="802"/>
      <c r="H231" s="802"/>
      <c r="I231" s="802"/>
      <c r="J231" s="802"/>
      <c r="K231" s="802"/>
      <c r="L231" s="802"/>
      <c r="M231" s="802"/>
      <c r="N231" s="802"/>
      <c r="O231" s="802"/>
      <c r="P231" s="802"/>
      <c r="Q231" s="802"/>
      <c r="R231" s="802"/>
      <c r="S231" s="802"/>
      <c r="T231" s="802"/>
      <c r="U231" s="802"/>
      <c r="V231" s="802"/>
      <c r="W231" s="802"/>
      <c r="X231" s="802"/>
      <c r="Y231" s="802"/>
      <c r="Z231" s="802"/>
      <c r="AA231" s="802"/>
      <c r="AB231" s="802"/>
      <c r="AC231" s="802"/>
      <c r="AD231" s="802"/>
      <c r="AE231" s="802"/>
      <c r="AF231" s="802"/>
      <c r="AG231" s="802"/>
      <c r="AH231" s="802"/>
      <c r="AI231" s="931"/>
      <c r="AJ231" s="2040" t="s">
        <v>520</v>
      </c>
      <c r="AK231" s="1974" t="s">
        <v>521</v>
      </c>
      <c r="AL231" s="1975"/>
      <c r="AM231" s="1976"/>
      <c r="AN231" s="1977" t="s">
        <v>522</v>
      </c>
      <c r="AO231" s="1979" t="s">
        <v>694</v>
      </c>
    </row>
    <row r="232" spans="1:41" s="967" customFormat="1" ht="13.5" thickBot="1">
      <c r="A232" s="804"/>
      <c r="B232" s="805"/>
      <c r="C232" s="805"/>
      <c r="D232" s="805"/>
      <c r="E232" s="805"/>
      <c r="F232" s="805"/>
      <c r="G232" s="805"/>
      <c r="H232" s="805"/>
      <c r="I232" s="805"/>
      <c r="J232" s="805"/>
      <c r="K232" s="805"/>
      <c r="L232" s="805"/>
      <c r="M232" s="805"/>
      <c r="N232" s="805"/>
      <c r="O232" s="805"/>
      <c r="P232" s="805"/>
      <c r="Q232" s="805"/>
      <c r="R232" s="805"/>
      <c r="S232" s="805"/>
      <c r="T232" s="805"/>
      <c r="U232" s="805"/>
      <c r="V232" s="805"/>
      <c r="W232" s="805"/>
      <c r="X232" s="805"/>
      <c r="Y232" s="805"/>
      <c r="Z232" s="805"/>
      <c r="AA232" s="805"/>
      <c r="AB232" s="805"/>
      <c r="AC232" s="805"/>
      <c r="AD232" s="805"/>
      <c r="AE232" s="805"/>
      <c r="AF232" s="805"/>
      <c r="AG232" s="805"/>
      <c r="AH232" s="805"/>
      <c r="AI232" s="932"/>
      <c r="AJ232" s="2100"/>
      <c r="AK232" s="806" t="s">
        <v>524</v>
      </c>
      <c r="AL232" s="807" t="s">
        <v>525</v>
      </c>
      <c r="AM232" s="808" t="s">
        <v>526</v>
      </c>
      <c r="AN232" s="2025"/>
      <c r="AO232" s="2026"/>
    </row>
    <row r="233" spans="1:41" s="967" customFormat="1">
      <c r="A233" s="804"/>
      <c r="B233" s="805"/>
      <c r="C233" s="805"/>
      <c r="D233" s="805"/>
      <c r="E233" s="805"/>
      <c r="F233" s="805"/>
      <c r="G233" s="805"/>
      <c r="H233" s="805"/>
      <c r="I233" s="805"/>
      <c r="J233" s="805"/>
      <c r="K233" s="805"/>
      <c r="L233" s="805"/>
      <c r="M233" s="805"/>
      <c r="N233" s="837"/>
      <c r="O233" s="805"/>
      <c r="P233" s="805"/>
      <c r="Q233" s="805"/>
      <c r="R233" s="805"/>
      <c r="S233" s="805"/>
      <c r="T233" s="805"/>
      <c r="U233" s="805"/>
      <c r="V233" s="805"/>
      <c r="W233" s="805"/>
      <c r="X233" s="805"/>
      <c r="Y233" s="805"/>
      <c r="Z233" s="805"/>
      <c r="AA233" s="805"/>
      <c r="AB233" s="805"/>
      <c r="AC233" s="805"/>
      <c r="AD233" s="805"/>
      <c r="AE233" s="805"/>
      <c r="AF233" s="805"/>
      <c r="AG233" s="809"/>
      <c r="AH233" s="805"/>
      <c r="AI233" s="810"/>
      <c r="AJ233" s="994" t="s">
        <v>695</v>
      </c>
      <c r="AK233" s="1115">
        <v>2.5</v>
      </c>
      <c r="AL233" s="1116">
        <v>0.3</v>
      </c>
      <c r="AM233" s="1116">
        <v>0.3</v>
      </c>
      <c r="AN233" s="1116">
        <v>8</v>
      </c>
      <c r="AO233" s="997">
        <f>SUM(AK233*AL233*AM233*AN233)</f>
        <v>1.7999999999999998</v>
      </c>
    </row>
    <row r="234" spans="1:41" s="967" customFormat="1">
      <c r="A234" s="804"/>
      <c r="B234" s="805"/>
      <c r="C234" s="805"/>
      <c r="D234" s="805"/>
      <c r="E234" s="805"/>
      <c r="F234" s="805"/>
      <c r="G234" s="805"/>
      <c r="H234" s="805"/>
      <c r="I234" s="805"/>
      <c r="J234" s="805"/>
      <c r="K234" s="805"/>
      <c r="L234" s="805"/>
      <c r="M234" s="805"/>
      <c r="N234" s="837"/>
      <c r="O234" s="805"/>
      <c r="P234" s="805"/>
      <c r="Q234" s="805"/>
      <c r="R234" s="805"/>
      <c r="S234" s="805"/>
      <c r="T234" s="805"/>
      <c r="U234" s="805"/>
      <c r="V234" s="805"/>
      <c r="W234" s="805"/>
      <c r="X234" s="805"/>
      <c r="Y234" s="805"/>
      <c r="Z234" s="805"/>
      <c r="AA234" s="805"/>
      <c r="AB234" s="805"/>
      <c r="AC234" s="805"/>
      <c r="AD234" s="805" t="s">
        <v>485</v>
      </c>
      <c r="AE234" s="805"/>
      <c r="AF234" s="805"/>
      <c r="AG234" s="809"/>
      <c r="AH234" s="805"/>
      <c r="AI234" s="810"/>
      <c r="AJ234" s="998" t="s">
        <v>696</v>
      </c>
      <c r="AK234" s="1108">
        <v>2.5</v>
      </c>
      <c r="AL234" s="1064">
        <v>0.15</v>
      </c>
      <c r="AM234" s="1064">
        <v>0.3</v>
      </c>
      <c r="AN234" s="1064">
        <v>3</v>
      </c>
      <c r="AO234" s="838">
        <f>SUM(AK234*AL234*AM234*AN234)</f>
        <v>0.33749999999999997</v>
      </c>
    </row>
    <row r="235" spans="1:41" s="967" customFormat="1">
      <c r="A235" s="804"/>
      <c r="B235" s="805"/>
      <c r="C235" s="805"/>
      <c r="D235" s="805"/>
      <c r="E235" s="805"/>
      <c r="F235" s="805"/>
      <c r="G235" s="805"/>
      <c r="H235" s="805"/>
      <c r="I235" s="805"/>
      <c r="J235" s="805"/>
      <c r="K235" s="805"/>
      <c r="L235" s="805"/>
      <c r="M235" s="805"/>
      <c r="N235" s="805"/>
      <c r="O235" s="805"/>
      <c r="P235" s="805"/>
      <c r="Q235" s="805"/>
      <c r="R235" s="805"/>
      <c r="S235" s="805"/>
      <c r="T235" s="805"/>
      <c r="U235" s="805"/>
      <c r="V235" s="805"/>
      <c r="W235" s="805"/>
      <c r="X235" s="805"/>
      <c r="Y235" s="805"/>
      <c r="Z235" s="805"/>
      <c r="AA235" s="805"/>
      <c r="AB235" s="805"/>
      <c r="AC235" s="805"/>
      <c r="AD235" s="805"/>
      <c r="AE235" s="805"/>
      <c r="AF235" s="805"/>
      <c r="AG235" s="809"/>
      <c r="AH235" s="805"/>
      <c r="AI235" s="810"/>
      <c r="AJ235" s="998" t="s">
        <v>697</v>
      </c>
      <c r="AK235" s="1108">
        <v>2.5</v>
      </c>
      <c r="AL235" s="1064">
        <v>0.15</v>
      </c>
      <c r="AM235" s="1064">
        <v>0.15</v>
      </c>
      <c r="AN235" s="1064">
        <v>4</v>
      </c>
      <c r="AO235" s="816">
        <f>SUM(AK235*AL235*AM235*AN235)</f>
        <v>0.22499999999999998</v>
      </c>
    </row>
    <row r="236" spans="1:41" s="967" customFormat="1">
      <c r="A236" s="804"/>
      <c r="B236" s="805"/>
      <c r="C236" s="805"/>
      <c r="D236" s="805"/>
      <c r="E236" s="805"/>
      <c r="F236" s="805"/>
      <c r="G236" s="805"/>
      <c r="H236" s="805"/>
      <c r="I236" s="805"/>
      <c r="J236" s="805"/>
      <c r="K236" s="805"/>
      <c r="L236" s="805"/>
      <c r="M236" s="805"/>
      <c r="N236" s="805"/>
      <c r="O236" s="805"/>
      <c r="P236" s="805"/>
      <c r="Q236" s="805"/>
      <c r="R236" s="805"/>
      <c r="S236" s="805"/>
      <c r="T236" s="805"/>
      <c r="U236" s="805"/>
      <c r="V236" s="805"/>
      <c r="W236" s="805"/>
      <c r="X236" s="805"/>
      <c r="Y236" s="805"/>
      <c r="Z236" s="805"/>
      <c r="AA236" s="805"/>
      <c r="AB236" s="805"/>
      <c r="AC236" s="805"/>
      <c r="AD236" s="805"/>
      <c r="AE236" s="805"/>
      <c r="AF236" s="805"/>
      <c r="AG236" s="809"/>
      <c r="AH236" s="805"/>
      <c r="AI236" s="810"/>
      <c r="AJ236" s="979" t="s">
        <v>698</v>
      </c>
      <c r="AK236" s="1108">
        <v>0.4</v>
      </c>
      <c r="AL236" s="1064">
        <v>0.3</v>
      </c>
      <c r="AM236" s="1064">
        <v>0.4</v>
      </c>
      <c r="AN236" s="1064">
        <v>8</v>
      </c>
      <c r="AO236" s="816">
        <f>SUM(AK236*AL236*AM236*AN236)</f>
        <v>0.38400000000000001</v>
      </c>
    </row>
    <row r="237" spans="1:41" s="967" customFormat="1">
      <c r="A237" s="804"/>
      <c r="B237" s="805"/>
      <c r="C237" s="805"/>
      <c r="D237" s="805"/>
      <c r="E237" s="805"/>
      <c r="F237" s="805"/>
      <c r="G237" s="805"/>
      <c r="H237" s="805"/>
      <c r="I237" s="805"/>
      <c r="J237" s="805"/>
      <c r="K237" s="805"/>
      <c r="L237" s="805"/>
      <c r="M237" s="805"/>
      <c r="N237" s="805"/>
      <c r="O237" s="805"/>
      <c r="P237" s="805"/>
      <c r="Q237" s="805"/>
      <c r="R237" s="805"/>
      <c r="S237" s="805"/>
      <c r="T237" s="805"/>
      <c r="U237" s="805"/>
      <c r="V237" s="805"/>
      <c r="W237" s="805"/>
      <c r="X237" s="805"/>
      <c r="Y237" s="805"/>
      <c r="Z237" s="805"/>
      <c r="AA237" s="805"/>
      <c r="AB237" s="805"/>
      <c r="AC237" s="805"/>
      <c r="AD237" s="805"/>
      <c r="AE237" s="805"/>
      <c r="AF237" s="805"/>
      <c r="AG237" s="809"/>
      <c r="AH237" s="805"/>
      <c r="AI237" s="810"/>
      <c r="AJ237" s="979" t="s">
        <v>699</v>
      </c>
      <c r="AK237" s="1108">
        <v>0.4</v>
      </c>
      <c r="AL237" s="1064">
        <v>0.3</v>
      </c>
      <c r="AM237" s="1064">
        <v>0.4</v>
      </c>
      <c r="AN237" s="1064">
        <v>3</v>
      </c>
      <c r="AO237" s="816">
        <f>SUM(AK237*AL237*AM237*AN237)</f>
        <v>0.14400000000000002</v>
      </c>
    </row>
    <row r="238" spans="1:41" s="967" customFormat="1">
      <c r="A238" s="804"/>
      <c r="B238" s="805"/>
      <c r="C238" s="805"/>
      <c r="D238" s="805"/>
      <c r="E238" s="805"/>
      <c r="F238" s="805"/>
      <c r="G238" s="805"/>
      <c r="H238" s="805"/>
      <c r="I238" s="805"/>
      <c r="J238" s="805"/>
      <c r="K238" s="805"/>
      <c r="L238" s="805"/>
      <c r="M238" s="805"/>
      <c r="N238" s="805"/>
      <c r="O238" s="805"/>
      <c r="P238" s="805"/>
      <c r="Q238" s="805"/>
      <c r="R238" s="805"/>
      <c r="S238" s="805"/>
      <c r="T238" s="805"/>
      <c r="U238" s="805"/>
      <c r="V238" s="805"/>
      <c r="W238" s="805"/>
      <c r="X238" s="805"/>
      <c r="Y238" s="805"/>
      <c r="Z238" s="805"/>
      <c r="AA238" s="805"/>
      <c r="AB238" s="805"/>
      <c r="AC238" s="805"/>
      <c r="AD238" s="805"/>
      <c r="AE238" s="805"/>
      <c r="AF238" s="805"/>
      <c r="AG238" s="809"/>
      <c r="AH238" s="805"/>
      <c r="AI238" s="810"/>
      <c r="AJ238" s="817"/>
      <c r="AK238" s="937"/>
      <c r="AL238" s="937"/>
      <c r="AM238" s="819"/>
      <c r="AN238" s="815"/>
      <c r="AO238" s="820"/>
    </row>
    <row r="239" spans="1:41" s="967" customFormat="1">
      <c r="A239" s="804"/>
      <c r="B239" s="805"/>
      <c r="C239" s="805"/>
      <c r="D239" s="805"/>
      <c r="E239" s="805"/>
      <c r="F239" s="805"/>
      <c r="G239" s="805"/>
      <c r="H239" s="805"/>
      <c r="I239" s="805"/>
      <c r="J239" s="805"/>
      <c r="K239" s="805"/>
      <c r="L239" s="805"/>
      <c r="M239" s="805"/>
      <c r="N239" s="805"/>
      <c r="O239" s="805"/>
      <c r="P239" s="805"/>
      <c r="Q239" s="805"/>
      <c r="R239" s="805"/>
      <c r="S239" s="805"/>
      <c r="T239" s="805"/>
      <c r="U239" s="805"/>
      <c r="V239" s="805"/>
      <c r="W239" s="805"/>
      <c r="X239" s="805"/>
      <c r="Y239" s="805"/>
      <c r="Z239" s="805"/>
      <c r="AA239" s="805"/>
      <c r="AB239" s="805"/>
      <c r="AC239" s="805"/>
      <c r="AD239" s="805"/>
      <c r="AE239" s="805"/>
      <c r="AF239" s="805"/>
      <c r="AG239" s="809"/>
      <c r="AH239" s="805"/>
      <c r="AI239" s="810"/>
      <c r="AJ239" s="999" t="s">
        <v>700</v>
      </c>
      <c r="AK239" s="937"/>
      <c r="AL239" s="937"/>
      <c r="AM239" s="819"/>
      <c r="AN239" s="913"/>
      <c r="AO239" s="820"/>
    </row>
    <row r="240" spans="1:41" s="967" customFormat="1">
      <c r="A240" s="804"/>
      <c r="B240" s="805"/>
      <c r="C240" s="805"/>
      <c r="D240" s="805"/>
      <c r="E240" s="805"/>
      <c r="F240" s="805"/>
      <c r="G240" s="805"/>
      <c r="H240" s="805"/>
      <c r="I240" s="805"/>
      <c r="J240" s="805"/>
      <c r="K240" s="805"/>
      <c r="L240" s="805"/>
      <c r="M240" s="805"/>
      <c r="N240" s="805"/>
      <c r="O240" s="805"/>
      <c r="P240" s="805"/>
      <c r="Q240" s="805"/>
      <c r="R240" s="805"/>
      <c r="S240" s="805"/>
      <c r="T240" s="805"/>
      <c r="U240" s="805"/>
      <c r="V240" s="805"/>
      <c r="W240" s="805"/>
      <c r="X240" s="805"/>
      <c r="Y240" s="805"/>
      <c r="Z240" s="805"/>
      <c r="AA240" s="805"/>
      <c r="AB240" s="805"/>
      <c r="AC240" s="805"/>
      <c r="AD240" s="805"/>
      <c r="AE240" s="805"/>
      <c r="AF240" s="805"/>
      <c r="AG240" s="809"/>
      <c r="AH240" s="805"/>
      <c r="AI240" s="810"/>
      <c r="AJ240" s="817"/>
      <c r="AK240" s="937"/>
      <c r="AL240" s="937"/>
      <c r="AM240" s="819"/>
      <c r="AN240" s="913"/>
      <c r="AO240" s="820"/>
    </row>
    <row r="241" spans="1:41" s="967" customFormat="1">
      <c r="A241" s="804"/>
      <c r="B241" s="805"/>
      <c r="C241" s="805"/>
      <c r="D241" s="805"/>
      <c r="E241" s="805"/>
      <c r="F241" s="805"/>
      <c r="G241" s="805"/>
      <c r="H241" s="805"/>
      <c r="I241" s="805"/>
      <c r="J241" s="805"/>
      <c r="K241" s="805"/>
      <c r="L241" s="805"/>
      <c r="M241" s="805"/>
      <c r="N241" s="805"/>
      <c r="O241" s="805"/>
      <c r="P241" s="805"/>
      <c r="Q241" s="805"/>
      <c r="R241" s="805"/>
      <c r="S241" s="805"/>
      <c r="T241" s="805"/>
      <c r="U241" s="805"/>
      <c r="V241" s="805"/>
      <c r="W241" s="805"/>
      <c r="X241" s="805"/>
      <c r="Y241" s="805"/>
      <c r="Z241" s="805"/>
      <c r="AA241" s="805"/>
      <c r="AB241" s="805"/>
      <c r="AC241" s="805"/>
      <c r="AD241" s="805"/>
      <c r="AE241" s="805"/>
      <c r="AF241" s="805"/>
      <c r="AG241" s="809"/>
      <c r="AH241" s="805"/>
      <c r="AI241" s="810"/>
      <c r="AJ241" s="998" t="s">
        <v>695</v>
      </c>
      <c r="AK241" s="937">
        <v>1.35</v>
      </c>
      <c r="AL241" s="1064">
        <v>0.3</v>
      </c>
      <c r="AM241" s="1064">
        <v>0.3</v>
      </c>
      <c r="AN241" s="913">
        <v>3</v>
      </c>
      <c r="AO241" s="838">
        <f>AK241*AL241*AM241*AN241</f>
        <v>0.36449999999999999</v>
      </c>
    </row>
    <row r="242" spans="1:41" s="967" customFormat="1">
      <c r="A242" s="804"/>
      <c r="B242" s="805"/>
      <c r="C242" s="805"/>
      <c r="D242" s="805"/>
      <c r="E242" s="805"/>
      <c r="F242" s="805"/>
      <c r="G242" s="805"/>
      <c r="H242" s="805"/>
      <c r="I242" s="805"/>
      <c r="J242" s="805"/>
      <c r="K242" s="805"/>
      <c r="L242" s="805"/>
      <c r="M242" s="805"/>
      <c r="N242" s="805"/>
      <c r="O242" s="805"/>
      <c r="P242" s="805"/>
      <c r="Q242" s="805"/>
      <c r="R242" s="805"/>
      <c r="S242" s="805"/>
      <c r="T242" s="805"/>
      <c r="U242" s="805"/>
      <c r="V242" s="805"/>
      <c r="W242" s="805"/>
      <c r="X242" s="805"/>
      <c r="Y242" s="805"/>
      <c r="Z242" s="805"/>
      <c r="AA242" s="805"/>
      <c r="AB242" s="805"/>
      <c r="AC242" s="805"/>
      <c r="AD242" s="805"/>
      <c r="AE242" s="805"/>
      <c r="AF242" s="805"/>
      <c r="AG242" s="809"/>
      <c r="AH242" s="805"/>
      <c r="AI242" s="810"/>
      <c r="AJ242" s="998" t="s">
        <v>696</v>
      </c>
      <c r="AK242" s="937">
        <v>1.35</v>
      </c>
      <c r="AL242" s="1064">
        <v>0.15</v>
      </c>
      <c r="AM242" s="1064">
        <v>0.3</v>
      </c>
      <c r="AN242" s="913">
        <v>1</v>
      </c>
      <c r="AO242" s="838">
        <f>AK242*AL242*AM242*AN242</f>
        <v>6.0749999999999998E-2</v>
      </c>
    </row>
    <row r="243" spans="1:41" s="967" customFormat="1">
      <c r="A243" s="804"/>
      <c r="B243" s="805"/>
      <c r="C243" s="805"/>
      <c r="D243" s="805"/>
      <c r="E243" s="805"/>
      <c r="F243" s="805"/>
      <c r="G243" s="805"/>
      <c r="H243" s="805"/>
      <c r="I243" s="805"/>
      <c r="J243" s="805"/>
      <c r="K243" s="805"/>
      <c r="L243" s="805"/>
      <c r="M243" s="805"/>
      <c r="N243" s="805"/>
      <c r="O243" s="805"/>
      <c r="P243" s="805"/>
      <c r="Q243" s="805"/>
      <c r="R243" s="805"/>
      <c r="S243" s="805"/>
      <c r="T243" s="805"/>
      <c r="U243" s="805"/>
      <c r="V243" s="805"/>
      <c r="W243" s="805"/>
      <c r="X243" s="805"/>
      <c r="Y243" s="805"/>
      <c r="Z243" s="805"/>
      <c r="AA243" s="805"/>
      <c r="AB243" s="805"/>
      <c r="AC243" s="805"/>
      <c r="AD243" s="805"/>
      <c r="AE243" s="805"/>
      <c r="AF243" s="805"/>
      <c r="AG243" s="809"/>
      <c r="AH243" s="805"/>
      <c r="AI243" s="810"/>
      <c r="AJ243" s="998" t="s">
        <v>697</v>
      </c>
      <c r="AK243" s="937">
        <v>1.35</v>
      </c>
      <c r="AL243" s="1064">
        <v>0.15</v>
      </c>
      <c r="AM243" s="1064">
        <v>0.15</v>
      </c>
      <c r="AN243" s="913">
        <v>1</v>
      </c>
      <c r="AO243" s="838">
        <f>AK243*AL243*AM243*AN243</f>
        <v>3.0374999999999999E-2</v>
      </c>
    </row>
    <row r="244" spans="1:41" s="967" customFormat="1">
      <c r="A244" s="804"/>
      <c r="B244" s="805"/>
      <c r="C244" s="805"/>
      <c r="D244" s="805"/>
      <c r="E244" s="805"/>
      <c r="F244" s="805"/>
      <c r="G244" s="805"/>
      <c r="H244" s="805"/>
      <c r="I244" s="805"/>
      <c r="J244" s="805"/>
      <c r="K244" s="805"/>
      <c r="L244" s="805"/>
      <c r="M244" s="805"/>
      <c r="N244" s="805"/>
      <c r="O244" s="805"/>
      <c r="P244" s="805"/>
      <c r="Q244" s="805"/>
      <c r="R244" s="805"/>
      <c r="S244" s="805"/>
      <c r="T244" s="805"/>
      <c r="U244" s="805"/>
      <c r="V244" s="805"/>
      <c r="W244" s="805"/>
      <c r="X244" s="805"/>
      <c r="Y244" s="805"/>
      <c r="Z244" s="805"/>
      <c r="AA244" s="805"/>
      <c r="AB244" s="805"/>
      <c r="AC244" s="805"/>
      <c r="AD244" s="805"/>
      <c r="AE244" s="805"/>
      <c r="AF244" s="805"/>
      <c r="AG244" s="809"/>
      <c r="AH244" s="805"/>
      <c r="AI244" s="810"/>
      <c r="AJ244" s="817"/>
      <c r="AK244" s="937"/>
      <c r="AL244" s="937"/>
      <c r="AM244" s="819"/>
      <c r="AN244" s="913"/>
      <c r="AO244" s="838"/>
    </row>
    <row r="245" spans="1:41" s="967" customFormat="1">
      <c r="A245" s="804"/>
      <c r="B245" s="805"/>
      <c r="C245" s="805"/>
      <c r="D245" s="805"/>
      <c r="E245" s="805"/>
      <c r="F245" s="805"/>
      <c r="G245" s="805"/>
      <c r="H245" s="805"/>
      <c r="I245" s="805"/>
      <c r="J245" s="805"/>
      <c r="K245" s="805"/>
      <c r="L245" s="805"/>
      <c r="M245" s="805"/>
      <c r="N245" s="805"/>
      <c r="O245" s="805"/>
      <c r="P245" s="805"/>
      <c r="Q245" s="805"/>
      <c r="R245" s="805"/>
      <c r="S245" s="805"/>
      <c r="T245" s="805"/>
      <c r="U245" s="805"/>
      <c r="V245" s="805"/>
      <c r="W245" s="805"/>
      <c r="X245" s="805"/>
      <c r="Y245" s="805"/>
      <c r="Z245" s="805"/>
      <c r="AA245" s="805"/>
      <c r="AB245" s="805"/>
      <c r="AC245" s="805"/>
      <c r="AD245" s="805"/>
      <c r="AE245" s="805"/>
      <c r="AF245" s="805"/>
      <c r="AG245" s="809"/>
      <c r="AH245" s="805"/>
      <c r="AI245" s="810"/>
      <c r="AJ245" s="999" t="s">
        <v>701</v>
      </c>
      <c r="AK245" s="937"/>
      <c r="AL245" s="937"/>
      <c r="AM245" s="819"/>
      <c r="AN245" s="913"/>
      <c r="AO245" s="838"/>
    </row>
    <row r="246" spans="1:41" s="967" customFormat="1">
      <c r="A246" s="804"/>
      <c r="B246" s="805"/>
      <c r="C246" s="805"/>
      <c r="D246" s="805"/>
      <c r="E246" s="805"/>
      <c r="F246" s="805"/>
      <c r="G246" s="805"/>
      <c r="H246" s="805"/>
      <c r="I246" s="805"/>
      <c r="J246" s="805"/>
      <c r="K246" s="805"/>
      <c r="L246" s="805"/>
      <c r="M246" s="805"/>
      <c r="N246" s="805"/>
      <c r="O246" s="805"/>
      <c r="P246" s="805"/>
      <c r="Q246" s="805"/>
      <c r="R246" s="805"/>
      <c r="S246" s="805"/>
      <c r="T246" s="805"/>
      <c r="U246" s="805"/>
      <c r="V246" s="805"/>
      <c r="W246" s="805"/>
      <c r="X246" s="805"/>
      <c r="Y246" s="805"/>
      <c r="Z246" s="805"/>
      <c r="AA246" s="805"/>
      <c r="AB246" s="805"/>
      <c r="AC246" s="805"/>
      <c r="AD246" s="805"/>
      <c r="AE246" s="805"/>
      <c r="AF246" s="805"/>
      <c r="AG246" s="809"/>
      <c r="AH246" s="805"/>
      <c r="AI246" s="810"/>
      <c r="AJ246" s="817"/>
      <c r="AK246" s="937"/>
      <c r="AL246" s="937"/>
      <c r="AM246" s="819"/>
      <c r="AN246" s="913"/>
      <c r="AO246" s="838"/>
    </row>
    <row r="247" spans="1:41" s="967" customFormat="1">
      <c r="A247" s="804"/>
      <c r="B247" s="805"/>
      <c r="C247" s="805"/>
      <c r="D247" s="805"/>
      <c r="E247" s="805"/>
      <c r="F247" s="805"/>
      <c r="G247" s="805"/>
      <c r="H247" s="805"/>
      <c r="I247" s="805"/>
      <c r="J247" s="805"/>
      <c r="K247" s="805"/>
      <c r="L247" s="805"/>
      <c r="M247" s="805"/>
      <c r="N247" s="805"/>
      <c r="O247" s="805"/>
      <c r="P247" s="805"/>
      <c r="Q247" s="805"/>
      <c r="R247" s="805"/>
      <c r="S247" s="805"/>
      <c r="T247" s="805"/>
      <c r="U247" s="805"/>
      <c r="V247" s="805"/>
      <c r="W247" s="805"/>
      <c r="X247" s="805"/>
      <c r="Y247" s="805"/>
      <c r="Z247" s="805"/>
      <c r="AA247" s="805"/>
      <c r="AB247" s="805"/>
      <c r="AC247" s="805"/>
      <c r="AD247" s="805"/>
      <c r="AE247" s="805"/>
      <c r="AF247" s="805"/>
      <c r="AG247" s="809"/>
      <c r="AH247" s="805"/>
      <c r="AI247" s="810"/>
      <c r="AJ247" s="998" t="s">
        <v>695</v>
      </c>
      <c r="AK247" s="1064">
        <v>0.86</v>
      </c>
      <c r="AL247" s="1064">
        <v>0.3</v>
      </c>
      <c r="AM247" s="1064">
        <v>0.3</v>
      </c>
      <c r="AN247" s="913">
        <v>2</v>
      </c>
      <c r="AO247" s="838">
        <f>AK247*AL247*AM247*AN247</f>
        <v>0.15479999999999999</v>
      </c>
    </row>
    <row r="248" spans="1:41" s="967" customFormat="1">
      <c r="A248" s="804"/>
      <c r="B248" s="805"/>
      <c r="C248" s="805"/>
      <c r="D248" s="805"/>
      <c r="E248" s="805"/>
      <c r="F248" s="805"/>
      <c r="G248" s="805"/>
      <c r="H248" s="805"/>
      <c r="I248" s="805"/>
      <c r="J248" s="805"/>
      <c r="K248" s="805"/>
      <c r="L248" s="805"/>
      <c r="M248" s="805"/>
      <c r="N248" s="805"/>
      <c r="O248" s="805"/>
      <c r="P248" s="805"/>
      <c r="Q248" s="805"/>
      <c r="R248" s="805"/>
      <c r="S248" s="805"/>
      <c r="T248" s="805"/>
      <c r="U248" s="805"/>
      <c r="V248" s="805"/>
      <c r="W248" s="805"/>
      <c r="X248" s="805"/>
      <c r="Y248" s="805"/>
      <c r="Z248" s="805"/>
      <c r="AA248" s="805"/>
      <c r="AB248" s="805"/>
      <c r="AC248" s="805"/>
      <c r="AD248" s="805"/>
      <c r="AE248" s="805"/>
      <c r="AF248" s="805"/>
      <c r="AG248" s="809"/>
      <c r="AH248" s="805"/>
      <c r="AI248" s="810"/>
      <c r="AJ248" s="998" t="s">
        <v>696</v>
      </c>
      <c r="AK248" s="1064">
        <v>0.86</v>
      </c>
      <c r="AL248" s="1064">
        <v>0.15</v>
      </c>
      <c r="AM248" s="1064">
        <v>0.3</v>
      </c>
      <c r="AN248" s="913">
        <v>1</v>
      </c>
      <c r="AO248" s="838">
        <f>AK248*AL248*AM248*AN248</f>
        <v>3.8699999999999998E-2</v>
      </c>
    </row>
    <row r="249" spans="1:41" s="967" customFormat="1">
      <c r="A249" s="804"/>
      <c r="B249" s="805"/>
      <c r="C249" s="805"/>
      <c r="D249" s="805"/>
      <c r="E249" s="805"/>
      <c r="F249" s="805"/>
      <c r="G249" s="805"/>
      <c r="H249" s="805"/>
      <c r="I249" s="805"/>
      <c r="J249" s="805"/>
      <c r="K249" s="805"/>
      <c r="L249" s="805"/>
      <c r="M249" s="805"/>
      <c r="N249" s="805"/>
      <c r="O249" s="805"/>
      <c r="P249" s="805"/>
      <c r="Q249" s="805"/>
      <c r="R249" s="805"/>
      <c r="S249" s="805"/>
      <c r="T249" s="805"/>
      <c r="U249" s="805"/>
      <c r="V249" s="805"/>
      <c r="W249" s="805"/>
      <c r="X249" s="805"/>
      <c r="Y249" s="805"/>
      <c r="Z249" s="805"/>
      <c r="AA249" s="805"/>
      <c r="AB249" s="805"/>
      <c r="AC249" s="805"/>
      <c r="AD249" s="805"/>
      <c r="AE249" s="805"/>
      <c r="AF249" s="805"/>
      <c r="AG249" s="809"/>
      <c r="AH249" s="805"/>
      <c r="AI249" s="810"/>
      <c r="AJ249" s="998" t="s">
        <v>697</v>
      </c>
      <c r="AK249" s="1064">
        <v>0.86</v>
      </c>
      <c r="AL249" s="1064">
        <v>0.15</v>
      </c>
      <c r="AM249" s="1064">
        <v>0.15</v>
      </c>
      <c r="AN249" s="913">
        <v>1</v>
      </c>
      <c r="AO249" s="838">
        <f>AK249*AL249*AM249*AN249</f>
        <v>1.9349999999999999E-2</v>
      </c>
    </row>
    <row r="250" spans="1:41" s="967" customFormat="1">
      <c r="A250" s="804"/>
      <c r="B250" s="805"/>
      <c r="C250" s="805"/>
      <c r="D250" s="805"/>
      <c r="E250" s="805"/>
      <c r="F250" s="805"/>
      <c r="G250" s="805"/>
      <c r="H250" s="805"/>
      <c r="I250" s="805"/>
      <c r="J250" s="805"/>
      <c r="K250" s="805"/>
      <c r="L250" s="805"/>
      <c r="M250" s="805"/>
      <c r="N250" s="805"/>
      <c r="O250" s="805"/>
      <c r="P250" s="805"/>
      <c r="Q250" s="805"/>
      <c r="R250" s="805"/>
      <c r="S250" s="805"/>
      <c r="T250" s="805"/>
      <c r="U250" s="805"/>
      <c r="V250" s="805"/>
      <c r="W250" s="805"/>
      <c r="X250" s="805"/>
      <c r="Y250" s="805"/>
      <c r="Z250" s="805"/>
      <c r="AA250" s="805"/>
      <c r="AB250" s="805"/>
      <c r="AC250" s="805"/>
      <c r="AD250" s="805"/>
      <c r="AE250" s="805"/>
      <c r="AF250" s="805"/>
      <c r="AG250" s="809"/>
      <c r="AH250" s="805"/>
      <c r="AI250" s="810"/>
      <c r="AJ250" s="817"/>
      <c r="AK250" s="937"/>
      <c r="AL250" s="937"/>
      <c r="AM250" s="819"/>
      <c r="AN250" s="913"/>
      <c r="AO250" s="838"/>
    </row>
    <row r="251" spans="1:41" s="967" customFormat="1">
      <c r="A251" s="804"/>
      <c r="B251" s="805"/>
      <c r="C251" s="805"/>
      <c r="D251" s="805"/>
      <c r="E251" s="805"/>
      <c r="F251" s="805"/>
      <c r="G251" s="805"/>
      <c r="H251" s="805"/>
      <c r="I251" s="805"/>
      <c r="J251" s="805"/>
      <c r="K251" s="805"/>
      <c r="L251" s="805"/>
      <c r="M251" s="805"/>
      <c r="N251" s="805"/>
      <c r="O251" s="805"/>
      <c r="P251" s="805"/>
      <c r="Q251" s="805"/>
      <c r="R251" s="805"/>
      <c r="S251" s="805"/>
      <c r="T251" s="805"/>
      <c r="U251" s="805"/>
      <c r="V251" s="805"/>
      <c r="W251" s="805"/>
      <c r="X251" s="805"/>
      <c r="Y251" s="805"/>
      <c r="Z251" s="805"/>
      <c r="AA251" s="805"/>
      <c r="AB251" s="805"/>
      <c r="AC251" s="805"/>
      <c r="AD251" s="805"/>
      <c r="AE251" s="805"/>
      <c r="AF251" s="805"/>
      <c r="AG251" s="809"/>
      <c r="AH251" s="805"/>
      <c r="AI251" s="810"/>
      <c r="AJ251" s="999" t="s">
        <v>702</v>
      </c>
      <c r="AK251" s="937"/>
      <c r="AL251" s="937"/>
      <c r="AM251" s="819"/>
      <c r="AN251" s="913"/>
      <c r="AO251" s="838"/>
    </row>
    <row r="252" spans="1:41" s="967" customFormat="1">
      <c r="A252" s="804"/>
      <c r="B252" s="805"/>
      <c r="C252" s="805"/>
      <c r="D252" s="805"/>
      <c r="E252" s="805"/>
      <c r="F252" s="805"/>
      <c r="G252" s="805"/>
      <c r="H252" s="805"/>
      <c r="I252" s="805"/>
      <c r="J252" s="805"/>
      <c r="K252" s="805"/>
      <c r="L252" s="805"/>
      <c r="M252" s="805"/>
      <c r="N252" s="805"/>
      <c r="O252" s="805"/>
      <c r="P252" s="805"/>
      <c r="Q252" s="805"/>
      <c r="R252" s="805"/>
      <c r="S252" s="805"/>
      <c r="T252" s="805"/>
      <c r="U252" s="805"/>
      <c r="V252" s="805"/>
      <c r="W252" s="805"/>
      <c r="X252" s="805"/>
      <c r="Y252" s="805"/>
      <c r="Z252" s="805"/>
      <c r="AA252" s="805"/>
      <c r="AB252" s="805"/>
      <c r="AC252" s="805"/>
      <c r="AD252" s="805"/>
      <c r="AE252" s="805"/>
      <c r="AF252" s="805"/>
      <c r="AG252" s="809"/>
      <c r="AH252" s="805"/>
      <c r="AI252" s="810"/>
      <c r="AJ252" s="817"/>
      <c r="AK252" s="937"/>
      <c r="AL252" s="937"/>
      <c r="AM252" s="819"/>
      <c r="AN252" s="913"/>
      <c r="AO252" s="838"/>
    </row>
    <row r="253" spans="1:41" s="967" customFormat="1">
      <c r="A253" s="804"/>
      <c r="B253" s="805"/>
      <c r="C253" s="805"/>
      <c r="D253" s="805"/>
      <c r="E253" s="805"/>
      <c r="F253" s="805"/>
      <c r="G253" s="805"/>
      <c r="H253" s="805"/>
      <c r="I253" s="805"/>
      <c r="J253" s="805"/>
      <c r="K253" s="805"/>
      <c r="L253" s="805"/>
      <c r="M253" s="805"/>
      <c r="N253" s="805"/>
      <c r="O253" s="805"/>
      <c r="P253" s="805"/>
      <c r="Q253" s="805"/>
      <c r="R253" s="805"/>
      <c r="S253" s="805"/>
      <c r="T253" s="805"/>
      <c r="U253" s="805"/>
      <c r="V253" s="805"/>
      <c r="W253" s="805"/>
      <c r="X253" s="805"/>
      <c r="Y253" s="805"/>
      <c r="Z253" s="805"/>
      <c r="AA253" s="805"/>
      <c r="AB253" s="805"/>
      <c r="AC253" s="805"/>
      <c r="AD253" s="805"/>
      <c r="AE253" s="805"/>
      <c r="AF253" s="805"/>
      <c r="AG253" s="809"/>
      <c r="AH253" s="805"/>
      <c r="AI253" s="810"/>
      <c r="AJ253" s="998" t="s">
        <v>695</v>
      </c>
      <c r="AK253" s="937">
        <v>0.3</v>
      </c>
      <c r="AL253" s="1064">
        <v>0.3</v>
      </c>
      <c r="AM253" s="1064">
        <v>0.3</v>
      </c>
      <c r="AN253" s="913">
        <v>3</v>
      </c>
      <c r="AO253" s="838">
        <f>AK253*AL253*AM253*AN253</f>
        <v>8.1000000000000003E-2</v>
      </c>
    </row>
    <row r="254" spans="1:41" s="967" customFormat="1">
      <c r="A254" s="804"/>
      <c r="B254" s="805"/>
      <c r="C254" s="805"/>
      <c r="D254" s="805"/>
      <c r="E254" s="805"/>
      <c r="F254" s="805"/>
      <c r="G254" s="805"/>
      <c r="H254" s="805"/>
      <c r="I254" s="805"/>
      <c r="J254" s="805"/>
      <c r="K254" s="805"/>
      <c r="L254" s="805"/>
      <c r="M254" s="805"/>
      <c r="N254" s="805"/>
      <c r="O254" s="805"/>
      <c r="P254" s="805"/>
      <c r="Q254" s="805"/>
      <c r="R254" s="805"/>
      <c r="S254" s="805"/>
      <c r="T254" s="805"/>
      <c r="U254" s="805"/>
      <c r="V254" s="805"/>
      <c r="W254" s="805"/>
      <c r="X254" s="805"/>
      <c r="Y254" s="805"/>
      <c r="Z254" s="805"/>
      <c r="AA254" s="805"/>
      <c r="AB254" s="805"/>
      <c r="AC254" s="805"/>
      <c r="AD254" s="805"/>
      <c r="AE254" s="805"/>
      <c r="AF254" s="805"/>
      <c r="AG254" s="809"/>
      <c r="AH254" s="805"/>
      <c r="AI254" s="810"/>
      <c r="AJ254" s="998" t="s">
        <v>696</v>
      </c>
      <c r="AK254" s="937">
        <v>0.3</v>
      </c>
      <c r="AL254" s="1064">
        <v>0.15</v>
      </c>
      <c r="AM254" s="1064">
        <v>0.3</v>
      </c>
      <c r="AN254" s="1095">
        <v>1</v>
      </c>
      <c r="AO254" s="838">
        <f>AK254*AL254*AM254*AN254</f>
        <v>1.35E-2</v>
      </c>
    </row>
    <row r="255" spans="1:41" s="967" customFormat="1">
      <c r="A255" s="804"/>
      <c r="B255" s="805"/>
      <c r="C255" s="805"/>
      <c r="D255" s="805"/>
      <c r="E255" s="805"/>
      <c r="F255" s="805"/>
      <c r="G255" s="805"/>
      <c r="H255" s="805"/>
      <c r="I255" s="805"/>
      <c r="J255" s="805"/>
      <c r="K255" s="805"/>
      <c r="L255" s="805"/>
      <c r="M255" s="805"/>
      <c r="N255" s="805"/>
      <c r="O255" s="805"/>
      <c r="P255" s="805"/>
      <c r="Q255" s="805"/>
      <c r="R255" s="805"/>
      <c r="S255" s="805"/>
      <c r="T255" s="805"/>
      <c r="U255" s="805"/>
      <c r="V255" s="805"/>
      <c r="W255" s="805"/>
      <c r="X255" s="805"/>
      <c r="Y255" s="805"/>
      <c r="Z255" s="805"/>
      <c r="AA255" s="805"/>
      <c r="AB255" s="805"/>
      <c r="AC255" s="805"/>
      <c r="AD255" s="805"/>
      <c r="AE255" s="805"/>
      <c r="AF255" s="805"/>
      <c r="AG255" s="809"/>
      <c r="AH255" s="805"/>
      <c r="AI255" s="810"/>
      <c r="AJ255" s="998" t="s">
        <v>697</v>
      </c>
      <c r="AK255" s="937">
        <v>0.3</v>
      </c>
      <c r="AL255" s="1064">
        <v>0.15</v>
      </c>
      <c r="AM255" s="1064">
        <v>0.15</v>
      </c>
      <c r="AN255" s="937">
        <v>2</v>
      </c>
      <c r="AO255" s="838">
        <f>AK255*AL255*AM255*AN255</f>
        <v>1.35E-2</v>
      </c>
    </row>
    <row r="256" spans="1:41" s="967" customFormat="1">
      <c r="A256" s="804"/>
      <c r="B256" s="805"/>
      <c r="C256" s="805"/>
      <c r="D256" s="805"/>
      <c r="E256" s="805"/>
      <c r="F256" s="822"/>
      <c r="G256" s="822"/>
      <c r="H256" s="822"/>
      <c r="I256" s="822"/>
      <c r="J256" s="805"/>
      <c r="K256" s="805"/>
      <c r="L256" s="805"/>
      <c r="M256" s="822"/>
      <c r="N256" s="822"/>
      <c r="O256" s="822"/>
      <c r="P256" s="822"/>
      <c r="Q256" s="822"/>
      <c r="R256" s="822"/>
      <c r="S256" s="822"/>
      <c r="T256" s="822"/>
      <c r="U256" s="822"/>
      <c r="V256" s="822"/>
      <c r="W256" s="822"/>
      <c r="X256" s="822"/>
      <c r="Y256" s="822"/>
      <c r="Z256" s="822"/>
      <c r="AA256" s="822"/>
      <c r="AB256" s="822"/>
      <c r="AC256" s="822"/>
      <c r="AD256" s="822"/>
      <c r="AE256" s="822"/>
      <c r="AF256" s="822"/>
      <c r="AG256" s="805"/>
      <c r="AH256" s="805"/>
      <c r="AI256" s="810"/>
      <c r="AJ256" s="817" t="s">
        <v>931</v>
      </c>
      <c r="AK256" s="937">
        <v>2.2000000000000002</v>
      </c>
      <c r="AL256" s="937">
        <v>0.15</v>
      </c>
      <c r="AM256" s="819">
        <v>0.25</v>
      </c>
      <c r="AN256" s="819">
        <v>7</v>
      </c>
      <c r="AO256" s="838">
        <f>AK256*AL256*AM256*AN256</f>
        <v>0.57750000000000001</v>
      </c>
    </row>
    <row r="257" spans="1:41" s="967" customFormat="1" ht="13.5" thickBot="1">
      <c r="A257" s="940"/>
      <c r="B257" s="941"/>
      <c r="C257" s="941"/>
      <c r="D257" s="941"/>
      <c r="E257" s="941"/>
      <c r="F257" s="941"/>
      <c r="G257" s="941"/>
      <c r="H257" s="941"/>
      <c r="I257" s="941"/>
      <c r="J257" s="941"/>
      <c r="K257" s="941"/>
      <c r="L257" s="941"/>
      <c r="M257" s="941"/>
      <c r="N257" s="941"/>
      <c r="O257" s="941"/>
      <c r="P257" s="941"/>
      <c r="Q257" s="941"/>
      <c r="R257" s="941"/>
      <c r="S257" s="941"/>
      <c r="T257" s="941"/>
      <c r="U257" s="941"/>
      <c r="V257" s="941"/>
      <c r="W257" s="941"/>
      <c r="X257" s="941"/>
      <c r="Y257" s="941"/>
      <c r="Z257" s="941"/>
      <c r="AA257" s="941"/>
      <c r="AB257" s="941"/>
      <c r="AC257" s="941"/>
      <c r="AD257" s="941"/>
      <c r="AE257" s="941"/>
      <c r="AF257" s="941"/>
      <c r="AG257" s="941"/>
      <c r="AH257" s="941"/>
      <c r="AI257" s="1004"/>
      <c r="AJ257" s="821"/>
      <c r="AK257" s="937"/>
      <c r="AL257" s="819"/>
      <c r="AM257" s="819"/>
      <c r="AN257" s="819"/>
      <c r="AO257" s="823"/>
    </row>
    <row r="258" spans="1:41" s="967" customFormat="1">
      <c r="A258" s="1944" t="s">
        <v>528</v>
      </c>
      <c r="B258" s="1945"/>
      <c r="C258" s="1945"/>
      <c r="D258" s="1945"/>
      <c r="E258" s="1945"/>
      <c r="F258" s="1945"/>
      <c r="G258" s="1945"/>
      <c r="H258" s="1945"/>
      <c r="I258" s="1945"/>
      <c r="J258" s="1945"/>
      <c r="K258" s="1945"/>
      <c r="L258" s="1945"/>
      <c r="M258" s="1945"/>
      <c r="N258" s="1945"/>
      <c r="O258" s="1945"/>
      <c r="P258" s="1945"/>
      <c r="Q258" s="1945"/>
      <c r="R258" s="1945"/>
      <c r="S258" s="1945"/>
      <c r="T258" s="1945"/>
      <c r="U258" s="1945"/>
      <c r="V258" s="1945"/>
      <c r="W258" s="1945"/>
      <c r="X258" s="1945"/>
      <c r="Y258" s="1945"/>
      <c r="Z258" s="1945"/>
      <c r="AA258" s="1945"/>
      <c r="AB258" s="1945"/>
      <c r="AC258" s="1945"/>
      <c r="AD258" s="1945"/>
      <c r="AE258" s="1945"/>
      <c r="AF258" s="1945"/>
      <c r="AG258" s="1945"/>
      <c r="AH258" s="1945"/>
      <c r="AI258" s="1945"/>
      <c r="AJ258" s="1950" t="s">
        <v>529</v>
      </c>
      <c r="AK258" s="1951"/>
      <c r="AL258" s="1951"/>
      <c r="AM258" s="1951"/>
      <c r="AN258" s="1951"/>
      <c r="AO258" s="825">
        <f>SUM(AO233:AO257)</f>
        <v>4.2444749999999996</v>
      </c>
    </row>
    <row r="259" spans="1:41" s="967" customFormat="1" ht="13.5" thickBot="1">
      <c r="A259" s="1946"/>
      <c r="B259" s="1947"/>
      <c r="C259" s="1947"/>
      <c r="D259" s="1947"/>
      <c r="E259" s="1947"/>
      <c r="F259" s="1947"/>
      <c r="G259" s="1947"/>
      <c r="H259" s="1947"/>
      <c r="I259" s="1947"/>
      <c r="J259" s="1947"/>
      <c r="K259" s="1947"/>
      <c r="L259" s="1947"/>
      <c r="M259" s="1947"/>
      <c r="N259" s="1947"/>
      <c r="O259" s="1947"/>
      <c r="P259" s="1947"/>
      <c r="Q259" s="1947"/>
      <c r="R259" s="1947"/>
      <c r="S259" s="1947"/>
      <c r="T259" s="1947"/>
      <c r="U259" s="1947"/>
      <c r="V259" s="1947"/>
      <c r="W259" s="1947"/>
      <c r="X259" s="1947"/>
      <c r="Y259" s="1947"/>
      <c r="Z259" s="1947"/>
      <c r="AA259" s="1947"/>
      <c r="AB259" s="1947"/>
      <c r="AC259" s="1947"/>
      <c r="AD259" s="1947"/>
      <c r="AE259" s="1947"/>
      <c r="AF259" s="1947"/>
      <c r="AG259" s="1947"/>
      <c r="AH259" s="1947"/>
      <c r="AI259" s="1947"/>
      <c r="AJ259" s="2074"/>
      <c r="AK259" s="2075"/>
      <c r="AL259" s="2075"/>
      <c r="AM259" s="2075"/>
      <c r="AN259" s="2075"/>
      <c r="AO259" s="993"/>
    </row>
    <row r="260" spans="1:41" s="967" customFormat="1" ht="13.5" thickBot="1">
      <c r="A260" s="1948"/>
      <c r="B260" s="1949"/>
      <c r="C260" s="1949"/>
      <c r="D260" s="1949"/>
      <c r="E260" s="1949"/>
      <c r="F260" s="1949"/>
      <c r="G260" s="1949"/>
      <c r="H260" s="1949"/>
      <c r="I260" s="1949"/>
      <c r="J260" s="1949"/>
      <c r="K260" s="1949"/>
      <c r="L260" s="1949"/>
      <c r="M260" s="1949"/>
      <c r="N260" s="1949"/>
      <c r="O260" s="1949"/>
      <c r="P260" s="1949"/>
      <c r="Q260" s="1949"/>
      <c r="R260" s="1949"/>
      <c r="S260" s="1949"/>
      <c r="T260" s="1949"/>
      <c r="U260" s="1949"/>
      <c r="V260" s="1949"/>
      <c r="W260" s="1949"/>
      <c r="X260" s="1949"/>
      <c r="Y260" s="1949"/>
      <c r="Z260" s="1949"/>
      <c r="AA260" s="1949"/>
      <c r="AB260" s="1949"/>
      <c r="AC260" s="1949"/>
      <c r="AD260" s="1949"/>
      <c r="AE260" s="1949"/>
      <c r="AF260" s="1949"/>
      <c r="AG260" s="1949"/>
      <c r="AH260" s="1949"/>
      <c r="AI260" s="1949"/>
      <c r="AJ260" s="1954" t="s">
        <v>530</v>
      </c>
      <c r="AK260" s="1955"/>
      <c r="AL260" s="1955"/>
      <c r="AM260" s="1955"/>
      <c r="AN260" s="1955"/>
      <c r="AO260" s="972">
        <f>+AO258</f>
        <v>4.2444749999999996</v>
      </c>
    </row>
    <row r="261" spans="1:41" s="967" customFormat="1"/>
    <row r="262" spans="1:41" s="967" customFormat="1"/>
    <row r="263" spans="1:41" s="967" customFormat="1"/>
    <row r="264" spans="1:41" s="967" customFormat="1" ht="13.5" thickBot="1"/>
    <row r="265" spans="1:41" s="967" customFormat="1">
      <c r="A265" s="2013"/>
      <c r="B265" s="2014"/>
      <c r="C265" s="2014"/>
      <c r="D265" s="2014"/>
      <c r="E265" s="2014"/>
      <c r="F265" s="2014"/>
      <c r="G265" s="2014"/>
      <c r="H265" s="2014"/>
      <c r="I265" s="2014"/>
      <c r="J265" s="2014"/>
      <c r="K265" s="2014"/>
      <c r="L265" s="2014"/>
      <c r="M265" s="2014"/>
      <c r="N265" s="2014"/>
      <c r="O265" s="2014"/>
      <c r="P265" s="2014"/>
      <c r="Q265" s="2014"/>
      <c r="R265" s="2014"/>
      <c r="S265" s="2015"/>
      <c r="T265" s="2019" t="s">
        <v>505</v>
      </c>
      <c r="U265" s="2019"/>
      <c r="V265" s="2019"/>
      <c r="W265" s="2019"/>
      <c r="X265" s="2019"/>
      <c r="Y265" s="2019"/>
      <c r="Z265" s="2019"/>
      <c r="AA265" s="2019"/>
      <c r="AB265" s="2019"/>
      <c r="AC265" s="2019"/>
      <c r="AD265" s="2019"/>
      <c r="AE265" s="2019"/>
      <c r="AF265" s="2019"/>
      <c r="AG265" s="2019"/>
      <c r="AH265" s="2019"/>
      <c r="AI265" s="2019"/>
      <c r="AJ265" s="2019"/>
      <c r="AK265" s="2019"/>
      <c r="AL265" s="2019"/>
      <c r="AM265" s="2019"/>
      <c r="AN265" s="2019"/>
      <c r="AO265" s="2020"/>
    </row>
    <row r="266" spans="1:41" s="967" customFormat="1" ht="13.5" thickBot="1">
      <c r="A266" s="2016"/>
      <c r="B266" s="2017"/>
      <c r="C266" s="2017"/>
      <c r="D266" s="2017"/>
      <c r="E266" s="2017"/>
      <c r="F266" s="2017"/>
      <c r="G266" s="2017"/>
      <c r="H266" s="2017"/>
      <c r="I266" s="2017"/>
      <c r="J266" s="2017"/>
      <c r="K266" s="2017"/>
      <c r="L266" s="2017"/>
      <c r="M266" s="2017"/>
      <c r="N266" s="2017"/>
      <c r="O266" s="2017"/>
      <c r="P266" s="2017"/>
      <c r="Q266" s="2017"/>
      <c r="R266" s="2017"/>
      <c r="S266" s="2018"/>
      <c r="T266" s="1982"/>
      <c r="U266" s="1982"/>
      <c r="V266" s="1982"/>
      <c r="W266" s="1982"/>
      <c r="X266" s="1982"/>
      <c r="Y266" s="1982"/>
      <c r="Z266" s="1982"/>
      <c r="AA266" s="1982"/>
      <c r="AB266" s="1982"/>
      <c r="AC266" s="1982"/>
      <c r="AD266" s="1982"/>
      <c r="AE266" s="1982"/>
      <c r="AF266" s="1982"/>
      <c r="AG266" s="1982"/>
      <c r="AH266" s="1982"/>
      <c r="AI266" s="1982"/>
      <c r="AJ266" s="1982"/>
      <c r="AK266" s="1982"/>
      <c r="AL266" s="1982"/>
      <c r="AM266" s="1982"/>
      <c r="AN266" s="1982"/>
      <c r="AO266" s="1983"/>
    </row>
    <row r="267" spans="1:41" s="967" customFormat="1" ht="13.5" thickBot="1">
      <c r="A267" s="1999" t="s">
        <v>506</v>
      </c>
      <c r="B267" s="2000"/>
      <c r="C267" s="2000"/>
      <c r="D267" s="2000"/>
      <c r="E267" s="2000"/>
      <c r="F267" s="2000"/>
      <c r="G267" s="2000"/>
      <c r="H267" s="2001"/>
      <c r="I267" s="2002">
        <f>I193</f>
        <v>44440</v>
      </c>
      <c r="J267" s="1951"/>
      <c r="K267" s="1951"/>
      <c r="L267" s="1951"/>
      <c r="M267" s="1951"/>
      <c r="N267" s="1951"/>
      <c r="O267" s="1951"/>
      <c r="P267" s="1951"/>
      <c r="Q267" s="1951"/>
      <c r="R267" s="1951"/>
      <c r="S267" s="1951"/>
      <c r="T267" s="2003"/>
      <c r="U267" s="2004" t="s">
        <v>507</v>
      </c>
      <c r="V267" s="2005"/>
      <c r="W267" s="2005"/>
      <c r="X267" s="2005"/>
      <c r="Y267" s="2005"/>
      <c r="Z267" s="2005"/>
      <c r="AA267" s="2005"/>
      <c r="AB267" s="2005"/>
      <c r="AC267" s="2005"/>
      <c r="AD267" s="2006"/>
      <c r="AE267" s="2007"/>
      <c r="AF267" s="2008"/>
      <c r="AG267" s="2008"/>
      <c r="AH267" s="2008"/>
      <c r="AI267" s="2008"/>
      <c r="AJ267" s="2008"/>
      <c r="AK267" s="786" t="s">
        <v>508</v>
      </c>
      <c r="AL267" s="787">
        <v>9</v>
      </c>
      <c r="AM267" s="786" t="s">
        <v>509</v>
      </c>
      <c r="AN267" s="2009">
        <f>AN193</f>
        <v>62</v>
      </c>
      <c r="AO267" s="2010"/>
    </row>
    <row r="268" spans="1:41" s="967" customFormat="1">
      <c r="A268" s="828"/>
      <c r="B268" s="805"/>
      <c r="C268" s="805"/>
      <c r="D268" s="805"/>
      <c r="E268" s="805"/>
      <c r="F268" s="805"/>
      <c r="G268" s="805"/>
      <c r="H268" s="805"/>
      <c r="I268" s="805"/>
      <c r="J268" s="805"/>
      <c r="K268" s="805"/>
      <c r="L268" s="805"/>
      <c r="M268" s="805"/>
      <c r="N268" s="805"/>
      <c r="O268" s="805"/>
      <c r="P268" s="805"/>
      <c r="Q268" s="805"/>
      <c r="R268" s="805"/>
      <c r="S268" s="805"/>
      <c r="T268" s="805"/>
      <c r="U268" s="805"/>
      <c r="V268" s="805"/>
      <c r="W268" s="805"/>
      <c r="X268" s="805"/>
      <c r="Y268" s="805"/>
      <c r="Z268" s="805"/>
      <c r="AA268" s="805"/>
      <c r="AB268" s="805"/>
      <c r="AC268" s="805"/>
      <c r="AD268" s="805"/>
      <c r="AE268" s="829"/>
      <c r="AF268" s="829"/>
      <c r="AG268" s="829"/>
      <c r="AH268" s="829"/>
      <c r="AI268" s="829"/>
      <c r="AJ268" s="829"/>
      <c r="AK268" s="805"/>
      <c r="AL268" s="829"/>
      <c r="AM268" s="805"/>
      <c r="AN268" s="2011"/>
      <c r="AO268" s="2012"/>
    </row>
    <row r="269" spans="1:41" s="967" customFormat="1" ht="13.5" thickBot="1">
      <c r="A269" s="804"/>
      <c r="B269" s="805"/>
      <c r="C269" s="805"/>
      <c r="D269" s="805"/>
      <c r="E269" s="805"/>
      <c r="F269" s="805"/>
      <c r="G269" s="805"/>
      <c r="H269" s="805"/>
      <c r="I269" s="805"/>
      <c r="J269" s="805"/>
      <c r="K269" s="805"/>
      <c r="L269" s="805"/>
      <c r="M269" s="805"/>
      <c r="N269" s="805"/>
      <c r="O269" s="805"/>
      <c r="P269" s="805"/>
      <c r="Q269" s="805"/>
      <c r="R269" s="805"/>
      <c r="S269" s="805"/>
      <c r="T269" s="805"/>
      <c r="U269" s="805"/>
      <c r="V269" s="805"/>
      <c r="W269" s="805"/>
      <c r="X269" s="805"/>
      <c r="Y269" s="805"/>
      <c r="Z269" s="805"/>
      <c r="AA269" s="805"/>
      <c r="AB269" s="805"/>
      <c r="AC269" s="805"/>
      <c r="AD269" s="805"/>
      <c r="AE269" s="805"/>
      <c r="AF269" s="805"/>
      <c r="AG269" s="805"/>
      <c r="AH269" s="805"/>
      <c r="AI269" s="805"/>
      <c r="AJ269" s="805"/>
      <c r="AK269" s="805"/>
      <c r="AL269" s="805"/>
      <c r="AM269" s="805"/>
      <c r="AN269" s="810"/>
      <c r="AO269" s="830"/>
    </row>
    <row r="270" spans="1:41" s="967" customFormat="1" ht="43.5" customHeight="1" thickBot="1">
      <c r="A270" s="1995" t="s">
        <v>510</v>
      </c>
      <c r="B270" s="1996"/>
      <c r="C270" s="1996"/>
      <c r="D270" s="1996"/>
      <c r="E270" s="1996"/>
      <c r="F270" s="1996"/>
      <c r="G270" s="1996"/>
      <c r="H270" s="1997"/>
      <c r="I270" s="1985" t="str">
        <f>I196</f>
        <v>CONSTRUCCIÓN DE RESTAURANTE ESCOLAR PARA LA SEDE
 EDUCATIVA LA GARITA 
MUNICIPIO DE SARDINATA, NORTE DE SANTANDER</v>
      </c>
      <c r="J270" s="1985"/>
      <c r="K270" s="1985"/>
      <c r="L270" s="1985"/>
      <c r="M270" s="1985"/>
      <c r="N270" s="1985"/>
      <c r="O270" s="1985"/>
      <c r="P270" s="1985"/>
      <c r="Q270" s="1985"/>
      <c r="R270" s="1985"/>
      <c r="S270" s="1985"/>
      <c r="T270" s="1985"/>
      <c r="U270" s="1985"/>
      <c r="V270" s="1985"/>
      <c r="W270" s="1985"/>
      <c r="X270" s="1985"/>
      <c r="Y270" s="1985"/>
      <c r="Z270" s="1985"/>
      <c r="AA270" s="1985"/>
      <c r="AB270" s="1985"/>
      <c r="AC270" s="1985"/>
      <c r="AD270" s="1985"/>
      <c r="AE270" s="1998"/>
      <c r="AF270" s="1998"/>
      <c r="AG270" s="1998"/>
      <c r="AH270" s="1998"/>
      <c r="AI270" s="1998"/>
      <c r="AJ270" s="1985"/>
      <c r="AK270" s="1998"/>
      <c r="AL270" s="1998"/>
      <c r="AM270" s="1985"/>
      <c r="AN270" s="1985"/>
      <c r="AO270" s="1986"/>
    </row>
    <row r="271" spans="1:41" s="967" customFormat="1" ht="13.5" thickBot="1">
      <c r="A271" s="1965" t="s">
        <v>511</v>
      </c>
      <c r="B271" s="1966"/>
      <c r="C271" s="1966"/>
      <c r="D271" s="1966"/>
      <c r="E271" s="1966"/>
      <c r="F271" s="1966"/>
      <c r="G271" s="1966"/>
      <c r="H271" s="1967"/>
      <c r="I271" s="1984"/>
      <c r="J271" s="1985"/>
      <c r="K271" s="1985"/>
      <c r="L271" s="1985"/>
      <c r="M271" s="1985"/>
      <c r="N271" s="1985"/>
      <c r="O271" s="1985"/>
      <c r="P271" s="1985"/>
      <c r="Q271" s="1985"/>
      <c r="R271" s="1985"/>
      <c r="S271" s="1985"/>
      <c r="T271" s="1985"/>
      <c r="U271" s="1985"/>
      <c r="V271" s="1985"/>
      <c r="W271" s="1985"/>
      <c r="X271" s="1985"/>
      <c r="Y271" s="1985"/>
      <c r="Z271" s="1985"/>
      <c r="AA271" s="1985"/>
      <c r="AB271" s="1985"/>
      <c r="AC271" s="1985"/>
      <c r="AD271" s="1986"/>
      <c r="AE271" s="1965" t="s">
        <v>512</v>
      </c>
      <c r="AF271" s="1966"/>
      <c r="AG271" s="1966"/>
      <c r="AH271" s="1966"/>
      <c r="AI271" s="1967"/>
      <c r="AJ271" s="831"/>
      <c r="AK271" s="1965" t="s">
        <v>513</v>
      </c>
      <c r="AL271" s="1967"/>
      <c r="AM271" s="1987"/>
      <c r="AN271" s="1988"/>
      <c r="AO271" s="1989"/>
    </row>
    <row r="272" spans="1:41" s="967" customFormat="1" ht="13.5" thickBot="1">
      <c r="A272" s="1981" t="s">
        <v>514</v>
      </c>
      <c r="B272" s="1982"/>
      <c r="C272" s="1982"/>
      <c r="D272" s="1982"/>
      <c r="E272" s="1982"/>
      <c r="F272" s="1982"/>
      <c r="G272" s="1982"/>
      <c r="H272" s="1983"/>
      <c r="I272" s="1984"/>
      <c r="J272" s="1985"/>
      <c r="K272" s="1985"/>
      <c r="L272" s="1985"/>
      <c r="M272" s="1985"/>
      <c r="N272" s="1985"/>
      <c r="O272" s="1985"/>
      <c r="P272" s="1985"/>
      <c r="Q272" s="1985"/>
      <c r="R272" s="1985"/>
      <c r="S272" s="1985"/>
      <c r="T272" s="1985"/>
      <c r="U272" s="1985"/>
      <c r="V272" s="1985"/>
      <c r="W272" s="1985"/>
      <c r="X272" s="1985"/>
      <c r="Y272" s="1985"/>
      <c r="Z272" s="1985"/>
      <c r="AA272" s="1985"/>
      <c r="AB272" s="1985"/>
      <c r="AC272" s="1985"/>
      <c r="AD272" s="1986"/>
      <c r="AE272" s="1965" t="s">
        <v>512</v>
      </c>
      <c r="AF272" s="1966"/>
      <c r="AG272" s="1966"/>
      <c r="AH272" s="1966"/>
      <c r="AI272" s="1967"/>
      <c r="AJ272" s="794"/>
      <c r="AK272" s="1965" t="s">
        <v>513</v>
      </c>
      <c r="AL272" s="1967"/>
      <c r="AM272" s="1987"/>
      <c r="AN272" s="1988"/>
      <c r="AO272" s="1989"/>
    </row>
    <row r="273" spans="1:43" s="967" customFormat="1" ht="13.5" thickBot="1">
      <c r="A273" s="832"/>
      <c r="B273" s="833"/>
      <c r="C273" s="833"/>
      <c r="D273" s="833"/>
      <c r="E273" s="833"/>
      <c r="F273" s="833"/>
      <c r="G273" s="833"/>
      <c r="H273" s="833"/>
      <c r="I273" s="833"/>
      <c r="J273" s="833"/>
      <c r="K273" s="833"/>
      <c r="L273" s="833"/>
      <c r="M273" s="833"/>
      <c r="N273" s="833"/>
      <c r="O273" s="833"/>
      <c r="P273" s="833"/>
      <c r="Q273" s="833"/>
      <c r="R273" s="833"/>
      <c r="S273" s="833"/>
      <c r="T273" s="833"/>
      <c r="U273" s="833"/>
      <c r="V273" s="833"/>
      <c r="W273" s="833"/>
      <c r="X273" s="833"/>
      <c r="Y273" s="833"/>
      <c r="Z273" s="833"/>
      <c r="AA273" s="833"/>
      <c r="AB273" s="833"/>
      <c r="AC273" s="833"/>
      <c r="AD273" s="833"/>
      <c r="AE273" s="833"/>
      <c r="AF273" s="833"/>
      <c r="AG273" s="833"/>
      <c r="AH273" s="833"/>
      <c r="AI273" s="833"/>
      <c r="AJ273" s="834"/>
      <c r="AK273" s="834"/>
      <c r="AL273" s="797"/>
      <c r="AM273" s="834"/>
      <c r="AN273" s="835"/>
      <c r="AO273" s="836"/>
    </row>
    <row r="274" spans="1:43" s="967" customFormat="1" ht="32.25" customHeight="1" thickBot="1">
      <c r="A274" s="1965" t="s">
        <v>84</v>
      </c>
      <c r="B274" s="1966"/>
      <c r="C274" s="1966"/>
      <c r="D274" s="1990"/>
      <c r="E274" s="1991" t="s">
        <v>703</v>
      </c>
      <c r="F274" s="1966"/>
      <c r="G274" s="1967"/>
      <c r="H274" s="1992" t="e">
        <f>#REF!</f>
        <v>#REF!</v>
      </c>
      <c r="I274" s="1993"/>
      <c r="J274" s="1993"/>
      <c r="K274" s="1993"/>
      <c r="L274" s="1993"/>
      <c r="M274" s="1993"/>
      <c r="N274" s="1993"/>
      <c r="O274" s="1993"/>
      <c r="P274" s="1993"/>
      <c r="Q274" s="1993"/>
      <c r="R274" s="1993"/>
      <c r="S274" s="1993"/>
      <c r="T274" s="1993"/>
      <c r="U274" s="1965" t="s">
        <v>515</v>
      </c>
      <c r="V274" s="1966"/>
      <c r="W274" s="1966"/>
      <c r="X274" s="1967"/>
      <c r="Y274" s="1968">
        <v>2</v>
      </c>
      <c r="Z274" s="1994"/>
      <c r="AA274" s="1965" t="s">
        <v>516</v>
      </c>
      <c r="AB274" s="1966"/>
      <c r="AC274" s="1966"/>
      <c r="AD274" s="1967"/>
      <c r="AE274" s="1968" t="s">
        <v>107</v>
      </c>
      <c r="AF274" s="1968"/>
      <c r="AG274" s="1965" t="s">
        <v>517</v>
      </c>
      <c r="AH274" s="1966"/>
      <c r="AI274" s="1967"/>
      <c r="AJ274" s="1969"/>
      <c r="AK274" s="1970"/>
      <c r="AL274" s="1971"/>
      <c r="AM274" s="800" t="s">
        <v>518</v>
      </c>
      <c r="AN274" s="1969" t="str">
        <f>+AN13</f>
        <v>MUNICIPIO SARDINATA (N.D.S)</v>
      </c>
      <c r="AO274" s="1971"/>
    </row>
    <row r="275" spans="1:43" s="967" customFormat="1">
      <c r="A275" s="801"/>
      <c r="B275" s="802"/>
      <c r="C275" s="802"/>
      <c r="D275" s="802"/>
      <c r="E275" s="802"/>
      <c r="F275" s="802"/>
      <c r="G275" s="802"/>
      <c r="H275" s="802"/>
      <c r="I275" s="802"/>
      <c r="J275" s="802"/>
      <c r="K275" s="802"/>
      <c r="L275" s="802"/>
      <c r="M275" s="802"/>
      <c r="N275" s="802"/>
      <c r="O275" s="802"/>
      <c r="P275" s="802"/>
      <c r="Q275" s="802"/>
      <c r="R275" s="802"/>
      <c r="S275" s="802"/>
      <c r="T275" s="802"/>
      <c r="U275" s="802"/>
      <c r="V275" s="802"/>
      <c r="W275" s="802"/>
      <c r="X275" s="802"/>
      <c r="Y275" s="802"/>
      <c r="Z275" s="802"/>
      <c r="AA275" s="802"/>
      <c r="AB275" s="802"/>
      <c r="AC275" s="802"/>
      <c r="AD275" s="802"/>
      <c r="AE275" s="802"/>
      <c r="AF275" s="802"/>
      <c r="AG275" s="802"/>
      <c r="AH275" s="802"/>
      <c r="AI275" s="803"/>
      <c r="AJ275" s="1972" t="s">
        <v>520</v>
      </c>
      <c r="AK275" s="1974" t="s">
        <v>521</v>
      </c>
      <c r="AL275" s="1975"/>
      <c r="AM275" s="1976"/>
      <c r="AN275" s="1977" t="s">
        <v>522</v>
      </c>
      <c r="AO275" s="1979" t="s">
        <v>665</v>
      </c>
    </row>
    <row r="276" spans="1:43" s="967" customFormat="1" ht="13.5" thickBot="1">
      <c r="A276" s="804"/>
      <c r="B276" s="805"/>
      <c r="C276" s="805"/>
      <c r="D276" s="805"/>
      <c r="E276" s="805"/>
      <c r="F276" s="805"/>
      <c r="G276" s="805"/>
      <c r="H276" s="805"/>
      <c r="I276" s="805"/>
      <c r="J276" s="805"/>
      <c r="K276" s="805"/>
      <c r="L276" s="805"/>
      <c r="M276" s="805"/>
      <c r="N276" s="805"/>
      <c r="O276" s="805"/>
      <c r="P276" s="805"/>
      <c r="Q276" s="805"/>
      <c r="R276" s="805"/>
      <c r="S276" s="805"/>
      <c r="T276" s="805"/>
      <c r="U276" s="805"/>
      <c r="V276" s="805"/>
      <c r="W276" s="805"/>
      <c r="X276" s="805"/>
      <c r="Y276" s="805"/>
      <c r="Z276" s="805"/>
      <c r="AA276" s="805"/>
      <c r="AB276" s="805"/>
      <c r="AC276" s="805"/>
      <c r="AD276" s="805"/>
      <c r="AE276" s="805"/>
      <c r="AF276" s="805"/>
      <c r="AG276" s="805"/>
      <c r="AH276" s="805"/>
      <c r="AI276" s="805"/>
      <c r="AJ276" s="2024"/>
      <c r="AK276" s="806" t="s">
        <v>524</v>
      </c>
      <c r="AL276" s="807" t="s">
        <v>525</v>
      </c>
      <c r="AM276" s="808" t="s">
        <v>526</v>
      </c>
      <c r="AN276" s="2025"/>
      <c r="AO276" s="2026"/>
    </row>
    <row r="277" spans="1:43" s="967" customFormat="1">
      <c r="A277" s="804"/>
      <c r="B277" s="805"/>
      <c r="C277" s="805"/>
      <c r="D277" s="805"/>
      <c r="E277" s="805"/>
      <c r="F277" s="805"/>
      <c r="G277" s="805"/>
      <c r="H277" s="805"/>
      <c r="I277" s="805"/>
      <c r="J277" s="805"/>
      <c r="K277" s="805"/>
      <c r="L277" s="805"/>
      <c r="M277" s="805"/>
      <c r="N277" s="837"/>
      <c r="O277" s="805"/>
      <c r="P277" s="805"/>
      <c r="Q277" s="805"/>
      <c r="R277" s="805"/>
      <c r="S277" s="805"/>
      <c r="T277" s="805"/>
      <c r="U277" s="805"/>
      <c r="V277" s="805"/>
      <c r="W277" s="805"/>
      <c r="X277" s="805"/>
      <c r="Y277" s="805"/>
      <c r="Z277" s="805"/>
      <c r="AA277" s="805"/>
      <c r="AB277" s="805"/>
      <c r="AC277" s="805"/>
      <c r="AD277" s="805"/>
      <c r="AE277" s="805"/>
      <c r="AF277" s="805"/>
      <c r="AG277" s="809"/>
      <c r="AH277" s="805"/>
      <c r="AI277" s="810"/>
      <c r="AJ277" s="919"/>
      <c r="AK277" s="920"/>
      <c r="AL277" s="1005"/>
      <c r="AM277" s="844"/>
      <c r="AN277" s="1006"/>
      <c r="AO277" s="846"/>
    </row>
    <row r="278" spans="1:43" s="967" customFormat="1">
      <c r="A278" s="804"/>
      <c r="B278" s="805"/>
      <c r="C278" s="805"/>
      <c r="D278" s="805"/>
      <c r="E278" s="805"/>
      <c r="F278" s="805"/>
      <c r="G278" s="805"/>
      <c r="H278" s="805"/>
      <c r="I278" s="805"/>
      <c r="J278" s="805"/>
      <c r="K278" s="805"/>
      <c r="L278" s="805"/>
      <c r="M278" s="805"/>
      <c r="N278" s="837"/>
      <c r="O278" s="805"/>
      <c r="P278" s="805"/>
      <c r="Q278" s="805"/>
      <c r="R278" s="805"/>
      <c r="S278" s="805"/>
      <c r="T278" s="805"/>
      <c r="U278" s="805"/>
      <c r="V278" s="805"/>
      <c r="W278" s="805"/>
      <c r="X278" s="805"/>
      <c r="Y278" s="805"/>
      <c r="Z278" s="805"/>
      <c r="AA278" s="805"/>
      <c r="AB278" s="805"/>
      <c r="AC278" s="805"/>
      <c r="AD278" s="805"/>
      <c r="AE278" s="805"/>
      <c r="AF278" s="805"/>
      <c r="AG278" s="809"/>
      <c r="AH278" s="805"/>
      <c r="AI278" s="810"/>
      <c r="AJ278" s="979" t="s">
        <v>704</v>
      </c>
      <c r="AK278" s="1064">
        <v>44.75</v>
      </c>
      <c r="AL278" s="1064">
        <v>0.3</v>
      </c>
      <c r="AM278" s="1064">
        <v>0.3</v>
      </c>
      <c r="AN278" s="1064">
        <v>1</v>
      </c>
      <c r="AO278" s="816">
        <f>SUM(AK278*AL278*AM278*AN278)</f>
        <v>4.0274999999999999</v>
      </c>
      <c r="AQ278" s="1007"/>
    </row>
    <row r="279" spans="1:43" s="967" customFormat="1">
      <c r="A279" s="804"/>
      <c r="B279" s="805"/>
      <c r="C279" s="805"/>
      <c r="D279" s="805"/>
      <c r="E279" s="805"/>
      <c r="F279" s="805"/>
      <c r="G279" s="805"/>
      <c r="H279" s="805"/>
      <c r="I279" s="805"/>
      <c r="J279" s="805"/>
      <c r="K279" s="805"/>
      <c r="L279" s="805"/>
      <c r="M279" s="805"/>
      <c r="N279" s="805"/>
      <c r="O279" s="805"/>
      <c r="P279" s="805"/>
      <c r="Q279" s="805"/>
      <c r="R279" s="805"/>
      <c r="S279" s="805"/>
      <c r="T279" s="805"/>
      <c r="U279" s="805"/>
      <c r="V279" s="805"/>
      <c r="W279" s="805"/>
      <c r="X279" s="805"/>
      <c r="Y279" s="805"/>
      <c r="Z279" s="805"/>
      <c r="AA279" s="805"/>
      <c r="AB279" s="805"/>
      <c r="AC279" s="805"/>
      <c r="AD279" s="805"/>
      <c r="AE279" s="805"/>
      <c r="AF279" s="805"/>
      <c r="AG279" s="809"/>
      <c r="AH279" s="805"/>
      <c r="AI279" s="810"/>
      <c r="AJ279" s="840" t="s">
        <v>937</v>
      </c>
      <c r="AK279" s="812">
        <v>3.66</v>
      </c>
      <c r="AL279" s="913">
        <v>0.15</v>
      </c>
      <c r="AM279" s="913">
        <v>0.25</v>
      </c>
      <c r="AN279" s="913">
        <v>3</v>
      </c>
      <c r="AO279" s="816">
        <f>SUM(AK279*AL279*AM279*AN279)</f>
        <v>0.41175000000000006</v>
      </c>
    </row>
    <row r="280" spans="1:43" s="967" customFormat="1">
      <c r="A280" s="804"/>
      <c r="B280" s="805"/>
      <c r="C280" s="805"/>
      <c r="D280" s="805"/>
      <c r="E280" s="805"/>
      <c r="F280" s="805"/>
      <c r="G280" s="805"/>
      <c r="H280" s="805"/>
      <c r="I280" s="805"/>
      <c r="J280" s="805"/>
      <c r="K280" s="805"/>
      <c r="L280" s="805"/>
      <c r="M280" s="805"/>
      <c r="N280" s="805"/>
      <c r="O280" s="805"/>
      <c r="P280" s="805"/>
      <c r="Q280" s="805"/>
      <c r="R280" s="805"/>
      <c r="S280" s="805"/>
      <c r="T280" s="805"/>
      <c r="U280" s="805"/>
      <c r="V280" s="805"/>
      <c r="W280" s="805"/>
      <c r="X280" s="805"/>
      <c r="Y280" s="805"/>
      <c r="Z280" s="805"/>
      <c r="AA280" s="805"/>
      <c r="AB280" s="805"/>
      <c r="AC280" s="805"/>
      <c r="AD280" s="805"/>
      <c r="AE280" s="805"/>
      <c r="AF280" s="805"/>
      <c r="AG280" s="809"/>
      <c r="AH280" s="805"/>
      <c r="AI280" s="810"/>
      <c r="AJ280" s="840" t="s">
        <v>938</v>
      </c>
      <c r="AK280" s="937">
        <v>1.91</v>
      </c>
      <c r="AL280" s="937">
        <v>0.15</v>
      </c>
      <c r="AM280" s="819">
        <v>0.25</v>
      </c>
      <c r="AN280" s="937">
        <v>3</v>
      </c>
      <c r="AO280" s="816">
        <f>SUM(AK280*AL280*AM280*AN280)</f>
        <v>0.21487499999999998</v>
      </c>
    </row>
    <row r="281" spans="1:43" s="967" customFormat="1">
      <c r="A281" s="804"/>
      <c r="B281" s="805"/>
      <c r="C281" s="805"/>
      <c r="D281" s="805"/>
      <c r="E281" s="805"/>
      <c r="F281" s="805"/>
      <c r="G281" s="805"/>
      <c r="H281" s="805"/>
      <c r="I281" s="805"/>
      <c r="J281" s="805"/>
      <c r="K281" s="805"/>
      <c r="L281" s="805"/>
      <c r="M281" s="805"/>
      <c r="N281" s="805"/>
      <c r="O281" s="805"/>
      <c r="P281" s="805"/>
      <c r="Q281" s="805"/>
      <c r="R281" s="805"/>
      <c r="S281" s="805"/>
      <c r="T281" s="805"/>
      <c r="U281" s="805"/>
      <c r="V281" s="805"/>
      <c r="W281" s="805"/>
      <c r="X281" s="805"/>
      <c r="Y281" s="805"/>
      <c r="Z281" s="805"/>
      <c r="AA281" s="805"/>
      <c r="AB281" s="805"/>
      <c r="AC281" s="805"/>
      <c r="AD281" s="805"/>
      <c r="AE281" s="805"/>
      <c r="AF281" s="805"/>
      <c r="AG281" s="809"/>
      <c r="AH281" s="805"/>
      <c r="AI281" s="810"/>
      <c r="AJ281" s="821" t="s">
        <v>939</v>
      </c>
      <c r="AK281" s="818">
        <v>58</v>
      </c>
      <c r="AL281" s="818">
        <v>0.15</v>
      </c>
      <c r="AM281" s="819">
        <v>0.1</v>
      </c>
      <c r="AN281" s="818">
        <v>1</v>
      </c>
      <c r="AO281" s="816">
        <f>SUM(AK281*AL281*AM281*AN281)</f>
        <v>0.87</v>
      </c>
    </row>
    <row r="282" spans="1:43" s="967" customFormat="1">
      <c r="A282" s="804"/>
      <c r="B282" s="805"/>
      <c r="C282" s="805"/>
      <c r="D282" s="805"/>
      <c r="E282" s="805"/>
      <c r="F282" s="822"/>
      <c r="G282" s="822"/>
      <c r="H282" s="822"/>
      <c r="I282" s="822"/>
      <c r="J282" s="805"/>
      <c r="K282" s="805"/>
      <c r="L282" s="805"/>
      <c r="M282" s="822"/>
      <c r="N282" s="822"/>
      <c r="O282" s="822"/>
      <c r="P282" s="822"/>
      <c r="Q282" s="822"/>
      <c r="R282" s="822"/>
      <c r="S282" s="822"/>
      <c r="T282" s="822"/>
      <c r="U282" s="822"/>
      <c r="V282" s="822"/>
      <c r="W282" s="822"/>
      <c r="X282" s="822"/>
      <c r="Y282" s="822"/>
      <c r="Z282" s="822"/>
      <c r="AA282" s="822"/>
      <c r="AB282" s="822"/>
      <c r="AC282" s="822"/>
      <c r="AD282" s="822"/>
      <c r="AE282" s="822"/>
      <c r="AF282" s="822"/>
      <c r="AG282" s="805"/>
      <c r="AH282" s="805"/>
      <c r="AI282" s="810"/>
      <c r="AJ282" s="821"/>
      <c r="AK282" s="818"/>
      <c r="AL282" s="818"/>
      <c r="AM282" s="819"/>
      <c r="AN282" s="819"/>
      <c r="AO282" s="823"/>
    </row>
    <row r="283" spans="1:43" s="967" customFormat="1">
      <c r="A283" s="804"/>
      <c r="B283" s="805"/>
      <c r="C283" s="805"/>
      <c r="D283" s="805"/>
      <c r="E283" s="805"/>
      <c r="F283" s="805"/>
      <c r="G283" s="805"/>
      <c r="H283" s="805"/>
      <c r="I283" s="805"/>
      <c r="J283" s="805"/>
      <c r="K283" s="805"/>
      <c r="L283" s="805"/>
      <c r="M283" s="805"/>
      <c r="N283" s="805"/>
      <c r="O283" s="805"/>
      <c r="P283" s="805"/>
      <c r="Q283" s="805"/>
      <c r="R283" s="805"/>
      <c r="S283" s="805"/>
      <c r="T283" s="805"/>
      <c r="U283" s="805"/>
      <c r="V283" s="805"/>
      <c r="W283" s="805"/>
      <c r="X283" s="805"/>
      <c r="Y283" s="805"/>
      <c r="Z283" s="805"/>
      <c r="AA283" s="805"/>
      <c r="AB283" s="805"/>
      <c r="AC283" s="805"/>
      <c r="AD283" s="805"/>
      <c r="AE283" s="805"/>
      <c r="AF283" s="805"/>
      <c r="AG283" s="805"/>
      <c r="AH283" s="805"/>
      <c r="AI283" s="810"/>
      <c r="AJ283" s="821"/>
      <c r="AK283" s="818"/>
      <c r="AL283" s="824"/>
      <c r="AM283" s="819"/>
      <c r="AN283" s="819"/>
      <c r="AO283" s="823"/>
    </row>
    <row r="284" spans="1:43" s="967" customFormat="1">
      <c r="A284" s="804"/>
      <c r="B284" s="805"/>
      <c r="C284" s="805"/>
      <c r="D284" s="805"/>
      <c r="E284" s="805"/>
      <c r="F284" s="805"/>
      <c r="G284" s="805"/>
      <c r="H284" s="805"/>
      <c r="I284" s="805"/>
      <c r="J284" s="805"/>
      <c r="K284" s="805"/>
      <c r="L284" s="805"/>
      <c r="M284" s="805"/>
      <c r="N284" s="805"/>
      <c r="O284" s="805"/>
      <c r="P284" s="805"/>
      <c r="Q284" s="805"/>
      <c r="R284" s="805"/>
      <c r="S284" s="805"/>
      <c r="T284" s="805"/>
      <c r="U284" s="805"/>
      <c r="V284" s="805"/>
      <c r="W284" s="805"/>
      <c r="X284" s="805"/>
      <c r="Y284" s="805"/>
      <c r="Z284" s="805"/>
      <c r="AA284" s="805"/>
      <c r="AB284" s="805"/>
      <c r="AC284" s="805"/>
      <c r="AD284" s="805"/>
      <c r="AE284" s="805"/>
      <c r="AF284" s="805"/>
      <c r="AG284" s="805"/>
      <c r="AH284" s="805"/>
      <c r="AI284" s="810"/>
      <c r="AJ284" s="821"/>
      <c r="AK284" s="818"/>
      <c r="AL284" s="824"/>
      <c r="AM284" s="819"/>
      <c r="AN284" s="819"/>
      <c r="AO284" s="823"/>
    </row>
    <row r="285" spans="1:43" s="967" customFormat="1">
      <c r="A285" s="804"/>
      <c r="B285" s="805"/>
      <c r="C285" s="805"/>
      <c r="D285" s="805"/>
      <c r="E285" s="805"/>
      <c r="F285" s="805"/>
      <c r="G285" s="805"/>
      <c r="H285" s="805"/>
      <c r="I285" s="805"/>
      <c r="J285" s="805"/>
      <c r="K285" s="805"/>
      <c r="L285" s="805"/>
      <c r="M285" s="805"/>
      <c r="N285" s="805"/>
      <c r="O285" s="805"/>
      <c r="P285" s="805"/>
      <c r="Q285" s="805"/>
      <c r="R285" s="805"/>
      <c r="S285" s="805"/>
      <c r="T285" s="805"/>
      <c r="U285" s="805"/>
      <c r="V285" s="805"/>
      <c r="W285" s="805"/>
      <c r="X285" s="805"/>
      <c r="Y285" s="805"/>
      <c r="Z285" s="805"/>
      <c r="AA285" s="805"/>
      <c r="AB285" s="805"/>
      <c r="AC285" s="805"/>
      <c r="AD285" s="805"/>
      <c r="AE285" s="805"/>
      <c r="AF285" s="805"/>
      <c r="AG285" s="805"/>
      <c r="AH285" s="805"/>
      <c r="AI285" s="810"/>
      <c r="AJ285" s="821"/>
      <c r="AK285" s="818"/>
      <c r="AL285" s="824"/>
      <c r="AM285" s="819"/>
      <c r="AN285" s="819"/>
      <c r="AO285" s="823"/>
    </row>
    <row r="286" spans="1:43" s="967" customFormat="1" ht="13.5" thickBot="1">
      <c r="A286" s="804"/>
      <c r="B286" s="805"/>
      <c r="C286" s="805"/>
      <c r="D286" s="805"/>
      <c r="E286" s="805"/>
      <c r="F286" s="805"/>
      <c r="G286" s="805"/>
      <c r="H286" s="805"/>
      <c r="I286" s="805"/>
      <c r="J286" s="805"/>
      <c r="K286" s="805"/>
      <c r="L286" s="805"/>
      <c r="M286" s="805"/>
      <c r="N286" s="805"/>
      <c r="O286" s="805"/>
      <c r="P286" s="805"/>
      <c r="Q286" s="805"/>
      <c r="R286" s="805"/>
      <c r="S286" s="805"/>
      <c r="T286" s="805"/>
      <c r="U286" s="805"/>
      <c r="V286" s="805"/>
      <c r="W286" s="805"/>
      <c r="X286" s="805"/>
      <c r="Y286" s="805"/>
      <c r="Z286" s="805"/>
      <c r="AA286" s="805"/>
      <c r="AB286" s="805"/>
      <c r="AC286" s="805"/>
      <c r="AD286" s="805"/>
      <c r="AE286" s="805"/>
      <c r="AF286" s="805"/>
      <c r="AG286" s="805"/>
      <c r="AH286" s="805"/>
      <c r="AI286" s="810"/>
      <c r="AJ286" s="821"/>
      <c r="AK286" s="818"/>
      <c r="AL286" s="824"/>
      <c r="AM286" s="819"/>
      <c r="AN286" s="819"/>
      <c r="AO286" s="823"/>
    </row>
    <row r="287" spans="1:43" s="967" customFormat="1">
      <c r="A287" s="1944" t="s">
        <v>528</v>
      </c>
      <c r="B287" s="1945"/>
      <c r="C287" s="1945"/>
      <c r="D287" s="1945"/>
      <c r="E287" s="1945"/>
      <c r="F287" s="1945"/>
      <c r="G287" s="1945"/>
      <c r="H287" s="1945"/>
      <c r="I287" s="1945"/>
      <c r="J287" s="1945"/>
      <c r="K287" s="1945"/>
      <c r="L287" s="1945"/>
      <c r="M287" s="1945"/>
      <c r="N287" s="1945"/>
      <c r="O287" s="1945"/>
      <c r="P287" s="1945"/>
      <c r="Q287" s="1945"/>
      <c r="R287" s="1945"/>
      <c r="S287" s="1945"/>
      <c r="T287" s="1945"/>
      <c r="U287" s="1945"/>
      <c r="V287" s="1945"/>
      <c r="W287" s="1945"/>
      <c r="X287" s="1945"/>
      <c r="Y287" s="1945"/>
      <c r="Z287" s="1945"/>
      <c r="AA287" s="1945"/>
      <c r="AB287" s="1945"/>
      <c r="AC287" s="1945"/>
      <c r="AD287" s="1945"/>
      <c r="AE287" s="1945"/>
      <c r="AF287" s="1945"/>
      <c r="AG287" s="1945"/>
      <c r="AH287" s="1945"/>
      <c r="AI287" s="1945"/>
      <c r="AJ287" s="1950" t="s">
        <v>529</v>
      </c>
      <c r="AK287" s="1951"/>
      <c r="AL287" s="1951"/>
      <c r="AM287" s="1951"/>
      <c r="AN287" s="1951"/>
      <c r="AO287" s="825">
        <f>SUM(AO277:AO286)</f>
        <v>5.5241249999999997</v>
      </c>
    </row>
    <row r="288" spans="1:43" s="967" customFormat="1" ht="13.5" thickBot="1">
      <c r="A288" s="1946"/>
      <c r="B288" s="1947"/>
      <c r="C288" s="1947"/>
      <c r="D288" s="1947"/>
      <c r="E288" s="1947"/>
      <c r="F288" s="1947"/>
      <c r="G288" s="1947"/>
      <c r="H288" s="1947"/>
      <c r="I288" s="1947"/>
      <c r="J288" s="1947"/>
      <c r="K288" s="1947"/>
      <c r="L288" s="1947"/>
      <c r="M288" s="1947"/>
      <c r="N288" s="1947"/>
      <c r="O288" s="1947"/>
      <c r="P288" s="1947"/>
      <c r="Q288" s="1947"/>
      <c r="R288" s="1947"/>
      <c r="S288" s="1947"/>
      <c r="T288" s="1947"/>
      <c r="U288" s="1947"/>
      <c r="V288" s="1947"/>
      <c r="W288" s="1947"/>
      <c r="X288" s="1947"/>
      <c r="Y288" s="1947"/>
      <c r="Z288" s="1947"/>
      <c r="AA288" s="1947"/>
      <c r="AB288" s="1947"/>
      <c r="AC288" s="1947"/>
      <c r="AD288" s="1947"/>
      <c r="AE288" s="1947"/>
      <c r="AF288" s="1947"/>
      <c r="AG288" s="1947"/>
      <c r="AH288" s="1947"/>
      <c r="AI288" s="1947"/>
      <c r="AJ288" s="1952"/>
      <c r="AK288" s="1953"/>
      <c r="AL288" s="1953"/>
      <c r="AM288" s="1953"/>
      <c r="AN288" s="1953"/>
      <c r="AO288" s="971"/>
    </row>
    <row r="289" spans="1:41" s="967" customFormat="1" ht="13.5" thickBot="1">
      <c r="A289" s="1948"/>
      <c r="B289" s="1949"/>
      <c r="C289" s="1949"/>
      <c r="D289" s="1949"/>
      <c r="E289" s="1949"/>
      <c r="F289" s="1949"/>
      <c r="G289" s="1949"/>
      <c r="H289" s="1949"/>
      <c r="I289" s="1949"/>
      <c r="J289" s="1949"/>
      <c r="K289" s="1949"/>
      <c r="L289" s="1949"/>
      <c r="M289" s="1949"/>
      <c r="N289" s="1949"/>
      <c r="O289" s="1949"/>
      <c r="P289" s="1949"/>
      <c r="Q289" s="1949"/>
      <c r="R289" s="1949"/>
      <c r="S289" s="1949"/>
      <c r="T289" s="1949"/>
      <c r="U289" s="1949"/>
      <c r="V289" s="1949"/>
      <c r="W289" s="1949"/>
      <c r="X289" s="1949"/>
      <c r="Y289" s="1949"/>
      <c r="Z289" s="1949"/>
      <c r="AA289" s="1949"/>
      <c r="AB289" s="1949"/>
      <c r="AC289" s="1949"/>
      <c r="AD289" s="1949"/>
      <c r="AE289" s="1949"/>
      <c r="AF289" s="1949"/>
      <c r="AG289" s="1949"/>
      <c r="AH289" s="1949"/>
      <c r="AI289" s="1949"/>
      <c r="AJ289" s="1954" t="s">
        <v>530</v>
      </c>
      <c r="AK289" s="1955"/>
      <c r="AL289" s="1955"/>
      <c r="AM289" s="1955"/>
      <c r="AN289" s="1955"/>
      <c r="AO289" s="972">
        <f>+AO287</f>
        <v>5.5241249999999997</v>
      </c>
    </row>
    <row r="290" spans="1:41" s="967" customFormat="1"/>
    <row r="291" spans="1:41" s="967" customFormat="1" ht="13.5" thickBot="1"/>
    <row r="292" spans="1:41" s="967" customFormat="1">
      <c r="A292" s="2013"/>
      <c r="B292" s="2014"/>
      <c r="C292" s="2014"/>
      <c r="D292" s="2014"/>
      <c r="E292" s="2014"/>
      <c r="F292" s="2014"/>
      <c r="G292" s="2014"/>
      <c r="H292" s="2014"/>
      <c r="I292" s="2014"/>
      <c r="J292" s="2014"/>
      <c r="K292" s="2014"/>
      <c r="L292" s="2014"/>
      <c r="M292" s="2014"/>
      <c r="N292" s="2014"/>
      <c r="O292" s="2014"/>
      <c r="P292" s="2014"/>
      <c r="Q292" s="2014"/>
      <c r="R292" s="2014"/>
      <c r="S292" s="2015"/>
      <c r="T292" s="2019" t="s">
        <v>505</v>
      </c>
      <c r="U292" s="2019"/>
      <c r="V292" s="2019"/>
      <c r="W292" s="2019"/>
      <c r="X292" s="2019"/>
      <c r="Y292" s="2019"/>
      <c r="Z292" s="2019"/>
      <c r="AA292" s="2019"/>
      <c r="AB292" s="2019"/>
      <c r="AC292" s="2019"/>
      <c r="AD292" s="2019"/>
      <c r="AE292" s="2019"/>
      <c r="AF292" s="2019"/>
      <c r="AG292" s="2019"/>
      <c r="AH292" s="2019"/>
      <c r="AI292" s="2019"/>
      <c r="AJ292" s="2019"/>
      <c r="AK292" s="2019"/>
      <c r="AL292" s="2019"/>
      <c r="AM292" s="2019"/>
      <c r="AN292" s="2019"/>
      <c r="AO292" s="2020"/>
    </row>
    <row r="293" spans="1:41" s="967" customFormat="1" ht="13.5" thickBot="1">
      <c r="A293" s="2016"/>
      <c r="B293" s="2017"/>
      <c r="C293" s="2017"/>
      <c r="D293" s="2017"/>
      <c r="E293" s="2017"/>
      <c r="F293" s="2017"/>
      <c r="G293" s="2017"/>
      <c r="H293" s="2017"/>
      <c r="I293" s="2017"/>
      <c r="J293" s="2017"/>
      <c r="K293" s="2017"/>
      <c r="L293" s="2017"/>
      <c r="M293" s="2017"/>
      <c r="N293" s="2017"/>
      <c r="O293" s="2017"/>
      <c r="P293" s="2017"/>
      <c r="Q293" s="2017"/>
      <c r="R293" s="2017"/>
      <c r="S293" s="2018"/>
      <c r="T293" s="1982"/>
      <c r="U293" s="1982"/>
      <c r="V293" s="1982"/>
      <c r="W293" s="1982"/>
      <c r="X293" s="1982"/>
      <c r="Y293" s="1982"/>
      <c r="Z293" s="1982"/>
      <c r="AA293" s="1982"/>
      <c r="AB293" s="1982"/>
      <c r="AC293" s="1982"/>
      <c r="AD293" s="1982"/>
      <c r="AE293" s="1982"/>
      <c r="AF293" s="1982"/>
      <c r="AG293" s="1982"/>
      <c r="AH293" s="1982"/>
      <c r="AI293" s="1982"/>
      <c r="AJ293" s="1982"/>
      <c r="AK293" s="1982"/>
      <c r="AL293" s="1982"/>
      <c r="AM293" s="1982"/>
      <c r="AN293" s="1982"/>
      <c r="AO293" s="1983"/>
    </row>
    <row r="294" spans="1:41" s="967" customFormat="1" ht="13.5" thickBot="1">
      <c r="A294" s="1999" t="s">
        <v>506</v>
      </c>
      <c r="B294" s="2000"/>
      <c r="C294" s="2000"/>
      <c r="D294" s="2000"/>
      <c r="E294" s="2000"/>
      <c r="F294" s="2000"/>
      <c r="G294" s="2000"/>
      <c r="H294" s="2001"/>
      <c r="I294" s="2002">
        <f>I267</f>
        <v>44440</v>
      </c>
      <c r="J294" s="1951"/>
      <c r="K294" s="1951"/>
      <c r="L294" s="1951"/>
      <c r="M294" s="1951"/>
      <c r="N294" s="1951"/>
      <c r="O294" s="1951"/>
      <c r="P294" s="1951"/>
      <c r="Q294" s="1951"/>
      <c r="R294" s="1951"/>
      <c r="S294" s="1951"/>
      <c r="T294" s="2003"/>
      <c r="U294" s="2004" t="s">
        <v>507</v>
      </c>
      <c r="V294" s="2005"/>
      <c r="W294" s="2005"/>
      <c r="X294" s="2005"/>
      <c r="Y294" s="2005"/>
      <c r="Z294" s="2005"/>
      <c r="AA294" s="2005"/>
      <c r="AB294" s="2005"/>
      <c r="AC294" s="2005"/>
      <c r="AD294" s="2006"/>
      <c r="AE294" s="2007"/>
      <c r="AF294" s="2008"/>
      <c r="AG294" s="2008"/>
      <c r="AH294" s="2008"/>
      <c r="AI294" s="2008"/>
      <c r="AJ294" s="2008"/>
      <c r="AK294" s="786" t="s">
        <v>508</v>
      </c>
      <c r="AL294" s="787">
        <v>10</v>
      </c>
      <c r="AM294" s="786" t="s">
        <v>509</v>
      </c>
      <c r="AN294" s="2009">
        <f>AN267</f>
        <v>62</v>
      </c>
      <c r="AO294" s="2010"/>
    </row>
    <row r="295" spans="1:41" s="967" customFormat="1">
      <c r="A295" s="828"/>
      <c r="B295" s="805"/>
      <c r="C295" s="805"/>
      <c r="D295" s="805"/>
      <c r="E295" s="805"/>
      <c r="F295" s="805"/>
      <c r="G295" s="805"/>
      <c r="H295" s="805"/>
      <c r="I295" s="805"/>
      <c r="J295" s="805"/>
      <c r="K295" s="805"/>
      <c r="L295" s="805"/>
      <c r="M295" s="805"/>
      <c r="N295" s="805"/>
      <c r="O295" s="805"/>
      <c r="P295" s="805"/>
      <c r="Q295" s="805"/>
      <c r="R295" s="805"/>
      <c r="S295" s="805"/>
      <c r="T295" s="805"/>
      <c r="U295" s="805"/>
      <c r="V295" s="805"/>
      <c r="W295" s="805"/>
      <c r="X295" s="805"/>
      <c r="Y295" s="805"/>
      <c r="Z295" s="805"/>
      <c r="AA295" s="805"/>
      <c r="AB295" s="805"/>
      <c r="AC295" s="805"/>
      <c r="AD295" s="805"/>
      <c r="AE295" s="829"/>
      <c r="AF295" s="829"/>
      <c r="AG295" s="829"/>
      <c r="AH295" s="829"/>
      <c r="AI295" s="829"/>
      <c r="AJ295" s="829"/>
      <c r="AK295" s="805"/>
      <c r="AL295" s="829"/>
      <c r="AM295" s="805"/>
      <c r="AN295" s="2011"/>
      <c r="AO295" s="2012"/>
    </row>
    <row r="296" spans="1:41" s="967" customFormat="1" ht="13.5" thickBot="1">
      <c r="A296" s="804"/>
      <c r="B296" s="805"/>
      <c r="C296" s="805"/>
      <c r="D296" s="805"/>
      <c r="E296" s="805"/>
      <c r="F296" s="805"/>
      <c r="G296" s="805"/>
      <c r="H296" s="805"/>
      <c r="I296" s="805"/>
      <c r="J296" s="805"/>
      <c r="K296" s="805"/>
      <c r="L296" s="805"/>
      <c r="M296" s="805"/>
      <c r="N296" s="805"/>
      <c r="O296" s="805"/>
      <c r="P296" s="805"/>
      <c r="Q296" s="805"/>
      <c r="R296" s="805"/>
      <c r="S296" s="805"/>
      <c r="T296" s="805"/>
      <c r="U296" s="805"/>
      <c r="V296" s="805"/>
      <c r="W296" s="805"/>
      <c r="X296" s="805"/>
      <c r="Y296" s="805"/>
      <c r="Z296" s="805"/>
      <c r="AA296" s="805"/>
      <c r="AB296" s="805"/>
      <c r="AC296" s="805"/>
      <c r="AD296" s="805"/>
      <c r="AE296" s="805"/>
      <c r="AF296" s="805"/>
      <c r="AG296" s="805"/>
      <c r="AH296" s="805"/>
      <c r="AI296" s="805"/>
      <c r="AJ296" s="805"/>
      <c r="AK296" s="805"/>
      <c r="AL296" s="805"/>
      <c r="AM296" s="805"/>
      <c r="AN296" s="810"/>
      <c r="AO296" s="830"/>
    </row>
    <row r="297" spans="1:41" s="967" customFormat="1" ht="43.5" customHeight="1" thickBot="1">
      <c r="A297" s="1995" t="s">
        <v>510</v>
      </c>
      <c r="B297" s="1996"/>
      <c r="C297" s="1996"/>
      <c r="D297" s="1996"/>
      <c r="E297" s="1996"/>
      <c r="F297" s="1996"/>
      <c r="G297" s="1996"/>
      <c r="H297" s="1997"/>
      <c r="I297" s="1985" t="str">
        <f>I196</f>
        <v>CONSTRUCCIÓN DE RESTAURANTE ESCOLAR PARA LA SEDE
 EDUCATIVA LA GARITA 
MUNICIPIO DE SARDINATA, NORTE DE SANTANDER</v>
      </c>
      <c r="J297" s="1985"/>
      <c r="K297" s="1985"/>
      <c r="L297" s="1985"/>
      <c r="M297" s="1985"/>
      <c r="N297" s="1985"/>
      <c r="O297" s="1985"/>
      <c r="P297" s="1985"/>
      <c r="Q297" s="1985"/>
      <c r="R297" s="1985"/>
      <c r="S297" s="1985"/>
      <c r="T297" s="1985"/>
      <c r="U297" s="1985"/>
      <c r="V297" s="1985"/>
      <c r="W297" s="1985"/>
      <c r="X297" s="1985"/>
      <c r="Y297" s="1985"/>
      <c r="Z297" s="1985"/>
      <c r="AA297" s="1985"/>
      <c r="AB297" s="1985"/>
      <c r="AC297" s="1985"/>
      <c r="AD297" s="1985"/>
      <c r="AE297" s="1998"/>
      <c r="AF297" s="1998"/>
      <c r="AG297" s="1998"/>
      <c r="AH297" s="1998"/>
      <c r="AI297" s="1998"/>
      <c r="AJ297" s="1985"/>
      <c r="AK297" s="1998"/>
      <c r="AL297" s="1998"/>
      <c r="AM297" s="1985"/>
      <c r="AN297" s="1985"/>
      <c r="AO297" s="1986"/>
    </row>
    <row r="298" spans="1:41" s="967" customFormat="1" ht="13.5" thickBot="1">
      <c r="A298" s="1965" t="s">
        <v>511</v>
      </c>
      <c r="B298" s="1966"/>
      <c r="C298" s="1966"/>
      <c r="D298" s="1966"/>
      <c r="E298" s="1966"/>
      <c r="F298" s="1966"/>
      <c r="G298" s="1966"/>
      <c r="H298" s="1967"/>
      <c r="I298" s="1984"/>
      <c r="J298" s="1985"/>
      <c r="K298" s="1985"/>
      <c r="L298" s="1985"/>
      <c r="M298" s="1985"/>
      <c r="N298" s="1985"/>
      <c r="O298" s="1985"/>
      <c r="P298" s="1985"/>
      <c r="Q298" s="1985"/>
      <c r="R298" s="1985"/>
      <c r="S298" s="1985"/>
      <c r="T298" s="1985"/>
      <c r="U298" s="1985"/>
      <c r="V298" s="1985"/>
      <c r="W298" s="1985"/>
      <c r="X298" s="1985"/>
      <c r="Y298" s="1985"/>
      <c r="Z298" s="1985"/>
      <c r="AA298" s="1985"/>
      <c r="AB298" s="1985"/>
      <c r="AC298" s="1985"/>
      <c r="AD298" s="1986"/>
      <c r="AE298" s="1965" t="s">
        <v>512</v>
      </c>
      <c r="AF298" s="1966"/>
      <c r="AG298" s="1966"/>
      <c r="AH298" s="1966"/>
      <c r="AI298" s="1967"/>
      <c r="AJ298" s="831"/>
      <c r="AK298" s="1965" t="s">
        <v>513</v>
      </c>
      <c r="AL298" s="1967"/>
      <c r="AM298" s="1987"/>
      <c r="AN298" s="1988"/>
      <c r="AO298" s="1989"/>
    </row>
    <row r="299" spans="1:41" s="967" customFormat="1" ht="13.5" thickBot="1">
      <c r="A299" s="1981" t="s">
        <v>514</v>
      </c>
      <c r="B299" s="1982"/>
      <c r="C299" s="1982"/>
      <c r="D299" s="1982"/>
      <c r="E299" s="1982"/>
      <c r="F299" s="1982"/>
      <c r="G299" s="1982"/>
      <c r="H299" s="1983"/>
      <c r="I299" s="1984"/>
      <c r="J299" s="1985"/>
      <c r="K299" s="1985"/>
      <c r="L299" s="1985"/>
      <c r="M299" s="1985"/>
      <c r="N299" s="1985"/>
      <c r="O299" s="1985"/>
      <c r="P299" s="1985"/>
      <c r="Q299" s="1985"/>
      <c r="R299" s="1985"/>
      <c r="S299" s="1985"/>
      <c r="T299" s="1985"/>
      <c r="U299" s="1985"/>
      <c r="V299" s="1985"/>
      <c r="W299" s="1985"/>
      <c r="X299" s="1985"/>
      <c r="Y299" s="1985"/>
      <c r="Z299" s="1985"/>
      <c r="AA299" s="1985"/>
      <c r="AB299" s="1985"/>
      <c r="AC299" s="1985"/>
      <c r="AD299" s="1986"/>
      <c r="AE299" s="1965" t="s">
        <v>512</v>
      </c>
      <c r="AF299" s="1966"/>
      <c r="AG299" s="1966"/>
      <c r="AH299" s="1966"/>
      <c r="AI299" s="1967"/>
      <c r="AJ299" s="794"/>
      <c r="AK299" s="1965" t="s">
        <v>513</v>
      </c>
      <c r="AL299" s="1967"/>
      <c r="AM299" s="1987"/>
      <c r="AN299" s="1988"/>
      <c r="AO299" s="1989"/>
    </row>
    <row r="300" spans="1:41" s="967" customFormat="1" ht="13.5" thickBot="1">
      <c r="A300" s="832"/>
      <c r="B300" s="833"/>
      <c r="C300" s="833"/>
      <c r="D300" s="833"/>
      <c r="E300" s="833"/>
      <c r="F300" s="833"/>
      <c r="G300" s="833"/>
      <c r="H300" s="833"/>
      <c r="I300" s="833"/>
      <c r="J300" s="833"/>
      <c r="K300" s="833"/>
      <c r="L300" s="833"/>
      <c r="M300" s="833"/>
      <c r="N300" s="833"/>
      <c r="O300" s="833"/>
      <c r="P300" s="833"/>
      <c r="Q300" s="833"/>
      <c r="R300" s="833"/>
      <c r="S300" s="833"/>
      <c r="T300" s="833"/>
      <c r="U300" s="833"/>
      <c r="V300" s="833"/>
      <c r="W300" s="833"/>
      <c r="X300" s="833"/>
      <c r="Y300" s="833"/>
      <c r="Z300" s="833"/>
      <c r="AA300" s="833"/>
      <c r="AB300" s="833"/>
      <c r="AC300" s="833"/>
      <c r="AD300" s="833"/>
      <c r="AE300" s="833"/>
      <c r="AF300" s="833"/>
      <c r="AG300" s="833"/>
      <c r="AH300" s="833"/>
      <c r="AI300" s="833"/>
      <c r="AJ300" s="834"/>
      <c r="AK300" s="834"/>
      <c r="AL300" s="797"/>
      <c r="AM300" s="834"/>
      <c r="AN300" s="835"/>
      <c r="AO300" s="836"/>
    </row>
    <row r="301" spans="1:41" s="967" customFormat="1" ht="41.25" customHeight="1" thickBot="1">
      <c r="A301" s="1965" t="s">
        <v>84</v>
      </c>
      <c r="B301" s="1966"/>
      <c r="C301" s="1966"/>
      <c r="D301" s="1990"/>
      <c r="E301" s="1991"/>
      <c r="F301" s="1966"/>
      <c r="G301" s="1967"/>
      <c r="H301" s="1992"/>
      <c r="I301" s="1993"/>
      <c r="J301" s="1993"/>
      <c r="K301" s="1993"/>
      <c r="L301" s="1993"/>
      <c r="M301" s="1993"/>
      <c r="N301" s="1993"/>
      <c r="O301" s="1993"/>
      <c r="P301" s="1993"/>
      <c r="Q301" s="1993"/>
      <c r="R301" s="1993"/>
      <c r="S301" s="1993"/>
      <c r="T301" s="1993"/>
      <c r="U301" s="1965" t="s">
        <v>515</v>
      </c>
      <c r="V301" s="1966"/>
      <c r="W301" s="1966"/>
      <c r="X301" s="1967"/>
      <c r="Y301" s="1968">
        <v>2</v>
      </c>
      <c r="Z301" s="1994"/>
      <c r="AA301" s="1965" t="s">
        <v>516</v>
      </c>
      <c r="AB301" s="1966"/>
      <c r="AC301" s="1966"/>
      <c r="AD301" s="1967"/>
      <c r="AE301" s="1968" t="s">
        <v>218</v>
      </c>
      <c r="AF301" s="1968"/>
      <c r="AG301" s="1965" t="s">
        <v>517</v>
      </c>
      <c r="AH301" s="1966"/>
      <c r="AI301" s="1967"/>
      <c r="AJ301" s="1969"/>
      <c r="AK301" s="1970"/>
      <c r="AL301" s="1971"/>
      <c r="AM301" s="800" t="s">
        <v>518</v>
      </c>
      <c r="AN301" s="1969" t="str">
        <f>+AN13</f>
        <v>MUNICIPIO SARDINATA (N.D.S)</v>
      </c>
      <c r="AO301" s="1971"/>
    </row>
    <row r="302" spans="1:41" s="967" customFormat="1" ht="32.25" customHeight="1">
      <c r="A302" s="801"/>
      <c r="B302" s="802"/>
      <c r="C302" s="802"/>
      <c r="D302" s="802"/>
      <c r="E302" s="802"/>
      <c r="F302" s="802"/>
      <c r="G302" s="802"/>
      <c r="H302" s="802"/>
      <c r="I302" s="802"/>
      <c r="J302" s="802"/>
      <c r="K302" s="802"/>
      <c r="L302" s="802"/>
      <c r="M302" s="802"/>
      <c r="N302" s="802"/>
      <c r="O302" s="802"/>
      <c r="P302" s="802"/>
      <c r="Q302" s="802"/>
      <c r="R302" s="802"/>
      <c r="S302" s="802"/>
      <c r="T302" s="802"/>
      <c r="U302" s="802"/>
      <c r="V302" s="802"/>
      <c r="W302" s="802"/>
      <c r="X302" s="802"/>
      <c r="Y302" s="802"/>
      <c r="Z302" s="802"/>
      <c r="AA302" s="802"/>
      <c r="AB302" s="802"/>
      <c r="AC302" s="802"/>
      <c r="AD302" s="802"/>
      <c r="AE302" s="802"/>
      <c r="AF302" s="802"/>
      <c r="AG302" s="802"/>
      <c r="AH302" s="802"/>
      <c r="AI302" s="803"/>
      <c r="AJ302" s="1972" t="s">
        <v>520</v>
      </c>
      <c r="AK302" s="1974" t="s">
        <v>521</v>
      </c>
      <c r="AL302" s="1975"/>
      <c r="AM302" s="1976"/>
      <c r="AN302" s="1977" t="s">
        <v>522</v>
      </c>
      <c r="AO302" s="1979" t="s">
        <v>642</v>
      </c>
    </row>
    <row r="303" spans="1:41" s="967" customFormat="1" ht="13.5" thickBot="1">
      <c r="A303" s="804"/>
      <c r="B303" s="805"/>
      <c r="C303" s="805"/>
      <c r="D303" s="805"/>
      <c r="E303" s="805"/>
      <c r="F303" s="805"/>
      <c r="G303" s="805"/>
      <c r="H303" s="805"/>
      <c r="I303" s="805"/>
      <c r="J303" s="805"/>
      <c r="K303" s="805"/>
      <c r="L303" s="805"/>
      <c r="M303" s="805"/>
      <c r="N303" s="805"/>
      <c r="O303" s="805"/>
      <c r="P303" s="805"/>
      <c r="Q303" s="805"/>
      <c r="R303" s="805"/>
      <c r="S303" s="805"/>
      <c r="T303" s="805"/>
      <c r="U303" s="805"/>
      <c r="V303" s="805"/>
      <c r="W303" s="805"/>
      <c r="X303" s="805"/>
      <c r="Y303" s="805"/>
      <c r="Z303" s="805"/>
      <c r="AA303" s="805"/>
      <c r="AB303" s="805"/>
      <c r="AC303" s="805"/>
      <c r="AD303" s="805"/>
      <c r="AE303" s="805"/>
      <c r="AF303" s="805"/>
      <c r="AG303" s="805"/>
      <c r="AH303" s="805"/>
      <c r="AI303" s="805"/>
      <c r="AJ303" s="2024"/>
      <c r="AK303" s="806" t="s">
        <v>524</v>
      </c>
      <c r="AL303" s="807" t="s">
        <v>525</v>
      </c>
      <c r="AM303" s="808" t="s">
        <v>526</v>
      </c>
      <c r="AN303" s="2025"/>
      <c r="AO303" s="2026"/>
    </row>
    <row r="304" spans="1:41" s="967" customFormat="1">
      <c r="A304" s="804"/>
      <c r="B304" s="805"/>
      <c r="C304" s="805"/>
      <c r="D304" s="805"/>
      <c r="E304" s="805"/>
      <c r="F304" s="805"/>
      <c r="G304" s="805"/>
      <c r="H304" s="805"/>
      <c r="I304" s="805"/>
      <c r="J304" s="805"/>
      <c r="K304" s="805"/>
      <c r="L304" s="805"/>
      <c r="M304" s="805"/>
      <c r="N304" s="837"/>
      <c r="O304" s="805"/>
      <c r="P304" s="805"/>
      <c r="Q304" s="805"/>
      <c r="R304" s="805"/>
      <c r="S304" s="805"/>
      <c r="T304" s="805"/>
      <c r="U304" s="805"/>
      <c r="V304" s="805"/>
      <c r="W304" s="805"/>
      <c r="X304" s="805"/>
      <c r="Y304" s="805"/>
      <c r="Z304" s="805"/>
      <c r="AA304" s="805"/>
      <c r="AB304" s="805"/>
      <c r="AC304" s="805"/>
      <c r="AD304" s="805"/>
      <c r="AE304" s="805"/>
      <c r="AF304" s="805"/>
      <c r="AG304" s="809"/>
      <c r="AH304" s="805"/>
      <c r="AI304" s="810"/>
      <c r="AJ304" s="977" t="s">
        <v>708</v>
      </c>
      <c r="AK304" s="843">
        <v>58</v>
      </c>
      <c r="AL304" s="968"/>
      <c r="AM304" s="968"/>
      <c r="AN304" s="968"/>
      <c r="AO304" s="846">
        <f>AK304</f>
        <v>58</v>
      </c>
    </row>
    <row r="305" spans="1:41" s="967" customFormat="1">
      <c r="A305" s="804"/>
      <c r="B305" s="805"/>
      <c r="C305" s="805"/>
      <c r="D305" s="805"/>
      <c r="E305" s="805"/>
      <c r="F305" s="805"/>
      <c r="G305" s="805"/>
      <c r="H305" s="805"/>
      <c r="I305" s="805"/>
      <c r="J305" s="805"/>
      <c r="K305" s="805"/>
      <c r="L305" s="805"/>
      <c r="M305" s="805"/>
      <c r="N305" s="837"/>
      <c r="O305" s="805"/>
      <c r="P305" s="805"/>
      <c r="Q305" s="805"/>
      <c r="R305" s="805"/>
      <c r="S305" s="805"/>
      <c r="T305" s="805"/>
      <c r="U305" s="805"/>
      <c r="V305" s="805"/>
      <c r="W305" s="805"/>
      <c r="X305" s="805"/>
      <c r="Y305" s="805"/>
      <c r="Z305" s="805"/>
      <c r="AA305" s="805"/>
      <c r="AB305" s="805"/>
      <c r="AC305" s="805"/>
      <c r="AD305" s="805"/>
      <c r="AE305" s="805"/>
      <c r="AF305" s="805"/>
      <c r="AG305" s="809"/>
      <c r="AH305" s="805"/>
      <c r="AI305" s="810"/>
      <c r="AJ305" s="840"/>
      <c r="AK305" s="812"/>
      <c r="AL305" s="813"/>
      <c r="AM305" s="815"/>
      <c r="AN305" s="815"/>
      <c r="AO305" s="816"/>
    </row>
    <row r="306" spans="1:41" s="967" customFormat="1">
      <c r="A306" s="804"/>
      <c r="B306" s="805"/>
      <c r="C306" s="805"/>
      <c r="D306" s="805"/>
      <c r="E306" s="805"/>
      <c r="F306" s="805"/>
      <c r="G306" s="805"/>
      <c r="H306" s="805"/>
      <c r="I306" s="805"/>
      <c r="J306" s="805"/>
      <c r="K306" s="805"/>
      <c r="L306" s="805"/>
      <c r="M306" s="805"/>
      <c r="N306" s="805"/>
      <c r="O306" s="805"/>
      <c r="P306" s="805"/>
      <c r="Q306" s="805"/>
      <c r="R306" s="805"/>
      <c r="S306" s="805"/>
      <c r="T306" s="805"/>
      <c r="U306" s="805"/>
      <c r="V306" s="805"/>
      <c r="W306" s="805"/>
      <c r="X306" s="805"/>
      <c r="Y306" s="805"/>
      <c r="Z306" s="805"/>
      <c r="AA306" s="805"/>
      <c r="AB306" s="805"/>
      <c r="AC306" s="805"/>
      <c r="AD306" s="805"/>
      <c r="AE306" s="805"/>
      <c r="AF306" s="805"/>
      <c r="AG306" s="809"/>
      <c r="AH306" s="805"/>
      <c r="AI306" s="810"/>
      <c r="AJ306" s="840"/>
      <c r="AK306" s="812"/>
      <c r="AL306" s="813"/>
      <c r="AM306" s="815"/>
      <c r="AN306" s="815"/>
      <c r="AO306" s="816"/>
    </row>
    <row r="307" spans="1:41" s="967" customFormat="1">
      <c r="A307" s="804"/>
      <c r="B307" s="805"/>
      <c r="C307" s="805"/>
      <c r="D307" s="805"/>
      <c r="E307" s="805"/>
      <c r="F307" s="805"/>
      <c r="G307" s="805"/>
      <c r="H307" s="805"/>
      <c r="I307" s="805"/>
      <c r="J307" s="805"/>
      <c r="K307" s="805"/>
      <c r="L307" s="805"/>
      <c r="M307" s="805"/>
      <c r="N307" s="805"/>
      <c r="O307" s="805"/>
      <c r="P307" s="805"/>
      <c r="Q307" s="805"/>
      <c r="R307" s="805"/>
      <c r="S307" s="805"/>
      <c r="T307" s="805"/>
      <c r="U307" s="805"/>
      <c r="V307" s="805"/>
      <c r="W307" s="805"/>
      <c r="X307" s="805"/>
      <c r="Y307" s="805"/>
      <c r="Z307" s="805"/>
      <c r="AA307" s="805"/>
      <c r="AB307" s="805"/>
      <c r="AC307" s="805"/>
      <c r="AD307" s="805"/>
      <c r="AE307" s="805"/>
      <c r="AF307" s="805"/>
      <c r="AG307" s="809"/>
      <c r="AH307" s="805"/>
      <c r="AI307" s="810"/>
      <c r="AJ307" s="840"/>
      <c r="AK307" s="812"/>
      <c r="AL307" s="813"/>
      <c r="AM307" s="814"/>
      <c r="AN307" s="815"/>
      <c r="AO307" s="816"/>
    </row>
    <row r="308" spans="1:41" s="967" customFormat="1">
      <c r="A308" s="804"/>
      <c r="B308" s="805"/>
      <c r="C308" s="805"/>
      <c r="D308" s="805"/>
      <c r="E308" s="805"/>
      <c r="F308" s="805"/>
      <c r="G308" s="805"/>
      <c r="H308" s="805"/>
      <c r="I308" s="805"/>
      <c r="J308" s="805"/>
      <c r="K308" s="805"/>
      <c r="L308" s="805"/>
      <c r="M308" s="805"/>
      <c r="N308" s="805"/>
      <c r="O308" s="805"/>
      <c r="P308" s="805"/>
      <c r="Q308" s="805"/>
      <c r="R308" s="805"/>
      <c r="S308" s="805"/>
      <c r="T308" s="805"/>
      <c r="U308" s="805"/>
      <c r="V308" s="805"/>
      <c r="W308" s="805"/>
      <c r="X308" s="805"/>
      <c r="Y308" s="805"/>
      <c r="Z308" s="805"/>
      <c r="AA308" s="805"/>
      <c r="AB308" s="805"/>
      <c r="AC308" s="805"/>
      <c r="AD308" s="805"/>
      <c r="AE308" s="805"/>
      <c r="AF308" s="805"/>
      <c r="AG308" s="809"/>
      <c r="AH308" s="805"/>
      <c r="AI308" s="810"/>
      <c r="AJ308" s="817"/>
      <c r="AK308" s="839"/>
      <c r="AL308" s="818"/>
      <c r="AM308" s="814"/>
      <c r="AN308" s="815"/>
      <c r="AO308" s="820"/>
    </row>
    <row r="309" spans="1:41" s="967" customFormat="1">
      <c r="A309" s="804"/>
      <c r="B309" s="805"/>
      <c r="C309" s="805"/>
      <c r="D309" s="805"/>
      <c r="E309" s="805"/>
      <c r="F309" s="805"/>
      <c r="G309" s="805"/>
      <c r="H309" s="805"/>
      <c r="I309" s="805"/>
      <c r="J309" s="805"/>
      <c r="K309" s="805"/>
      <c r="L309" s="805"/>
      <c r="M309" s="805"/>
      <c r="N309" s="805"/>
      <c r="O309" s="805"/>
      <c r="P309" s="805"/>
      <c r="Q309" s="805"/>
      <c r="R309" s="805"/>
      <c r="S309" s="805"/>
      <c r="T309" s="805"/>
      <c r="U309" s="805"/>
      <c r="V309" s="805"/>
      <c r="W309" s="805"/>
      <c r="X309" s="805"/>
      <c r="Y309" s="805"/>
      <c r="Z309" s="805"/>
      <c r="AA309" s="805"/>
      <c r="AB309" s="805"/>
      <c r="AC309" s="805"/>
      <c r="AD309" s="805"/>
      <c r="AE309" s="805"/>
      <c r="AF309" s="805"/>
      <c r="AG309" s="809"/>
      <c r="AH309" s="805"/>
      <c r="AI309" s="810"/>
      <c r="AJ309" s="817"/>
      <c r="AK309" s="818"/>
      <c r="AL309" s="818"/>
      <c r="AM309" s="819"/>
      <c r="AN309" s="815"/>
      <c r="AO309" s="820"/>
    </row>
    <row r="310" spans="1:41" s="967" customFormat="1">
      <c r="A310" s="804"/>
      <c r="B310" s="805"/>
      <c r="C310" s="805"/>
      <c r="D310" s="805"/>
      <c r="E310" s="805"/>
      <c r="F310" s="805"/>
      <c r="G310" s="805"/>
      <c r="H310" s="805"/>
      <c r="I310" s="805"/>
      <c r="J310" s="805"/>
      <c r="K310" s="805"/>
      <c r="L310" s="805"/>
      <c r="M310" s="805"/>
      <c r="N310" s="805"/>
      <c r="O310" s="805"/>
      <c r="P310" s="805"/>
      <c r="Q310" s="805"/>
      <c r="R310" s="805"/>
      <c r="S310" s="805"/>
      <c r="T310" s="805"/>
      <c r="U310" s="805"/>
      <c r="V310" s="805"/>
      <c r="W310" s="805"/>
      <c r="X310" s="805"/>
      <c r="Y310" s="805"/>
      <c r="Z310" s="805"/>
      <c r="AA310" s="805"/>
      <c r="AB310" s="805"/>
      <c r="AC310" s="805"/>
      <c r="AD310" s="805"/>
      <c r="AE310" s="805"/>
      <c r="AF310" s="805"/>
      <c r="AG310" s="809"/>
      <c r="AH310" s="805"/>
      <c r="AI310" s="810"/>
      <c r="AJ310" s="817"/>
      <c r="AK310" s="818"/>
      <c r="AL310" s="818"/>
      <c r="AM310" s="819"/>
      <c r="AN310" s="815"/>
      <c r="AO310" s="820"/>
    </row>
    <row r="311" spans="1:41" s="967" customFormat="1">
      <c r="A311" s="804"/>
      <c r="B311" s="805"/>
      <c r="C311" s="805"/>
      <c r="D311" s="805"/>
      <c r="E311" s="805"/>
      <c r="F311" s="805"/>
      <c r="G311" s="805"/>
      <c r="H311" s="805"/>
      <c r="I311" s="805"/>
      <c r="J311" s="805"/>
      <c r="K311" s="805"/>
      <c r="L311" s="805"/>
      <c r="M311" s="805"/>
      <c r="N311" s="805"/>
      <c r="O311" s="805"/>
      <c r="P311" s="805"/>
      <c r="Q311" s="805"/>
      <c r="R311" s="805"/>
      <c r="S311" s="805"/>
      <c r="T311" s="805"/>
      <c r="U311" s="805"/>
      <c r="V311" s="805"/>
      <c r="W311" s="805"/>
      <c r="X311" s="805"/>
      <c r="Y311" s="805"/>
      <c r="Z311" s="805"/>
      <c r="AA311" s="805"/>
      <c r="AB311" s="805"/>
      <c r="AC311" s="805"/>
      <c r="AD311" s="805"/>
      <c r="AE311" s="805"/>
      <c r="AF311" s="805"/>
      <c r="AG311" s="809"/>
      <c r="AH311" s="805"/>
      <c r="AI311" s="810"/>
      <c r="AJ311" s="817"/>
      <c r="AK311" s="818"/>
      <c r="AL311" s="818"/>
      <c r="AM311" s="819"/>
      <c r="AN311" s="818"/>
      <c r="AO311" s="820"/>
    </row>
    <row r="312" spans="1:41" s="967" customFormat="1">
      <c r="A312" s="804"/>
      <c r="B312" s="805"/>
      <c r="C312" s="805"/>
      <c r="D312" s="805"/>
      <c r="E312" s="805"/>
      <c r="F312" s="805"/>
      <c r="G312" s="805"/>
      <c r="H312" s="805"/>
      <c r="I312" s="805"/>
      <c r="J312" s="805"/>
      <c r="K312" s="805"/>
      <c r="L312" s="805"/>
      <c r="M312" s="805"/>
      <c r="N312" s="805"/>
      <c r="O312" s="805"/>
      <c r="P312" s="805"/>
      <c r="Q312" s="805"/>
      <c r="R312" s="805"/>
      <c r="S312" s="805"/>
      <c r="T312" s="805"/>
      <c r="U312" s="805"/>
      <c r="V312" s="805"/>
      <c r="W312" s="805"/>
      <c r="X312" s="805"/>
      <c r="Y312" s="805"/>
      <c r="Z312" s="805"/>
      <c r="AA312" s="805"/>
      <c r="AB312" s="805"/>
      <c r="AC312" s="805"/>
      <c r="AD312" s="805"/>
      <c r="AE312" s="805"/>
      <c r="AF312" s="805"/>
      <c r="AG312" s="809"/>
      <c r="AH312" s="805"/>
      <c r="AI312" s="810"/>
      <c r="AJ312" s="821"/>
      <c r="AK312" s="818"/>
      <c r="AL312" s="818"/>
      <c r="AM312" s="819"/>
      <c r="AN312" s="818"/>
      <c r="AO312" s="820"/>
    </row>
    <row r="313" spans="1:41" s="967" customFormat="1">
      <c r="A313" s="804"/>
      <c r="B313" s="805"/>
      <c r="C313" s="805"/>
      <c r="D313" s="805"/>
      <c r="E313" s="805"/>
      <c r="F313" s="822"/>
      <c r="G313" s="822"/>
      <c r="H313" s="822"/>
      <c r="I313" s="822"/>
      <c r="J313" s="805"/>
      <c r="K313" s="805"/>
      <c r="L313" s="805"/>
      <c r="M313" s="822"/>
      <c r="N313" s="822"/>
      <c r="O313" s="822"/>
      <c r="P313" s="822"/>
      <c r="Q313" s="822"/>
      <c r="R313" s="822"/>
      <c r="S313" s="822"/>
      <c r="T313" s="822"/>
      <c r="U313" s="822"/>
      <c r="V313" s="822"/>
      <c r="W313" s="822"/>
      <c r="X313" s="822"/>
      <c r="Y313" s="822"/>
      <c r="Z313" s="822"/>
      <c r="AA313" s="822"/>
      <c r="AB313" s="822"/>
      <c r="AC313" s="822"/>
      <c r="AD313" s="822"/>
      <c r="AE313" s="822"/>
      <c r="AF313" s="822"/>
      <c r="AG313" s="805"/>
      <c r="AH313" s="805"/>
      <c r="AI313" s="810"/>
      <c r="AJ313" s="821"/>
      <c r="AK313" s="818"/>
      <c r="AL313" s="818"/>
      <c r="AM313" s="819"/>
      <c r="AN313" s="819"/>
      <c r="AO313" s="823"/>
    </row>
    <row r="314" spans="1:41" s="967" customFormat="1">
      <c r="A314" s="804"/>
      <c r="B314" s="805"/>
      <c r="C314" s="805"/>
      <c r="D314" s="805"/>
      <c r="E314" s="805"/>
      <c r="F314" s="805"/>
      <c r="G314" s="805"/>
      <c r="H314" s="805"/>
      <c r="I314" s="805"/>
      <c r="J314" s="805"/>
      <c r="K314" s="805"/>
      <c r="L314" s="805"/>
      <c r="M314" s="805"/>
      <c r="N314" s="805"/>
      <c r="O314" s="805"/>
      <c r="P314" s="805"/>
      <c r="Q314" s="805"/>
      <c r="R314" s="805"/>
      <c r="S314" s="805"/>
      <c r="T314" s="805"/>
      <c r="U314" s="805"/>
      <c r="V314" s="805"/>
      <c r="W314" s="805"/>
      <c r="X314" s="805"/>
      <c r="Y314" s="805"/>
      <c r="Z314" s="805"/>
      <c r="AA314" s="805"/>
      <c r="AB314" s="805"/>
      <c r="AC314" s="805"/>
      <c r="AD314" s="805"/>
      <c r="AE314" s="805"/>
      <c r="AF314" s="805"/>
      <c r="AG314" s="805"/>
      <c r="AH314" s="805"/>
      <c r="AI314" s="810"/>
      <c r="AJ314" s="821"/>
      <c r="AK314" s="818"/>
      <c r="AL314" s="824"/>
      <c r="AM314" s="819"/>
      <c r="AN314" s="819"/>
      <c r="AO314" s="823"/>
    </row>
    <row r="315" spans="1:41" s="967" customFormat="1">
      <c r="A315" s="804"/>
      <c r="B315" s="805"/>
      <c r="C315" s="805"/>
      <c r="D315" s="805"/>
      <c r="E315" s="805"/>
      <c r="F315" s="805"/>
      <c r="G315" s="805"/>
      <c r="H315" s="805"/>
      <c r="I315" s="805"/>
      <c r="J315" s="805"/>
      <c r="K315" s="805"/>
      <c r="L315" s="805"/>
      <c r="M315" s="805"/>
      <c r="N315" s="805"/>
      <c r="O315" s="805"/>
      <c r="P315" s="805"/>
      <c r="Q315" s="805"/>
      <c r="R315" s="805"/>
      <c r="S315" s="805"/>
      <c r="T315" s="805"/>
      <c r="U315" s="805"/>
      <c r="V315" s="805"/>
      <c r="W315" s="805"/>
      <c r="X315" s="805"/>
      <c r="Y315" s="805"/>
      <c r="Z315" s="805"/>
      <c r="AA315" s="805"/>
      <c r="AB315" s="805"/>
      <c r="AC315" s="805"/>
      <c r="AD315" s="805"/>
      <c r="AE315" s="805"/>
      <c r="AF315" s="805"/>
      <c r="AG315" s="805"/>
      <c r="AH315" s="805"/>
      <c r="AI315" s="810"/>
      <c r="AJ315" s="821"/>
      <c r="AK315" s="818"/>
      <c r="AL315" s="824"/>
      <c r="AM315" s="819"/>
      <c r="AN315" s="819"/>
      <c r="AO315" s="823"/>
    </row>
    <row r="316" spans="1:41" s="967" customFormat="1">
      <c r="A316" s="804"/>
      <c r="B316" s="805"/>
      <c r="C316" s="805"/>
      <c r="D316" s="805"/>
      <c r="E316" s="805"/>
      <c r="F316" s="805"/>
      <c r="G316" s="805"/>
      <c r="H316" s="805"/>
      <c r="I316" s="805"/>
      <c r="J316" s="805"/>
      <c r="K316" s="805"/>
      <c r="L316" s="805"/>
      <c r="M316" s="805"/>
      <c r="N316" s="805"/>
      <c r="O316" s="805"/>
      <c r="P316" s="805"/>
      <c r="Q316" s="805"/>
      <c r="R316" s="805"/>
      <c r="S316" s="805"/>
      <c r="T316" s="805"/>
      <c r="U316" s="805"/>
      <c r="V316" s="805"/>
      <c r="W316" s="805"/>
      <c r="X316" s="805"/>
      <c r="Y316" s="805"/>
      <c r="Z316" s="805"/>
      <c r="AA316" s="805"/>
      <c r="AB316" s="805"/>
      <c r="AC316" s="805"/>
      <c r="AD316" s="805"/>
      <c r="AE316" s="805"/>
      <c r="AF316" s="805"/>
      <c r="AG316" s="805"/>
      <c r="AH316" s="805"/>
      <c r="AI316" s="810"/>
      <c r="AJ316" s="821"/>
      <c r="AK316" s="818"/>
      <c r="AL316" s="824"/>
      <c r="AM316" s="819"/>
      <c r="AN316" s="819"/>
      <c r="AO316" s="823"/>
    </row>
    <row r="317" spans="1:41" s="967" customFormat="1" ht="13.5" thickBot="1">
      <c r="A317" s="804"/>
      <c r="B317" s="805"/>
      <c r="C317" s="805"/>
      <c r="D317" s="805"/>
      <c r="E317" s="805"/>
      <c r="F317" s="805"/>
      <c r="G317" s="805"/>
      <c r="H317" s="805"/>
      <c r="I317" s="805"/>
      <c r="J317" s="805"/>
      <c r="K317" s="805"/>
      <c r="L317" s="805"/>
      <c r="M317" s="805"/>
      <c r="N317" s="805"/>
      <c r="O317" s="805"/>
      <c r="P317" s="805"/>
      <c r="Q317" s="805"/>
      <c r="R317" s="805"/>
      <c r="S317" s="805"/>
      <c r="T317" s="805"/>
      <c r="U317" s="805"/>
      <c r="V317" s="805"/>
      <c r="W317" s="805"/>
      <c r="X317" s="805"/>
      <c r="Y317" s="805"/>
      <c r="Z317" s="805"/>
      <c r="AA317" s="805"/>
      <c r="AB317" s="805"/>
      <c r="AC317" s="805"/>
      <c r="AD317" s="805"/>
      <c r="AE317" s="805"/>
      <c r="AF317" s="805"/>
      <c r="AG317" s="805"/>
      <c r="AH317" s="805"/>
      <c r="AI317" s="810"/>
      <c r="AJ317" s="821"/>
      <c r="AK317" s="818"/>
      <c r="AL317" s="824"/>
      <c r="AM317" s="819"/>
      <c r="AN317" s="819"/>
      <c r="AO317" s="823"/>
    </row>
    <row r="318" spans="1:41" s="967" customFormat="1">
      <c r="A318" s="1944" t="s">
        <v>528</v>
      </c>
      <c r="B318" s="1945"/>
      <c r="C318" s="1945"/>
      <c r="D318" s="1945"/>
      <c r="E318" s="1945"/>
      <c r="F318" s="1945"/>
      <c r="G318" s="1945"/>
      <c r="H318" s="1945"/>
      <c r="I318" s="1945"/>
      <c r="J318" s="1945"/>
      <c r="K318" s="1945"/>
      <c r="L318" s="1945"/>
      <c r="M318" s="1945"/>
      <c r="N318" s="1945"/>
      <c r="O318" s="1945"/>
      <c r="P318" s="1945"/>
      <c r="Q318" s="1945"/>
      <c r="R318" s="1945"/>
      <c r="S318" s="1945"/>
      <c r="T318" s="1945"/>
      <c r="U318" s="1945"/>
      <c r="V318" s="1945"/>
      <c r="W318" s="1945"/>
      <c r="X318" s="1945"/>
      <c r="Y318" s="1945"/>
      <c r="Z318" s="1945"/>
      <c r="AA318" s="1945"/>
      <c r="AB318" s="1945"/>
      <c r="AC318" s="1945"/>
      <c r="AD318" s="1945"/>
      <c r="AE318" s="1945"/>
      <c r="AF318" s="1945"/>
      <c r="AG318" s="1945"/>
      <c r="AH318" s="1945"/>
      <c r="AI318" s="1945"/>
      <c r="AJ318" s="1950" t="s">
        <v>529</v>
      </c>
      <c r="AK318" s="1951"/>
      <c r="AL318" s="1951"/>
      <c r="AM318" s="1951"/>
      <c r="AN318" s="1951"/>
      <c r="AO318" s="825"/>
    </row>
    <row r="319" spans="1:41" s="967" customFormat="1" ht="13.5" thickBot="1">
      <c r="A319" s="1946"/>
      <c r="B319" s="1947"/>
      <c r="C319" s="1947"/>
      <c r="D319" s="1947"/>
      <c r="E319" s="1947"/>
      <c r="F319" s="1947"/>
      <c r="G319" s="1947"/>
      <c r="H319" s="1947"/>
      <c r="I319" s="1947"/>
      <c r="J319" s="1947"/>
      <c r="K319" s="1947"/>
      <c r="L319" s="1947"/>
      <c r="M319" s="1947"/>
      <c r="N319" s="1947"/>
      <c r="O319" s="1947"/>
      <c r="P319" s="1947"/>
      <c r="Q319" s="1947"/>
      <c r="R319" s="1947"/>
      <c r="S319" s="1947"/>
      <c r="T319" s="1947"/>
      <c r="U319" s="1947"/>
      <c r="V319" s="1947"/>
      <c r="W319" s="1947"/>
      <c r="X319" s="1947"/>
      <c r="Y319" s="1947"/>
      <c r="Z319" s="1947"/>
      <c r="AA319" s="1947"/>
      <c r="AB319" s="1947"/>
      <c r="AC319" s="1947"/>
      <c r="AD319" s="1947"/>
      <c r="AE319" s="1947"/>
      <c r="AF319" s="1947"/>
      <c r="AG319" s="1947"/>
      <c r="AH319" s="1947"/>
      <c r="AI319" s="1947"/>
      <c r="AJ319" s="1952"/>
      <c r="AK319" s="1953"/>
      <c r="AL319" s="1953"/>
      <c r="AM319" s="1953"/>
      <c r="AN319" s="1953"/>
      <c r="AO319" s="971"/>
    </row>
    <row r="320" spans="1:41" s="967" customFormat="1" ht="13.5" thickBot="1">
      <c r="A320" s="1948"/>
      <c r="B320" s="1949"/>
      <c r="C320" s="1949"/>
      <c r="D320" s="1949"/>
      <c r="E320" s="1949"/>
      <c r="F320" s="1949"/>
      <c r="G320" s="1949"/>
      <c r="H320" s="1949"/>
      <c r="I320" s="1949"/>
      <c r="J320" s="1949"/>
      <c r="K320" s="1949"/>
      <c r="L320" s="1949"/>
      <c r="M320" s="1949"/>
      <c r="N320" s="1949"/>
      <c r="O320" s="1949"/>
      <c r="P320" s="1949"/>
      <c r="Q320" s="1949"/>
      <c r="R320" s="1949"/>
      <c r="S320" s="1949"/>
      <c r="T320" s="1949"/>
      <c r="U320" s="1949"/>
      <c r="V320" s="1949"/>
      <c r="W320" s="1949"/>
      <c r="X320" s="1949"/>
      <c r="Y320" s="1949"/>
      <c r="Z320" s="1949"/>
      <c r="AA320" s="1949"/>
      <c r="AB320" s="1949"/>
      <c r="AC320" s="1949"/>
      <c r="AD320" s="1949"/>
      <c r="AE320" s="1949"/>
      <c r="AF320" s="1949"/>
      <c r="AG320" s="1949"/>
      <c r="AH320" s="1949"/>
      <c r="AI320" s="1949"/>
      <c r="AJ320" s="1954" t="s">
        <v>530</v>
      </c>
      <c r="AK320" s="1955"/>
      <c r="AL320" s="1955"/>
      <c r="AM320" s="1955"/>
      <c r="AN320" s="1955"/>
      <c r="AO320" s="972">
        <f>+AO318</f>
        <v>0</v>
      </c>
    </row>
    <row r="321" spans="1:41" s="967" customFormat="1" ht="13.5" thickBot="1"/>
    <row r="322" spans="1:41" s="967" customFormat="1">
      <c r="A322" s="2013"/>
      <c r="B322" s="2014"/>
      <c r="C322" s="2014"/>
      <c r="D322" s="2014"/>
      <c r="E322" s="2014"/>
      <c r="F322" s="2014"/>
      <c r="G322" s="2014"/>
      <c r="H322" s="2014"/>
      <c r="I322" s="2014"/>
      <c r="J322" s="2014"/>
      <c r="K322" s="2014"/>
      <c r="L322" s="2014"/>
      <c r="M322" s="2014"/>
      <c r="N322" s="2014"/>
      <c r="O322" s="2014"/>
      <c r="P322" s="2014"/>
      <c r="Q322" s="2014"/>
      <c r="R322" s="2014"/>
      <c r="S322" s="2015"/>
      <c r="T322" s="2019" t="s">
        <v>505</v>
      </c>
      <c r="U322" s="2019"/>
      <c r="V322" s="2019"/>
      <c r="W322" s="2019"/>
      <c r="X322" s="2019"/>
      <c r="Y322" s="2019"/>
      <c r="Z322" s="2019"/>
      <c r="AA322" s="2019"/>
      <c r="AB322" s="2019"/>
      <c r="AC322" s="2019"/>
      <c r="AD322" s="2019"/>
      <c r="AE322" s="2019"/>
      <c r="AF322" s="2019"/>
      <c r="AG322" s="2019"/>
      <c r="AH322" s="2019"/>
      <c r="AI322" s="2019"/>
      <c r="AJ322" s="2019"/>
      <c r="AK322" s="2019"/>
      <c r="AL322" s="2019"/>
      <c r="AM322" s="2019"/>
      <c r="AN322" s="2019"/>
      <c r="AO322" s="2020"/>
    </row>
    <row r="323" spans="1:41" s="967" customFormat="1" ht="13.5" thickBot="1">
      <c r="A323" s="2016"/>
      <c r="B323" s="2017"/>
      <c r="C323" s="2017"/>
      <c r="D323" s="2017"/>
      <c r="E323" s="2017"/>
      <c r="F323" s="2017"/>
      <c r="G323" s="2017"/>
      <c r="H323" s="2017"/>
      <c r="I323" s="2017"/>
      <c r="J323" s="2017"/>
      <c r="K323" s="2017"/>
      <c r="L323" s="2017"/>
      <c r="M323" s="2017"/>
      <c r="N323" s="2017"/>
      <c r="O323" s="2017"/>
      <c r="P323" s="2017"/>
      <c r="Q323" s="2017"/>
      <c r="R323" s="2017"/>
      <c r="S323" s="2018"/>
      <c r="T323" s="1982"/>
      <c r="U323" s="1982"/>
      <c r="V323" s="1982"/>
      <c r="W323" s="1982"/>
      <c r="X323" s="1982"/>
      <c r="Y323" s="1982"/>
      <c r="Z323" s="1982"/>
      <c r="AA323" s="1982"/>
      <c r="AB323" s="1982"/>
      <c r="AC323" s="1982"/>
      <c r="AD323" s="1982"/>
      <c r="AE323" s="1982"/>
      <c r="AF323" s="1982"/>
      <c r="AG323" s="1982"/>
      <c r="AH323" s="1982"/>
      <c r="AI323" s="1982"/>
      <c r="AJ323" s="1982"/>
      <c r="AK323" s="1982"/>
      <c r="AL323" s="1982"/>
      <c r="AM323" s="1982"/>
      <c r="AN323" s="1982"/>
      <c r="AO323" s="1983"/>
    </row>
    <row r="324" spans="1:41" s="967" customFormat="1" ht="13.5" thickBot="1">
      <c r="A324" s="1999" t="s">
        <v>506</v>
      </c>
      <c r="B324" s="2000"/>
      <c r="C324" s="2000"/>
      <c r="D324" s="2000"/>
      <c r="E324" s="2000"/>
      <c r="F324" s="2000"/>
      <c r="G324" s="2000"/>
      <c r="H324" s="2001"/>
      <c r="I324" s="2002">
        <f>I294</f>
        <v>44440</v>
      </c>
      <c r="J324" s="1951"/>
      <c r="K324" s="1951"/>
      <c r="L324" s="1951"/>
      <c r="M324" s="1951"/>
      <c r="N324" s="1951"/>
      <c r="O324" s="1951"/>
      <c r="P324" s="1951"/>
      <c r="Q324" s="1951"/>
      <c r="R324" s="1951"/>
      <c r="S324" s="1951"/>
      <c r="T324" s="2003"/>
      <c r="U324" s="2004" t="s">
        <v>507</v>
      </c>
      <c r="V324" s="2005"/>
      <c r="W324" s="2005"/>
      <c r="X324" s="2005"/>
      <c r="Y324" s="2005"/>
      <c r="Z324" s="2005"/>
      <c r="AA324" s="2005"/>
      <c r="AB324" s="2005"/>
      <c r="AC324" s="2005"/>
      <c r="AD324" s="2006"/>
      <c r="AE324" s="2007"/>
      <c r="AF324" s="2008"/>
      <c r="AG324" s="2008"/>
      <c r="AH324" s="2008"/>
      <c r="AI324" s="2008"/>
      <c r="AJ324" s="2008"/>
      <c r="AK324" s="786" t="s">
        <v>508</v>
      </c>
      <c r="AL324" s="787">
        <v>11</v>
      </c>
      <c r="AM324" s="786" t="s">
        <v>509</v>
      </c>
      <c r="AN324" s="2009">
        <f>AN294</f>
        <v>62</v>
      </c>
      <c r="AO324" s="2010"/>
    </row>
    <row r="325" spans="1:41" s="967" customFormat="1">
      <c r="A325" s="828"/>
      <c r="B325" s="805"/>
      <c r="C325" s="805"/>
      <c r="D325" s="805"/>
      <c r="E325" s="805"/>
      <c r="F325" s="805"/>
      <c r="G325" s="805"/>
      <c r="H325" s="805"/>
      <c r="I325" s="805"/>
      <c r="J325" s="805"/>
      <c r="K325" s="805"/>
      <c r="L325" s="805"/>
      <c r="M325" s="805"/>
      <c r="N325" s="805"/>
      <c r="O325" s="805"/>
      <c r="P325" s="805"/>
      <c r="Q325" s="805"/>
      <c r="R325" s="805"/>
      <c r="S325" s="805"/>
      <c r="T325" s="805"/>
      <c r="U325" s="805"/>
      <c r="V325" s="805"/>
      <c r="W325" s="805"/>
      <c r="X325" s="805"/>
      <c r="Y325" s="805"/>
      <c r="Z325" s="805"/>
      <c r="AA325" s="805"/>
      <c r="AB325" s="805"/>
      <c r="AC325" s="805"/>
      <c r="AD325" s="805"/>
      <c r="AE325" s="829"/>
      <c r="AF325" s="829"/>
      <c r="AG325" s="829"/>
      <c r="AH325" s="829"/>
      <c r="AI325" s="829"/>
      <c r="AJ325" s="829"/>
      <c r="AK325" s="805"/>
      <c r="AL325" s="829"/>
      <c r="AM325" s="805"/>
      <c r="AN325" s="2011"/>
      <c r="AO325" s="2012"/>
    </row>
    <row r="326" spans="1:41" s="967" customFormat="1" ht="13.5" thickBot="1">
      <c r="A326" s="804"/>
      <c r="B326" s="805"/>
      <c r="C326" s="805"/>
      <c r="D326" s="805"/>
      <c r="E326" s="805"/>
      <c r="F326" s="805"/>
      <c r="G326" s="805"/>
      <c r="H326" s="805"/>
      <c r="I326" s="805"/>
      <c r="J326" s="805"/>
      <c r="K326" s="805"/>
      <c r="L326" s="805"/>
      <c r="M326" s="805"/>
      <c r="N326" s="805"/>
      <c r="O326" s="805"/>
      <c r="P326" s="805"/>
      <c r="Q326" s="805"/>
      <c r="R326" s="805"/>
      <c r="S326" s="805"/>
      <c r="T326" s="805"/>
      <c r="U326" s="805"/>
      <c r="V326" s="805"/>
      <c r="W326" s="805"/>
      <c r="X326" s="805"/>
      <c r="Y326" s="805"/>
      <c r="Z326" s="805"/>
      <c r="AA326" s="805"/>
      <c r="AB326" s="805"/>
      <c r="AC326" s="805"/>
      <c r="AD326" s="805"/>
      <c r="AE326" s="805"/>
      <c r="AF326" s="805"/>
      <c r="AG326" s="805"/>
      <c r="AH326" s="805"/>
      <c r="AI326" s="805"/>
      <c r="AJ326" s="805"/>
      <c r="AK326" s="805"/>
      <c r="AL326" s="805"/>
      <c r="AM326" s="805"/>
      <c r="AN326" s="810"/>
      <c r="AO326" s="830"/>
    </row>
    <row r="327" spans="1:41" s="967" customFormat="1" ht="43.5" customHeight="1" thickBot="1">
      <c r="A327" s="1995" t="s">
        <v>510</v>
      </c>
      <c r="B327" s="1996"/>
      <c r="C327" s="1996"/>
      <c r="D327" s="1996"/>
      <c r="E327" s="1996"/>
      <c r="F327" s="1996"/>
      <c r="G327" s="1996"/>
      <c r="H327" s="1997"/>
      <c r="I327" s="1985" t="str">
        <f>I297</f>
        <v>CONSTRUCCIÓN DE RESTAURANTE ESCOLAR PARA LA SEDE
 EDUCATIVA LA GARITA 
MUNICIPIO DE SARDINATA, NORTE DE SANTANDER</v>
      </c>
      <c r="J327" s="1985"/>
      <c r="K327" s="1985"/>
      <c r="L327" s="1985"/>
      <c r="M327" s="1985"/>
      <c r="N327" s="1985"/>
      <c r="O327" s="1985"/>
      <c r="P327" s="1985"/>
      <c r="Q327" s="1985"/>
      <c r="R327" s="1985"/>
      <c r="S327" s="1985"/>
      <c r="T327" s="1985"/>
      <c r="U327" s="1985"/>
      <c r="V327" s="1985"/>
      <c r="W327" s="1985"/>
      <c r="X327" s="1985"/>
      <c r="Y327" s="1985"/>
      <c r="Z327" s="1985"/>
      <c r="AA327" s="1985"/>
      <c r="AB327" s="1985"/>
      <c r="AC327" s="1985"/>
      <c r="AD327" s="1985"/>
      <c r="AE327" s="1998"/>
      <c r="AF327" s="1998"/>
      <c r="AG327" s="1998"/>
      <c r="AH327" s="1998"/>
      <c r="AI327" s="1998"/>
      <c r="AJ327" s="1985"/>
      <c r="AK327" s="1998"/>
      <c r="AL327" s="1998"/>
      <c r="AM327" s="1985"/>
      <c r="AN327" s="1985"/>
      <c r="AO327" s="1986"/>
    </row>
    <row r="328" spans="1:41" s="967" customFormat="1" ht="13.5" thickBot="1">
      <c r="A328" s="1965" t="s">
        <v>511</v>
      </c>
      <c r="B328" s="1966"/>
      <c r="C328" s="1966"/>
      <c r="D328" s="1966"/>
      <c r="E328" s="1966"/>
      <c r="F328" s="1966"/>
      <c r="G328" s="1966"/>
      <c r="H328" s="1967"/>
      <c r="I328" s="1984"/>
      <c r="J328" s="1985"/>
      <c r="K328" s="1985"/>
      <c r="L328" s="1985"/>
      <c r="M328" s="1985"/>
      <c r="N328" s="1985"/>
      <c r="O328" s="1985"/>
      <c r="P328" s="1985"/>
      <c r="Q328" s="1985"/>
      <c r="R328" s="1985"/>
      <c r="S328" s="1985"/>
      <c r="T328" s="1985"/>
      <c r="U328" s="1985"/>
      <c r="V328" s="1985"/>
      <c r="W328" s="1985"/>
      <c r="X328" s="1985"/>
      <c r="Y328" s="1985"/>
      <c r="Z328" s="1985"/>
      <c r="AA328" s="1985"/>
      <c r="AB328" s="1985"/>
      <c r="AC328" s="1985"/>
      <c r="AD328" s="1986"/>
      <c r="AE328" s="1965" t="s">
        <v>512</v>
      </c>
      <c r="AF328" s="1966"/>
      <c r="AG328" s="1966"/>
      <c r="AH328" s="1966"/>
      <c r="AI328" s="1967"/>
      <c r="AJ328" s="831"/>
      <c r="AK328" s="1965" t="s">
        <v>513</v>
      </c>
      <c r="AL328" s="1967"/>
      <c r="AM328" s="1987"/>
      <c r="AN328" s="1988"/>
      <c r="AO328" s="1989"/>
    </row>
    <row r="329" spans="1:41" s="967" customFormat="1" ht="13.5" thickBot="1">
      <c r="A329" s="1981" t="s">
        <v>514</v>
      </c>
      <c r="B329" s="1982"/>
      <c r="C329" s="1982"/>
      <c r="D329" s="1982"/>
      <c r="E329" s="1982"/>
      <c r="F329" s="1982"/>
      <c r="G329" s="1982"/>
      <c r="H329" s="1983"/>
      <c r="I329" s="1984"/>
      <c r="J329" s="1985"/>
      <c r="K329" s="1985"/>
      <c r="L329" s="1985"/>
      <c r="M329" s="1985"/>
      <c r="N329" s="1985"/>
      <c r="O329" s="1985"/>
      <c r="P329" s="1985"/>
      <c r="Q329" s="1985"/>
      <c r="R329" s="1985"/>
      <c r="S329" s="1985"/>
      <c r="T329" s="1985"/>
      <c r="U329" s="1985"/>
      <c r="V329" s="1985"/>
      <c r="W329" s="1985"/>
      <c r="X329" s="1985"/>
      <c r="Y329" s="1985"/>
      <c r="Z329" s="1985"/>
      <c r="AA329" s="1985"/>
      <c r="AB329" s="1985"/>
      <c r="AC329" s="1985"/>
      <c r="AD329" s="1986"/>
      <c r="AE329" s="1965" t="s">
        <v>512</v>
      </c>
      <c r="AF329" s="1966"/>
      <c r="AG329" s="1966"/>
      <c r="AH329" s="1966"/>
      <c r="AI329" s="1967"/>
      <c r="AJ329" s="794"/>
      <c r="AK329" s="1965" t="s">
        <v>513</v>
      </c>
      <c r="AL329" s="1967"/>
      <c r="AM329" s="1987"/>
      <c r="AN329" s="1988"/>
      <c r="AO329" s="1989"/>
    </row>
    <row r="330" spans="1:41" s="967" customFormat="1" ht="13.5" thickBot="1">
      <c r="A330" s="832"/>
      <c r="B330" s="833"/>
      <c r="C330" s="833"/>
      <c r="D330" s="833"/>
      <c r="E330" s="833"/>
      <c r="F330" s="833"/>
      <c r="G330" s="833"/>
      <c r="H330" s="833"/>
      <c r="I330" s="833"/>
      <c r="J330" s="833"/>
      <c r="K330" s="833"/>
      <c r="L330" s="833"/>
      <c r="M330" s="833"/>
      <c r="N330" s="833"/>
      <c r="O330" s="833"/>
      <c r="P330" s="833"/>
      <c r="Q330" s="833"/>
      <c r="R330" s="833"/>
      <c r="S330" s="833"/>
      <c r="T330" s="833"/>
      <c r="U330" s="833"/>
      <c r="V330" s="833"/>
      <c r="W330" s="833"/>
      <c r="X330" s="833"/>
      <c r="Y330" s="833"/>
      <c r="Z330" s="833"/>
      <c r="AA330" s="833"/>
      <c r="AB330" s="833"/>
      <c r="AC330" s="833"/>
      <c r="AD330" s="833"/>
      <c r="AE330" s="833"/>
      <c r="AF330" s="833"/>
      <c r="AG330" s="833"/>
      <c r="AH330" s="833"/>
      <c r="AI330" s="833"/>
      <c r="AJ330" s="834"/>
      <c r="AK330" s="834"/>
      <c r="AL330" s="797"/>
      <c r="AM330" s="834"/>
      <c r="AN330" s="835"/>
      <c r="AO330" s="836"/>
    </row>
    <row r="331" spans="1:41" s="967" customFormat="1" ht="35.25" customHeight="1" thickBot="1">
      <c r="A331" s="1965" t="s">
        <v>84</v>
      </c>
      <c r="B331" s="1966"/>
      <c r="C331" s="1966"/>
      <c r="D331" s="1990"/>
      <c r="E331" s="1991" t="s">
        <v>940</v>
      </c>
      <c r="F331" s="1966"/>
      <c r="G331" s="1967"/>
      <c r="H331" s="2097" t="e">
        <f>#REF!</f>
        <v>#REF!</v>
      </c>
      <c r="I331" s="1993"/>
      <c r="J331" s="1993"/>
      <c r="K331" s="1993"/>
      <c r="L331" s="1993"/>
      <c r="M331" s="1993"/>
      <c r="N331" s="1993"/>
      <c r="O331" s="1993"/>
      <c r="P331" s="1993"/>
      <c r="Q331" s="1993"/>
      <c r="R331" s="1993"/>
      <c r="S331" s="1993"/>
      <c r="T331" s="1993"/>
      <c r="U331" s="1965" t="s">
        <v>515</v>
      </c>
      <c r="V331" s="1966"/>
      <c r="W331" s="1966"/>
      <c r="X331" s="1967"/>
      <c r="Y331" s="1968">
        <v>2</v>
      </c>
      <c r="Z331" s="1994"/>
      <c r="AA331" s="1965" t="s">
        <v>516</v>
      </c>
      <c r="AB331" s="1966"/>
      <c r="AC331" s="1966"/>
      <c r="AD331" s="1967"/>
      <c r="AE331" s="2079" t="s">
        <v>102</v>
      </c>
      <c r="AF331" s="1968"/>
      <c r="AG331" s="1965" t="s">
        <v>517</v>
      </c>
      <c r="AH331" s="1966"/>
      <c r="AI331" s="1967"/>
      <c r="AJ331" s="1969"/>
      <c r="AK331" s="1970"/>
      <c r="AL331" s="1971"/>
      <c r="AM331" s="800" t="s">
        <v>518</v>
      </c>
      <c r="AN331" s="1969" t="str">
        <f>+AN13</f>
        <v>MUNICIPIO SARDINATA (N.D.S)</v>
      </c>
      <c r="AO331" s="1971"/>
    </row>
    <row r="332" spans="1:41" s="967" customFormat="1">
      <c r="A332" s="801"/>
      <c r="B332" s="802"/>
      <c r="C332" s="802"/>
      <c r="D332" s="802"/>
      <c r="E332" s="802"/>
      <c r="F332" s="802"/>
      <c r="G332" s="802"/>
      <c r="H332" s="802"/>
      <c r="I332" s="802"/>
      <c r="J332" s="802"/>
      <c r="K332" s="802"/>
      <c r="L332" s="802"/>
      <c r="M332" s="802"/>
      <c r="N332" s="802"/>
      <c r="O332" s="802"/>
      <c r="P332" s="802"/>
      <c r="Q332" s="802"/>
      <c r="R332" s="802"/>
      <c r="S332" s="802"/>
      <c r="T332" s="802"/>
      <c r="U332" s="802"/>
      <c r="V332" s="802"/>
      <c r="W332" s="802"/>
      <c r="X332" s="802"/>
      <c r="Y332" s="802"/>
      <c r="Z332" s="802"/>
      <c r="AA332" s="802"/>
      <c r="AB332" s="802"/>
      <c r="AC332" s="802"/>
      <c r="AD332" s="802"/>
      <c r="AE332" s="802"/>
      <c r="AF332" s="802"/>
      <c r="AG332" s="802"/>
      <c r="AH332" s="802"/>
      <c r="AI332" s="803"/>
      <c r="AJ332" s="1972" t="s">
        <v>520</v>
      </c>
      <c r="AK332" s="1974" t="s">
        <v>521</v>
      </c>
      <c r="AL332" s="1975"/>
      <c r="AM332" s="1976"/>
      <c r="AN332" s="1977" t="s">
        <v>522</v>
      </c>
      <c r="AO332" s="1979" t="s">
        <v>642</v>
      </c>
    </row>
    <row r="333" spans="1:41" s="967" customFormat="1" ht="13.5" thickBot="1">
      <c r="A333" s="804"/>
      <c r="B333" s="805"/>
      <c r="C333" s="805"/>
      <c r="D333" s="805"/>
      <c r="E333" s="805"/>
      <c r="F333" s="805"/>
      <c r="G333" s="805"/>
      <c r="H333" s="805"/>
      <c r="I333" s="805"/>
      <c r="J333" s="805"/>
      <c r="K333" s="805"/>
      <c r="L333" s="805"/>
      <c r="M333" s="805"/>
      <c r="N333" s="805"/>
      <c r="O333" s="805"/>
      <c r="P333" s="805"/>
      <c r="Q333" s="805"/>
      <c r="R333" s="805"/>
      <c r="S333" s="805"/>
      <c r="T333" s="805"/>
      <c r="U333" s="805"/>
      <c r="V333" s="805"/>
      <c r="W333" s="805"/>
      <c r="X333" s="805"/>
      <c r="Y333" s="805"/>
      <c r="Z333" s="805"/>
      <c r="AA333" s="805"/>
      <c r="AB333" s="805"/>
      <c r="AC333" s="805"/>
      <c r="AD333" s="805"/>
      <c r="AE333" s="805"/>
      <c r="AF333" s="805"/>
      <c r="AG333" s="805"/>
      <c r="AH333" s="805"/>
      <c r="AI333" s="805"/>
      <c r="AJ333" s="1973"/>
      <c r="AK333" s="933" t="s">
        <v>524</v>
      </c>
      <c r="AL333" s="934" t="s">
        <v>525</v>
      </c>
      <c r="AM333" s="935" t="s">
        <v>526</v>
      </c>
      <c r="AN333" s="1978"/>
      <c r="AO333" s="1980"/>
    </row>
    <row r="334" spans="1:41" s="967" customFormat="1">
      <c r="A334" s="804"/>
      <c r="B334" s="805"/>
      <c r="C334" s="805"/>
      <c r="D334" s="805"/>
      <c r="E334" s="805"/>
      <c r="F334" s="805"/>
      <c r="G334" s="805"/>
      <c r="H334" s="805"/>
      <c r="I334" s="805"/>
      <c r="J334" s="805"/>
      <c r="K334" s="805"/>
      <c r="L334" s="805"/>
      <c r="M334" s="805"/>
      <c r="N334" s="837"/>
      <c r="O334" s="805"/>
      <c r="P334" s="805"/>
      <c r="Q334" s="805"/>
      <c r="R334" s="805"/>
      <c r="S334" s="805"/>
      <c r="T334" s="805"/>
      <c r="U334" s="805"/>
      <c r="V334" s="805"/>
      <c r="W334" s="805"/>
      <c r="X334" s="805"/>
      <c r="Y334" s="805"/>
      <c r="Z334" s="805"/>
      <c r="AA334" s="805"/>
      <c r="AB334" s="805"/>
      <c r="AC334" s="805"/>
      <c r="AD334" s="805"/>
      <c r="AE334" s="805"/>
      <c r="AF334" s="805"/>
      <c r="AG334" s="809"/>
      <c r="AH334" s="805"/>
      <c r="AI334" s="810"/>
      <c r="AJ334" s="1010" t="s">
        <v>709</v>
      </c>
      <c r="AK334" s="1011">
        <v>3.15</v>
      </c>
      <c r="AL334" s="1011">
        <v>2.75</v>
      </c>
      <c r="AM334" s="1011"/>
      <c r="AN334" s="1117">
        <v>1</v>
      </c>
      <c r="AO334" s="1118">
        <f>AK334*AL334*AN334</f>
        <v>8.6624999999999996</v>
      </c>
    </row>
    <row r="335" spans="1:41" s="967" customFormat="1">
      <c r="A335" s="804"/>
      <c r="B335" s="805"/>
      <c r="C335" s="805"/>
      <c r="D335" s="805"/>
      <c r="E335" s="805"/>
      <c r="F335" s="805"/>
      <c r="G335" s="805"/>
      <c r="H335" s="805"/>
      <c r="I335" s="805"/>
      <c r="J335" s="805"/>
      <c r="K335" s="805"/>
      <c r="L335" s="805"/>
      <c r="M335" s="805"/>
      <c r="N335" s="837"/>
      <c r="O335" s="805"/>
      <c r="P335" s="805"/>
      <c r="Q335" s="805"/>
      <c r="R335" s="805"/>
      <c r="S335" s="805"/>
      <c r="T335" s="805"/>
      <c r="U335" s="805"/>
      <c r="V335" s="805"/>
      <c r="W335" s="805"/>
      <c r="X335" s="805"/>
      <c r="Y335" s="805"/>
      <c r="Z335" s="805"/>
      <c r="AA335" s="805"/>
      <c r="AB335" s="805"/>
      <c r="AC335" s="805"/>
      <c r="AD335" s="805"/>
      <c r="AE335" s="805"/>
      <c r="AF335" s="805"/>
      <c r="AG335" s="809"/>
      <c r="AH335" s="805"/>
      <c r="AI335" s="810"/>
      <c r="AJ335" s="811" t="s">
        <v>941</v>
      </c>
      <c r="AK335" s="913">
        <v>3.78</v>
      </c>
      <c r="AL335" s="913">
        <v>2.02</v>
      </c>
      <c r="AM335" s="913"/>
      <c r="AN335" s="913">
        <v>1</v>
      </c>
      <c r="AO335" s="1064">
        <f>AK335*AL335*AN335</f>
        <v>7.6355999999999993</v>
      </c>
    </row>
    <row r="336" spans="1:41" s="967" customFormat="1">
      <c r="A336" s="804"/>
      <c r="B336" s="805"/>
      <c r="C336" s="805"/>
      <c r="D336" s="805"/>
      <c r="E336" s="805"/>
      <c r="F336" s="805"/>
      <c r="G336" s="805"/>
      <c r="H336" s="805"/>
      <c r="I336" s="805"/>
      <c r="J336" s="805"/>
      <c r="K336" s="805"/>
      <c r="L336" s="805"/>
      <c r="M336" s="805"/>
      <c r="N336" s="805"/>
      <c r="O336" s="805"/>
      <c r="P336" s="805"/>
      <c r="Q336" s="805"/>
      <c r="R336" s="805"/>
      <c r="S336" s="805"/>
      <c r="T336" s="805"/>
      <c r="U336" s="805"/>
      <c r="V336" s="805"/>
      <c r="W336" s="805"/>
      <c r="X336" s="805"/>
      <c r="Y336" s="805"/>
      <c r="Z336" s="805"/>
      <c r="AA336" s="805"/>
      <c r="AB336" s="805"/>
      <c r="AC336" s="805"/>
      <c r="AD336" s="805"/>
      <c r="AE336" s="805"/>
      <c r="AF336" s="805"/>
      <c r="AG336" s="809"/>
      <c r="AH336" s="805"/>
      <c r="AI336" s="810"/>
      <c r="AJ336" s="811"/>
      <c r="AK336" s="970"/>
      <c r="AL336" s="970"/>
      <c r="AM336" s="970"/>
      <c r="AN336" s="970"/>
      <c r="AO336" s="838"/>
    </row>
    <row r="337" spans="1:41" s="967" customFormat="1">
      <c r="A337" s="804"/>
      <c r="B337" s="805"/>
      <c r="C337" s="805"/>
      <c r="D337" s="805"/>
      <c r="E337" s="805"/>
      <c r="F337" s="805"/>
      <c r="G337" s="805"/>
      <c r="H337" s="805"/>
      <c r="I337" s="805"/>
      <c r="J337" s="805"/>
      <c r="K337" s="805"/>
      <c r="L337" s="805"/>
      <c r="M337" s="805"/>
      <c r="N337" s="805"/>
      <c r="O337" s="805"/>
      <c r="P337" s="805"/>
      <c r="Q337" s="805"/>
      <c r="R337" s="805"/>
      <c r="S337" s="805"/>
      <c r="T337" s="805"/>
      <c r="U337" s="805"/>
      <c r="V337" s="805"/>
      <c r="W337" s="805"/>
      <c r="X337" s="805"/>
      <c r="Y337" s="805"/>
      <c r="Z337" s="805"/>
      <c r="AA337" s="805"/>
      <c r="AB337" s="805"/>
      <c r="AC337" s="805"/>
      <c r="AD337" s="805"/>
      <c r="AE337" s="805"/>
      <c r="AF337" s="805"/>
      <c r="AG337" s="809"/>
      <c r="AH337" s="805"/>
      <c r="AI337" s="810"/>
      <c r="AJ337" s="811"/>
      <c r="AK337" s="913"/>
      <c r="AL337" s="913"/>
      <c r="AM337" s="913"/>
      <c r="AN337" s="913"/>
      <c r="AO337" s="838"/>
    </row>
    <row r="338" spans="1:41" s="967" customFormat="1">
      <c r="A338" s="804"/>
      <c r="B338" s="805"/>
      <c r="C338" s="805"/>
      <c r="D338" s="805"/>
      <c r="E338" s="805"/>
      <c r="F338" s="805"/>
      <c r="G338" s="805"/>
      <c r="H338" s="805"/>
      <c r="I338" s="805"/>
      <c r="J338" s="805"/>
      <c r="K338" s="805"/>
      <c r="L338" s="805"/>
      <c r="M338" s="805"/>
      <c r="N338" s="805"/>
      <c r="O338" s="805"/>
      <c r="P338" s="805"/>
      <c r="Q338" s="805"/>
      <c r="R338" s="805"/>
      <c r="S338" s="805"/>
      <c r="T338" s="805"/>
      <c r="U338" s="805"/>
      <c r="V338" s="805"/>
      <c r="W338" s="805"/>
      <c r="X338" s="805"/>
      <c r="Y338" s="805"/>
      <c r="Z338" s="805"/>
      <c r="AA338" s="805"/>
      <c r="AB338" s="805"/>
      <c r="AC338" s="805"/>
      <c r="AD338" s="805"/>
      <c r="AE338" s="805"/>
      <c r="AF338" s="805"/>
      <c r="AG338" s="809"/>
      <c r="AH338" s="805"/>
      <c r="AI338" s="810"/>
      <c r="AJ338" s="817"/>
      <c r="AK338" s="937"/>
      <c r="AL338" s="937"/>
      <c r="AM338" s="913"/>
      <c r="AN338" s="913"/>
      <c r="AO338" s="838"/>
    </row>
    <row r="339" spans="1:41" s="967" customFormat="1">
      <c r="A339" s="804"/>
      <c r="B339" s="805"/>
      <c r="C339" s="805"/>
      <c r="D339" s="805"/>
      <c r="E339" s="805"/>
      <c r="F339" s="805"/>
      <c r="G339" s="805"/>
      <c r="H339" s="805"/>
      <c r="I339" s="805"/>
      <c r="J339" s="805"/>
      <c r="K339" s="805"/>
      <c r="L339" s="805"/>
      <c r="M339" s="805"/>
      <c r="N339" s="805"/>
      <c r="O339" s="805"/>
      <c r="P339" s="805"/>
      <c r="Q339" s="805"/>
      <c r="R339" s="805"/>
      <c r="S339" s="805"/>
      <c r="T339" s="805"/>
      <c r="U339" s="805"/>
      <c r="V339" s="805"/>
      <c r="W339" s="805"/>
      <c r="X339" s="805"/>
      <c r="Y339" s="805"/>
      <c r="Z339" s="805"/>
      <c r="AA339" s="805"/>
      <c r="AB339" s="805"/>
      <c r="AC339" s="805"/>
      <c r="AD339" s="805"/>
      <c r="AE339" s="805"/>
      <c r="AF339" s="805"/>
      <c r="AG339" s="809"/>
      <c r="AH339" s="805"/>
      <c r="AI339" s="810"/>
      <c r="AJ339" s="817"/>
      <c r="AK339" s="937"/>
      <c r="AL339" s="937"/>
      <c r="AM339" s="913"/>
      <c r="AN339" s="913"/>
      <c r="AO339" s="838"/>
    </row>
    <row r="340" spans="1:41" s="967" customFormat="1">
      <c r="A340" s="945"/>
      <c r="B340" s="946"/>
      <c r="C340" s="946"/>
      <c r="D340" s="946"/>
      <c r="E340" s="946"/>
      <c r="F340" s="946"/>
      <c r="G340" s="946"/>
      <c r="H340" s="946"/>
      <c r="I340" s="946"/>
      <c r="J340" s="946"/>
      <c r="K340" s="946"/>
      <c r="L340" s="946"/>
      <c r="M340" s="946"/>
      <c r="N340" s="946"/>
      <c r="O340" s="946"/>
      <c r="P340" s="946"/>
      <c r="Q340" s="946"/>
      <c r="R340" s="946"/>
      <c r="S340" s="946"/>
      <c r="T340" s="946"/>
      <c r="U340" s="946"/>
      <c r="V340" s="946"/>
      <c r="W340" s="946"/>
      <c r="X340" s="946"/>
      <c r="Y340" s="946"/>
      <c r="Z340" s="946"/>
      <c r="AA340" s="946"/>
      <c r="AB340" s="946"/>
      <c r="AC340" s="946"/>
      <c r="AD340" s="946"/>
      <c r="AE340" s="946"/>
      <c r="AF340" s="946"/>
      <c r="AG340" s="947"/>
      <c r="AH340" s="946"/>
      <c r="AI340" s="948"/>
      <c r="AJ340" s="817"/>
      <c r="AK340" s="949"/>
      <c r="AL340" s="950"/>
      <c r="AM340" s="819"/>
      <c r="AN340" s="815"/>
      <c r="AO340" s="838"/>
    </row>
    <row r="341" spans="1:41" s="967" customFormat="1">
      <c r="A341" s="804"/>
      <c r="B341" s="805"/>
      <c r="C341" s="805"/>
      <c r="D341" s="805"/>
      <c r="E341" s="805"/>
      <c r="F341" s="805"/>
      <c r="G341" s="805"/>
      <c r="H341" s="805"/>
      <c r="I341" s="805"/>
      <c r="J341" s="805"/>
      <c r="K341" s="805"/>
      <c r="L341" s="805"/>
      <c r="M341" s="805"/>
      <c r="N341" s="805"/>
      <c r="O341" s="805"/>
      <c r="P341" s="805"/>
      <c r="Q341" s="805"/>
      <c r="R341" s="805"/>
      <c r="S341" s="805"/>
      <c r="T341" s="805"/>
      <c r="U341" s="805"/>
      <c r="V341" s="805"/>
      <c r="W341" s="805"/>
      <c r="X341" s="805"/>
      <c r="Y341" s="805"/>
      <c r="Z341" s="805"/>
      <c r="AA341" s="805"/>
      <c r="AB341" s="805"/>
      <c r="AC341" s="805"/>
      <c r="AD341" s="805"/>
      <c r="AE341" s="805"/>
      <c r="AF341" s="805"/>
      <c r="AG341" s="809"/>
      <c r="AH341" s="805"/>
      <c r="AI341" s="810"/>
      <c r="AJ341" s="817"/>
      <c r="AK341" s="937"/>
      <c r="AL341" s="937"/>
      <c r="AM341" s="819"/>
      <c r="AN341" s="937"/>
      <c r="AO341" s="838"/>
    </row>
    <row r="342" spans="1:41" s="967" customFormat="1">
      <c r="A342" s="804"/>
      <c r="B342" s="805"/>
      <c r="C342" s="805"/>
      <c r="D342" s="805"/>
      <c r="E342" s="805"/>
      <c r="F342" s="805"/>
      <c r="G342" s="805"/>
      <c r="H342" s="805"/>
      <c r="I342" s="805"/>
      <c r="J342" s="805"/>
      <c r="K342" s="805"/>
      <c r="L342" s="805"/>
      <c r="M342" s="805"/>
      <c r="N342" s="805"/>
      <c r="O342" s="805"/>
      <c r="P342" s="805"/>
      <c r="Q342" s="805"/>
      <c r="R342" s="805"/>
      <c r="S342" s="805"/>
      <c r="T342" s="805"/>
      <c r="U342" s="805"/>
      <c r="V342" s="805"/>
      <c r="W342" s="805"/>
      <c r="X342" s="805"/>
      <c r="Y342" s="805"/>
      <c r="Z342" s="805"/>
      <c r="AA342" s="805"/>
      <c r="AB342" s="805"/>
      <c r="AC342" s="805"/>
      <c r="AD342" s="805"/>
      <c r="AE342" s="805"/>
      <c r="AF342" s="805"/>
      <c r="AG342" s="809"/>
      <c r="AH342" s="805"/>
      <c r="AI342" s="810"/>
      <c r="AJ342" s="821"/>
      <c r="AK342" s="937"/>
      <c r="AL342" s="937"/>
      <c r="AM342" s="819"/>
      <c r="AN342" s="937"/>
      <c r="AO342" s="838"/>
    </row>
    <row r="343" spans="1:41" s="967" customFormat="1">
      <c r="A343" s="804"/>
      <c r="B343" s="805"/>
      <c r="C343" s="805"/>
      <c r="D343" s="805"/>
      <c r="E343" s="805"/>
      <c r="F343" s="822"/>
      <c r="G343" s="822"/>
      <c r="H343" s="822"/>
      <c r="I343" s="822"/>
      <c r="J343" s="805"/>
      <c r="K343" s="805"/>
      <c r="L343" s="805"/>
      <c r="M343" s="822"/>
      <c r="N343" s="822"/>
      <c r="O343" s="822"/>
      <c r="P343" s="822"/>
      <c r="Q343" s="822"/>
      <c r="R343" s="822"/>
      <c r="S343" s="822"/>
      <c r="T343" s="822"/>
      <c r="U343" s="822"/>
      <c r="V343" s="822"/>
      <c r="W343" s="822"/>
      <c r="X343" s="822"/>
      <c r="Y343" s="822"/>
      <c r="Z343" s="822"/>
      <c r="AA343" s="822"/>
      <c r="AB343" s="822"/>
      <c r="AC343" s="822"/>
      <c r="AD343" s="822"/>
      <c r="AE343" s="822"/>
      <c r="AF343" s="822"/>
      <c r="AG343" s="805"/>
      <c r="AH343" s="805"/>
      <c r="AI343" s="810"/>
      <c r="AJ343" s="821"/>
      <c r="AK343" s="937"/>
      <c r="AL343" s="937"/>
      <c r="AM343" s="819"/>
      <c r="AN343" s="819"/>
      <c r="AO343" s="823"/>
    </row>
    <row r="344" spans="1:41" s="967" customFormat="1">
      <c r="A344" s="804"/>
      <c r="B344" s="805"/>
      <c r="C344" s="805"/>
      <c r="D344" s="805"/>
      <c r="E344" s="805"/>
      <c r="F344" s="805"/>
      <c r="G344" s="805"/>
      <c r="H344" s="805"/>
      <c r="I344" s="805"/>
      <c r="J344" s="805"/>
      <c r="K344" s="805"/>
      <c r="L344" s="805"/>
      <c r="M344" s="805"/>
      <c r="N344" s="805"/>
      <c r="O344" s="805"/>
      <c r="P344" s="805"/>
      <c r="Q344" s="805"/>
      <c r="R344" s="805"/>
      <c r="S344" s="805"/>
      <c r="T344" s="805"/>
      <c r="U344" s="805"/>
      <c r="V344" s="805"/>
      <c r="W344" s="805"/>
      <c r="X344" s="805"/>
      <c r="Y344" s="805"/>
      <c r="Z344" s="805"/>
      <c r="AA344" s="805"/>
      <c r="AB344" s="805"/>
      <c r="AC344" s="805"/>
      <c r="AD344" s="805"/>
      <c r="AE344" s="805"/>
      <c r="AF344" s="805"/>
      <c r="AG344" s="805"/>
      <c r="AH344" s="805"/>
      <c r="AI344" s="810"/>
      <c r="AJ344" s="821"/>
      <c r="AK344" s="818"/>
      <c r="AL344" s="824"/>
      <c r="AM344" s="819"/>
      <c r="AN344" s="819"/>
      <c r="AO344" s="823"/>
    </row>
    <row r="345" spans="1:41" s="967" customFormat="1">
      <c r="A345" s="804"/>
      <c r="B345" s="805"/>
      <c r="C345" s="805"/>
      <c r="D345" s="805"/>
      <c r="E345" s="805"/>
      <c r="F345" s="805"/>
      <c r="G345" s="805"/>
      <c r="H345" s="805"/>
      <c r="I345" s="805"/>
      <c r="J345" s="805"/>
      <c r="K345" s="805"/>
      <c r="L345" s="805"/>
      <c r="M345" s="805"/>
      <c r="N345" s="805"/>
      <c r="O345" s="805"/>
      <c r="P345" s="805"/>
      <c r="Q345" s="805"/>
      <c r="R345" s="805"/>
      <c r="S345" s="805"/>
      <c r="T345" s="805"/>
      <c r="U345" s="805"/>
      <c r="V345" s="805"/>
      <c r="W345" s="805"/>
      <c r="X345" s="805"/>
      <c r="Y345" s="805"/>
      <c r="Z345" s="805"/>
      <c r="AA345" s="805"/>
      <c r="AB345" s="805"/>
      <c r="AC345" s="805"/>
      <c r="AD345" s="805"/>
      <c r="AE345" s="805"/>
      <c r="AF345" s="805"/>
      <c r="AG345" s="805"/>
      <c r="AH345" s="805"/>
      <c r="AI345" s="810"/>
      <c r="AJ345" s="821"/>
      <c r="AK345" s="818"/>
      <c r="AL345" s="824"/>
      <c r="AM345" s="819"/>
      <c r="AN345" s="819"/>
      <c r="AO345" s="823"/>
    </row>
    <row r="346" spans="1:41" s="967" customFormat="1">
      <c r="A346" s="804"/>
      <c r="B346" s="805"/>
      <c r="C346" s="805"/>
      <c r="D346" s="805"/>
      <c r="E346" s="805"/>
      <c r="F346" s="805"/>
      <c r="G346" s="805"/>
      <c r="H346" s="805"/>
      <c r="I346" s="805"/>
      <c r="J346" s="805"/>
      <c r="K346" s="805"/>
      <c r="L346" s="805"/>
      <c r="M346" s="805"/>
      <c r="N346" s="805"/>
      <c r="O346" s="805"/>
      <c r="P346" s="805"/>
      <c r="Q346" s="805"/>
      <c r="R346" s="805"/>
      <c r="S346" s="805"/>
      <c r="T346" s="805"/>
      <c r="U346" s="805"/>
      <c r="V346" s="805"/>
      <c r="W346" s="805"/>
      <c r="X346" s="805"/>
      <c r="Y346" s="805"/>
      <c r="Z346" s="805"/>
      <c r="AA346" s="805"/>
      <c r="AB346" s="805"/>
      <c r="AC346" s="805"/>
      <c r="AD346" s="805"/>
      <c r="AE346" s="805"/>
      <c r="AF346" s="805"/>
      <c r="AG346" s="805"/>
      <c r="AH346" s="805"/>
      <c r="AI346" s="810"/>
      <c r="AJ346" s="821"/>
      <c r="AK346" s="818"/>
      <c r="AL346" s="824"/>
      <c r="AM346" s="819"/>
      <c r="AN346" s="819"/>
      <c r="AO346" s="823"/>
    </row>
    <row r="347" spans="1:41" s="967" customFormat="1" ht="13.5" thickBot="1">
      <c r="A347" s="804"/>
      <c r="B347" s="805"/>
      <c r="C347" s="805"/>
      <c r="D347" s="805"/>
      <c r="E347" s="805"/>
      <c r="F347" s="805"/>
      <c r="G347" s="805"/>
      <c r="H347" s="805"/>
      <c r="I347" s="805"/>
      <c r="J347" s="805"/>
      <c r="K347" s="805"/>
      <c r="L347" s="805"/>
      <c r="M347" s="805"/>
      <c r="N347" s="805"/>
      <c r="O347" s="805"/>
      <c r="P347" s="805"/>
      <c r="Q347" s="805"/>
      <c r="R347" s="805"/>
      <c r="S347" s="805"/>
      <c r="T347" s="805"/>
      <c r="U347" s="805"/>
      <c r="V347" s="805"/>
      <c r="W347" s="805"/>
      <c r="X347" s="805"/>
      <c r="Y347" s="805"/>
      <c r="Z347" s="805"/>
      <c r="AA347" s="805"/>
      <c r="AB347" s="805"/>
      <c r="AC347" s="805"/>
      <c r="AD347" s="805"/>
      <c r="AE347" s="805"/>
      <c r="AF347" s="805"/>
      <c r="AG347" s="805"/>
      <c r="AH347" s="805"/>
      <c r="AI347" s="810"/>
      <c r="AJ347" s="821"/>
      <c r="AK347" s="818"/>
      <c r="AL347" s="824"/>
      <c r="AM347" s="819"/>
      <c r="AN347" s="819"/>
      <c r="AO347" s="823"/>
    </row>
    <row r="348" spans="1:41" s="967" customFormat="1">
      <c r="A348" s="1944" t="s">
        <v>528</v>
      </c>
      <c r="B348" s="1945"/>
      <c r="C348" s="1945"/>
      <c r="D348" s="1945"/>
      <c r="E348" s="1945"/>
      <c r="F348" s="1945"/>
      <c r="G348" s="1945"/>
      <c r="H348" s="1945"/>
      <c r="I348" s="1945"/>
      <c r="J348" s="1945"/>
      <c r="K348" s="1945"/>
      <c r="L348" s="1945"/>
      <c r="M348" s="1945"/>
      <c r="N348" s="1945"/>
      <c r="O348" s="1945"/>
      <c r="P348" s="1945"/>
      <c r="Q348" s="1945"/>
      <c r="R348" s="1945"/>
      <c r="S348" s="1945"/>
      <c r="T348" s="1945"/>
      <c r="U348" s="1945"/>
      <c r="V348" s="1945"/>
      <c r="W348" s="1945"/>
      <c r="X348" s="1945"/>
      <c r="Y348" s="1945"/>
      <c r="Z348" s="1945"/>
      <c r="AA348" s="1945"/>
      <c r="AB348" s="1945"/>
      <c r="AC348" s="1945"/>
      <c r="AD348" s="1945"/>
      <c r="AE348" s="1945"/>
      <c r="AF348" s="1945"/>
      <c r="AG348" s="1945"/>
      <c r="AH348" s="1945"/>
      <c r="AI348" s="1945"/>
      <c r="AJ348" s="1950" t="s">
        <v>529</v>
      </c>
      <c r="AK348" s="1951"/>
      <c r="AL348" s="1951"/>
      <c r="AM348" s="1951"/>
      <c r="AN348" s="1951"/>
      <c r="AO348" s="825">
        <f>SUM(AO334:AO347)</f>
        <v>16.298099999999998</v>
      </c>
    </row>
    <row r="349" spans="1:41" s="967" customFormat="1" ht="13.5" thickBot="1">
      <c r="A349" s="1946"/>
      <c r="B349" s="1947"/>
      <c r="C349" s="1947"/>
      <c r="D349" s="1947"/>
      <c r="E349" s="1947"/>
      <c r="F349" s="1947"/>
      <c r="G349" s="1947"/>
      <c r="H349" s="1947"/>
      <c r="I349" s="1947"/>
      <c r="J349" s="1947"/>
      <c r="K349" s="1947"/>
      <c r="L349" s="1947"/>
      <c r="M349" s="1947"/>
      <c r="N349" s="1947"/>
      <c r="O349" s="1947"/>
      <c r="P349" s="1947"/>
      <c r="Q349" s="1947"/>
      <c r="R349" s="1947"/>
      <c r="S349" s="1947"/>
      <c r="T349" s="1947"/>
      <c r="U349" s="1947"/>
      <c r="V349" s="1947"/>
      <c r="W349" s="1947"/>
      <c r="X349" s="1947"/>
      <c r="Y349" s="1947"/>
      <c r="Z349" s="1947"/>
      <c r="AA349" s="1947"/>
      <c r="AB349" s="1947"/>
      <c r="AC349" s="1947"/>
      <c r="AD349" s="1947"/>
      <c r="AE349" s="1947"/>
      <c r="AF349" s="1947"/>
      <c r="AG349" s="1947"/>
      <c r="AH349" s="1947"/>
      <c r="AI349" s="1947"/>
      <c r="AJ349" s="1952"/>
      <c r="AK349" s="1953"/>
      <c r="AL349" s="1953"/>
      <c r="AM349" s="1953"/>
      <c r="AN349" s="1953"/>
      <c r="AO349" s="971"/>
    </row>
    <row r="350" spans="1:41" s="967" customFormat="1" ht="13.5" thickBot="1">
      <c r="A350" s="1948"/>
      <c r="B350" s="1949"/>
      <c r="C350" s="1949"/>
      <c r="D350" s="1949"/>
      <c r="E350" s="1949"/>
      <c r="F350" s="1949"/>
      <c r="G350" s="1949"/>
      <c r="H350" s="1949"/>
      <c r="I350" s="1949"/>
      <c r="J350" s="1949"/>
      <c r="K350" s="1949"/>
      <c r="L350" s="1949"/>
      <c r="M350" s="1949"/>
      <c r="N350" s="1949"/>
      <c r="O350" s="1949"/>
      <c r="P350" s="1949"/>
      <c r="Q350" s="1949"/>
      <c r="R350" s="1949"/>
      <c r="S350" s="1949"/>
      <c r="T350" s="1949"/>
      <c r="U350" s="1949"/>
      <c r="V350" s="1949"/>
      <c r="W350" s="1949"/>
      <c r="X350" s="1949"/>
      <c r="Y350" s="1949"/>
      <c r="Z350" s="1949"/>
      <c r="AA350" s="1949"/>
      <c r="AB350" s="1949"/>
      <c r="AC350" s="1949"/>
      <c r="AD350" s="1949"/>
      <c r="AE350" s="1949"/>
      <c r="AF350" s="1949"/>
      <c r="AG350" s="1949"/>
      <c r="AH350" s="1949"/>
      <c r="AI350" s="1949"/>
      <c r="AJ350" s="1954" t="s">
        <v>530</v>
      </c>
      <c r="AK350" s="1955"/>
      <c r="AL350" s="1955"/>
      <c r="AM350" s="1955"/>
      <c r="AN350" s="1955"/>
      <c r="AO350" s="972">
        <f>+AO348</f>
        <v>16.298099999999998</v>
      </c>
    </row>
    <row r="351" spans="1:41" s="967" customFormat="1"/>
    <row r="352" spans="1:41" s="1014" customFormat="1" ht="13.5" thickBot="1"/>
    <row r="353" spans="1:41" s="967" customFormat="1">
      <c r="A353" s="2013"/>
      <c r="B353" s="2014"/>
      <c r="C353" s="2014"/>
      <c r="D353" s="2014"/>
      <c r="E353" s="2014"/>
      <c r="F353" s="2014"/>
      <c r="G353" s="2014"/>
      <c r="H353" s="2014"/>
      <c r="I353" s="2014"/>
      <c r="J353" s="2014"/>
      <c r="K353" s="2014"/>
      <c r="L353" s="2014"/>
      <c r="M353" s="2014"/>
      <c r="N353" s="2014"/>
      <c r="O353" s="2014"/>
      <c r="P353" s="2014"/>
      <c r="Q353" s="2014"/>
      <c r="R353" s="2014"/>
      <c r="S353" s="2015"/>
      <c r="T353" s="2019" t="s">
        <v>505</v>
      </c>
      <c r="U353" s="2019"/>
      <c r="V353" s="2019"/>
      <c r="W353" s="2019"/>
      <c r="X353" s="2019"/>
      <c r="Y353" s="2019"/>
      <c r="Z353" s="2019"/>
      <c r="AA353" s="2019"/>
      <c r="AB353" s="2019"/>
      <c r="AC353" s="2019"/>
      <c r="AD353" s="2019"/>
      <c r="AE353" s="2019"/>
      <c r="AF353" s="2019"/>
      <c r="AG353" s="2019"/>
      <c r="AH353" s="2019"/>
      <c r="AI353" s="2019"/>
      <c r="AJ353" s="2019"/>
      <c r="AK353" s="2019"/>
      <c r="AL353" s="2019"/>
      <c r="AM353" s="2019"/>
      <c r="AN353" s="2019"/>
      <c r="AO353" s="2020"/>
    </row>
    <row r="354" spans="1:41" s="967" customFormat="1" ht="13.5" thickBot="1">
      <c r="A354" s="2016"/>
      <c r="B354" s="2017"/>
      <c r="C354" s="2017"/>
      <c r="D354" s="2017"/>
      <c r="E354" s="2017"/>
      <c r="F354" s="2017"/>
      <c r="G354" s="2017"/>
      <c r="H354" s="2017"/>
      <c r="I354" s="2017"/>
      <c r="J354" s="2017"/>
      <c r="K354" s="2017"/>
      <c r="L354" s="2017"/>
      <c r="M354" s="2017"/>
      <c r="N354" s="2017"/>
      <c r="O354" s="2017"/>
      <c r="P354" s="2017"/>
      <c r="Q354" s="2017"/>
      <c r="R354" s="2017"/>
      <c r="S354" s="2018"/>
      <c r="T354" s="1982"/>
      <c r="U354" s="1982"/>
      <c r="V354" s="1982"/>
      <c r="W354" s="1982"/>
      <c r="X354" s="1982"/>
      <c r="Y354" s="1982"/>
      <c r="Z354" s="1982"/>
      <c r="AA354" s="1982"/>
      <c r="AB354" s="1982"/>
      <c r="AC354" s="1982"/>
      <c r="AD354" s="1982"/>
      <c r="AE354" s="1982"/>
      <c r="AF354" s="1982"/>
      <c r="AG354" s="1982"/>
      <c r="AH354" s="1982"/>
      <c r="AI354" s="1982"/>
      <c r="AJ354" s="1982"/>
      <c r="AK354" s="1982"/>
      <c r="AL354" s="1982"/>
      <c r="AM354" s="1982"/>
      <c r="AN354" s="1982"/>
      <c r="AO354" s="1983"/>
    </row>
    <row r="355" spans="1:41" s="967" customFormat="1" ht="13.5" thickBot="1">
      <c r="A355" s="1999" t="s">
        <v>506</v>
      </c>
      <c r="B355" s="2000"/>
      <c r="C355" s="2000"/>
      <c r="D355" s="2000"/>
      <c r="E355" s="2000"/>
      <c r="F355" s="2000"/>
      <c r="G355" s="2000"/>
      <c r="H355" s="2001"/>
      <c r="I355" s="2002">
        <f>I324</f>
        <v>44440</v>
      </c>
      <c r="J355" s="1951"/>
      <c r="K355" s="1951"/>
      <c r="L355" s="1951"/>
      <c r="M355" s="1951"/>
      <c r="N355" s="1951"/>
      <c r="O355" s="1951"/>
      <c r="P355" s="1951"/>
      <c r="Q355" s="1951"/>
      <c r="R355" s="1951"/>
      <c r="S355" s="1951"/>
      <c r="T355" s="2003"/>
      <c r="U355" s="2004" t="s">
        <v>507</v>
      </c>
      <c r="V355" s="2005"/>
      <c r="W355" s="2005"/>
      <c r="X355" s="2005"/>
      <c r="Y355" s="2005"/>
      <c r="Z355" s="2005"/>
      <c r="AA355" s="2005"/>
      <c r="AB355" s="2005"/>
      <c r="AC355" s="2005"/>
      <c r="AD355" s="2006"/>
      <c r="AE355" s="2007"/>
      <c r="AF355" s="2008"/>
      <c r="AG355" s="2008"/>
      <c r="AH355" s="2008"/>
      <c r="AI355" s="2008"/>
      <c r="AJ355" s="2008"/>
      <c r="AK355" s="786" t="s">
        <v>508</v>
      </c>
      <c r="AL355" s="787">
        <v>12</v>
      </c>
      <c r="AM355" s="786" t="s">
        <v>509</v>
      </c>
      <c r="AN355" s="2009">
        <f>AN324</f>
        <v>62</v>
      </c>
      <c r="AO355" s="2010"/>
    </row>
    <row r="356" spans="1:41" s="967" customFormat="1">
      <c r="A356" s="828"/>
      <c r="B356" s="805"/>
      <c r="C356" s="805"/>
      <c r="D356" s="805"/>
      <c r="E356" s="805"/>
      <c r="F356" s="805"/>
      <c r="G356" s="805"/>
      <c r="H356" s="805"/>
      <c r="I356" s="805"/>
      <c r="J356" s="805"/>
      <c r="K356" s="805"/>
      <c r="L356" s="805"/>
      <c r="M356" s="805"/>
      <c r="N356" s="805"/>
      <c r="O356" s="805"/>
      <c r="P356" s="805"/>
      <c r="Q356" s="805"/>
      <c r="R356" s="805"/>
      <c r="S356" s="805"/>
      <c r="T356" s="805"/>
      <c r="U356" s="805"/>
      <c r="V356" s="805"/>
      <c r="W356" s="805"/>
      <c r="X356" s="805"/>
      <c r="Y356" s="805"/>
      <c r="Z356" s="805"/>
      <c r="AA356" s="805"/>
      <c r="AB356" s="805"/>
      <c r="AC356" s="805"/>
      <c r="AD356" s="805"/>
      <c r="AE356" s="829"/>
      <c r="AF356" s="829"/>
      <c r="AG356" s="829"/>
      <c r="AH356" s="829"/>
      <c r="AI356" s="829"/>
      <c r="AJ356" s="829"/>
      <c r="AK356" s="805"/>
      <c r="AL356" s="829"/>
      <c r="AM356" s="805"/>
      <c r="AN356" s="2011"/>
      <c r="AO356" s="2012"/>
    </row>
    <row r="357" spans="1:41" s="967" customFormat="1" ht="13.5" thickBot="1">
      <c r="A357" s="804"/>
      <c r="B357" s="805"/>
      <c r="C357" s="805"/>
      <c r="D357" s="805"/>
      <c r="E357" s="805"/>
      <c r="F357" s="805"/>
      <c r="G357" s="805"/>
      <c r="H357" s="805"/>
      <c r="I357" s="805"/>
      <c r="J357" s="805"/>
      <c r="K357" s="805"/>
      <c r="L357" s="805"/>
      <c r="M357" s="805"/>
      <c r="N357" s="805"/>
      <c r="O357" s="805"/>
      <c r="P357" s="805"/>
      <c r="Q357" s="805"/>
      <c r="R357" s="805"/>
      <c r="S357" s="805"/>
      <c r="T357" s="805"/>
      <c r="U357" s="805"/>
      <c r="V357" s="805"/>
      <c r="W357" s="805"/>
      <c r="X357" s="805"/>
      <c r="Y357" s="805"/>
      <c r="Z357" s="805"/>
      <c r="AA357" s="805"/>
      <c r="AB357" s="805"/>
      <c r="AC357" s="805"/>
      <c r="AD357" s="805"/>
      <c r="AE357" s="805"/>
      <c r="AF357" s="805"/>
      <c r="AG357" s="805"/>
      <c r="AH357" s="805"/>
      <c r="AI357" s="805"/>
      <c r="AJ357" s="805"/>
      <c r="AK357" s="805"/>
      <c r="AL357" s="805"/>
      <c r="AM357" s="805"/>
      <c r="AN357" s="810"/>
      <c r="AO357" s="830"/>
    </row>
    <row r="358" spans="1:41" s="967" customFormat="1" ht="43.5" customHeight="1" thickBot="1">
      <c r="A358" s="1995" t="s">
        <v>510</v>
      </c>
      <c r="B358" s="1996"/>
      <c r="C358" s="1996"/>
      <c r="D358" s="1996"/>
      <c r="E358" s="1996"/>
      <c r="F358" s="1996"/>
      <c r="G358" s="1996"/>
      <c r="H358" s="1997"/>
      <c r="I358" s="1985" t="str">
        <f>I1350</f>
        <v>CONSTRUCCIÓN DE RESTAURANTE ESCOLAR PARA LA SEDE
 EDUCATIVA LA GARITA 
MUNICIPIO DE SARDINATA, NORTE DE SANTANDER</v>
      </c>
      <c r="J358" s="1985"/>
      <c r="K358" s="1985"/>
      <c r="L358" s="1985"/>
      <c r="M358" s="1985"/>
      <c r="N358" s="1985"/>
      <c r="O358" s="1985"/>
      <c r="P358" s="1985"/>
      <c r="Q358" s="1985"/>
      <c r="R358" s="1985"/>
      <c r="S358" s="1985"/>
      <c r="T358" s="1985"/>
      <c r="U358" s="1985"/>
      <c r="V358" s="1985"/>
      <c r="W358" s="1985"/>
      <c r="X358" s="1985"/>
      <c r="Y358" s="1985"/>
      <c r="Z358" s="1985"/>
      <c r="AA358" s="1985"/>
      <c r="AB358" s="1985"/>
      <c r="AC358" s="1985"/>
      <c r="AD358" s="1985"/>
      <c r="AE358" s="1998"/>
      <c r="AF358" s="1998"/>
      <c r="AG358" s="1998"/>
      <c r="AH358" s="1998"/>
      <c r="AI358" s="1998"/>
      <c r="AJ358" s="1985"/>
      <c r="AK358" s="1998"/>
      <c r="AL358" s="1998"/>
      <c r="AM358" s="1985"/>
      <c r="AN358" s="1985"/>
      <c r="AO358" s="1986"/>
    </row>
    <row r="359" spans="1:41" s="967" customFormat="1" ht="13.5" thickBot="1">
      <c r="A359" s="1965" t="s">
        <v>511</v>
      </c>
      <c r="B359" s="1966"/>
      <c r="C359" s="1966"/>
      <c r="D359" s="1966"/>
      <c r="E359" s="1966"/>
      <c r="F359" s="1966"/>
      <c r="G359" s="1966"/>
      <c r="H359" s="1967"/>
      <c r="I359" s="1984"/>
      <c r="J359" s="1985"/>
      <c r="K359" s="1985"/>
      <c r="L359" s="1985"/>
      <c r="M359" s="1985"/>
      <c r="N359" s="1985"/>
      <c r="O359" s="1985"/>
      <c r="P359" s="1985"/>
      <c r="Q359" s="1985"/>
      <c r="R359" s="1985"/>
      <c r="S359" s="1985"/>
      <c r="T359" s="1985"/>
      <c r="U359" s="1985"/>
      <c r="V359" s="1985"/>
      <c r="W359" s="1985"/>
      <c r="X359" s="1985"/>
      <c r="Y359" s="1985"/>
      <c r="Z359" s="1985"/>
      <c r="AA359" s="1985"/>
      <c r="AB359" s="1985"/>
      <c r="AC359" s="1985"/>
      <c r="AD359" s="1986"/>
      <c r="AE359" s="1965" t="s">
        <v>512</v>
      </c>
      <c r="AF359" s="1966"/>
      <c r="AG359" s="1966"/>
      <c r="AH359" s="1966"/>
      <c r="AI359" s="1967"/>
      <c r="AJ359" s="831"/>
      <c r="AK359" s="1965" t="s">
        <v>513</v>
      </c>
      <c r="AL359" s="1967"/>
      <c r="AM359" s="1987"/>
      <c r="AN359" s="1988"/>
      <c r="AO359" s="1989"/>
    </row>
    <row r="360" spans="1:41" s="967" customFormat="1" ht="13.5" thickBot="1">
      <c r="A360" s="1981" t="s">
        <v>514</v>
      </c>
      <c r="B360" s="1982"/>
      <c r="C360" s="1982"/>
      <c r="D360" s="1982"/>
      <c r="E360" s="1982"/>
      <c r="F360" s="1982"/>
      <c r="G360" s="1982"/>
      <c r="H360" s="1983"/>
      <c r="I360" s="1984"/>
      <c r="J360" s="1985"/>
      <c r="K360" s="1985"/>
      <c r="L360" s="1985"/>
      <c r="M360" s="1985"/>
      <c r="N360" s="1985"/>
      <c r="O360" s="1985"/>
      <c r="P360" s="1985"/>
      <c r="Q360" s="1985"/>
      <c r="R360" s="1985"/>
      <c r="S360" s="1985"/>
      <c r="T360" s="1985"/>
      <c r="U360" s="1985"/>
      <c r="V360" s="1985"/>
      <c r="W360" s="1985"/>
      <c r="X360" s="1985"/>
      <c r="Y360" s="1985"/>
      <c r="Z360" s="1985"/>
      <c r="AA360" s="1985"/>
      <c r="AB360" s="1985"/>
      <c r="AC360" s="1985"/>
      <c r="AD360" s="1986"/>
      <c r="AE360" s="1965" t="s">
        <v>512</v>
      </c>
      <c r="AF360" s="1966"/>
      <c r="AG360" s="1966"/>
      <c r="AH360" s="1966"/>
      <c r="AI360" s="1967"/>
      <c r="AJ360" s="794"/>
      <c r="AK360" s="1965" t="s">
        <v>513</v>
      </c>
      <c r="AL360" s="1967"/>
      <c r="AM360" s="1987"/>
      <c r="AN360" s="1988"/>
      <c r="AO360" s="1989"/>
    </row>
    <row r="361" spans="1:41" s="967" customFormat="1" ht="13.5" thickBot="1">
      <c r="A361" s="832"/>
      <c r="B361" s="833"/>
      <c r="C361" s="833"/>
      <c r="D361" s="833"/>
      <c r="E361" s="833"/>
      <c r="F361" s="833"/>
      <c r="G361" s="833"/>
      <c r="H361" s="833"/>
      <c r="I361" s="833"/>
      <c r="J361" s="833"/>
      <c r="K361" s="833"/>
      <c r="L361" s="833"/>
      <c r="M361" s="833"/>
      <c r="N361" s="833"/>
      <c r="O361" s="833"/>
      <c r="P361" s="833"/>
      <c r="Q361" s="833"/>
      <c r="R361" s="833"/>
      <c r="S361" s="833"/>
      <c r="T361" s="833"/>
      <c r="U361" s="833"/>
      <c r="V361" s="833"/>
      <c r="W361" s="833"/>
      <c r="X361" s="833"/>
      <c r="Y361" s="833"/>
      <c r="Z361" s="833"/>
      <c r="AA361" s="833"/>
      <c r="AB361" s="833"/>
      <c r="AC361" s="833"/>
      <c r="AD361" s="833"/>
      <c r="AE361" s="833"/>
      <c r="AF361" s="833"/>
      <c r="AG361" s="833"/>
      <c r="AH361" s="833"/>
      <c r="AI361" s="833"/>
      <c r="AJ361" s="834"/>
      <c r="AK361" s="834"/>
      <c r="AL361" s="797"/>
      <c r="AM361" s="834"/>
      <c r="AN361" s="835"/>
      <c r="AO361" s="836"/>
    </row>
    <row r="362" spans="1:41" s="967" customFormat="1" ht="55.5" customHeight="1" thickBot="1">
      <c r="A362" s="1965" t="s">
        <v>84</v>
      </c>
      <c r="B362" s="1966"/>
      <c r="C362" s="1966"/>
      <c r="D362" s="1990"/>
      <c r="E362" s="1991"/>
      <c r="F362" s="1966"/>
      <c r="G362" s="1967"/>
      <c r="H362" s="1992"/>
      <c r="I362" s="1993"/>
      <c r="J362" s="1993"/>
      <c r="K362" s="1993"/>
      <c r="L362" s="1993"/>
      <c r="M362" s="1993"/>
      <c r="N362" s="1993"/>
      <c r="O362" s="1993"/>
      <c r="P362" s="1993"/>
      <c r="Q362" s="1993"/>
      <c r="R362" s="1993"/>
      <c r="S362" s="1993"/>
      <c r="T362" s="1993"/>
      <c r="U362" s="1965" t="s">
        <v>515</v>
      </c>
      <c r="V362" s="1966"/>
      <c r="W362" s="1966"/>
      <c r="X362" s="1967"/>
      <c r="Y362" s="1968">
        <v>2</v>
      </c>
      <c r="Z362" s="1994"/>
      <c r="AA362" s="1965" t="s">
        <v>516</v>
      </c>
      <c r="AB362" s="1966"/>
      <c r="AC362" s="1966"/>
      <c r="AD362" s="1967"/>
      <c r="AE362" s="1968" t="s">
        <v>218</v>
      </c>
      <c r="AF362" s="1968"/>
      <c r="AG362" s="1965" t="s">
        <v>517</v>
      </c>
      <c r="AH362" s="1966"/>
      <c r="AI362" s="1967"/>
      <c r="AJ362" s="1969"/>
      <c r="AK362" s="1970"/>
      <c r="AL362" s="1971"/>
      <c r="AM362" s="800" t="s">
        <v>518</v>
      </c>
      <c r="AN362" s="1969" t="str">
        <f>+AN107</f>
        <v>MUNICIPIO SARDINATA (N.D.S)</v>
      </c>
      <c r="AO362" s="1971"/>
    </row>
    <row r="363" spans="1:41" s="967" customFormat="1">
      <c r="A363" s="801"/>
      <c r="B363" s="802"/>
      <c r="C363" s="802"/>
      <c r="D363" s="802"/>
      <c r="E363" s="802"/>
      <c r="F363" s="802"/>
      <c r="G363" s="802"/>
      <c r="H363" s="802"/>
      <c r="I363" s="802"/>
      <c r="J363" s="802"/>
      <c r="K363" s="802"/>
      <c r="L363" s="802"/>
      <c r="M363" s="802"/>
      <c r="N363" s="802"/>
      <c r="O363" s="802"/>
      <c r="P363" s="802"/>
      <c r="Q363" s="802"/>
      <c r="R363" s="802"/>
      <c r="S363" s="802"/>
      <c r="T363" s="802"/>
      <c r="U363" s="802"/>
      <c r="V363" s="802"/>
      <c r="W363" s="802"/>
      <c r="X363" s="802"/>
      <c r="Y363" s="802"/>
      <c r="Z363" s="802"/>
      <c r="AA363" s="802"/>
      <c r="AB363" s="802"/>
      <c r="AC363" s="802"/>
      <c r="AD363" s="802"/>
      <c r="AE363" s="802"/>
      <c r="AF363" s="802"/>
      <c r="AG363" s="802"/>
      <c r="AH363" s="802"/>
      <c r="AI363" s="803"/>
      <c r="AJ363" s="1972" t="s">
        <v>520</v>
      </c>
      <c r="AK363" s="1974" t="s">
        <v>521</v>
      </c>
      <c r="AL363" s="1975"/>
      <c r="AM363" s="1976"/>
      <c r="AN363" s="1977" t="s">
        <v>522</v>
      </c>
      <c r="AO363" s="1979" t="s">
        <v>710</v>
      </c>
    </row>
    <row r="364" spans="1:41" s="967" customFormat="1" ht="13.5" thickBot="1">
      <c r="A364" s="804"/>
      <c r="B364" s="805"/>
      <c r="C364" s="805"/>
      <c r="D364" s="805"/>
      <c r="E364" s="805"/>
      <c r="F364" s="805"/>
      <c r="G364" s="805"/>
      <c r="H364" s="805"/>
      <c r="I364" s="805"/>
      <c r="J364" s="805"/>
      <c r="K364" s="805"/>
      <c r="L364" s="805"/>
      <c r="M364" s="805"/>
      <c r="N364" s="805"/>
      <c r="O364" s="805"/>
      <c r="P364" s="805"/>
      <c r="Q364" s="805"/>
      <c r="R364" s="805"/>
      <c r="S364" s="805"/>
      <c r="T364" s="805"/>
      <c r="U364" s="805"/>
      <c r="V364" s="805"/>
      <c r="W364" s="805"/>
      <c r="X364" s="805"/>
      <c r="Y364" s="805"/>
      <c r="Z364" s="805"/>
      <c r="AA364" s="805"/>
      <c r="AB364" s="805"/>
      <c r="AC364" s="805"/>
      <c r="AD364" s="805"/>
      <c r="AE364" s="805"/>
      <c r="AF364" s="805"/>
      <c r="AG364" s="805"/>
      <c r="AH364" s="805"/>
      <c r="AI364" s="805"/>
      <c r="AJ364" s="1973"/>
      <c r="AK364" s="933" t="s">
        <v>524</v>
      </c>
      <c r="AL364" s="934" t="s">
        <v>525</v>
      </c>
      <c r="AM364" s="935" t="s">
        <v>526</v>
      </c>
      <c r="AN364" s="1978"/>
      <c r="AO364" s="1980"/>
    </row>
    <row r="365" spans="1:41" s="967" customFormat="1">
      <c r="A365" s="804"/>
      <c r="B365" s="805"/>
      <c r="C365" s="805"/>
      <c r="D365" s="805"/>
      <c r="E365" s="805"/>
      <c r="F365" s="805"/>
      <c r="G365" s="805"/>
      <c r="H365" s="805"/>
      <c r="I365" s="805"/>
      <c r="J365" s="805"/>
      <c r="K365" s="805"/>
      <c r="L365" s="805"/>
      <c r="M365" s="805"/>
      <c r="N365" s="837"/>
      <c r="O365" s="805"/>
      <c r="P365" s="805"/>
      <c r="Q365" s="805"/>
      <c r="R365" s="805"/>
      <c r="S365" s="805"/>
      <c r="T365" s="805"/>
      <c r="U365" s="805"/>
      <c r="V365" s="805"/>
      <c r="W365" s="805"/>
      <c r="X365" s="805"/>
      <c r="Y365" s="805"/>
      <c r="Z365" s="805"/>
      <c r="AA365" s="805"/>
      <c r="AB365" s="805"/>
      <c r="AC365" s="805"/>
      <c r="AD365" s="805"/>
      <c r="AE365" s="805"/>
      <c r="AF365" s="805"/>
      <c r="AG365" s="809"/>
      <c r="AH365" s="805"/>
      <c r="AI365" s="810"/>
      <c r="AJ365" s="842"/>
      <c r="AK365" s="1015"/>
      <c r="AL365" s="978"/>
      <c r="AM365" s="845"/>
      <c r="AN365" s="845"/>
      <c r="AO365" s="846">
        <f>AK365</f>
        <v>0</v>
      </c>
    </row>
    <row r="366" spans="1:41" s="967" customFormat="1">
      <c r="A366" s="804"/>
      <c r="B366" s="805"/>
      <c r="C366" s="805"/>
      <c r="D366" s="805"/>
      <c r="E366" s="805"/>
      <c r="F366" s="805"/>
      <c r="G366" s="805"/>
      <c r="H366" s="805"/>
      <c r="I366" s="805"/>
      <c r="J366" s="805"/>
      <c r="K366" s="805"/>
      <c r="L366" s="805"/>
      <c r="M366" s="805"/>
      <c r="N366" s="837"/>
      <c r="O366" s="805"/>
      <c r="P366" s="805"/>
      <c r="Q366" s="805"/>
      <c r="R366" s="805"/>
      <c r="S366" s="805"/>
      <c r="T366" s="805"/>
      <c r="U366" s="805"/>
      <c r="V366" s="805"/>
      <c r="W366" s="805"/>
      <c r="X366" s="805"/>
      <c r="Y366" s="805"/>
      <c r="Z366" s="805"/>
      <c r="AA366" s="805"/>
      <c r="AB366" s="805"/>
      <c r="AC366" s="805"/>
      <c r="AD366" s="805"/>
      <c r="AE366" s="805"/>
      <c r="AF366" s="805"/>
      <c r="AG366" s="809"/>
      <c r="AH366" s="805"/>
      <c r="AI366" s="810"/>
      <c r="AJ366" s="811"/>
      <c r="AK366" s="980"/>
      <c r="AL366" s="980"/>
      <c r="AM366" s="913"/>
      <c r="AN366" s="913"/>
      <c r="AO366" s="816"/>
    </row>
    <row r="367" spans="1:41" s="967" customFormat="1">
      <c r="A367" s="804"/>
      <c r="B367" s="805"/>
      <c r="C367" s="805"/>
      <c r="D367" s="805"/>
      <c r="E367" s="805"/>
      <c r="F367" s="805"/>
      <c r="G367" s="805"/>
      <c r="H367" s="805"/>
      <c r="I367" s="805"/>
      <c r="J367" s="805"/>
      <c r="K367" s="805"/>
      <c r="L367" s="805"/>
      <c r="M367" s="805"/>
      <c r="N367" s="805"/>
      <c r="O367" s="805"/>
      <c r="P367" s="805"/>
      <c r="Q367" s="805"/>
      <c r="R367" s="805"/>
      <c r="S367" s="805"/>
      <c r="T367" s="805"/>
      <c r="U367" s="805"/>
      <c r="V367" s="805"/>
      <c r="W367" s="805"/>
      <c r="X367" s="805"/>
      <c r="Y367" s="805"/>
      <c r="Z367" s="805"/>
      <c r="AA367" s="805"/>
      <c r="AB367" s="805"/>
      <c r="AC367" s="805"/>
      <c r="AD367" s="805"/>
      <c r="AE367" s="805"/>
      <c r="AF367" s="805"/>
      <c r="AG367" s="809"/>
      <c r="AH367" s="805"/>
      <c r="AI367" s="810"/>
      <c r="AJ367" s="811"/>
      <c r="AK367" s="980"/>
      <c r="AL367" s="980"/>
      <c r="AM367" s="1016"/>
      <c r="AN367" s="913"/>
      <c r="AO367" s="816"/>
    </row>
    <row r="368" spans="1:41" s="967" customFormat="1">
      <c r="A368" s="804"/>
      <c r="B368" s="805"/>
      <c r="C368" s="805"/>
      <c r="D368" s="805"/>
      <c r="E368" s="805"/>
      <c r="F368" s="805"/>
      <c r="G368" s="805"/>
      <c r="H368" s="805"/>
      <c r="I368" s="805"/>
      <c r="J368" s="805"/>
      <c r="K368" s="805"/>
      <c r="L368" s="805"/>
      <c r="M368" s="805"/>
      <c r="N368" s="805"/>
      <c r="O368" s="805"/>
      <c r="P368" s="805"/>
      <c r="Q368" s="805"/>
      <c r="R368" s="805"/>
      <c r="S368" s="805"/>
      <c r="T368" s="805"/>
      <c r="U368" s="805"/>
      <c r="V368" s="805"/>
      <c r="W368" s="805"/>
      <c r="X368" s="805"/>
      <c r="Y368" s="805"/>
      <c r="Z368" s="805"/>
      <c r="AA368" s="805"/>
      <c r="AB368" s="805"/>
      <c r="AC368" s="805"/>
      <c r="AD368" s="805"/>
      <c r="AE368" s="805"/>
      <c r="AF368" s="805"/>
      <c r="AG368" s="809"/>
      <c r="AH368" s="805"/>
      <c r="AI368" s="810"/>
      <c r="AJ368" s="811"/>
      <c r="AK368" s="1014"/>
      <c r="AL368" s="980"/>
      <c r="AM368" s="913"/>
      <c r="AN368" s="913"/>
      <c r="AO368" s="816"/>
    </row>
    <row r="369" spans="1:41" s="967" customFormat="1">
      <c r="A369" s="804"/>
      <c r="B369" s="805"/>
      <c r="C369" s="805"/>
      <c r="D369" s="805"/>
      <c r="E369" s="805"/>
      <c r="F369" s="805"/>
      <c r="G369" s="805"/>
      <c r="H369" s="805"/>
      <c r="I369" s="805"/>
      <c r="J369" s="805"/>
      <c r="K369" s="805"/>
      <c r="L369" s="805"/>
      <c r="M369" s="805"/>
      <c r="N369" s="805"/>
      <c r="O369" s="805"/>
      <c r="P369" s="805"/>
      <c r="Q369" s="805"/>
      <c r="R369" s="805"/>
      <c r="S369" s="805"/>
      <c r="T369" s="805"/>
      <c r="U369" s="805"/>
      <c r="V369" s="805"/>
      <c r="W369" s="805"/>
      <c r="X369" s="805"/>
      <c r="Y369" s="805"/>
      <c r="Z369" s="805"/>
      <c r="AA369" s="805"/>
      <c r="AB369" s="805"/>
      <c r="AC369" s="805"/>
      <c r="AD369" s="805"/>
      <c r="AE369" s="805"/>
      <c r="AF369" s="805"/>
      <c r="AG369" s="809"/>
      <c r="AH369" s="805"/>
      <c r="AI369" s="810"/>
      <c r="AJ369" s="817"/>
      <c r="AK369" s="1017"/>
      <c r="AL369" s="1017"/>
      <c r="AM369" s="912"/>
      <c r="AN369" s="912"/>
      <c r="AO369" s="838"/>
    </row>
    <row r="370" spans="1:41" s="967" customFormat="1">
      <c r="A370" s="804"/>
      <c r="B370" s="805"/>
      <c r="C370" s="805"/>
      <c r="D370" s="805"/>
      <c r="E370" s="805"/>
      <c r="F370" s="805"/>
      <c r="G370" s="805"/>
      <c r="H370" s="805"/>
      <c r="I370" s="805"/>
      <c r="J370" s="805"/>
      <c r="K370" s="805"/>
      <c r="L370" s="805"/>
      <c r="M370" s="805"/>
      <c r="N370" s="805"/>
      <c r="O370" s="805"/>
      <c r="P370" s="805"/>
      <c r="Q370" s="805"/>
      <c r="R370" s="805"/>
      <c r="S370" s="805"/>
      <c r="T370" s="805"/>
      <c r="U370" s="805"/>
      <c r="V370" s="805"/>
      <c r="W370" s="805"/>
      <c r="X370" s="805"/>
      <c r="Y370" s="805"/>
      <c r="Z370" s="805"/>
      <c r="AA370" s="805"/>
      <c r="AB370" s="805"/>
      <c r="AC370" s="805"/>
      <c r="AD370" s="805"/>
      <c r="AE370" s="805"/>
      <c r="AF370" s="805"/>
      <c r="AG370" s="809"/>
      <c r="AH370" s="805"/>
      <c r="AI370" s="810"/>
      <c r="AJ370" s="817"/>
      <c r="AK370" s="1017"/>
      <c r="AL370" s="1017"/>
      <c r="AM370" s="912"/>
      <c r="AN370" s="912"/>
      <c r="AO370" s="944"/>
    </row>
    <row r="371" spans="1:41" s="967" customFormat="1">
      <c r="A371" s="945"/>
      <c r="B371" s="946"/>
      <c r="C371" s="946"/>
      <c r="D371" s="946"/>
      <c r="E371" s="946"/>
      <c r="F371" s="946"/>
      <c r="G371" s="946"/>
      <c r="H371" s="946"/>
      <c r="I371" s="946"/>
      <c r="J371" s="946"/>
      <c r="K371" s="946"/>
      <c r="L371" s="946"/>
      <c r="M371" s="946"/>
      <c r="N371" s="946"/>
      <c r="O371" s="946"/>
      <c r="P371" s="946"/>
      <c r="Q371" s="946"/>
      <c r="R371" s="946"/>
      <c r="S371" s="946"/>
      <c r="T371" s="946"/>
      <c r="U371" s="946"/>
      <c r="V371" s="946"/>
      <c r="W371" s="946"/>
      <c r="X371" s="946"/>
      <c r="Y371" s="946"/>
      <c r="Z371" s="946"/>
      <c r="AA371" s="946"/>
      <c r="AB371" s="946"/>
      <c r="AC371" s="946"/>
      <c r="AD371" s="946"/>
      <c r="AE371" s="946"/>
      <c r="AF371" s="946"/>
      <c r="AG371" s="947"/>
      <c r="AH371" s="946"/>
      <c r="AI371" s="948"/>
      <c r="AJ371" s="817"/>
      <c r="AK371" s="949"/>
      <c r="AL371" s="950"/>
      <c r="AM371" s="819"/>
      <c r="AN371" s="815"/>
      <c r="AO371" s="838"/>
    </row>
    <row r="372" spans="1:41" s="967" customFormat="1">
      <c r="A372" s="804"/>
      <c r="B372" s="805"/>
      <c r="C372" s="805"/>
      <c r="D372" s="805"/>
      <c r="E372" s="805"/>
      <c r="F372" s="805"/>
      <c r="G372" s="805"/>
      <c r="H372" s="805"/>
      <c r="I372" s="805"/>
      <c r="J372" s="805"/>
      <c r="K372" s="805"/>
      <c r="L372" s="805"/>
      <c r="M372" s="805"/>
      <c r="N372" s="805"/>
      <c r="O372" s="805"/>
      <c r="P372" s="805"/>
      <c r="Q372" s="805"/>
      <c r="R372" s="805"/>
      <c r="S372" s="805"/>
      <c r="T372" s="805"/>
      <c r="U372" s="805"/>
      <c r="V372" s="805"/>
      <c r="W372" s="805"/>
      <c r="X372" s="805"/>
      <c r="Y372" s="805"/>
      <c r="Z372" s="805"/>
      <c r="AA372" s="805"/>
      <c r="AB372" s="805"/>
      <c r="AC372" s="805"/>
      <c r="AD372" s="805"/>
      <c r="AE372" s="805"/>
      <c r="AF372" s="805"/>
      <c r="AG372" s="809"/>
      <c r="AH372" s="805"/>
      <c r="AI372" s="810"/>
      <c r="AJ372" s="817"/>
      <c r="AK372" s="1017"/>
      <c r="AL372" s="1017"/>
      <c r="AM372" s="819"/>
      <c r="AN372" s="1017"/>
      <c r="AO372" s="820"/>
    </row>
    <row r="373" spans="1:41" s="967" customFormat="1">
      <c r="A373" s="804"/>
      <c r="B373" s="805"/>
      <c r="C373" s="805"/>
      <c r="D373" s="805"/>
      <c r="E373" s="805"/>
      <c r="F373" s="805"/>
      <c r="G373" s="805"/>
      <c r="H373" s="805"/>
      <c r="I373" s="805"/>
      <c r="J373" s="805"/>
      <c r="K373" s="805"/>
      <c r="L373" s="805"/>
      <c r="M373" s="805"/>
      <c r="N373" s="805"/>
      <c r="O373" s="805"/>
      <c r="P373" s="805"/>
      <c r="Q373" s="805"/>
      <c r="R373" s="805"/>
      <c r="S373" s="805"/>
      <c r="T373" s="805"/>
      <c r="U373" s="805"/>
      <c r="V373" s="805"/>
      <c r="W373" s="805"/>
      <c r="X373" s="805"/>
      <c r="Y373" s="805"/>
      <c r="Z373" s="805"/>
      <c r="AA373" s="805"/>
      <c r="AB373" s="805"/>
      <c r="AC373" s="805"/>
      <c r="AD373" s="805"/>
      <c r="AE373" s="805"/>
      <c r="AF373" s="805"/>
      <c r="AG373" s="809"/>
      <c r="AH373" s="805"/>
      <c r="AI373" s="810"/>
      <c r="AJ373" s="821"/>
      <c r="AK373" s="1017"/>
      <c r="AL373" s="1017"/>
      <c r="AM373" s="819"/>
      <c r="AN373" s="1017"/>
      <c r="AO373" s="820"/>
    </row>
    <row r="374" spans="1:41" s="967" customFormat="1">
      <c r="A374" s="804"/>
      <c r="B374" s="805"/>
      <c r="C374" s="805"/>
      <c r="D374" s="805"/>
      <c r="E374" s="805"/>
      <c r="F374" s="822"/>
      <c r="G374" s="822"/>
      <c r="H374" s="822"/>
      <c r="I374" s="822"/>
      <c r="J374" s="805"/>
      <c r="K374" s="805"/>
      <c r="L374" s="805"/>
      <c r="M374" s="822"/>
      <c r="N374" s="822"/>
      <c r="O374" s="822"/>
      <c r="P374" s="822"/>
      <c r="Q374" s="822"/>
      <c r="R374" s="822"/>
      <c r="S374" s="822"/>
      <c r="T374" s="822"/>
      <c r="U374" s="822"/>
      <c r="V374" s="822"/>
      <c r="W374" s="822"/>
      <c r="X374" s="822"/>
      <c r="Y374" s="822"/>
      <c r="Z374" s="822"/>
      <c r="AA374" s="822"/>
      <c r="AB374" s="822"/>
      <c r="AC374" s="822"/>
      <c r="AD374" s="822"/>
      <c r="AE374" s="822"/>
      <c r="AF374" s="822"/>
      <c r="AG374" s="805"/>
      <c r="AH374" s="805"/>
      <c r="AI374" s="810"/>
      <c r="AJ374" s="821"/>
      <c r="AK374" s="1017"/>
      <c r="AL374" s="1017"/>
      <c r="AM374" s="819"/>
      <c r="AN374" s="819"/>
      <c r="AO374" s="823"/>
    </row>
    <row r="375" spans="1:41" s="967" customFormat="1">
      <c r="A375" s="804"/>
      <c r="B375" s="805"/>
      <c r="C375" s="805"/>
      <c r="D375" s="805"/>
      <c r="E375" s="805"/>
      <c r="F375" s="805"/>
      <c r="G375" s="805"/>
      <c r="H375" s="805"/>
      <c r="I375" s="805"/>
      <c r="J375" s="805"/>
      <c r="K375" s="805"/>
      <c r="L375" s="805"/>
      <c r="M375" s="805"/>
      <c r="N375" s="805"/>
      <c r="O375" s="805"/>
      <c r="P375" s="805"/>
      <c r="Q375" s="805"/>
      <c r="R375" s="805"/>
      <c r="S375" s="805"/>
      <c r="T375" s="805"/>
      <c r="U375" s="805"/>
      <c r="V375" s="805"/>
      <c r="W375" s="805"/>
      <c r="X375" s="805"/>
      <c r="Y375" s="805"/>
      <c r="Z375" s="805"/>
      <c r="AA375" s="805"/>
      <c r="AB375" s="805"/>
      <c r="AC375" s="805"/>
      <c r="AD375" s="805"/>
      <c r="AE375" s="805"/>
      <c r="AF375" s="805"/>
      <c r="AG375" s="805"/>
      <c r="AH375" s="805"/>
      <c r="AI375" s="810"/>
      <c r="AJ375" s="821"/>
      <c r="AK375" s="1017"/>
      <c r="AL375" s="824"/>
      <c r="AM375" s="819"/>
      <c r="AN375" s="819"/>
      <c r="AO375" s="823"/>
    </row>
    <row r="376" spans="1:41" s="967" customFormat="1">
      <c r="A376" s="804"/>
      <c r="B376" s="805"/>
      <c r="C376" s="805"/>
      <c r="D376" s="805"/>
      <c r="E376" s="805"/>
      <c r="F376" s="805"/>
      <c r="G376" s="805"/>
      <c r="H376" s="805"/>
      <c r="I376" s="805"/>
      <c r="J376" s="805"/>
      <c r="K376" s="805"/>
      <c r="L376" s="805"/>
      <c r="M376" s="805"/>
      <c r="N376" s="805"/>
      <c r="O376" s="805"/>
      <c r="P376" s="805"/>
      <c r="Q376" s="805"/>
      <c r="R376" s="805"/>
      <c r="S376" s="805"/>
      <c r="T376" s="805"/>
      <c r="U376" s="805"/>
      <c r="V376" s="805"/>
      <c r="W376" s="805"/>
      <c r="X376" s="805"/>
      <c r="Y376" s="805"/>
      <c r="Z376" s="805"/>
      <c r="AA376" s="805"/>
      <c r="AB376" s="805"/>
      <c r="AC376" s="805"/>
      <c r="AD376" s="805"/>
      <c r="AE376" s="805"/>
      <c r="AF376" s="805"/>
      <c r="AG376" s="805"/>
      <c r="AH376" s="805"/>
      <c r="AI376" s="810"/>
      <c r="AJ376" s="821"/>
      <c r="AK376" s="1017"/>
      <c r="AL376" s="824"/>
      <c r="AM376" s="819"/>
      <c r="AN376" s="819"/>
      <c r="AO376" s="823"/>
    </row>
    <row r="377" spans="1:41" s="967" customFormat="1">
      <c r="A377" s="804"/>
      <c r="B377" s="805"/>
      <c r="C377" s="805"/>
      <c r="D377" s="805"/>
      <c r="E377" s="805"/>
      <c r="F377" s="805"/>
      <c r="G377" s="805"/>
      <c r="H377" s="805"/>
      <c r="I377" s="805"/>
      <c r="J377" s="805"/>
      <c r="K377" s="805"/>
      <c r="L377" s="805"/>
      <c r="M377" s="805"/>
      <c r="N377" s="805"/>
      <c r="O377" s="805"/>
      <c r="P377" s="805"/>
      <c r="Q377" s="805"/>
      <c r="R377" s="805"/>
      <c r="S377" s="805"/>
      <c r="T377" s="805"/>
      <c r="U377" s="805"/>
      <c r="V377" s="805"/>
      <c r="W377" s="805"/>
      <c r="X377" s="805"/>
      <c r="Y377" s="805"/>
      <c r="Z377" s="805"/>
      <c r="AA377" s="805"/>
      <c r="AB377" s="805"/>
      <c r="AC377" s="805"/>
      <c r="AD377" s="805"/>
      <c r="AE377" s="805"/>
      <c r="AF377" s="805"/>
      <c r="AG377" s="805"/>
      <c r="AH377" s="805"/>
      <c r="AI377" s="810"/>
      <c r="AJ377" s="821"/>
      <c r="AK377" s="1017"/>
      <c r="AL377" s="824"/>
      <c r="AM377" s="819"/>
      <c r="AN377" s="819"/>
      <c r="AO377" s="823"/>
    </row>
    <row r="378" spans="1:41" s="967" customFormat="1" ht="13.5" thickBot="1">
      <c r="A378" s="804"/>
      <c r="B378" s="805"/>
      <c r="C378" s="805"/>
      <c r="D378" s="805"/>
      <c r="E378" s="805"/>
      <c r="F378" s="805"/>
      <c r="G378" s="805"/>
      <c r="H378" s="805"/>
      <c r="I378" s="805"/>
      <c r="J378" s="805"/>
      <c r="K378" s="805"/>
      <c r="L378" s="805"/>
      <c r="M378" s="805"/>
      <c r="N378" s="805"/>
      <c r="O378" s="805"/>
      <c r="P378" s="805"/>
      <c r="Q378" s="805"/>
      <c r="R378" s="805"/>
      <c r="S378" s="805"/>
      <c r="T378" s="805"/>
      <c r="U378" s="805"/>
      <c r="V378" s="805"/>
      <c r="W378" s="805"/>
      <c r="X378" s="805"/>
      <c r="Y378" s="805"/>
      <c r="Z378" s="805"/>
      <c r="AA378" s="805"/>
      <c r="AB378" s="805"/>
      <c r="AC378" s="805"/>
      <c r="AD378" s="805"/>
      <c r="AE378" s="805"/>
      <c r="AF378" s="805"/>
      <c r="AG378" s="805"/>
      <c r="AH378" s="805"/>
      <c r="AI378" s="810"/>
      <c r="AJ378" s="821"/>
      <c r="AK378" s="818"/>
      <c r="AL378" s="824"/>
      <c r="AM378" s="819"/>
      <c r="AN378" s="819"/>
      <c r="AO378" s="823"/>
    </row>
    <row r="379" spans="1:41" s="967" customFormat="1">
      <c r="A379" s="1944" t="s">
        <v>528</v>
      </c>
      <c r="B379" s="1945"/>
      <c r="C379" s="1945"/>
      <c r="D379" s="1945"/>
      <c r="E379" s="1945"/>
      <c r="F379" s="1945"/>
      <c r="G379" s="1945"/>
      <c r="H379" s="1945"/>
      <c r="I379" s="1945"/>
      <c r="J379" s="1945"/>
      <c r="K379" s="1945"/>
      <c r="L379" s="1945"/>
      <c r="M379" s="1945"/>
      <c r="N379" s="1945"/>
      <c r="O379" s="1945"/>
      <c r="P379" s="1945"/>
      <c r="Q379" s="1945"/>
      <c r="R379" s="1945"/>
      <c r="S379" s="1945"/>
      <c r="T379" s="1945"/>
      <c r="U379" s="1945"/>
      <c r="V379" s="1945"/>
      <c r="W379" s="1945"/>
      <c r="X379" s="1945"/>
      <c r="Y379" s="1945"/>
      <c r="Z379" s="1945"/>
      <c r="AA379" s="1945"/>
      <c r="AB379" s="1945"/>
      <c r="AC379" s="1945"/>
      <c r="AD379" s="1945"/>
      <c r="AE379" s="1945"/>
      <c r="AF379" s="1945"/>
      <c r="AG379" s="1945"/>
      <c r="AH379" s="1945"/>
      <c r="AI379" s="1945"/>
      <c r="AJ379" s="1950" t="s">
        <v>529</v>
      </c>
      <c r="AK379" s="1951"/>
      <c r="AL379" s="1951"/>
      <c r="AM379" s="1951"/>
      <c r="AN379" s="1951"/>
      <c r="AO379" s="825">
        <f>ROUND(SUM(AO365:AO378),1)</f>
        <v>0</v>
      </c>
    </row>
    <row r="380" spans="1:41" s="967" customFormat="1" ht="13.5" thickBot="1">
      <c r="A380" s="1946"/>
      <c r="B380" s="1947"/>
      <c r="C380" s="1947"/>
      <c r="D380" s="1947"/>
      <c r="E380" s="1947"/>
      <c r="F380" s="1947"/>
      <c r="G380" s="1947"/>
      <c r="H380" s="1947"/>
      <c r="I380" s="1947"/>
      <c r="J380" s="1947"/>
      <c r="K380" s="1947"/>
      <c r="L380" s="1947"/>
      <c r="M380" s="1947"/>
      <c r="N380" s="1947"/>
      <c r="O380" s="1947"/>
      <c r="P380" s="1947"/>
      <c r="Q380" s="1947"/>
      <c r="R380" s="1947"/>
      <c r="S380" s="1947"/>
      <c r="T380" s="1947"/>
      <c r="U380" s="1947"/>
      <c r="V380" s="1947"/>
      <c r="W380" s="1947"/>
      <c r="X380" s="1947"/>
      <c r="Y380" s="1947"/>
      <c r="Z380" s="1947"/>
      <c r="AA380" s="1947"/>
      <c r="AB380" s="1947"/>
      <c r="AC380" s="1947"/>
      <c r="AD380" s="1947"/>
      <c r="AE380" s="1947"/>
      <c r="AF380" s="1947"/>
      <c r="AG380" s="1947"/>
      <c r="AH380" s="1947"/>
      <c r="AI380" s="1947"/>
      <c r="AJ380" s="1952"/>
      <c r="AK380" s="1953"/>
      <c r="AL380" s="1953"/>
      <c r="AM380" s="1953"/>
      <c r="AN380" s="1953"/>
      <c r="AO380" s="971"/>
    </row>
    <row r="381" spans="1:41" s="967" customFormat="1" ht="13.5" thickBot="1">
      <c r="A381" s="1948"/>
      <c r="B381" s="1949"/>
      <c r="C381" s="1949"/>
      <c r="D381" s="1949"/>
      <c r="E381" s="1949"/>
      <c r="F381" s="1949"/>
      <c r="G381" s="1949"/>
      <c r="H381" s="1949"/>
      <c r="I381" s="1949"/>
      <c r="J381" s="1949"/>
      <c r="K381" s="1949"/>
      <c r="L381" s="1949"/>
      <c r="M381" s="1949"/>
      <c r="N381" s="1949"/>
      <c r="O381" s="1949"/>
      <c r="P381" s="1949"/>
      <c r="Q381" s="1949"/>
      <c r="R381" s="1949"/>
      <c r="S381" s="1949"/>
      <c r="T381" s="1949"/>
      <c r="U381" s="1949"/>
      <c r="V381" s="1949"/>
      <c r="W381" s="1949"/>
      <c r="X381" s="1949"/>
      <c r="Y381" s="1949"/>
      <c r="Z381" s="1949"/>
      <c r="AA381" s="1949"/>
      <c r="AB381" s="1949"/>
      <c r="AC381" s="1949"/>
      <c r="AD381" s="1949"/>
      <c r="AE381" s="1949"/>
      <c r="AF381" s="1949"/>
      <c r="AG381" s="1949"/>
      <c r="AH381" s="1949"/>
      <c r="AI381" s="1949"/>
      <c r="AJ381" s="1954" t="s">
        <v>530</v>
      </c>
      <c r="AK381" s="1955"/>
      <c r="AL381" s="1955"/>
      <c r="AM381" s="1955"/>
      <c r="AN381" s="1955"/>
      <c r="AO381" s="972">
        <f>+AO379</f>
        <v>0</v>
      </c>
    </row>
    <row r="382" spans="1:41" s="967" customFormat="1"/>
    <row r="383" spans="1:41" s="967" customFormat="1" ht="13.5" thickBot="1"/>
    <row r="384" spans="1:41" s="967" customFormat="1">
      <c r="A384" s="2013"/>
      <c r="B384" s="2014"/>
      <c r="C384" s="2014"/>
      <c r="D384" s="2014"/>
      <c r="E384" s="2014"/>
      <c r="F384" s="2014"/>
      <c r="G384" s="2014"/>
      <c r="H384" s="2014"/>
      <c r="I384" s="2014"/>
      <c r="J384" s="2014"/>
      <c r="K384" s="2014"/>
      <c r="L384" s="2014"/>
      <c r="M384" s="2014"/>
      <c r="N384" s="2014"/>
      <c r="O384" s="2014"/>
      <c r="P384" s="2014"/>
      <c r="Q384" s="2014"/>
      <c r="R384" s="2014"/>
      <c r="S384" s="2015"/>
      <c r="T384" s="2019" t="s">
        <v>505</v>
      </c>
      <c r="U384" s="2019"/>
      <c r="V384" s="2019"/>
      <c r="W384" s="2019"/>
      <c r="X384" s="2019"/>
      <c r="Y384" s="2019"/>
      <c r="Z384" s="2019"/>
      <c r="AA384" s="2019"/>
      <c r="AB384" s="2019"/>
      <c r="AC384" s="2019"/>
      <c r="AD384" s="2019"/>
      <c r="AE384" s="2019"/>
      <c r="AF384" s="2019"/>
      <c r="AG384" s="2019"/>
      <c r="AH384" s="2019"/>
      <c r="AI384" s="2019"/>
      <c r="AJ384" s="2019"/>
      <c r="AK384" s="2019"/>
      <c r="AL384" s="2019"/>
      <c r="AM384" s="2019"/>
      <c r="AN384" s="2019"/>
      <c r="AO384" s="2020"/>
    </row>
    <row r="385" spans="1:41" s="967" customFormat="1" ht="13.5" thickBot="1">
      <c r="A385" s="2016"/>
      <c r="B385" s="2017"/>
      <c r="C385" s="2017"/>
      <c r="D385" s="2017"/>
      <c r="E385" s="2017"/>
      <c r="F385" s="2017"/>
      <c r="G385" s="2017"/>
      <c r="H385" s="2017"/>
      <c r="I385" s="2017"/>
      <c r="J385" s="2017"/>
      <c r="K385" s="2017"/>
      <c r="L385" s="2017"/>
      <c r="M385" s="2017"/>
      <c r="N385" s="2017"/>
      <c r="O385" s="2017"/>
      <c r="P385" s="2017"/>
      <c r="Q385" s="2017"/>
      <c r="R385" s="2017"/>
      <c r="S385" s="2018"/>
      <c r="T385" s="1982"/>
      <c r="U385" s="1982"/>
      <c r="V385" s="1982"/>
      <c r="W385" s="1982"/>
      <c r="X385" s="1982"/>
      <c r="Y385" s="1982"/>
      <c r="Z385" s="1982"/>
      <c r="AA385" s="1982"/>
      <c r="AB385" s="1982"/>
      <c r="AC385" s="1982"/>
      <c r="AD385" s="1982"/>
      <c r="AE385" s="1982"/>
      <c r="AF385" s="1982"/>
      <c r="AG385" s="1982"/>
      <c r="AH385" s="1982"/>
      <c r="AI385" s="1982"/>
      <c r="AJ385" s="1982"/>
      <c r="AK385" s="1982"/>
      <c r="AL385" s="1982"/>
      <c r="AM385" s="1982"/>
      <c r="AN385" s="1982"/>
      <c r="AO385" s="1983"/>
    </row>
    <row r="386" spans="1:41" s="967" customFormat="1" ht="13.5" thickBot="1">
      <c r="A386" s="1999" t="s">
        <v>506</v>
      </c>
      <c r="B386" s="2000"/>
      <c r="C386" s="2000"/>
      <c r="D386" s="2000"/>
      <c r="E386" s="2000"/>
      <c r="F386" s="2000"/>
      <c r="G386" s="2000"/>
      <c r="H386" s="2001"/>
      <c r="I386" s="2002">
        <f>I355</f>
        <v>44440</v>
      </c>
      <c r="J386" s="1951"/>
      <c r="K386" s="1951"/>
      <c r="L386" s="1951"/>
      <c r="M386" s="1951"/>
      <c r="N386" s="1951"/>
      <c r="O386" s="1951"/>
      <c r="P386" s="1951"/>
      <c r="Q386" s="1951"/>
      <c r="R386" s="1951"/>
      <c r="S386" s="1951"/>
      <c r="T386" s="2003"/>
      <c r="U386" s="2004" t="s">
        <v>507</v>
      </c>
      <c r="V386" s="2005"/>
      <c r="W386" s="2005"/>
      <c r="X386" s="2005"/>
      <c r="Y386" s="2005"/>
      <c r="Z386" s="2005"/>
      <c r="AA386" s="2005"/>
      <c r="AB386" s="2005"/>
      <c r="AC386" s="2005"/>
      <c r="AD386" s="2006"/>
      <c r="AE386" s="2007"/>
      <c r="AF386" s="2008"/>
      <c r="AG386" s="2008"/>
      <c r="AH386" s="2008"/>
      <c r="AI386" s="2008"/>
      <c r="AJ386" s="2008"/>
      <c r="AK386" s="786" t="s">
        <v>508</v>
      </c>
      <c r="AL386" s="787">
        <v>13</v>
      </c>
      <c r="AM386" s="786" t="s">
        <v>509</v>
      </c>
      <c r="AN386" s="2009">
        <f>AN355</f>
        <v>62</v>
      </c>
      <c r="AO386" s="2010"/>
    </row>
    <row r="387" spans="1:41" s="967" customFormat="1">
      <c r="A387" s="828"/>
      <c r="B387" s="805"/>
      <c r="C387" s="805"/>
      <c r="D387" s="805"/>
      <c r="E387" s="805"/>
      <c r="F387" s="805"/>
      <c r="G387" s="805"/>
      <c r="H387" s="805"/>
      <c r="I387" s="805"/>
      <c r="J387" s="805"/>
      <c r="K387" s="805"/>
      <c r="L387" s="805"/>
      <c r="M387" s="805"/>
      <c r="N387" s="805"/>
      <c r="O387" s="805"/>
      <c r="P387" s="805"/>
      <c r="Q387" s="805"/>
      <c r="R387" s="805"/>
      <c r="S387" s="805"/>
      <c r="T387" s="805"/>
      <c r="U387" s="805"/>
      <c r="V387" s="805"/>
      <c r="W387" s="805"/>
      <c r="X387" s="805"/>
      <c r="Y387" s="805"/>
      <c r="Z387" s="805"/>
      <c r="AA387" s="805"/>
      <c r="AB387" s="805"/>
      <c r="AC387" s="805"/>
      <c r="AD387" s="805"/>
      <c r="AE387" s="829"/>
      <c r="AF387" s="829"/>
      <c r="AG387" s="829"/>
      <c r="AH387" s="829"/>
      <c r="AI387" s="829"/>
      <c r="AJ387" s="829"/>
      <c r="AK387" s="805"/>
      <c r="AL387" s="829"/>
      <c r="AM387" s="805"/>
      <c r="AN387" s="2011"/>
      <c r="AO387" s="2012"/>
    </row>
    <row r="388" spans="1:41" s="967" customFormat="1" ht="13.5" thickBot="1">
      <c r="A388" s="804"/>
      <c r="B388" s="805"/>
      <c r="C388" s="805"/>
      <c r="D388" s="805"/>
      <c r="E388" s="805"/>
      <c r="F388" s="805"/>
      <c r="G388" s="805"/>
      <c r="H388" s="805"/>
      <c r="I388" s="805"/>
      <c r="J388" s="805"/>
      <c r="K388" s="805"/>
      <c r="L388" s="805"/>
      <c r="M388" s="805"/>
      <c r="N388" s="805"/>
      <c r="O388" s="805"/>
      <c r="P388" s="805"/>
      <c r="Q388" s="805"/>
      <c r="R388" s="805"/>
      <c r="S388" s="805"/>
      <c r="T388" s="805"/>
      <c r="U388" s="805"/>
      <c r="V388" s="805"/>
      <c r="W388" s="805"/>
      <c r="X388" s="805"/>
      <c r="Y388" s="805"/>
      <c r="Z388" s="805"/>
      <c r="AA388" s="805"/>
      <c r="AB388" s="805"/>
      <c r="AC388" s="805"/>
      <c r="AD388" s="805"/>
      <c r="AE388" s="805"/>
      <c r="AF388" s="805"/>
      <c r="AG388" s="805"/>
      <c r="AH388" s="805"/>
      <c r="AI388" s="805"/>
      <c r="AJ388" s="805"/>
      <c r="AK388" s="805"/>
      <c r="AL388" s="805"/>
      <c r="AM388" s="805"/>
      <c r="AN388" s="810"/>
      <c r="AO388" s="830"/>
    </row>
    <row r="389" spans="1:41" s="967" customFormat="1" ht="43.5" customHeight="1" thickBot="1">
      <c r="A389" s="1995" t="s">
        <v>510</v>
      </c>
      <c r="B389" s="1996"/>
      <c r="C389" s="1996"/>
      <c r="D389" s="1996"/>
      <c r="E389" s="1996"/>
      <c r="F389" s="1996"/>
      <c r="G389" s="1996"/>
      <c r="H389" s="1997"/>
      <c r="I389" s="1985" t="str">
        <f>I358</f>
        <v>CONSTRUCCIÓN DE RESTAURANTE ESCOLAR PARA LA SEDE
 EDUCATIVA LA GARITA 
MUNICIPIO DE SARDINATA, NORTE DE SANTANDER</v>
      </c>
      <c r="J389" s="1985"/>
      <c r="K389" s="1985"/>
      <c r="L389" s="1985"/>
      <c r="M389" s="1985"/>
      <c r="N389" s="1985"/>
      <c r="O389" s="1985"/>
      <c r="P389" s="1985"/>
      <c r="Q389" s="1985"/>
      <c r="R389" s="1985"/>
      <c r="S389" s="1985"/>
      <c r="T389" s="1985"/>
      <c r="U389" s="1985"/>
      <c r="V389" s="1985"/>
      <c r="W389" s="1985"/>
      <c r="X389" s="1985"/>
      <c r="Y389" s="1985"/>
      <c r="Z389" s="1985"/>
      <c r="AA389" s="1985"/>
      <c r="AB389" s="1985"/>
      <c r="AC389" s="1985"/>
      <c r="AD389" s="1985"/>
      <c r="AE389" s="1998"/>
      <c r="AF389" s="1998"/>
      <c r="AG389" s="1998"/>
      <c r="AH389" s="1998"/>
      <c r="AI389" s="1998"/>
      <c r="AJ389" s="1985"/>
      <c r="AK389" s="1998"/>
      <c r="AL389" s="1998"/>
      <c r="AM389" s="1985"/>
      <c r="AN389" s="1985"/>
      <c r="AO389" s="1986"/>
    </row>
    <row r="390" spans="1:41" s="967" customFormat="1" ht="13.5" thickBot="1">
      <c r="A390" s="1965" t="s">
        <v>511</v>
      </c>
      <c r="B390" s="1966"/>
      <c r="C390" s="1966"/>
      <c r="D390" s="1966"/>
      <c r="E390" s="1966"/>
      <c r="F390" s="1966"/>
      <c r="G390" s="1966"/>
      <c r="H390" s="1967"/>
      <c r="I390" s="1984"/>
      <c r="J390" s="1985"/>
      <c r="K390" s="1985"/>
      <c r="L390" s="1985"/>
      <c r="M390" s="1985"/>
      <c r="N390" s="1985"/>
      <c r="O390" s="1985"/>
      <c r="P390" s="1985"/>
      <c r="Q390" s="1985"/>
      <c r="R390" s="1985"/>
      <c r="S390" s="1985"/>
      <c r="T390" s="1985"/>
      <c r="U390" s="1985"/>
      <c r="V390" s="1985"/>
      <c r="W390" s="1985"/>
      <c r="X390" s="1985"/>
      <c r="Y390" s="1985"/>
      <c r="Z390" s="1985"/>
      <c r="AA390" s="1985"/>
      <c r="AB390" s="1985"/>
      <c r="AC390" s="1985"/>
      <c r="AD390" s="1986"/>
      <c r="AE390" s="1965" t="s">
        <v>512</v>
      </c>
      <c r="AF390" s="1966"/>
      <c r="AG390" s="1966"/>
      <c r="AH390" s="1966"/>
      <c r="AI390" s="1967"/>
      <c r="AJ390" s="831"/>
      <c r="AK390" s="1965" t="s">
        <v>513</v>
      </c>
      <c r="AL390" s="1967"/>
      <c r="AM390" s="1987"/>
      <c r="AN390" s="1988"/>
      <c r="AO390" s="1989"/>
    </row>
    <row r="391" spans="1:41" s="967" customFormat="1" ht="13.5" thickBot="1">
      <c r="A391" s="1981" t="s">
        <v>514</v>
      </c>
      <c r="B391" s="1982"/>
      <c r="C391" s="1982"/>
      <c r="D391" s="1982"/>
      <c r="E391" s="1982"/>
      <c r="F391" s="1982"/>
      <c r="G391" s="1982"/>
      <c r="H391" s="1983"/>
      <c r="I391" s="1984"/>
      <c r="J391" s="1985"/>
      <c r="K391" s="1985"/>
      <c r="L391" s="1985"/>
      <c r="M391" s="1985"/>
      <c r="N391" s="1985"/>
      <c r="O391" s="1985"/>
      <c r="P391" s="1985"/>
      <c r="Q391" s="1985"/>
      <c r="R391" s="1985"/>
      <c r="S391" s="1985"/>
      <c r="T391" s="1985"/>
      <c r="U391" s="1985"/>
      <c r="V391" s="1985"/>
      <c r="W391" s="1985"/>
      <c r="X391" s="1985"/>
      <c r="Y391" s="1985"/>
      <c r="Z391" s="1985"/>
      <c r="AA391" s="1985"/>
      <c r="AB391" s="1985"/>
      <c r="AC391" s="1985"/>
      <c r="AD391" s="1986"/>
      <c r="AE391" s="1965" t="s">
        <v>512</v>
      </c>
      <c r="AF391" s="1966"/>
      <c r="AG391" s="1966"/>
      <c r="AH391" s="1966"/>
      <c r="AI391" s="1967"/>
      <c r="AJ391" s="794"/>
      <c r="AK391" s="1965" t="s">
        <v>513</v>
      </c>
      <c r="AL391" s="1967"/>
      <c r="AM391" s="1987"/>
      <c r="AN391" s="1988"/>
      <c r="AO391" s="1989"/>
    </row>
    <row r="392" spans="1:41" s="967" customFormat="1" ht="13.5" thickBot="1">
      <c r="A392" s="832"/>
      <c r="B392" s="833"/>
      <c r="C392" s="833"/>
      <c r="D392" s="833"/>
      <c r="E392" s="833"/>
      <c r="F392" s="833"/>
      <c r="G392" s="833"/>
      <c r="H392" s="833"/>
      <c r="I392" s="833"/>
      <c r="J392" s="833"/>
      <c r="K392" s="833"/>
      <c r="L392" s="833"/>
      <c r="M392" s="833"/>
      <c r="N392" s="833"/>
      <c r="O392" s="833"/>
      <c r="P392" s="833"/>
      <c r="Q392" s="833"/>
      <c r="R392" s="833"/>
      <c r="S392" s="833"/>
      <c r="T392" s="833"/>
      <c r="U392" s="833"/>
      <c r="V392" s="833"/>
      <c r="W392" s="833"/>
      <c r="X392" s="833"/>
      <c r="Y392" s="833"/>
      <c r="Z392" s="833"/>
      <c r="AA392" s="833"/>
      <c r="AB392" s="833"/>
      <c r="AC392" s="833"/>
      <c r="AD392" s="833"/>
      <c r="AE392" s="833"/>
      <c r="AF392" s="833"/>
      <c r="AG392" s="833"/>
      <c r="AH392" s="833"/>
      <c r="AI392" s="833"/>
      <c r="AJ392" s="834"/>
      <c r="AK392" s="834"/>
      <c r="AL392" s="797"/>
      <c r="AM392" s="834"/>
      <c r="AN392" s="835"/>
      <c r="AO392" s="836"/>
    </row>
    <row r="393" spans="1:41" s="967" customFormat="1" ht="30.75" customHeight="1" thickBot="1">
      <c r="A393" s="1965" t="s">
        <v>84</v>
      </c>
      <c r="B393" s="1966"/>
      <c r="C393" s="1966"/>
      <c r="D393" s="1990"/>
      <c r="E393" s="1991" t="s">
        <v>942</v>
      </c>
      <c r="F393" s="1966"/>
      <c r="G393" s="1967"/>
      <c r="H393" s="2097" t="s">
        <v>490</v>
      </c>
      <c r="I393" s="1993"/>
      <c r="J393" s="1993"/>
      <c r="K393" s="1993"/>
      <c r="L393" s="1993"/>
      <c r="M393" s="1993"/>
      <c r="N393" s="1993"/>
      <c r="O393" s="1993"/>
      <c r="P393" s="1993"/>
      <c r="Q393" s="1993"/>
      <c r="R393" s="1993"/>
      <c r="S393" s="1993"/>
      <c r="T393" s="1993"/>
      <c r="U393" s="1965" t="s">
        <v>515</v>
      </c>
      <c r="V393" s="1966"/>
      <c r="W393" s="1966"/>
      <c r="X393" s="1967"/>
      <c r="Y393" s="1968">
        <v>2</v>
      </c>
      <c r="Z393" s="1994"/>
      <c r="AA393" s="1965" t="s">
        <v>516</v>
      </c>
      <c r="AB393" s="1966"/>
      <c r="AC393" s="1966"/>
      <c r="AD393" s="1967"/>
      <c r="AE393" s="2079" t="s">
        <v>218</v>
      </c>
      <c r="AF393" s="1968"/>
      <c r="AG393" s="1965" t="s">
        <v>517</v>
      </c>
      <c r="AH393" s="1966"/>
      <c r="AI393" s="1967"/>
      <c r="AJ393" s="1969"/>
      <c r="AK393" s="1970"/>
      <c r="AL393" s="1971"/>
      <c r="AM393" s="800" t="s">
        <v>518</v>
      </c>
      <c r="AN393" s="1969" t="str">
        <f>AN362</f>
        <v>MUNICIPIO SARDINATA (N.D.S)</v>
      </c>
      <c r="AO393" s="1971"/>
    </row>
    <row r="394" spans="1:41" s="967" customFormat="1">
      <c r="A394" s="801"/>
      <c r="B394" s="802"/>
      <c r="C394" s="802"/>
      <c r="D394" s="802"/>
      <c r="E394" s="802"/>
      <c r="F394" s="802"/>
      <c r="G394" s="802"/>
      <c r="H394" s="802"/>
      <c r="I394" s="802"/>
      <c r="J394" s="802"/>
      <c r="K394" s="802"/>
      <c r="L394" s="802"/>
      <c r="M394" s="802"/>
      <c r="N394" s="802"/>
      <c r="O394" s="802"/>
      <c r="P394" s="802"/>
      <c r="Q394" s="802"/>
      <c r="R394" s="802"/>
      <c r="S394" s="802"/>
      <c r="T394" s="802"/>
      <c r="U394" s="802"/>
      <c r="V394" s="802"/>
      <c r="W394" s="802"/>
      <c r="X394" s="802"/>
      <c r="Y394" s="802"/>
      <c r="Z394" s="802"/>
      <c r="AA394" s="802"/>
      <c r="AB394" s="802"/>
      <c r="AC394" s="802"/>
      <c r="AD394" s="802"/>
      <c r="AE394" s="802"/>
      <c r="AF394" s="802"/>
      <c r="AG394" s="802"/>
      <c r="AH394" s="802"/>
      <c r="AI394" s="803"/>
      <c r="AJ394" s="1972" t="s">
        <v>520</v>
      </c>
      <c r="AK394" s="1974" t="s">
        <v>521</v>
      </c>
      <c r="AL394" s="1975"/>
      <c r="AM394" s="1976"/>
      <c r="AN394" s="1977" t="s">
        <v>522</v>
      </c>
      <c r="AO394" s="1979" t="s">
        <v>711</v>
      </c>
    </row>
    <row r="395" spans="1:41" s="967" customFormat="1" ht="13.5" thickBot="1">
      <c r="A395" s="804"/>
      <c r="B395" s="805"/>
      <c r="C395" s="805"/>
      <c r="D395" s="805"/>
      <c r="E395" s="805"/>
      <c r="F395" s="805"/>
      <c r="G395" s="805"/>
      <c r="H395" s="805"/>
      <c r="I395" s="805"/>
      <c r="J395" s="805"/>
      <c r="K395" s="805"/>
      <c r="L395" s="805"/>
      <c r="M395" s="805"/>
      <c r="N395" s="805"/>
      <c r="O395" s="805"/>
      <c r="P395" s="805"/>
      <c r="Q395" s="805"/>
      <c r="R395" s="805"/>
      <c r="S395" s="805"/>
      <c r="T395" s="805"/>
      <c r="U395" s="805"/>
      <c r="V395" s="805"/>
      <c r="W395" s="805"/>
      <c r="X395" s="805"/>
      <c r="Y395" s="805"/>
      <c r="Z395" s="805"/>
      <c r="AA395" s="805"/>
      <c r="AB395" s="805"/>
      <c r="AC395" s="805"/>
      <c r="AD395" s="805"/>
      <c r="AE395" s="805"/>
      <c r="AF395" s="805"/>
      <c r="AG395" s="805"/>
      <c r="AH395" s="805"/>
      <c r="AI395" s="805"/>
      <c r="AJ395" s="1973"/>
      <c r="AK395" s="933" t="s">
        <v>524</v>
      </c>
      <c r="AL395" s="934" t="s">
        <v>525</v>
      </c>
      <c r="AM395" s="935" t="s">
        <v>526</v>
      </c>
      <c r="AN395" s="1978"/>
      <c r="AO395" s="1980"/>
    </row>
    <row r="396" spans="1:41" s="967" customFormat="1">
      <c r="A396" s="804"/>
      <c r="B396" s="805"/>
      <c r="C396" s="805"/>
      <c r="D396" s="805"/>
      <c r="E396" s="805"/>
      <c r="F396" s="805"/>
      <c r="G396" s="805"/>
      <c r="H396" s="805"/>
      <c r="I396" s="805"/>
      <c r="J396" s="805"/>
      <c r="K396" s="805"/>
      <c r="L396" s="805"/>
      <c r="M396" s="805"/>
      <c r="N396" s="837"/>
      <c r="O396" s="805"/>
      <c r="P396" s="805"/>
      <c r="Q396" s="805"/>
      <c r="R396" s="805"/>
      <c r="S396" s="805"/>
      <c r="T396" s="805"/>
      <c r="U396" s="805"/>
      <c r="V396" s="805"/>
      <c r="W396" s="805"/>
      <c r="X396" s="805"/>
      <c r="Y396" s="805"/>
      <c r="Z396" s="805"/>
      <c r="AA396" s="805"/>
      <c r="AB396" s="805"/>
      <c r="AC396" s="805"/>
      <c r="AD396" s="805"/>
      <c r="AE396" s="805"/>
      <c r="AF396" s="805"/>
      <c r="AG396" s="809"/>
      <c r="AH396" s="805"/>
      <c r="AI396" s="810"/>
      <c r="AJ396" s="842" t="s">
        <v>712</v>
      </c>
      <c r="AK396" s="968">
        <v>38</v>
      </c>
      <c r="AL396" s="968"/>
      <c r="AM396" s="845">
        <v>0.4</v>
      </c>
      <c r="AN396" s="845">
        <v>1</v>
      </c>
      <c r="AO396" s="846">
        <f>AK396</f>
        <v>38</v>
      </c>
    </row>
    <row r="397" spans="1:41" s="967" customFormat="1">
      <c r="A397" s="804"/>
      <c r="B397" s="805"/>
      <c r="C397" s="805"/>
      <c r="D397" s="805"/>
      <c r="E397" s="805"/>
      <c r="F397" s="805"/>
      <c r="G397" s="805"/>
      <c r="H397" s="805"/>
      <c r="I397" s="805"/>
      <c r="J397" s="805"/>
      <c r="K397" s="805"/>
      <c r="L397" s="805"/>
      <c r="M397" s="805"/>
      <c r="N397" s="837"/>
      <c r="O397" s="805"/>
      <c r="P397" s="805"/>
      <c r="Q397" s="805"/>
      <c r="R397" s="805"/>
      <c r="S397" s="805"/>
      <c r="T397" s="805"/>
      <c r="U397" s="805"/>
      <c r="V397" s="805"/>
      <c r="W397" s="805"/>
      <c r="X397" s="805"/>
      <c r="Y397" s="805"/>
      <c r="Z397" s="805"/>
      <c r="AA397" s="805"/>
      <c r="AB397" s="805"/>
      <c r="AC397" s="805"/>
      <c r="AD397" s="805"/>
      <c r="AE397" s="805"/>
      <c r="AF397" s="805"/>
      <c r="AG397" s="809"/>
      <c r="AH397" s="805"/>
      <c r="AI397" s="810"/>
      <c r="AJ397" s="811" t="s">
        <v>943</v>
      </c>
      <c r="AK397" s="969">
        <f>5.1+5.1+2.72+2.72</f>
        <v>15.64</v>
      </c>
      <c r="AL397" s="969"/>
      <c r="AM397" s="913"/>
      <c r="AN397" s="913"/>
      <c r="AO397" s="816"/>
    </row>
    <row r="398" spans="1:41" s="967" customFormat="1">
      <c r="A398" s="804"/>
      <c r="B398" s="805"/>
      <c r="C398" s="805"/>
      <c r="D398" s="805"/>
      <c r="E398" s="805"/>
      <c r="F398" s="805"/>
      <c r="G398" s="805"/>
      <c r="H398" s="805"/>
      <c r="I398" s="805"/>
      <c r="J398" s="805"/>
      <c r="K398" s="805"/>
      <c r="L398" s="805"/>
      <c r="M398" s="805"/>
      <c r="N398" s="805"/>
      <c r="O398" s="805"/>
      <c r="P398" s="805"/>
      <c r="Q398" s="805"/>
      <c r="R398" s="805"/>
      <c r="S398" s="805"/>
      <c r="T398" s="805"/>
      <c r="U398" s="805"/>
      <c r="V398" s="805"/>
      <c r="W398" s="805"/>
      <c r="X398" s="805"/>
      <c r="Y398" s="805"/>
      <c r="Z398" s="805"/>
      <c r="AA398" s="805"/>
      <c r="AB398" s="805"/>
      <c r="AC398" s="805"/>
      <c r="AD398" s="805"/>
      <c r="AE398" s="805"/>
      <c r="AF398" s="805"/>
      <c r="AG398" s="809"/>
      <c r="AH398" s="805"/>
      <c r="AI398" s="810"/>
      <c r="AJ398" s="811"/>
      <c r="AK398" s="969"/>
      <c r="AL398" s="969"/>
      <c r="AM398" s="970"/>
      <c r="AN398" s="913"/>
      <c r="AO398" s="816"/>
    </row>
    <row r="399" spans="1:41" s="967" customFormat="1">
      <c r="A399" s="804"/>
      <c r="B399" s="805"/>
      <c r="C399" s="805"/>
      <c r="D399" s="805"/>
      <c r="E399" s="805"/>
      <c r="F399" s="805"/>
      <c r="G399" s="805"/>
      <c r="H399" s="805"/>
      <c r="I399" s="805"/>
      <c r="J399" s="805"/>
      <c r="K399" s="805"/>
      <c r="L399" s="805"/>
      <c r="M399" s="805"/>
      <c r="N399" s="805"/>
      <c r="O399" s="805"/>
      <c r="P399" s="805"/>
      <c r="Q399" s="805"/>
      <c r="R399" s="805"/>
      <c r="S399" s="805"/>
      <c r="T399" s="805"/>
      <c r="U399" s="805"/>
      <c r="V399" s="805"/>
      <c r="W399" s="805"/>
      <c r="X399" s="805"/>
      <c r="Y399" s="805"/>
      <c r="Z399" s="805"/>
      <c r="AA399" s="805"/>
      <c r="AB399" s="805"/>
      <c r="AC399" s="805"/>
      <c r="AD399" s="805"/>
      <c r="AE399" s="805"/>
      <c r="AF399" s="805"/>
      <c r="AG399" s="809"/>
      <c r="AH399" s="805"/>
      <c r="AI399" s="810"/>
      <c r="AJ399" s="811"/>
      <c r="AK399" s="969"/>
      <c r="AL399" s="969"/>
      <c r="AM399" s="913"/>
      <c r="AN399" s="913"/>
      <c r="AO399" s="816"/>
    </row>
    <row r="400" spans="1:41" s="967" customFormat="1">
      <c r="A400" s="804"/>
      <c r="B400" s="805"/>
      <c r="C400" s="805"/>
      <c r="D400" s="805"/>
      <c r="E400" s="805"/>
      <c r="F400" s="805"/>
      <c r="G400" s="805"/>
      <c r="H400" s="805"/>
      <c r="I400" s="805"/>
      <c r="J400" s="805"/>
      <c r="K400" s="805"/>
      <c r="L400" s="805"/>
      <c r="M400" s="805"/>
      <c r="N400" s="805"/>
      <c r="O400" s="805"/>
      <c r="P400" s="805"/>
      <c r="Q400" s="805"/>
      <c r="R400" s="805"/>
      <c r="S400" s="805"/>
      <c r="T400" s="805"/>
      <c r="U400" s="805"/>
      <c r="V400" s="805"/>
      <c r="W400" s="805"/>
      <c r="X400" s="805"/>
      <c r="Y400" s="805"/>
      <c r="Z400" s="805"/>
      <c r="AA400" s="805"/>
      <c r="AB400" s="805"/>
      <c r="AC400" s="805"/>
      <c r="AD400" s="805"/>
      <c r="AE400" s="805"/>
      <c r="AF400" s="805"/>
      <c r="AG400" s="809"/>
      <c r="AH400" s="805"/>
      <c r="AI400" s="810"/>
      <c r="AJ400" s="817"/>
      <c r="AK400" s="818"/>
      <c r="AL400" s="818"/>
      <c r="AM400" s="912"/>
      <c r="AN400" s="912"/>
      <c r="AO400" s="838"/>
    </row>
    <row r="401" spans="1:41" s="967" customFormat="1">
      <c r="A401" s="804"/>
      <c r="B401" s="805"/>
      <c r="C401" s="805"/>
      <c r="D401" s="805"/>
      <c r="E401" s="805"/>
      <c r="F401" s="805"/>
      <c r="G401" s="805"/>
      <c r="H401" s="805"/>
      <c r="I401" s="805"/>
      <c r="J401" s="805"/>
      <c r="K401" s="805"/>
      <c r="L401" s="805"/>
      <c r="M401" s="805"/>
      <c r="N401" s="805"/>
      <c r="O401" s="805"/>
      <c r="P401" s="805"/>
      <c r="Q401" s="805"/>
      <c r="R401" s="805"/>
      <c r="S401" s="805"/>
      <c r="T401" s="805"/>
      <c r="U401" s="805"/>
      <c r="V401" s="805"/>
      <c r="W401" s="805"/>
      <c r="X401" s="805"/>
      <c r="Y401" s="805"/>
      <c r="Z401" s="805"/>
      <c r="AA401" s="805"/>
      <c r="AB401" s="805"/>
      <c r="AC401" s="805"/>
      <c r="AD401" s="805"/>
      <c r="AE401" s="805"/>
      <c r="AF401" s="805"/>
      <c r="AG401" s="809"/>
      <c r="AH401" s="805"/>
      <c r="AI401" s="810"/>
      <c r="AJ401" s="817"/>
      <c r="AK401" s="818"/>
      <c r="AL401" s="818"/>
      <c r="AM401" s="912"/>
      <c r="AN401" s="912"/>
      <c r="AO401" s="944"/>
    </row>
    <row r="402" spans="1:41" s="967" customFormat="1">
      <c r="A402" s="945"/>
      <c r="B402" s="946"/>
      <c r="C402" s="946"/>
      <c r="D402" s="946"/>
      <c r="E402" s="946"/>
      <c r="F402" s="946"/>
      <c r="G402" s="946"/>
      <c r="H402" s="946"/>
      <c r="I402" s="946"/>
      <c r="J402" s="946"/>
      <c r="K402" s="946"/>
      <c r="L402" s="946"/>
      <c r="M402" s="946"/>
      <c r="N402" s="946"/>
      <c r="O402" s="946"/>
      <c r="P402" s="946"/>
      <c r="Q402" s="946"/>
      <c r="R402" s="946"/>
      <c r="S402" s="946"/>
      <c r="T402" s="946"/>
      <c r="U402" s="946"/>
      <c r="V402" s="946"/>
      <c r="W402" s="946"/>
      <c r="X402" s="946"/>
      <c r="Y402" s="946"/>
      <c r="Z402" s="946"/>
      <c r="AA402" s="946"/>
      <c r="AB402" s="946"/>
      <c r="AC402" s="946"/>
      <c r="AD402" s="946"/>
      <c r="AE402" s="946"/>
      <c r="AF402" s="946"/>
      <c r="AG402" s="947"/>
      <c r="AH402" s="946"/>
      <c r="AI402" s="948"/>
      <c r="AJ402" s="817"/>
      <c r="AK402" s="949"/>
      <c r="AL402" s="950"/>
      <c r="AM402" s="819"/>
      <c r="AN402" s="815"/>
      <c r="AO402" s="838"/>
    </row>
    <row r="403" spans="1:41" s="967" customFormat="1">
      <c r="A403" s="804"/>
      <c r="B403" s="805"/>
      <c r="C403" s="805"/>
      <c r="D403" s="805"/>
      <c r="E403" s="805"/>
      <c r="F403" s="805"/>
      <c r="G403" s="805"/>
      <c r="H403" s="805"/>
      <c r="I403" s="805"/>
      <c r="J403" s="805"/>
      <c r="K403" s="805"/>
      <c r="L403" s="805"/>
      <c r="M403" s="805"/>
      <c r="N403" s="805"/>
      <c r="O403" s="805"/>
      <c r="P403" s="805"/>
      <c r="Q403" s="805"/>
      <c r="R403" s="805"/>
      <c r="S403" s="805"/>
      <c r="T403" s="805"/>
      <c r="U403" s="805"/>
      <c r="V403" s="805"/>
      <c r="W403" s="805"/>
      <c r="X403" s="805"/>
      <c r="Y403" s="805"/>
      <c r="Z403" s="805"/>
      <c r="AA403" s="805"/>
      <c r="AB403" s="805"/>
      <c r="AC403" s="805"/>
      <c r="AD403" s="805"/>
      <c r="AE403" s="805"/>
      <c r="AF403" s="805"/>
      <c r="AG403" s="809"/>
      <c r="AH403" s="805"/>
      <c r="AI403" s="810"/>
      <c r="AJ403" s="817"/>
      <c r="AK403" s="818"/>
      <c r="AL403" s="818"/>
      <c r="AM403" s="819"/>
      <c r="AN403" s="818"/>
      <c r="AO403" s="820"/>
    </row>
    <row r="404" spans="1:41" s="967" customFormat="1">
      <c r="A404" s="804"/>
      <c r="B404" s="805"/>
      <c r="C404" s="805"/>
      <c r="D404" s="805"/>
      <c r="E404" s="805"/>
      <c r="F404" s="805"/>
      <c r="G404" s="805"/>
      <c r="H404" s="805"/>
      <c r="I404" s="805"/>
      <c r="J404" s="805"/>
      <c r="K404" s="805"/>
      <c r="L404" s="805"/>
      <c r="M404" s="805"/>
      <c r="N404" s="805"/>
      <c r="O404" s="805"/>
      <c r="P404" s="805"/>
      <c r="Q404" s="805"/>
      <c r="R404" s="805"/>
      <c r="S404" s="805"/>
      <c r="T404" s="805"/>
      <c r="U404" s="805"/>
      <c r="V404" s="805"/>
      <c r="W404" s="805"/>
      <c r="X404" s="805"/>
      <c r="Y404" s="805"/>
      <c r="Z404" s="805"/>
      <c r="AA404" s="805"/>
      <c r="AB404" s="805"/>
      <c r="AC404" s="805"/>
      <c r="AD404" s="805"/>
      <c r="AE404" s="805"/>
      <c r="AF404" s="805"/>
      <c r="AG404" s="809"/>
      <c r="AH404" s="805"/>
      <c r="AI404" s="810"/>
      <c r="AJ404" s="821"/>
      <c r="AK404" s="818"/>
      <c r="AL404" s="818"/>
      <c r="AM404" s="819"/>
      <c r="AN404" s="818"/>
      <c r="AO404" s="820"/>
    </row>
    <row r="405" spans="1:41" s="967" customFormat="1">
      <c r="A405" s="804"/>
      <c r="B405" s="805"/>
      <c r="C405" s="805"/>
      <c r="D405" s="805"/>
      <c r="E405" s="805"/>
      <c r="F405" s="822"/>
      <c r="G405" s="822"/>
      <c r="H405" s="822"/>
      <c r="I405" s="822"/>
      <c r="J405" s="805"/>
      <c r="K405" s="805"/>
      <c r="L405" s="805"/>
      <c r="M405" s="822"/>
      <c r="N405" s="822"/>
      <c r="O405" s="822"/>
      <c r="P405" s="822"/>
      <c r="Q405" s="822"/>
      <c r="R405" s="822"/>
      <c r="S405" s="822"/>
      <c r="T405" s="822"/>
      <c r="U405" s="822"/>
      <c r="V405" s="822"/>
      <c r="W405" s="822"/>
      <c r="X405" s="822"/>
      <c r="Y405" s="822"/>
      <c r="Z405" s="822"/>
      <c r="AA405" s="822"/>
      <c r="AB405" s="822"/>
      <c r="AC405" s="822"/>
      <c r="AD405" s="822"/>
      <c r="AE405" s="822"/>
      <c r="AF405" s="822"/>
      <c r="AG405" s="805"/>
      <c r="AH405" s="805"/>
      <c r="AI405" s="810"/>
      <c r="AJ405" s="821"/>
      <c r="AK405" s="818"/>
      <c r="AL405" s="818"/>
      <c r="AM405" s="819"/>
      <c r="AN405" s="819"/>
      <c r="AO405" s="823"/>
    </row>
    <row r="406" spans="1:41" s="967" customFormat="1">
      <c r="A406" s="804"/>
      <c r="B406" s="805"/>
      <c r="C406" s="805"/>
      <c r="D406" s="805"/>
      <c r="E406" s="805"/>
      <c r="F406" s="805"/>
      <c r="G406" s="805"/>
      <c r="H406" s="805"/>
      <c r="I406" s="805"/>
      <c r="J406" s="805"/>
      <c r="K406" s="805"/>
      <c r="L406" s="805"/>
      <c r="M406" s="805"/>
      <c r="N406" s="805"/>
      <c r="O406" s="805"/>
      <c r="P406" s="805"/>
      <c r="Q406" s="805"/>
      <c r="R406" s="805"/>
      <c r="S406" s="805"/>
      <c r="T406" s="805"/>
      <c r="U406" s="805"/>
      <c r="V406" s="805"/>
      <c r="W406" s="805"/>
      <c r="X406" s="805"/>
      <c r="Y406" s="805"/>
      <c r="Z406" s="805"/>
      <c r="AA406" s="805"/>
      <c r="AB406" s="805"/>
      <c r="AC406" s="805"/>
      <c r="AD406" s="805"/>
      <c r="AE406" s="805"/>
      <c r="AF406" s="805"/>
      <c r="AG406" s="805"/>
      <c r="AH406" s="805"/>
      <c r="AI406" s="810"/>
      <c r="AJ406" s="821"/>
      <c r="AK406" s="818"/>
      <c r="AL406" s="824"/>
      <c r="AM406" s="819"/>
      <c r="AN406" s="819"/>
      <c r="AO406" s="823"/>
    </row>
    <row r="407" spans="1:41" s="967" customFormat="1">
      <c r="A407" s="804"/>
      <c r="B407" s="805"/>
      <c r="C407" s="805"/>
      <c r="D407" s="805"/>
      <c r="E407" s="805"/>
      <c r="F407" s="805"/>
      <c r="G407" s="805"/>
      <c r="H407" s="805"/>
      <c r="I407" s="805"/>
      <c r="J407" s="805"/>
      <c r="K407" s="805"/>
      <c r="L407" s="805"/>
      <c r="M407" s="805"/>
      <c r="N407" s="805"/>
      <c r="O407" s="805"/>
      <c r="P407" s="805"/>
      <c r="Q407" s="805"/>
      <c r="R407" s="805"/>
      <c r="S407" s="805"/>
      <c r="T407" s="805"/>
      <c r="U407" s="805"/>
      <c r="V407" s="805"/>
      <c r="W407" s="805"/>
      <c r="X407" s="805"/>
      <c r="Y407" s="805"/>
      <c r="Z407" s="805"/>
      <c r="AA407" s="805"/>
      <c r="AB407" s="805"/>
      <c r="AC407" s="805"/>
      <c r="AD407" s="805"/>
      <c r="AE407" s="805"/>
      <c r="AF407" s="805"/>
      <c r="AG407" s="805"/>
      <c r="AH407" s="805"/>
      <c r="AI407" s="810"/>
      <c r="AJ407" s="821"/>
      <c r="AK407" s="818"/>
      <c r="AL407" s="824"/>
      <c r="AM407" s="819"/>
      <c r="AN407" s="819"/>
      <c r="AO407" s="823"/>
    </row>
    <row r="408" spans="1:41" s="967" customFormat="1">
      <c r="A408" s="804"/>
      <c r="B408" s="805"/>
      <c r="C408" s="805"/>
      <c r="D408" s="805"/>
      <c r="E408" s="805"/>
      <c r="F408" s="805"/>
      <c r="G408" s="805"/>
      <c r="H408" s="805"/>
      <c r="I408" s="805"/>
      <c r="J408" s="805"/>
      <c r="K408" s="805"/>
      <c r="L408" s="805"/>
      <c r="M408" s="805"/>
      <c r="N408" s="805"/>
      <c r="O408" s="805"/>
      <c r="P408" s="805"/>
      <c r="Q408" s="805"/>
      <c r="R408" s="805"/>
      <c r="S408" s="805"/>
      <c r="T408" s="805"/>
      <c r="U408" s="805"/>
      <c r="V408" s="805"/>
      <c r="W408" s="805"/>
      <c r="X408" s="805"/>
      <c r="Y408" s="805"/>
      <c r="Z408" s="805"/>
      <c r="AA408" s="805"/>
      <c r="AB408" s="805"/>
      <c r="AC408" s="805"/>
      <c r="AD408" s="805"/>
      <c r="AE408" s="805"/>
      <c r="AF408" s="805"/>
      <c r="AG408" s="805"/>
      <c r="AH408" s="805"/>
      <c r="AI408" s="810"/>
      <c r="AJ408" s="821"/>
      <c r="AK408" s="818"/>
      <c r="AL408" s="824"/>
      <c r="AM408" s="819"/>
      <c r="AN408" s="819"/>
      <c r="AO408" s="823"/>
    </row>
    <row r="409" spans="1:41" s="967" customFormat="1" ht="13.5" thickBot="1">
      <c r="A409" s="804"/>
      <c r="B409" s="805"/>
      <c r="C409" s="805"/>
      <c r="D409" s="805"/>
      <c r="E409" s="805"/>
      <c r="F409" s="805"/>
      <c r="G409" s="805"/>
      <c r="H409" s="805"/>
      <c r="I409" s="805"/>
      <c r="J409" s="805"/>
      <c r="K409" s="805"/>
      <c r="L409" s="805"/>
      <c r="M409" s="805"/>
      <c r="N409" s="805"/>
      <c r="O409" s="805"/>
      <c r="P409" s="805"/>
      <c r="Q409" s="805"/>
      <c r="R409" s="805"/>
      <c r="S409" s="805"/>
      <c r="T409" s="805"/>
      <c r="U409" s="805"/>
      <c r="V409" s="805"/>
      <c r="W409" s="805"/>
      <c r="X409" s="805"/>
      <c r="Y409" s="805"/>
      <c r="Z409" s="805"/>
      <c r="AA409" s="805"/>
      <c r="AB409" s="805"/>
      <c r="AC409" s="805"/>
      <c r="AD409" s="805"/>
      <c r="AE409" s="805"/>
      <c r="AF409" s="805"/>
      <c r="AG409" s="805"/>
      <c r="AH409" s="805"/>
      <c r="AI409" s="810"/>
      <c r="AJ409" s="821"/>
      <c r="AK409" s="818"/>
      <c r="AL409" s="824"/>
      <c r="AM409" s="819"/>
      <c r="AN409" s="819"/>
      <c r="AO409" s="823"/>
    </row>
    <row r="410" spans="1:41" s="967" customFormat="1">
      <c r="A410" s="1944" t="s">
        <v>528</v>
      </c>
      <c r="B410" s="1945"/>
      <c r="C410" s="1945"/>
      <c r="D410" s="1945"/>
      <c r="E410" s="1945"/>
      <c r="F410" s="1945"/>
      <c r="G410" s="1945"/>
      <c r="H410" s="1945"/>
      <c r="I410" s="1945"/>
      <c r="J410" s="1945"/>
      <c r="K410" s="1945"/>
      <c r="L410" s="1945"/>
      <c r="M410" s="1945"/>
      <c r="N410" s="1945"/>
      <c r="O410" s="1945"/>
      <c r="P410" s="1945"/>
      <c r="Q410" s="1945"/>
      <c r="R410" s="1945"/>
      <c r="S410" s="1945"/>
      <c r="T410" s="1945"/>
      <c r="U410" s="1945"/>
      <c r="V410" s="1945"/>
      <c r="W410" s="1945"/>
      <c r="X410" s="1945"/>
      <c r="Y410" s="1945"/>
      <c r="Z410" s="1945"/>
      <c r="AA410" s="1945"/>
      <c r="AB410" s="1945"/>
      <c r="AC410" s="1945"/>
      <c r="AD410" s="1945"/>
      <c r="AE410" s="1945"/>
      <c r="AF410" s="1945"/>
      <c r="AG410" s="1945"/>
      <c r="AH410" s="1945"/>
      <c r="AI410" s="1945"/>
      <c r="AJ410" s="1950" t="s">
        <v>529</v>
      </c>
      <c r="AK410" s="1951"/>
      <c r="AL410" s="1951"/>
      <c r="AM410" s="1951"/>
      <c r="AN410" s="1951"/>
      <c r="AO410" s="825">
        <f>SUM(AO396:AO409)</f>
        <v>38</v>
      </c>
    </row>
    <row r="411" spans="1:41" s="967" customFormat="1" ht="13.5" thickBot="1">
      <c r="A411" s="1946"/>
      <c r="B411" s="1947"/>
      <c r="C411" s="1947"/>
      <c r="D411" s="1947"/>
      <c r="E411" s="1947"/>
      <c r="F411" s="1947"/>
      <c r="G411" s="1947"/>
      <c r="H411" s="1947"/>
      <c r="I411" s="1947"/>
      <c r="J411" s="1947"/>
      <c r="K411" s="1947"/>
      <c r="L411" s="1947"/>
      <c r="M411" s="1947"/>
      <c r="N411" s="1947"/>
      <c r="O411" s="1947"/>
      <c r="P411" s="1947"/>
      <c r="Q411" s="1947"/>
      <c r="R411" s="1947"/>
      <c r="S411" s="1947"/>
      <c r="T411" s="1947"/>
      <c r="U411" s="1947"/>
      <c r="V411" s="1947"/>
      <c r="W411" s="1947"/>
      <c r="X411" s="1947"/>
      <c r="Y411" s="1947"/>
      <c r="Z411" s="1947"/>
      <c r="AA411" s="1947"/>
      <c r="AB411" s="1947"/>
      <c r="AC411" s="1947"/>
      <c r="AD411" s="1947"/>
      <c r="AE411" s="1947"/>
      <c r="AF411" s="1947"/>
      <c r="AG411" s="1947"/>
      <c r="AH411" s="1947"/>
      <c r="AI411" s="1947"/>
      <c r="AJ411" s="1952"/>
      <c r="AK411" s="1953"/>
      <c r="AL411" s="1953"/>
      <c r="AM411" s="1953"/>
      <c r="AN411" s="1953"/>
      <c r="AO411" s="971"/>
    </row>
    <row r="412" spans="1:41" s="967" customFormat="1" ht="13.5" thickBot="1">
      <c r="A412" s="1948"/>
      <c r="B412" s="1949"/>
      <c r="C412" s="1949"/>
      <c r="D412" s="1949"/>
      <c r="E412" s="1949"/>
      <c r="F412" s="1949"/>
      <c r="G412" s="1949"/>
      <c r="H412" s="1949"/>
      <c r="I412" s="1949"/>
      <c r="J412" s="1949"/>
      <c r="K412" s="1949"/>
      <c r="L412" s="1949"/>
      <c r="M412" s="1949"/>
      <c r="N412" s="1949"/>
      <c r="O412" s="1949"/>
      <c r="P412" s="1949"/>
      <c r="Q412" s="1949"/>
      <c r="R412" s="1949"/>
      <c r="S412" s="1949"/>
      <c r="T412" s="1949"/>
      <c r="U412" s="1949"/>
      <c r="V412" s="1949"/>
      <c r="W412" s="1949"/>
      <c r="X412" s="1949"/>
      <c r="Y412" s="1949"/>
      <c r="Z412" s="1949"/>
      <c r="AA412" s="1949"/>
      <c r="AB412" s="1949"/>
      <c r="AC412" s="1949"/>
      <c r="AD412" s="1949"/>
      <c r="AE412" s="1949"/>
      <c r="AF412" s="1949"/>
      <c r="AG412" s="1949"/>
      <c r="AH412" s="1949"/>
      <c r="AI412" s="1949"/>
      <c r="AJ412" s="1954" t="s">
        <v>530</v>
      </c>
      <c r="AK412" s="1955"/>
      <c r="AL412" s="1955"/>
      <c r="AM412" s="1955"/>
      <c r="AN412" s="1955"/>
      <c r="AO412" s="972">
        <f>+AO410</f>
        <v>38</v>
      </c>
    </row>
    <row r="413" spans="1:41" s="967" customFormat="1"/>
    <row r="414" spans="1:41" s="967" customFormat="1" ht="13.5" thickBot="1"/>
    <row r="415" spans="1:41" s="967" customFormat="1">
      <c r="A415" s="2013"/>
      <c r="B415" s="2014"/>
      <c r="C415" s="2014"/>
      <c r="D415" s="2014"/>
      <c r="E415" s="2014"/>
      <c r="F415" s="2014"/>
      <c r="G415" s="2014"/>
      <c r="H415" s="2014"/>
      <c r="I415" s="2014"/>
      <c r="J415" s="2014"/>
      <c r="K415" s="2014"/>
      <c r="L415" s="2014"/>
      <c r="M415" s="2014"/>
      <c r="N415" s="2014"/>
      <c r="O415" s="2014"/>
      <c r="P415" s="2014"/>
      <c r="Q415" s="2014"/>
      <c r="R415" s="2014"/>
      <c r="S415" s="2015"/>
      <c r="T415" s="2019" t="s">
        <v>505</v>
      </c>
      <c r="U415" s="2019"/>
      <c r="V415" s="2019"/>
      <c r="W415" s="2019"/>
      <c r="X415" s="2019"/>
      <c r="Y415" s="2019"/>
      <c r="Z415" s="2019"/>
      <c r="AA415" s="2019"/>
      <c r="AB415" s="2019"/>
      <c r="AC415" s="2019"/>
      <c r="AD415" s="2019"/>
      <c r="AE415" s="2019"/>
      <c r="AF415" s="2019"/>
      <c r="AG415" s="2019"/>
      <c r="AH415" s="2019"/>
      <c r="AI415" s="2019"/>
      <c r="AJ415" s="2019"/>
      <c r="AK415" s="2019"/>
      <c r="AL415" s="2019"/>
      <c r="AM415" s="2019"/>
      <c r="AN415" s="2019"/>
      <c r="AO415" s="2020"/>
    </row>
    <row r="416" spans="1:41" s="967" customFormat="1" ht="13.5" thickBot="1">
      <c r="A416" s="2016"/>
      <c r="B416" s="2017"/>
      <c r="C416" s="2017"/>
      <c r="D416" s="2017"/>
      <c r="E416" s="2017"/>
      <c r="F416" s="2017"/>
      <c r="G416" s="2017"/>
      <c r="H416" s="2017"/>
      <c r="I416" s="2017"/>
      <c r="J416" s="2017"/>
      <c r="K416" s="2017"/>
      <c r="L416" s="2017"/>
      <c r="M416" s="2017"/>
      <c r="N416" s="2017"/>
      <c r="O416" s="2017"/>
      <c r="P416" s="2017"/>
      <c r="Q416" s="2017"/>
      <c r="R416" s="2017"/>
      <c r="S416" s="2018"/>
      <c r="T416" s="1982"/>
      <c r="U416" s="1982"/>
      <c r="V416" s="1982"/>
      <c r="W416" s="1982"/>
      <c r="X416" s="1982"/>
      <c r="Y416" s="1982"/>
      <c r="Z416" s="1982"/>
      <c r="AA416" s="1982"/>
      <c r="AB416" s="1982"/>
      <c r="AC416" s="1982"/>
      <c r="AD416" s="1982"/>
      <c r="AE416" s="1982"/>
      <c r="AF416" s="1982"/>
      <c r="AG416" s="1982"/>
      <c r="AH416" s="1982"/>
      <c r="AI416" s="1982"/>
      <c r="AJ416" s="1982"/>
      <c r="AK416" s="1982"/>
      <c r="AL416" s="1982"/>
      <c r="AM416" s="1982"/>
      <c r="AN416" s="1982"/>
      <c r="AO416" s="1983"/>
    </row>
    <row r="417" spans="1:41" s="967" customFormat="1" ht="13.5" thickBot="1">
      <c r="A417" s="1999" t="s">
        <v>506</v>
      </c>
      <c r="B417" s="2000"/>
      <c r="C417" s="2000"/>
      <c r="D417" s="2000"/>
      <c r="E417" s="2000"/>
      <c r="F417" s="2000"/>
      <c r="G417" s="2000"/>
      <c r="H417" s="2001"/>
      <c r="I417" s="2002">
        <f>I386</f>
        <v>44440</v>
      </c>
      <c r="J417" s="1951"/>
      <c r="K417" s="1951"/>
      <c r="L417" s="1951"/>
      <c r="M417" s="1951"/>
      <c r="N417" s="1951"/>
      <c r="O417" s="1951"/>
      <c r="P417" s="1951"/>
      <c r="Q417" s="1951"/>
      <c r="R417" s="1951"/>
      <c r="S417" s="1951"/>
      <c r="T417" s="2003"/>
      <c r="U417" s="2004" t="s">
        <v>507</v>
      </c>
      <c r="V417" s="2005"/>
      <c r="W417" s="2005"/>
      <c r="X417" s="2005"/>
      <c r="Y417" s="2005"/>
      <c r="Z417" s="2005"/>
      <c r="AA417" s="2005"/>
      <c r="AB417" s="2005"/>
      <c r="AC417" s="2005"/>
      <c r="AD417" s="2006"/>
      <c r="AE417" s="2007"/>
      <c r="AF417" s="2008"/>
      <c r="AG417" s="2008"/>
      <c r="AH417" s="2008"/>
      <c r="AI417" s="2008"/>
      <c r="AJ417" s="2008"/>
      <c r="AK417" s="786" t="s">
        <v>508</v>
      </c>
      <c r="AL417" s="787">
        <v>14</v>
      </c>
      <c r="AM417" s="786" t="s">
        <v>509</v>
      </c>
      <c r="AN417" s="2009">
        <f>AN386</f>
        <v>62</v>
      </c>
      <c r="AO417" s="2010"/>
    </row>
    <row r="418" spans="1:41" s="967" customFormat="1">
      <c r="A418" s="828"/>
      <c r="B418" s="805"/>
      <c r="C418" s="805"/>
      <c r="D418" s="805"/>
      <c r="E418" s="805"/>
      <c r="F418" s="805"/>
      <c r="G418" s="805"/>
      <c r="H418" s="805"/>
      <c r="I418" s="805"/>
      <c r="J418" s="805"/>
      <c r="K418" s="805"/>
      <c r="L418" s="805"/>
      <c r="M418" s="805"/>
      <c r="N418" s="805"/>
      <c r="O418" s="805"/>
      <c r="P418" s="805"/>
      <c r="Q418" s="805"/>
      <c r="R418" s="805"/>
      <c r="S418" s="805"/>
      <c r="T418" s="805"/>
      <c r="U418" s="805"/>
      <c r="V418" s="805"/>
      <c r="W418" s="805"/>
      <c r="X418" s="805"/>
      <c r="Y418" s="805"/>
      <c r="Z418" s="805"/>
      <c r="AA418" s="805"/>
      <c r="AB418" s="805"/>
      <c r="AC418" s="805"/>
      <c r="AD418" s="805"/>
      <c r="AE418" s="829"/>
      <c r="AF418" s="829"/>
      <c r="AG418" s="829"/>
      <c r="AH418" s="829"/>
      <c r="AI418" s="829"/>
      <c r="AJ418" s="829"/>
      <c r="AK418" s="805"/>
      <c r="AL418" s="829"/>
      <c r="AM418" s="805"/>
      <c r="AN418" s="2011"/>
      <c r="AO418" s="2012"/>
    </row>
    <row r="419" spans="1:41" s="967" customFormat="1" ht="13.5" thickBot="1">
      <c r="A419" s="804"/>
      <c r="B419" s="805"/>
      <c r="C419" s="805"/>
      <c r="D419" s="805"/>
      <c r="E419" s="805"/>
      <c r="F419" s="805"/>
      <c r="G419" s="805"/>
      <c r="H419" s="805"/>
      <c r="I419" s="805"/>
      <c r="J419" s="805"/>
      <c r="K419" s="805"/>
      <c r="L419" s="805"/>
      <c r="M419" s="805"/>
      <c r="N419" s="805"/>
      <c r="O419" s="805"/>
      <c r="P419" s="805"/>
      <c r="Q419" s="805"/>
      <c r="R419" s="805"/>
      <c r="S419" s="805"/>
      <c r="T419" s="805"/>
      <c r="U419" s="805"/>
      <c r="V419" s="805"/>
      <c r="W419" s="805"/>
      <c r="X419" s="805"/>
      <c r="Y419" s="805"/>
      <c r="Z419" s="805"/>
      <c r="AA419" s="805"/>
      <c r="AB419" s="805"/>
      <c r="AC419" s="805"/>
      <c r="AD419" s="805"/>
      <c r="AE419" s="805"/>
      <c r="AF419" s="805"/>
      <c r="AG419" s="805"/>
      <c r="AH419" s="805"/>
      <c r="AI419" s="805"/>
      <c r="AJ419" s="805"/>
      <c r="AK419" s="805"/>
      <c r="AL419" s="805"/>
      <c r="AM419" s="805"/>
      <c r="AN419" s="810"/>
      <c r="AO419" s="830"/>
    </row>
    <row r="420" spans="1:41" s="967" customFormat="1" ht="43.5" customHeight="1" thickBot="1">
      <c r="A420" s="1995" t="s">
        <v>510</v>
      </c>
      <c r="B420" s="1996"/>
      <c r="C420" s="1996"/>
      <c r="D420" s="1996"/>
      <c r="E420" s="1996"/>
      <c r="F420" s="1996"/>
      <c r="G420" s="1996"/>
      <c r="H420" s="1997"/>
      <c r="I420" s="1985" t="str">
        <f>I389</f>
        <v>CONSTRUCCIÓN DE RESTAURANTE ESCOLAR PARA LA SEDE
 EDUCATIVA LA GARITA 
MUNICIPIO DE SARDINATA, NORTE DE SANTANDER</v>
      </c>
      <c r="J420" s="1985"/>
      <c r="K420" s="1985"/>
      <c r="L420" s="1985"/>
      <c r="M420" s="1985"/>
      <c r="N420" s="1985"/>
      <c r="O420" s="1985"/>
      <c r="P420" s="1985"/>
      <c r="Q420" s="1985"/>
      <c r="R420" s="1985"/>
      <c r="S420" s="1985"/>
      <c r="T420" s="1985"/>
      <c r="U420" s="1985"/>
      <c r="V420" s="1985"/>
      <c r="W420" s="1985"/>
      <c r="X420" s="1985"/>
      <c r="Y420" s="1985"/>
      <c r="Z420" s="1985"/>
      <c r="AA420" s="1985"/>
      <c r="AB420" s="1985"/>
      <c r="AC420" s="1985"/>
      <c r="AD420" s="1985"/>
      <c r="AE420" s="1998"/>
      <c r="AF420" s="1998"/>
      <c r="AG420" s="1998"/>
      <c r="AH420" s="1998"/>
      <c r="AI420" s="1998"/>
      <c r="AJ420" s="1985"/>
      <c r="AK420" s="1998"/>
      <c r="AL420" s="1998"/>
      <c r="AM420" s="1985"/>
      <c r="AN420" s="1985"/>
      <c r="AO420" s="1986"/>
    </row>
    <row r="421" spans="1:41" s="967" customFormat="1" ht="13.5" thickBot="1">
      <c r="A421" s="1965" t="s">
        <v>511</v>
      </c>
      <c r="B421" s="1966"/>
      <c r="C421" s="1966"/>
      <c r="D421" s="1966"/>
      <c r="E421" s="1966"/>
      <c r="F421" s="1966"/>
      <c r="G421" s="1966"/>
      <c r="H421" s="1967"/>
      <c r="I421" s="1984"/>
      <c r="J421" s="1985"/>
      <c r="K421" s="1985"/>
      <c r="L421" s="1985"/>
      <c r="M421" s="1985"/>
      <c r="N421" s="1985"/>
      <c r="O421" s="1985"/>
      <c r="P421" s="1985"/>
      <c r="Q421" s="1985"/>
      <c r="R421" s="1985"/>
      <c r="S421" s="1985"/>
      <c r="T421" s="1985"/>
      <c r="U421" s="1985"/>
      <c r="V421" s="1985"/>
      <c r="W421" s="1985"/>
      <c r="X421" s="1985"/>
      <c r="Y421" s="1985"/>
      <c r="Z421" s="1985"/>
      <c r="AA421" s="1985"/>
      <c r="AB421" s="1985"/>
      <c r="AC421" s="1985"/>
      <c r="AD421" s="1986"/>
      <c r="AE421" s="1965" t="s">
        <v>512</v>
      </c>
      <c r="AF421" s="1966"/>
      <c r="AG421" s="1966"/>
      <c r="AH421" s="1966"/>
      <c r="AI421" s="1967"/>
      <c r="AJ421" s="831"/>
      <c r="AK421" s="1965" t="s">
        <v>513</v>
      </c>
      <c r="AL421" s="1967"/>
      <c r="AM421" s="1987"/>
      <c r="AN421" s="1988"/>
      <c r="AO421" s="1989"/>
    </row>
    <row r="422" spans="1:41" s="967" customFormat="1" ht="13.5" thickBot="1">
      <c r="A422" s="1981" t="s">
        <v>514</v>
      </c>
      <c r="B422" s="1982"/>
      <c r="C422" s="1982"/>
      <c r="D422" s="1982"/>
      <c r="E422" s="1982"/>
      <c r="F422" s="1982"/>
      <c r="G422" s="1982"/>
      <c r="H422" s="1983"/>
      <c r="I422" s="1984"/>
      <c r="J422" s="1985"/>
      <c r="K422" s="1985"/>
      <c r="L422" s="1985"/>
      <c r="M422" s="1985"/>
      <c r="N422" s="1985"/>
      <c r="O422" s="1985"/>
      <c r="P422" s="1985"/>
      <c r="Q422" s="1985"/>
      <c r="R422" s="1985"/>
      <c r="S422" s="1985"/>
      <c r="T422" s="1985"/>
      <c r="U422" s="1985"/>
      <c r="V422" s="1985"/>
      <c r="W422" s="1985"/>
      <c r="X422" s="1985"/>
      <c r="Y422" s="1985"/>
      <c r="Z422" s="1985"/>
      <c r="AA422" s="1985"/>
      <c r="AB422" s="1985"/>
      <c r="AC422" s="1985"/>
      <c r="AD422" s="1986"/>
      <c r="AE422" s="1965" t="s">
        <v>512</v>
      </c>
      <c r="AF422" s="1966"/>
      <c r="AG422" s="1966"/>
      <c r="AH422" s="1966"/>
      <c r="AI422" s="1967"/>
      <c r="AJ422" s="794"/>
      <c r="AK422" s="1965" t="s">
        <v>513</v>
      </c>
      <c r="AL422" s="1967"/>
      <c r="AM422" s="1987"/>
      <c r="AN422" s="1988"/>
      <c r="AO422" s="1989"/>
    </row>
    <row r="423" spans="1:41" s="967" customFormat="1" ht="13.5" thickBot="1">
      <c r="A423" s="832"/>
      <c r="B423" s="833"/>
      <c r="C423" s="833"/>
      <c r="D423" s="833"/>
      <c r="E423" s="833"/>
      <c r="F423" s="833"/>
      <c r="G423" s="833"/>
      <c r="H423" s="833"/>
      <c r="I423" s="833"/>
      <c r="J423" s="833"/>
      <c r="K423" s="833"/>
      <c r="L423" s="833"/>
      <c r="M423" s="833"/>
      <c r="N423" s="833"/>
      <c r="O423" s="833"/>
      <c r="P423" s="833"/>
      <c r="Q423" s="833"/>
      <c r="R423" s="833"/>
      <c r="S423" s="833"/>
      <c r="T423" s="833"/>
      <c r="U423" s="833"/>
      <c r="V423" s="833"/>
      <c r="W423" s="833"/>
      <c r="X423" s="833"/>
      <c r="Y423" s="833"/>
      <c r="Z423" s="833"/>
      <c r="AA423" s="833"/>
      <c r="AB423" s="833"/>
      <c r="AC423" s="833"/>
      <c r="AD423" s="833"/>
      <c r="AE423" s="833"/>
      <c r="AF423" s="833"/>
      <c r="AG423" s="833"/>
      <c r="AH423" s="833"/>
      <c r="AI423" s="833"/>
      <c r="AJ423" s="834"/>
      <c r="AK423" s="834"/>
      <c r="AL423" s="797"/>
      <c r="AM423" s="834"/>
      <c r="AN423" s="835"/>
      <c r="AO423" s="836"/>
    </row>
    <row r="424" spans="1:41" s="967" customFormat="1" ht="30" customHeight="1" thickBot="1">
      <c r="A424" s="1965" t="s">
        <v>84</v>
      </c>
      <c r="B424" s="1966"/>
      <c r="C424" s="1966"/>
      <c r="D424" s="1990"/>
      <c r="E424" s="1991" t="s">
        <v>944</v>
      </c>
      <c r="F424" s="1966"/>
      <c r="G424" s="1967"/>
      <c r="H424" s="2097" t="e">
        <f>#REF!</f>
        <v>#REF!</v>
      </c>
      <c r="I424" s="1993"/>
      <c r="J424" s="1993"/>
      <c r="K424" s="1993"/>
      <c r="L424" s="1993"/>
      <c r="M424" s="1993"/>
      <c r="N424" s="1993"/>
      <c r="O424" s="1993"/>
      <c r="P424" s="1993"/>
      <c r="Q424" s="1993"/>
      <c r="R424" s="1993"/>
      <c r="S424" s="1993"/>
      <c r="T424" s="1993"/>
      <c r="U424" s="1965" t="s">
        <v>515</v>
      </c>
      <c r="V424" s="1966"/>
      <c r="W424" s="1966"/>
      <c r="X424" s="1967"/>
      <c r="Y424" s="1968">
        <v>2</v>
      </c>
      <c r="Z424" s="1994"/>
      <c r="AA424" s="1965" t="s">
        <v>516</v>
      </c>
      <c r="AB424" s="1966"/>
      <c r="AC424" s="1966"/>
      <c r="AD424" s="1967"/>
      <c r="AE424" s="2079" t="s">
        <v>218</v>
      </c>
      <c r="AF424" s="1968"/>
      <c r="AG424" s="1965" t="s">
        <v>517</v>
      </c>
      <c r="AH424" s="1966"/>
      <c r="AI424" s="1967"/>
      <c r="AJ424" s="1969"/>
      <c r="AK424" s="1970"/>
      <c r="AL424" s="1971"/>
      <c r="AM424" s="800" t="s">
        <v>518</v>
      </c>
      <c r="AN424" s="1969" t="str">
        <f>AN393</f>
        <v>MUNICIPIO SARDINATA (N.D.S)</v>
      </c>
      <c r="AO424" s="1971"/>
    </row>
    <row r="425" spans="1:41" s="967" customFormat="1">
      <c r="A425" s="801"/>
      <c r="B425" s="802"/>
      <c r="C425" s="802"/>
      <c r="D425" s="802"/>
      <c r="E425" s="802"/>
      <c r="F425" s="802"/>
      <c r="G425" s="802"/>
      <c r="H425" s="802"/>
      <c r="I425" s="802"/>
      <c r="J425" s="802"/>
      <c r="K425" s="802"/>
      <c r="L425" s="802"/>
      <c r="M425" s="802"/>
      <c r="N425" s="802"/>
      <c r="O425" s="802"/>
      <c r="P425" s="802"/>
      <c r="Q425" s="802"/>
      <c r="R425" s="802"/>
      <c r="S425" s="802"/>
      <c r="T425" s="802"/>
      <c r="U425" s="802"/>
      <c r="V425" s="802"/>
      <c r="W425" s="802"/>
      <c r="X425" s="802"/>
      <c r="Y425" s="802"/>
      <c r="Z425" s="802"/>
      <c r="AA425" s="802"/>
      <c r="AB425" s="802"/>
      <c r="AC425" s="802"/>
      <c r="AD425" s="802"/>
      <c r="AE425" s="802"/>
      <c r="AF425" s="802"/>
      <c r="AG425" s="802"/>
      <c r="AH425" s="802"/>
      <c r="AI425" s="803"/>
      <c r="AJ425" s="1972" t="s">
        <v>520</v>
      </c>
      <c r="AK425" s="1974" t="s">
        <v>521</v>
      </c>
      <c r="AL425" s="1975"/>
      <c r="AM425" s="1976"/>
      <c r="AN425" s="1977" t="s">
        <v>522</v>
      </c>
      <c r="AO425" s="1979" t="s">
        <v>642</v>
      </c>
    </row>
    <row r="426" spans="1:41" s="967" customFormat="1" ht="13.5" thickBot="1">
      <c r="A426" s="804"/>
      <c r="B426" s="805"/>
      <c r="C426" s="805"/>
      <c r="D426" s="805"/>
      <c r="E426" s="805"/>
      <c r="F426" s="805"/>
      <c r="G426" s="805"/>
      <c r="H426" s="805"/>
      <c r="I426" s="805"/>
      <c r="J426" s="805"/>
      <c r="K426" s="805"/>
      <c r="L426" s="805"/>
      <c r="M426" s="805"/>
      <c r="N426" s="805"/>
      <c r="O426" s="805"/>
      <c r="P426" s="805"/>
      <c r="Q426" s="805"/>
      <c r="R426" s="805"/>
      <c r="S426" s="805"/>
      <c r="T426" s="805"/>
      <c r="U426" s="805"/>
      <c r="V426" s="805"/>
      <c r="W426" s="805"/>
      <c r="X426" s="805"/>
      <c r="Y426" s="805"/>
      <c r="Z426" s="805"/>
      <c r="AA426" s="805"/>
      <c r="AB426" s="805"/>
      <c r="AC426" s="805"/>
      <c r="AD426" s="805"/>
      <c r="AE426" s="805"/>
      <c r="AF426" s="805"/>
      <c r="AG426" s="805"/>
      <c r="AH426" s="805"/>
      <c r="AI426" s="805"/>
      <c r="AJ426" s="1973"/>
      <c r="AK426" s="933" t="s">
        <v>524</v>
      </c>
      <c r="AL426" s="934" t="s">
        <v>525</v>
      </c>
      <c r="AM426" s="935" t="s">
        <v>526</v>
      </c>
      <c r="AN426" s="1978"/>
      <c r="AO426" s="1980"/>
    </row>
    <row r="427" spans="1:41" s="967" customFormat="1">
      <c r="A427" s="804"/>
      <c r="B427" s="805"/>
      <c r="C427" s="805"/>
      <c r="D427" s="805"/>
      <c r="E427" s="805"/>
      <c r="F427" s="805"/>
      <c r="G427" s="805"/>
      <c r="H427" s="805"/>
      <c r="I427" s="805"/>
      <c r="J427" s="805"/>
      <c r="K427" s="805"/>
      <c r="L427" s="805"/>
      <c r="M427" s="805"/>
      <c r="N427" s="837"/>
      <c r="O427" s="805"/>
      <c r="P427" s="805"/>
      <c r="Q427" s="805"/>
      <c r="R427" s="805"/>
      <c r="S427" s="805"/>
      <c r="T427" s="805"/>
      <c r="U427" s="805"/>
      <c r="V427" s="805"/>
      <c r="W427" s="805"/>
      <c r="X427" s="805"/>
      <c r="Y427" s="805"/>
      <c r="Z427" s="805"/>
      <c r="AA427" s="805"/>
      <c r="AB427" s="805"/>
      <c r="AC427" s="805"/>
      <c r="AD427" s="805"/>
      <c r="AE427" s="805"/>
      <c r="AF427" s="805"/>
      <c r="AG427" s="809"/>
      <c r="AH427" s="805"/>
      <c r="AI427" s="810"/>
      <c r="AJ427" s="842"/>
      <c r="AK427" s="968">
        <v>3.53</v>
      </c>
      <c r="AL427" s="968"/>
      <c r="AM427" s="844"/>
      <c r="AN427" s="844">
        <v>2</v>
      </c>
      <c r="AO427" s="846">
        <f>AK427*AN427</f>
        <v>7.06</v>
      </c>
    </row>
    <row r="428" spans="1:41" s="967" customFormat="1">
      <c r="A428" s="804"/>
      <c r="B428" s="805"/>
      <c r="C428" s="805"/>
      <c r="D428" s="805"/>
      <c r="E428" s="805"/>
      <c r="F428" s="805"/>
      <c r="G428" s="805"/>
      <c r="H428" s="805"/>
      <c r="I428" s="805"/>
      <c r="J428" s="805"/>
      <c r="K428" s="805"/>
      <c r="L428" s="805"/>
      <c r="M428" s="805"/>
      <c r="N428" s="837"/>
      <c r="O428" s="805"/>
      <c r="P428" s="805"/>
      <c r="Q428" s="805"/>
      <c r="R428" s="805"/>
      <c r="S428" s="805"/>
      <c r="T428" s="805"/>
      <c r="U428" s="805"/>
      <c r="V428" s="805"/>
      <c r="W428" s="805"/>
      <c r="X428" s="805"/>
      <c r="Y428" s="805"/>
      <c r="Z428" s="805"/>
      <c r="AA428" s="805"/>
      <c r="AB428" s="805"/>
      <c r="AC428" s="805"/>
      <c r="AD428" s="805"/>
      <c r="AE428" s="805"/>
      <c r="AF428" s="805"/>
      <c r="AG428" s="809"/>
      <c r="AH428" s="805"/>
      <c r="AI428" s="810"/>
      <c r="AJ428" s="811"/>
      <c r="AK428" s="969"/>
      <c r="AL428" s="969"/>
      <c r="AM428" s="913"/>
      <c r="AN428" s="913"/>
      <c r="AO428" s="838">
        <f>AK428*AL428*AN428</f>
        <v>0</v>
      </c>
    </row>
    <row r="429" spans="1:41" s="967" customFormat="1">
      <c r="A429" s="804"/>
      <c r="B429" s="805"/>
      <c r="C429" s="805"/>
      <c r="D429" s="805"/>
      <c r="E429" s="805"/>
      <c r="F429" s="805"/>
      <c r="G429" s="805"/>
      <c r="H429" s="805"/>
      <c r="I429" s="805"/>
      <c r="J429" s="805"/>
      <c r="K429" s="805"/>
      <c r="L429" s="805"/>
      <c r="M429" s="805"/>
      <c r="N429" s="805"/>
      <c r="O429" s="805"/>
      <c r="P429" s="805"/>
      <c r="Q429" s="805"/>
      <c r="R429" s="805"/>
      <c r="S429" s="805"/>
      <c r="T429" s="805"/>
      <c r="U429" s="805"/>
      <c r="V429" s="805"/>
      <c r="W429" s="805"/>
      <c r="X429" s="805"/>
      <c r="Y429" s="805"/>
      <c r="Z429" s="805"/>
      <c r="AA429" s="805"/>
      <c r="AB429" s="805"/>
      <c r="AC429" s="805"/>
      <c r="AD429" s="805"/>
      <c r="AE429" s="805"/>
      <c r="AF429" s="805"/>
      <c r="AG429" s="809"/>
      <c r="AH429" s="805"/>
      <c r="AI429" s="810"/>
      <c r="AJ429" s="811"/>
      <c r="AK429" s="969"/>
      <c r="AL429" s="969"/>
      <c r="AM429" s="970"/>
      <c r="AN429" s="913"/>
      <c r="AO429" s="838"/>
    </row>
    <row r="430" spans="1:41" s="967" customFormat="1">
      <c r="A430" s="804"/>
      <c r="B430" s="805"/>
      <c r="C430" s="805"/>
      <c r="D430" s="805"/>
      <c r="E430" s="805"/>
      <c r="F430" s="805"/>
      <c r="G430" s="805"/>
      <c r="H430" s="805"/>
      <c r="I430" s="805"/>
      <c r="J430" s="805"/>
      <c r="K430" s="805"/>
      <c r="L430" s="805"/>
      <c r="M430" s="805"/>
      <c r="N430" s="805"/>
      <c r="O430" s="805"/>
      <c r="P430" s="805"/>
      <c r="Q430" s="805"/>
      <c r="R430" s="805"/>
      <c r="S430" s="805"/>
      <c r="T430" s="805"/>
      <c r="U430" s="805"/>
      <c r="V430" s="805"/>
      <c r="W430" s="805"/>
      <c r="X430" s="805"/>
      <c r="Y430" s="805"/>
      <c r="Z430" s="805"/>
      <c r="AA430" s="805"/>
      <c r="AB430" s="805"/>
      <c r="AC430" s="805"/>
      <c r="AD430" s="805"/>
      <c r="AE430" s="805"/>
      <c r="AF430" s="805"/>
      <c r="AG430" s="809"/>
      <c r="AH430" s="805"/>
      <c r="AI430" s="810"/>
      <c r="AJ430" s="817"/>
      <c r="AK430" s="818"/>
      <c r="AL430" s="818"/>
      <c r="AM430" s="912"/>
      <c r="AN430" s="912"/>
      <c r="AO430" s="944"/>
    </row>
    <row r="431" spans="1:41" s="967" customFormat="1">
      <c r="A431" s="945"/>
      <c r="B431" s="946"/>
      <c r="C431" s="946"/>
      <c r="D431" s="946"/>
      <c r="E431" s="946"/>
      <c r="F431" s="946"/>
      <c r="G431" s="946"/>
      <c r="H431" s="946"/>
      <c r="I431" s="946"/>
      <c r="J431" s="946"/>
      <c r="K431" s="946"/>
      <c r="L431" s="946"/>
      <c r="M431" s="946"/>
      <c r="N431" s="946"/>
      <c r="O431" s="946"/>
      <c r="P431" s="946"/>
      <c r="Q431" s="946"/>
      <c r="R431" s="946"/>
      <c r="S431" s="946"/>
      <c r="T431" s="946"/>
      <c r="U431" s="946"/>
      <c r="V431" s="946"/>
      <c r="W431" s="946"/>
      <c r="X431" s="946"/>
      <c r="Y431" s="946"/>
      <c r="Z431" s="946"/>
      <c r="AA431" s="946"/>
      <c r="AB431" s="946"/>
      <c r="AC431" s="946"/>
      <c r="AD431" s="946"/>
      <c r="AE431" s="946"/>
      <c r="AF431" s="946"/>
      <c r="AG431" s="947"/>
      <c r="AH431" s="946"/>
      <c r="AI431" s="948"/>
      <c r="AJ431" s="817"/>
      <c r="AK431" s="950"/>
      <c r="AL431" s="950"/>
      <c r="AM431" s="819"/>
      <c r="AN431" s="913"/>
      <c r="AO431" s="838"/>
    </row>
    <row r="432" spans="1:41" s="967" customFormat="1">
      <c r="A432" s="804"/>
      <c r="B432" s="805"/>
      <c r="C432" s="805"/>
      <c r="D432" s="805"/>
      <c r="E432" s="805"/>
      <c r="F432" s="805"/>
      <c r="G432" s="805"/>
      <c r="H432" s="805"/>
      <c r="I432" s="805"/>
      <c r="J432" s="805"/>
      <c r="K432" s="805"/>
      <c r="L432" s="805"/>
      <c r="M432" s="805"/>
      <c r="N432" s="805"/>
      <c r="O432" s="805"/>
      <c r="P432" s="805"/>
      <c r="Q432" s="805"/>
      <c r="R432" s="805"/>
      <c r="S432" s="805"/>
      <c r="T432" s="805"/>
      <c r="U432" s="805"/>
      <c r="V432" s="805"/>
      <c r="W432" s="805"/>
      <c r="X432" s="805"/>
      <c r="Y432" s="805"/>
      <c r="Z432" s="805"/>
      <c r="AA432" s="805"/>
      <c r="AB432" s="805"/>
      <c r="AC432" s="805"/>
      <c r="AD432" s="805"/>
      <c r="AE432" s="805"/>
      <c r="AF432" s="805"/>
      <c r="AG432" s="809"/>
      <c r="AH432" s="805"/>
      <c r="AI432" s="810"/>
      <c r="AJ432" s="817"/>
      <c r="AK432" s="818"/>
      <c r="AL432" s="818"/>
      <c r="AM432" s="819"/>
      <c r="AN432" s="818"/>
      <c r="AO432" s="820"/>
    </row>
    <row r="433" spans="1:41" s="967" customFormat="1">
      <c r="A433" s="804"/>
      <c r="B433" s="805"/>
      <c r="C433" s="805"/>
      <c r="D433" s="805"/>
      <c r="E433" s="805"/>
      <c r="F433" s="805"/>
      <c r="G433" s="805"/>
      <c r="H433" s="805"/>
      <c r="I433" s="805"/>
      <c r="J433" s="805"/>
      <c r="K433" s="805"/>
      <c r="L433" s="805"/>
      <c r="M433" s="805"/>
      <c r="N433" s="805"/>
      <c r="O433" s="805"/>
      <c r="P433" s="805"/>
      <c r="Q433" s="805"/>
      <c r="R433" s="805"/>
      <c r="S433" s="805"/>
      <c r="T433" s="805"/>
      <c r="U433" s="805"/>
      <c r="V433" s="805"/>
      <c r="W433" s="805"/>
      <c r="X433" s="805"/>
      <c r="Y433" s="805"/>
      <c r="Z433" s="805"/>
      <c r="AA433" s="805"/>
      <c r="AB433" s="805"/>
      <c r="AC433" s="805"/>
      <c r="AD433" s="805"/>
      <c r="AE433" s="805"/>
      <c r="AF433" s="805"/>
      <c r="AG433" s="809"/>
      <c r="AH433" s="805"/>
      <c r="AI433" s="810"/>
      <c r="AJ433" s="821"/>
      <c r="AK433" s="818"/>
      <c r="AL433" s="818"/>
      <c r="AM433" s="819"/>
      <c r="AN433" s="818"/>
      <c r="AO433" s="820"/>
    </row>
    <row r="434" spans="1:41" s="967" customFormat="1">
      <c r="A434" s="804"/>
      <c r="B434" s="805"/>
      <c r="C434" s="805"/>
      <c r="D434" s="805"/>
      <c r="E434" s="805"/>
      <c r="F434" s="822"/>
      <c r="G434" s="822"/>
      <c r="H434" s="822"/>
      <c r="I434" s="822"/>
      <c r="J434" s="805"/>
      <c r="K434" s="805"/>
      <c r="L434" s="805"/>
      <c r="M434" s="822"/>
      <c r="N434" s="822"/>
      <c r="O434" s="822"/>
      <c r="P434" s="822"/>
      <c r="Q434" s="822"/>
      <c r="R434" s="822"/>
      <c r="S434" s="822"/>
      <c r="T434" s="822"/>
      <c r="U434" s="822"/>
      <c r="V434" s="822"/>
      <c r="W434" s="822"/>
      <c r="X434" s="822"/>
      <c r="Y434" s="822"/>
      <c r="Z434" s="822"/>
      <c r="AA434" s="822"/>
      <c r="AB434" s="822"/>
      <c r="AC434" s="822"/>
      <c r="AD434" s="822"/>
      <c r="AE434" s="822"/>
      <c r="AF434" s="822"/>
      <c r="AG434" s="805"/>
      <c r="AH434" s="805"/>
      <c r="AI434" s="810"/>
      <c r="AJ434" s="821"/>
      <c r="AK434" s="818"/>
      <c r="AL434" s="818"/>
      <c r="AM434" s="819"/>
      <c r="AN434" s="819"/>
      <c r="AO434" s="823"/>
    </row>
    <row r="435" spans="1:41" s="967" customFormat="1">
      <c r="A435" s="804"/>
      <c r="B435" s="805"/>
      <c r="C435" s="805"/>
      <c r="D435" s="805"/>
      <c r="E435" s="805"/>
      <c r="F435" s="805"/>
      <c r="G435" s="805"/>
      <c r="H435" s="805"/>
      <c r="I435" s="805"/>
      <c r="J435" s="805"/>
      <c r="K435" s="805"/>
      <c r="L435" s="805"/>
      <c r="M435" s="805"/>
      <c r="N435" s="805"/>
      <c r="O435" s="805"/>
      <c r="P435" s="805"/>
      <c r="Q435" s="805"/>
      <c r="R435" s="805"/>
      <c r="S435" s="805"/>
      <c r="T435" s="805"/>
      <c r="U435" s="805"/>
      <c r="V435" s="805"/>
      <c r="W435" s="805"/>
      <c r="X435" s="805"/>
      <c r="Y435" s="805"/>
      <c r="Z435" s="805"/>
      <c r="AA435" s="805"/>
      <c r="AB435" s="805"/>
      <c r="AC435" s="805"/>
      <c r="AD435" s="805"/>
      <c r="AE435" s="805"/>
      <c r="AF435" s="805"/>
      <c r="AG435" s="805"/>
      <c r="AH435" s="805"/>
      <c r="AI435" s="810"/>
      <c r="AJ435" s="821"/>
      <c r="AK435" s="818"/>
      <c r="AL435" s="824"/>
      <c r="AM435" s="819"/>
      <c r="AN435" s="819"/>
      <c r="AO435" s="823"/>
    </row>
    <row r="436" spans="1:41" s="967" customFormat="1">
      <c r="A436" s="804"/>
      <c r="B436" s="805"/>
      <c r="C436" s="805"/>
      <c r="D436" s="805"/>
      <c r="E436" s="805"/>
      <c r="F436" s="805"/>
      <c r="G436" s="805"/>
      <c r="H436" s="805"/>
      <c r="I436" s="805"/>
      <c r="J436" s="805"/>
      <c r="K436" s="805"/>
      <c r="L436" s="805"/>
      <c r="M436" s="805"/>
      <c r="N436" s="805"/>
      <c r="O436" s="805"/>
      <c r="P436" s="805"/>
      <c r="Q436" s="805"/>
      <c r="R436" s="805"/>
      <c r="S436" s="805"/>
      <c r="T436" s="805"/>
      <c r="U436" s="805"/>
      <c r="V436" s="805"/>
      <c r="W436" s="805"/>
      <c r="X436" s="805"/>
      <c r="Y436" s="805"/>
      <c r="Z436" s="805"/>
      <c r="AA436" s="805"/>
      <c r="AB436" s="805"/>
      <c r="AC436" s="805"/>
      <c r="AD436" s="805"/>
      <c r="AE436" s="805"/>
      <c r="AF436" s="805"/>
      <c r="AG436" s="805"/>
      <c r="AH436" s="805"/>
      <c r="AI436" s="810"/>
      <c r="AJ436" s="821"/>
      <c r="AK436" s="818"/>
      <c r="AL436" s="824"/>
      <c r="AM436" s="819"/>
      <c r="AN436" s="819"/>
      <c r="AO436" s="823"/>
    </row>
    <row r="437" spans="1:41" s="967" customFormat="1">
      <c r="A437" s="804"/>
      <c r="B437" s="805"/>
      <c r="C437" s="805"/>
      <c r="D437" s="805"/>
      <c r="E437" s="805"/>
      <c r="F437" s="805"/>
      <c r="G437" s="805"/>
      <c r="H437" s="805"/>
      <c r="I437" s="805"/>
      <c r="J437" s="805"/>
      <c r="K437" s="805"/>
      <c r="L437" s="805"/>
      <c r="M437" s="805"/>
      <c r="N437" s="805"/>
      <c r="O437" s="805"/>
      <c r="P437" s="805"/>
      <c r="Q437" s="805"/>
      <c r="R437" s="805"/>
      <c r="S437" s="805"/>
      <c r="T437" s="805"/>
      <c r="U437" s="805"/>
      <c r="V437" s="805"/>
      <c r="W437" s="805"/>
      <c r="X437" s="805"/>
      <c r="Y437" s="805"/>
      <c r="Z437" s="805"/>
      <c r="AA437" s="805"/>
      <c r="AB437" s="805"/>
      <c r="AC437" s="805"/>
      <c r="AD437" s="805"/>
      <c r="AE437" s="805"/>
      <c r="AF437" s="805"/>
      <c r="AG437" s="805"/>
      <c r="AH437" s="805"/>
      <c r="AI437" s="810"/>
      <c r="AJ437" s="821"/>
      <c r="AK437" s="818"/>
      <c r="AL437" s="824"/>
      <c r="AM437" s="819"/>
      <c r="AN437" s="819"/>
      <c r="AO437" s="823"/>
    </row>
    <row r="438" spans="1:41" s="967" customFormat="1" ht="13.5" thickBot="1">
      <c r="A438" s="804"/>
      <c r="B438" s="805"/>
      <c r="C438" s="805"/>
      <c r="D438" s="805"/>
      <c r="E438" s="805"/>
      <c r="F438" s="805"/>
      <c r="G438" s="805"/>
      <c r="H438" s="805"/>
      <c r="I438" s="805"/>
      <c r="J438" s="805"/>
      <c r="K438" s="805"/>
      <c r="L438" s="805"/>
      <c r="M438" s="805"/>
      <c r="N438" s="805"/>
      <c r="O438" s="805"/>
      <c r="P438" s="805"/>
      <c r="Q438" s="805"/>
      <c r="R438" s="805"/>
      <c r="S438" s="805"/>
      <c r="T438" s="805"/>
      <c r="U438" s="805"/>
      <c r="V438" s="805"/>
      <c r="W438" s="805"/>
      <c r="X438" s="805"/>
      <c r="Y438" s="805"/>
      <c r="Z438" s="805"/>
      <c r="AA438" s="805"/>
      <c r="AB438" s="805"/>
      <c r="AC438" s="805"/>
      <c r="AD438" s="805"/>
      <c r="AE438" s="805"/>
      <c r="AF438" s="805"/>
      <c r="AG438" s="805"/>
      <c r="AH438" s="805"/>
      <c r="AI438" s="810"/>
      <c r="AJ438" s="1018"/>
      <c r="AK438" s="1019"/>
      <c r="AL438" s="1020"/>
      <c r="AM438" s="1021"/>
      <c r="AN438" s="1021"/>
      <c r="AO438" s="1022"/>
    </row>
    <row r="439" spans="1:41" s="967" customFormat="1">
      <c r="A439" s="1944" t="s">
        <v>528</v>
      </c>
      <c r="B439" s="1945"/>
      <c r="C439" s="1945"/>
      <c r="D439" s="1945"/>
      <c r="E439" s="1945"/>
      <c r="F439" s="1945"/>
      <c r="G439" s="1945"/>
      <c r="H439" s="1945"/>
      <c r="I439" s="1945"/>
      <c r="J439" s="1945"/>
      <c r="K439" s="1945"/>
      <c r="L439" s="1945"/>
      <c r="M439" s="1945"/>
      <c r="N439" s="1945"/>
      <c r="O439" s="1945"/>
      <c r="P439" s="1945"/>
      <c r="Q439" s="1945"/>
      <c r="R439" s="1945"/>
      <c r="S439" s="1945"/>
      <c r="T439" s="1945"/>
      <c r="U439" s="1945"/>
      <c r="V439" s="1945"/>
      <c r="W439" s="1945"/>
      <c r="X439" s="1945"/>
      <c r="Y439" s="1945"/>
      <c r="Z439" s="1945"/>
      <c r="AA439" s="1945"/>
      <c r="AB439" s="1945"/>
      <c r="AC439" s="1945"/>
      <c r="AD439" s="1945"/>
      <c r="AE439" s="1945"/>
      <c r="AF439" s="1945"/>
      <c r="AG439" s="1945"/>
      <c r="AH439" s="1945"/>
      <c r="AI439" s="1945"/>
      <c r="AJ439" s="1950" t="s">
        <v>529</v>
      </c>
      <c r="AK439" s="1951"/>
      <c r="AL439" s="1951"/>
      <c r="AM439" s="1951"/>
      <c r="AN439" s="1951"/>
      <c r="AO439" s="825">
        <f>SUM(AO427:AO438)</f>
        <v>7.06</v>
      </c>
    </row>
    <row r="440" spans="1:41" s="967" customFormat="1" ht="13.5" thickBot="1">
      <c r="A440" s="1946"/>
      <c r="B440" s="1947"/>
      <c r="C440" s="1947"/>
      <c r="D440" s="1947"/>
      <c r="E440" s="1947"/>
      <c r="F440" s="1947"/>
      <c r="G440" s="1947"/>
      <c r="H440" s="1947"/>
      <c r="I440" s="1947"/>
      <c r="J440" s="1947"/>
      <c r="K440" s="1947"/>
      <c r="L440" s="1947"/>
      <c r="M440" s="1947"/>
      <c r="N440" s="1947"/>
      <c r="O440" s="1947"/>
      <c r="P440" s="1947"/>
      <c r="Q440" s="1947"/>
      <c r="R440" s="1947"/>
      <c r="S440" s="1947"/>
      <c r="T440" s="1947"/>
      <c r="U440" s="1947"/>
      <c r="V440" s="1947"/>
      <c r="W440" s="1947"/>
      <c r="X440" s="1947"/>
      <c r="Y440" s="1947"/>
      <c r="Z440" s="1947"/>
      <c r="AA440" s="1947"/>
      <c r="AB440" s="1947"/>
      <c r="AC440" s="1947"/>
      <c r="AD440" s="1947"/>
      <c r="AE440" s="1947"/>
      <c r="AF440" s="1947"/>
      <c r="AG440" s="1947"/>
      <c r="AH440" s="1947"/>
      <c r="AI440" s="1947"/>
      <c r="AJ440" s="1952"/>
      <c r="AK440" s="1953"/>
      <c r="AL440" s="1953"/>
      <c r="AM440" s="1953"/>
      <c r="AN440" s="1953"/>
      <c r="AO440" s="971"/>
    </row>
    <row r="441" spans="1:41" s="967" customFormat="1" ht="13.5" thickBot="1">
      <c r="A441" s="1948"/>
      <c r="B441" s="1949"/>
      <c r="C441" s="1949"/>
      <c r="D441" s="1949"/>
      <c r="E441" s="1949"/>
      <c r="F441" s="1949"/>
      <c r="G441" s="1949"/>
      <c r="H441" s="1949"/>
      <c r="I441" s="1949"/>
      <c r="J441" s="1949"/>
      <c r="K441" s="1949"/>
      <c r="L441" s="1949"/>
      <c r="M441" s="1949"/>
      <c r="N441" s="1949"/>
      <c r="O441" s="1949"/>
      <c r="P441" s="1949"/>
      <c r="Q441" s="1949"/>
      <c r="R441" s="1949"/>
      <c r="S441" s="1949"/>
      <c r="T441" s="1949"/>
      <c r="U441" s="1949"/>
      <c r="V441" s="1949"/>
      <c r="W441" s="1949"/>
      <c r="X441" s="1949"/>
      <c r="Y441" s="1949"/>
      <c r="Z441" s="1949"/>
      <c r="AA441" s="1949"/>
      <c r="AB441" s="1949"/>
      <c r="AC441" s="1949"/>
      <c r="AD441" s="1949"/>
      <c r="AE441" s="1949"/>
      <c r="AF441" s="1949"/>
      <c r="AG441" s="1949"/>
      <c r="AH441" s="1949"/>
      <c r="AI441" s="1949"/>
      <c r="AJ441" s="1954" t="s">
        <v>530</v>
      </c>
      <c r="AK441" s="1955"/>
      <c r="AL441" s="1955"/>
      <c r="AM441" s="1955"/>
      <c r="AN441" s="1955"/>
      <c r="AO441" s="972">
        <f>+AO439</f>
        <v>7.06</v>
      </c>
    </row>
    <row r="442" spans="1:41" s="967" customFormat="1" ht="13.5" thickBot="1">
      <c r="A442" s="952"/>
      <c r="B442" s="952"/>
      <c r="C442" s="952"/>
      <c r="D442" s="952"/>
      <c r="E442" s="952"/>
      <c r="F442" s="952"/>
      <c r="G442" s="952"/>
      <c r="H442" s="952"/>
      <c r="I442" s="952"/>
      <c r="J442" s="952"/>
      <c r="K442" s="952"/>
      <c r="L442" s="952"/>
      <c r="M442" s="952"/>
      <c r="N442" s="952"/>
      <c r="O442" s="952"/>
      <c r="P442" s="952"/>
      <c r="Q442" s="952"/>
      <c r="R442" s="952"/>
      <c r="S442" s="952"/>
      <c r="T442" s="952"/>
      <c r="U442" s="952"/>
      <c r="V442" s="952"/>
      <c r="W442" s="952"/>
      <c r="X442" s="952"/>
      <c r="Y442" s="952"/>
      <c r="Z442" s="952"/>
      <c r="AA442" s="952"/>
      <c r="AB442" s="952"/>
      <c r="AC442" s="952"/>
      <c r="AD442" s="952"/>
      <c r="AE442" s="952"/>
      <c r="AF442" s="952"/>
      <c r="AG442" s="952"/>
      <c r="AH442" s="952"/>
      <c r="AI442" s="952"/>
      <c r="AJ442" s="1023"/>
      <c r="AK442" s="1024"/>
      <c r="AL442" s="1024"/>
      <c r="AM442" s="1024"/>
      <c r="AN442" s="1024"/>
      <c r="AO442" s="1025"/>
    </row>
    <row r="443" spans="1:41" s="967" customFormat="1" ht="12.75" customHeight="1">
      <c r="A443" s="2013"/>
      <c r="B443" s="2014"/>
      <c r="C443" s="2014"/>
      <c r="D443" s="2014"/>
      <c r="E443" s="2014"/>
      <c r="F443" s="2014"/>
      <c r="G443" s="2014"/>
      <c r="H443" s="2014"/>
      <c r="I443" s="2014"/>
      <c r="J443" s="2014"/>
      <c r="K443" s="2014"/>
      <c r="L443" s="2014"/>
      <c r="M443" s="2014"/>
      <c r="N443" s="2014"/>
      <c r="O443" s="2014"/>
      <c r="P443" s="2014"/>
      <c r="Q443" s="2014"/>
      <c r="R443" s="2014"/>
      <c r="S443" s="2015"/>
      <c r="T443" s="2019" t="s">
        <v>505</v>
      </c>
      <c r="U443" s="2019"/>
      <c r="V443" s="2019"/>
      <c r="W443" s="2019"/>
      <c r="X443" s="2019"/>
      <c r="Y443" s="2019"/>
      <c r="Z443" s="2019"/>
      <c r="AA443" s="2019"/>
      <c r="AB443" s="2019"/>
      <c r="AC443" s="2019"/>
      <c r="AD443" s="2019"/>
      <c r="AE443" s="2019"/>
      <c r="AF443" s="2019"/>
      <c r="AG443" s="2019"/>
      <c r="AH443" s="2019"/>
      <c r="AI443" s="2019"/>
      <c r="AJ443" s="2019"/>
      <c r="AK443" s="2019"/>
      <c r="AL443" s="2019"/>
      <c r="AM443" s="2019"/>
      <c r="AN443" s="2019"/>
      <c r="AO443" s="2020"/>
    </row>
    <row r="444" spans="1:41" s="967" customFormat="1" ht="13.5" customHeight="1" thickBot="1">
      <c r="A444" s="2016"/>
      <c r="B444" s="2017"/>
      <c r="C444" s="2017"/>
      <c r="D444" s="2017"/>
      <c r="E444" s="2017"/>
      <c r="F444" s="2017"/>
      <c r="G444" s="2017"/>
      <c r="H444" s="2017"/>
      <c r="I444" s="2017"/>
      <c r="J444" s="2017"/>
      <c r="K444" s="2017"/>
      <c r="L444" s="2017"/>
      <c r="M444" s="2017"/>
      <c r="N444" s="2017"/>
      <c r="O444" s="2017"/>
      <c r="P444" s="2017"/>
      <c r="Q444" s="2017"/>
      <c r="R444" s="2017"/>
      <c r="S444" s="2018"/>
      <c r="T444" s="1982"/>
      <c r="U444" s="1982"/>
      <c r="V444" s="1982"/>
      <c r="W444" s="1982"/>
      <c r="X444" s="1982"/>
      <c r="Y444" s="1982"/>
      <c r="Z444" s="1982"/>
      <c r="AA444" s="1982"/>
      <c r="AB444" s="1982"/>
      <c r="AC444" s="1982"/>
      <c r="AD444" s="1982"/>
      <c r="AE444" s="1982"/>
      <c r="AF444" s="1982"/>
      <c r="AG444" s="1982"/>
      <c r="AH444" s="1982"/>
      <c r="AI444" s="1982"/>
      <c r="AJ444" s="1982"/>
      <c r="AK444" s="1982"/>
      <c r="AL444" s="1982"/>
      <c r="AM444" s="1982"/>
      <c r="AN444" s="1982"/>
      <c r="AO444" s="1983"/>
    </row>
    <row r="445" spans="1:41" s="967" customFormat="1" ht="13.5" thickBot="1">
      <c r="A445" s="1999" t="s">
        <v>506</v>
      </c>
      <c r="B445" s="2000"/>
      <c r="C445" s="2000"/>
      <c r="D445" s="2000"/>
      <c r="E445" s="2000"/>
      <c r="F445" s="2000"/>
      <c r="G445" s="2000"/>
      <c r="H445" s="2001"/>
      <c r="I445" s="2002">
        <f>I417</f>
        <v>44440</v>
      </c>
      <c r="J445" s="1951"/>
      <c r="K445" s="1951"/>
      <c r="L445" s="1951"/>
      <c r="M445" s="1951"/>
      <c r="N445" s="1951"/>
      <c r="O445" s="1951"/>
      <c r="P445" s="1951"/>
      <c r="Q445" s="1951"/>
      <c r="R445" s="1951"/>
      <c r="S445" s="1951"/>
      <c r="T445" s="2003"/>
      <c r="U445" s="2004" t="s">
        <v>507</v>
      </c>
      <c r="V445" s="2005"/>
      <c r="W445" s="2005"/>
      <c r="X445" s="2005"/>
      <c r="Y445" s="2005"/>
      <c r="Z445" s="2005"/>
      <c r="AA445" s="2005"/>
      <c r="AB445" s="2005"/>
      <c r="AC445" s="2005"/>
      <c r="AD445" s="2006"/>
      <c r="AE445" s="2007"/>
      <c r="AF445" s="2008"/>
      <c r="AG445" s="2008"/>
      <c r="AH445" s="2008"/>
      <c r="AI445" s="2008"/>
      <c r="AJ445" s="2008"/>
      <c r="AK445" s="786" t="s">
        <v>508</v>
      </c>
      <c r="AL445" s="787">
        <v>15</v>
      </c>
      <c r="AM445" s="786" t="s">
        <v>509</v>
      </c>
      <c r="AN445" s="2009">
        <f>AN417</f>
        <v>62</v>
      </c>
      <c r="AO445" s="2010"/>
    </row>
    <row r="446" spans="1:41" s="967" customFormat="1" ht="13.5" thickBot="1">
      <c r="A446" s="828"/>
      <c r="B446" s="805"/>
      <c r="C446" s="805"/>
      <c r="D446" s="805"/>
      <c r="E446" s="805"/>
      <c r="F446" s="805"/>
      <c r="G446" s="805"/>
      <c r="H446" s="805"/>
      <c r="I446" s="805"/>
      <c r="J446" s="805"/>
      <c r="K446" s="805"/>
      <c r="L446" s="805"/>
      <c r="M446" s="805"/>
      <c r="N446" s="805"/>
      <c r="O446" s="805"/>
      <c r="P446" s="805"/>
      <c r="Q446" s="805"/>
      <c r="R446" s="805"/>
      <c r="S446" s="805"/>
      <c r="T446" s="805"/>
      <c r="U446" s="805"/>
      <c r="V446" s="805"/>
      <c r="W446" s="805"/>
      <c r="X446" s="805"/>
      <c r="Y446" s="805"/>
      <c r="Z446" s="805"/>
      <c r="AA446" s="805"/>
      <c r="AB446" s="805"/>
      <c r="AC446" s="805"/>
      <c r="AD446" s="805"/>
      <c r="AE446" s="829"/>
      <c r="AF446" s="829"/>
      <c r="AG446" s="829"/>
      <c r="AH446" s="829"/>
      <c r="AI446" s="829"/>
      <c r="AJ446" s="829"/>
      <c r="AK446" s="805"/>
      <c r="AL446" s="829"/>
      <c r="AM446" s="805"/>
      <c r="AN446" s="2011"/>
      <c r="AO446" s="2012"/>
    </row>
    <row r="447" spans="1:41" s="967" customFormat="1" ht="43.5" customHeight="1" thickBot="1">
      <c r="A447" s="1995" t="s">
        <v>510</v>
      </c>
      <c r="B447" s="1996"/>
      <c r="C447" s="1996"/>
      <c r="D447" s="1996"/>
      <c r="E447" s="1996"/>
      <c r="F447" s="1996"/>
      <c r="G447" s="1996"/>
      <c r="H447" s="1997"/>
      <c r="I447" s="1985" t="str">
        <f>I103</f>
        <v>CONSTRUCCIÓN DE RESTAURANTE ESCOLAR PARA LA SEDE
 EDUCATIVA LA GARITA 
MUNICIPIO DE SARDINATA, NORTE DE SANTANDER</v>
      </c>
      <c r="J447" s="1985"/>
      <c r="K447" s="1985"/>
      <c r="L447" s="1985"/>
      <c r="M447" s="1985"/>
      <c r="N447" s="1985"/>
      <c r="O447" s="1985"/>
      <c r="P447" s="1985"/>
      <c r="Q447" s="1985"/>
      <c r="R447" s="1985"/>
      <c r="S447" s="1985"/>
      <c r="T447" s="1985"/>
      <c r="U447" s="1985"/>
      <c r="V447" s="1985"/>
      <c r="W447" s="1985"/>
      <c r="X447" s="1985"/>
      <c r="Y447" s="1985"/>
      <c r="Z447" s="1985"/>
      <c r="AA447" s="1985"/>
      <c r="AB447" s="1985"/>
      <c r="AC447" s="1985"/>
      <c r="AD447" s="1985"/>
      <c r="AE447" s="1998"/>
      <c r="AF447" s="1998"/>
      <c r="AG447" s="1998"/>
      <c r="AH447" s="1998"/>
      <c r="AI447" s="1998"/>
      <c r="AJ447" s="1985"/>
      <c r="AK447" s="1998"/>
      <c r="AL447" s="1998"/>
      <c r="AM447" s="1985"/>
      <c r="AN447" s="1985"/>
      <c r="AO447" s="1986"/>
    </row>
    <row r="448" spans="1:41" s="967" customFormat="1" ht="13.5" thickBot="1">
      <c r="A448" s="1965" t="s">
        <v>511</v>
      </c>
      <c r="B448" s="1966"/>
      <c r="C448" s="1966"/>
      <c r="D448" s="1966"/>
      <c r="E448" s="1966"/>
      <c r="F448" s="1966"/>
      <c r="G448" s="1966"/>
      <c r="H448" s="1967"/>
      <c r="I448" s="1984"/>
      <c r="J448" s="1985"/>
      <c r="K448" s="1985"/>
      <c r="L448" s="1985"/>
      <c r="M448" s="1985"/>
      <c r="N448" s="1985"/>
      <c r="O448" s="1985"/>
      <c r="P448" s="1985"/>
      <c r="Q448" s="1985"/>
      <c r="R448" s="1985"/>
      <c r="S448" s="1985"/>
      <c r="T448" s="1985"/>
      <c r="U448" s="1985"/>
      <c r="V448" s="1985"/>
      <c r="W448" s="1985"/>
      <c r="X448" s="1985"/>
      <c r="Y448" s="1985"/>
      <c r="Z448" s="1985"/>
      <c r="AA448" s="1985"/>
      <c r="AB448" s="1985"/>
      <c r="AC448" s="1985"/>
      <c r="AD448" s="1986"/>
      <c r="AE448" s="1965" t="s">
        <v>512</v>
      </c>
      <c r="AF448" s="1966"/>
      <c r="AG448" s="1966"/>
      <c r="AH448" s="1966"/>
      <c r="AI448" s="1967"/>
      <c r="AJ448" s="831"/>
      <c r="AK448" s="1965" t="s">
        <v>513</v>
      </c>
      <c r="AL448" s="1967"/>
      <c r="AM448" s="1987"/>
      <c r="AN448" s="1988"/>
      <c r="AO448" s="1989"/>
    </row>
    <row r="449" spans="1:44" s="967" customFormat="1" ht="13.5" thickBot="1">
      <c r="A449" s="1981" t="s">
        <v>514</v>
      </c>
      <c r="B449" s="1982"/>
      <c r="C449" s="1982"/>
      <c r="D449" s="1982"/>
      <c r="E449" s="1982"/>
      <c r="F449" s="1982"/>
      <c r="G449" s="1982"/>
      <c r="H449" s="1983"/>
      <c r="I449" s="1984"/>
      <c r="J449" s="1985"/>
      <c r="K449" s="1985"/>
      <c r="L449" s="1985"/>
      <c r="M449" s="1985"/>
      <c r="N449" s="1985"/>
      <c r="O449" s="1985"/>
      <c r="P449" s="1985"/>
      <c r="Q449" s="1985"/>
      <c r="R449" s="1985"/>
      <c r="S449" s="1985"/>
      <c r="T449" s="1985"/>
      <c r="U449" s="1985"/>
      <c r="V449" s="1985"/>
      <c r="W449" s="1985"/>
      <c r="X449" s="1985"/>
      <c r="Y449" s="1985"/>
      <c r="Z449" s="1985"/>
      <c r="AA449" s="1985"/>
      <c r="AB449" s="1985"/>
      <c r="AC449" s="1985"/>
      <c r="AD449" s="1986"/>
      <c r="AE449" s="1965" t="s">
        <v>512</v>
      </c>
      <c r="AF449" s="1966"/>
      <c r="AG449" s="1966"/>
      <c r="AH449" s="1966"/>
      <c r="AI449" s="1967"/>
      <c r="AJ449" s="794"/>
      <c r="AK449" s="1965" t="s">
        <v>513</v>
      </c>
      <c r="AL449" s="1967"/>
      <c r="AM449" s="1987"/>
      <c r="AN449" s="1988"/>
      <c r="AO449" s="1989"/>
    </row>
    <row r="450" spans="1:44" s="967" customFormat="1" ht="13.5" thickBot="1">
      <c r="A450" s="832"/>
      <c r="B450" s="833"/>
      <c r="C450" s="833"/>
      <c r="D450" s="833"/>
      <c r="E450" s="833"/>
      <c r="F450" s="833"/>
      <c r="G450" s="833"/>
      <c r="H450" s="833"/>
      <c r="I450" s="833"/>
      <c r="J450" s="833"/>
      <c r="K450" s="833"/>
      <c r="L450" s="833"/>
      <c r="M450" s="833"/>
      <c r="N450" s="833"/>
      <c r="O450" s="833"/>
      <c r="P450" s="833"/>
      <c r="Q450" s="833"/>
      <c r="R450" s="833"/>
      <c r="S450" s="833"/>
      <c r="T450" s="833"/>
      <c r="U450" s="833"/>
      <c r="V450" s="833"/>
      <c r="W450" s="833"/>
      <c r="X450" s="833"/>
      <c r="Y450" s="833"/>
      <c r="Z450" s="833"/>
      <c r="AA450" s="833"/>
      <c r="AB450" s="833"/>
      <c r="AC450" s="833"/>
      <c r="AD450" s="833"/>
      <c r="AE450" s="833"/>
      <c r="AF450" s="833"/>
      <c r="AG450" s="833"/>
      <c r="AH450" s="833"/>
      <c r="AI450" s="833"/>
      <c r="AJ450" s="834"/>
      <c r="AK450" s="834"/>
      <c r="AL450" s="797"/>
      <c r="AM450" s="834"/>
      <c r="AN450" s="835"/>
      <c r="AO450" s="836"/>
    </row>
    <row r="451" spans="1:44" s="967" customFormat="1" ht="58.5" customHeight="1" thickBot="1">
      <c r="A451" s="1965" t="s">
        <v>84</v>
      </c>
      <c r="B451" s="1966"/>
      <c r="C451" s="1966"/>
      <c r="D451" s="1990"/>
      <c r="E451" s="1991" t="s">
        <v>945</v>
      </c>
      <c r="F451" s="1966"/>
      <c r="G451" s="1967"/>
      <c r="H451" s="1992" t="e">
        <f>#REF!</f>
        <v>#REF!</v>
      </c>
      <c r="I451" s="1993"/>
      <c r="J451" s="1993"/>
      <c r="K451" s="1993"/>
      <c r="L451" s="1993"/>
      <c r="M451" s="1993"/>
      <c r="N451" s="1993"/>
      <c r="O451" s="1993"/>
      <c r="P451" s="1993"/>
      <c r="Q451" s="1993"/>
      <c r="R451" s="1993"/>
      <c r="S451" s="1993"/>
      <c r="T451" s="1993"/>
      <c r="U451" s="1965" t="s">
        <v>515</v>
      </c>
      <c r="V451" s="1966"/>
      <c r="W451" s="1966"/>
      <c r="X451" s="1967"/>
      <c r="Y451" s="1968">
        <v>2</v>
      </c>
      <c r="Z451" s="1994"/>
      <c r="AA451" s="1965" t="s">
        <v>516</v>
      </c>
      <c r="AB451" s="1966"/>
      <c r="AC451" s="1966"/>
      <c r="AD451" s="1967"/>
      <c r="AE451" s="1968" t="s">
        <v>721</v>
      </c>
      <c r="AF451" s="1968"/>
      <c r="AG451" s="1965" t="s">
        <v>517</v>
      </c>
      <c r="AH451" s="1966"/>
      <c r="AI451" s="1967"/>
      <c r="AJ451" s="1969"/>
      <c r="AK451" s="1970"/>
      <c r="AL451" s="1971"/>
      <c r="AM451" s="800" t="s">
        <v>518</v>
      </c>
      <c r="AN451" s="1969" t="str">
        <f>+AN13</f>
        <v>MUNICIPIO SARDINATA (N.D.S)</v>
      </c>
      <c r="AO451" s="1971"/>
    </row>
    <row r="452" spans="1:44" s="967" customFormat="1" ht="15.75" customHeight="1">
      <c r="A452" s="801"/>
      <c r="B452" s="802"/>
      <c r="C452" s="802"/>
      <c r="D452" s="802"/>
      <c r="E452" s="802"/>
      <c r="F452" s="802"/>
      <c r="G452" s="802"/>
      <c r="H452" s="802"/>
      <c r="I452" s="802"/>
      <c r="J452" s="802"/>
      <c r="K452" s="802"/>
      <c r="L452" s="802"/>
      <c r="M452" s="802"/>
      <c r="N452" s="802"/>
      <c r="O452" s="802"/>
      <c r="P452" s="802"/>
      <c r="Q452" s="802"/>
      <c r="R452" s="802"/>
      <c r="S452" s="802"/>
      <c r="T452" s="802"/>
      <c r="U452" s="802"/>
      <c r="V452" s="802"/>
      <c r="W452" s="802"/>
      <c r="X452" s="802"/>
      <c r="Y452" s="802"/>
      <c r="Z452" s="802"/>
      <c r="AA452" s="802"/>
      <c r="AB452" s="802"/>
      <c r="AC452" s="802"/>
      <c r="AD452" s="802"/>
      <c r="AE452" s="802"/>
      <c r="AF452" s="802"/>
      <c r="AG452" s="802"/>
      <c r="AH452" s="802"/>
      <c r="AI452" s="803"/>
      <c r="AJ452" s="1972" t="s">
        <v>520</v>
      </c>
      <c r="AK452" s="1026" t="s">
        <v>714</v>
      </c>
      <c r="AL452" s="2098" t="s">
        <v>715</v>
      </c>
      <c r="AM452" s="2099"/>
      <c r="AN452" s="1977" t="s">
        <v>716</v>
      </c>
      <c r="AO452" s="1979" t="s">
        <v>717</v>
      </c>
    </row>
    <row r="453" spans="1:44" s="967" customFormat="1" ht="30.75" customHeight="1" thickBot="1">
      <c r="A453" s="804"/>
      <c r="B453" s="805"/>
      <c r="C453" s="805"/>
      <c r="D453" s="805"/>
      <c r="E453" s="805"/>
      <c r="F453" s="805"/>
      <c r="G453" s="805"/>
      <c r="H453" s="805"/>
      <c r="I453" s="805"/>
      <c r="J453" s="805"/>
      <c r="K453" s="805"/>
      <c r="L453" s="805"/>
      <c r="M453" s="805"/>
      <c r="N453" s="805"/>
      <c r="O453" s="805"/>
      <c r="P453" s="805"/>
      <c r="Q453" s="805"/>
      <c r="R453" s="805"/>
      <c r="S453" s="805"/>
      <c r="T453" s="805"/>
      <c r="U453" s="805"/>
      <c r="V453" s="805"/>
      <c r="W453" s="805"/>
      <c r="X453" s="805"/>
      <c r="Y453" s="805"/>
      <c r="Z453" s="805"/>
      <c r="AA453" s="805"/>
      <c r="AB453" s="805"/>
      <c r="AC453" s="805"/>
      <c r="AD453" s="805"/>
      <c r="AE453" s="805"/>
      <c r="AF453" s="805"/>
      <c r="AG453" s="805"/>
      <c r="AH453" s="805"/>
      <c r="AI453" s="805"/>
      <c r="AJ453" s="2024"/>
      <c r="AK453" s="806" t="s">
        <v>524</v>
      </c>
      <c r="AL453" s="808" t="s">
        <v>718</v>
      </c>
      <c r="AM453" s="808" t="s">
        <v>719</v>
      </c>
      <c r="AN453" s="2025"/>
      <c r="AO453" s="2026"/>
      <c r="AQ453" s="1027" t="s">
        <v>720</v>
      </c>
      <c r="AR453" s="1027" t="s">
        <v>721</v>
      </c>
    </row>
    <row r="454" spans="1:44" s="967" customFormat="1">
      <c r="A454" s="804"/>
      <c r="B454" s="805"/>
      <c r="C454" s="805"/>
      <c r="D454" s="805"/>
      <c r="E454" s="805"/>
      <c r="F454" s="805"/>
      <c r="G454" s="805"/>
      <c r="H454" s="805"/>
      <c r="I454" s="805"/>
      <c r="J454" s="805"/>
      <c r="K454" s="805"/>
      <c r="L454" s="805"/>
      <c r="M454" s="805"/>
      <c r="N454" s="837"/>
      <c r="O454" s="805"/>
      <c r="P454" s="805"/>
      <c r="Q454" s="805"/>
      <c r="R454" s="805"/>
      <c r="S454" s="805"/>
      <c r="T454" s="805"/>
      <c r="U454" s="805"/>
      <c r="V454" s="805"/>
      <c r="W454" s="805"/>
      <c r="X454" s="805"/>
      <c r="Y454" s="805"/>
      <c r="Z454" s="805"/>
      <c r="AA454" s="805"/>
      <c r="AB454" s="805"/>
      <c r="AC454" s="805"/>
      <c r="AD454" s="805"/>
      <c r="AE454" s="805"/>
      <c r="AF454" s="805"/>
      <c r="AG454" s="809"/>
      <c r="AH454" s="805"/>
      <c r="AI454" s="810"/>
      <c r="AJ454" s="1028" t="s">
        <v>946</v>
      </c>
      <c r="AK454" s="968">
        <f>0.7+4.15+6+1.8</f>
        <v>12.650000000000002</v>
      </c>
      <c r="AL454" s="1029">
        <v>0.56000000000000005</v>
      </c>
      <c r="AM454" s="968">
        <v>2</v>
      </c>
      <c r="AN454" s="968">
        <v>2</v>
      </c>
      <c r="AO454" s="1030">
        <f>SUM(AK454*AL454*AM454*AN454)</f>
        <v>28.336000000000009</v>
      </c>
      <c r="AQ454" s="1031" t="s">
        <v>723</v>
      </c>
      <c r="AR454" s="1032" t="e">
        <f>SUM(AO474+#REF!)</f>
        <v>#REF!</v>
      </c>
    </row>
    <row r="455" spans="1:44" s="967" customFormat="1">
      <c r="A455" s="804"/>
      <c r="B455" s="805"/>
      <c r="C455" s="805"/>
      <c r="D455" s="805"/>
      <c r="E455" s="805"/>
      <c r="F455" s="805"/>
      <c r="G455" s="805"/>
      <c r="H455" s="805"/>
      <c r="I455" s="805"/>
      <c r="J455" s="805"/>
      <c r="K455" s="805"/>
      <c r="L455" s="805"/>
      <c r="M455" s="805"/>
      <c r="N455" s="837"/>
      <c r="O455" s="805"/>
      <c r="P455" s="805"/>
      <c r="Q455" s="805"/>
      <c r="R455" s="805"/>
      <c r="S455" s="805"/>
      <c r="T455" s="805"/>
      <c r="U455" s="805"/>
      <c r="V455" s="805"/>
      <c r="W455" s="805"/>
      <c r="X455" s="805"/>
      <c r="Y455" s="805"/>
      <c r="Z455" s="805"/>
      <c r="AA455" s="805"/>
      <c r="AB455" s="805"/>
      <c r="AC455" s="805"/>
      <c r="AD455" s="805"/>
      <c r="AE455" s="805"/>
      <c r="AF455" s="805"/>
      <c r="AG455" s="809"/>
      <c r="AH455" s="805"/>
      <c r="AI455" s="810"/>
      <c r="AJ455" s="998" t="s">
        <v>947</v>
      </c>
      <c r="AK455" s="969">
        <f>3.65</f>
        <v>3.65</v>
      </c>
      <c r="AL455" s="1033">
        <v>0.56000000000000005</v>
      </c>
      <c r="AM455" s="969">
        <v>2</v>
      </c>
      <c r="AN455" s="969">
        <v>1</v>
      </c>
      <c r="AO455" s="1034">
        <f t="shared" ref="AO455:AO474" si="1">SUM(AK455*AL455*AM455*AN455)</f>
        <v>4.0880000000000001</v>
      </c>
      <c r="AQ455" s="1031" t="s">
        <v>725</v>
      </c>
      <c r="AR455" s="1032" t="e">
        <f>SUM(AO460+AO473+#REF!+#REF!+#REF!+#REF!+#REF!+#REF!+#REF!)</f>
        <v>#REF!</v>
      </c>
    </row>
    <row r="456" spans="1:44" s="967" customFormat="1">
      <c r="A456" s="804"/>
      <c r="B456" s="805"/>
      <c r="C456" s="805"/>
      <c r="D456" s="805"/>
      <c r="E456" s="805"/>
      <c r="F456" s="805"/>
      <c r="G456" s="805"/>
      <c r="H456" s="805"/>
      <c r="I456" s="805"/>
      <c r="J456" s="805"/>
      <c r="K456" s="805"/>
      <c r="L456" s="805"/>
      <c r="M456" s="805"/>
      <c r="N456" s="837"/>
      <c r="O456" s="805"/>
      <c r="P456" s="805"/>
      <c r="Q456" s="805"/>
      <c r="R456" s="805"/>
      <c r="S456" s="805"/>
      <c r="T456" s="805"/>
      <c r="U456" s="805"/>
      <c r="V456" s="805"/>
      <c r="W456" s="805"/>
      <c r="X456" s="805"/>
      <c r="Y456" s="805"/>
      <c r="Z456" s="805"/>
      <c r="AA456" s="805"/>
      <c r="AB456" s="805"/>
      <c r="AC456" s="805"/>
      <c r="AD456" s="805"/>
      <c r="AE456" s="805"/>
      <c r="AF456" s="805"/>
      <c r="AG456" s="809"/>
      <c r="AH456" s="805"/>
      <c r="AI456" s="810"/>
      <c r="AJ456" s="998" t="s">
        <v>726</v>
      </c>
      <c r="AK456" s="969">
        <f>8.9</f>
        <v>8.9</v>
      </c>
      <c r="AL456" s="1033">
        <v>0.56000000000000005</v>
      </c>
      <c r="AM456" s="969">
        <v>2</v>
      </c>
      <c r="AN456" s="969">
        <v>1</v>
      </c>
      <c r="AO456" s="1034">
        <f t="shared" si="1"/>
        <v>9.9680000000000017</v>
      </c>
      <c r="AQ456" s="1031" t="s">
        <v>727</v>
      </c>
      <c r="AR456" s="1032" t="e">
        <f>SUM(AO454+AO455+AO456+#REF!)</f>
        <v>#REF!</v>
      </c>
    </row>
    <row r="457" spans="1:44" s="967" customFormat="1">
      <c r="A457" s="804"/>
      <c r="B457" s="805"/>
      <c r="C457" s="805"/>
      <c r="D457" s="805"/>
      <c r="E457" s="805"/>
      <c r="F457" s="805"/>
      <c r="G457" s="805"/>
      <c r="H457" s="805"/>
      <c r="I457" s="805"/>
      <c r="J457" s="805"/>
      <c r="K457" s="805"/>
      <c r="L457" s="805"/>
      <c r="M457" s="805"/>
      <c r="N457" s="837"/>
      <c r="O457" s="805"/>
      <c r="P457" s="805"/>
      <c r="Q457" s="805"/>
      <c r="R457" s="805"/>
      <c r="S457" s="805"/>
      <c r="T457" s="805"/>
      <c r="U457" s="805"/>
      <c r="V457" s="805"/>
      <c r="W457" s="805"/>
      <c r="X457" s="805"/>
      <c r="Y457" s="805"/>
      <c r="Z457" s="805"/>
      <c r="AA457" s="805"/>
      <c r="AB457" s="805"/>
      <c r="AC457" s="805"/>
      <c r="AD457" s="805"/>
      <c r="AE457" s="805"/>
      <c r="AF457" s="805"/>
      <c r="AG457" s="809"/>
      <c r="AH457" s="805"/>
      <c r="AI457" s="810"/>
      <c r="AJ457" s="998" t="s">
        <v>948</v>
      </c>
      <c r="AK457" s="969">
        <f>3.5</f>
        <v>3.5</v>
      </c>
      <c r="AL457" s="1033">
        <v>0.56000000000000005</v>
      </c>
      <c r="AM457" s="969">
        <v>2</v>
      </c>
      <c r="AN457" s="969">
        <v>2</v>
      </c>
      <c r="AO457" s="1034">
        <f t="shared" si="1"/>
        <v>7.8400000000000007</v>
      </c>
      <c r="AQ457" s="1031" t="s">
        <v>725</v>
      </c>
      <c r="AR457" s="1032" t="e">
        <f>SUM(AO474+#REF!+#REF!+#REF!+#REF!+#REF!+#REF!+AO480+AO481)</f>
        <v>#REF!</v>
      </c>
    </row>
    <row r="458" spans="1:44" s="967" customFormat="1">
      <c r="A458" s="804"/>
      <c r="B458" s="805"/>
      <c r="C458" s="805"/>
      <c r="D458" s="805"/>
      <c r="E458" s="805"/>
      <c r="F458" s="805"/>
      <c r="G458" s="805"/>
      <c r="H458" s="805"/>
      <c r="I458" s="805"/>
      <c r="J458" s="805"/>
      <c r="K458" s="805"/>
      <c r="L458" s="805"/>
      <c r="M458" s="805"/>
      <c r="N458" s="837"/>
      <c r="O458" s="805"/>
      <c r="P458" s="805"/>
      <c r="Q458" s="805"/>
      <c r="R458" s="805"/>
      <c r="S458" s="805"/>
      <c r="T458" s="805"/>
      <c r="U458" s="805"/>
      <c r="V458" s="805"/>
      <c r="W458" s="805"/>
      <c r="X458" s="805"/>
      <c r="Y458" s="805"/>
      <c r="Z458" s="805"/>
      <c r="AA458" s="805"/>
      <c r="AB458" s="805"/>
      <c r="AC458" s="805"/>
      <c r="AD458" s="805"/>
      <c r="AE458" s="805"/>
      <c r="AF458" s="805"/>
      <c r="AG458" s="809"/>
      <c r="AH458" s="805"/>
      <c r="AI458" s="810"/>
      <c r="AJ458" s="998" t="s">
        <v>949</v>
      </c>
      <c r="AK458" s="969">
        <f>6+2.6</f>
        <v>8.6</v>
      </c>
      <c r="AL458" s="1033">
        <v>0.56000000000000005</v>
      </c>
      <c r="AM458" s="969">
        <v>2</v>
      </c>
      <c r="AN458" s="969">
        <v>1</v>
      </c>
      <c r="AO458" s="1034">
        <f t="shared" si="1"/>
        <v>9.6319999999999997</v>
      </c>
      <c r="AQ458" s="1031" t="s">
        <v>727</v>
      </c>
      <c r="AR458" s="1032" t="e">
        <f>SUM(AO456+AO457+AO458+#REF!)</f>
        <v>#REF!</v>
      </c>
    </row>
    <row r="459" spans="1:44" s="967" customFormat="1">
      <c r="A459" s="804"/>
      <c r="B459" s="805"/>
      <c r="C459" s="805"/>
      <c r="D459" s="805"/>
      <c r="E459" s="805"/>
      <c r="F459" s="805"/>
      <c r="G459" s="805"/>
      <c r="H459" s="805"/>
      <c r="I459" s="805"/>
      <c r="J459" s="805"/>
      <c r="K459" s="805"/>
      <c r="L459" s="805"/>
      <c r="M459" s="805"/>
      <c r="N459" s="837"/>
      <c r="O459" s="805"/>
      <c r="P459" s="805"/>
      <c r="Q459" s="805"/>
      <c r="R459" s="805"/>
      <c r="S459" s="805"/>
      <c r="T459" s="805"/>
      <c r="U459" s="805"/>
      <c r="V459" s="805"/>
      <c r="W459" s="805"/>
      <c r="X459" s="805"/>
      <c r="Y459" s="805"/>
      <c r="Z459" s="805"/>
      <c r="AA459" s="805"/>
      <c r="AB459" s="805"/>
      <c r="AC459" s="805"/>
      <c r="AD459" s="805"/>
      <c r="AE459" s="805"/>
      <c r="AF459" s="805"/>
      <c r="AG459" s="809"/>
      <c r="AH459" s="805"/>
      <c r="AI459" s="810"/>
      <c r="AJ459" s="998" t="s">
        <v>950</v>
      </c>
      <c r="AK459" s="969">
        <f>6+2.15</f>
        <v>8.15</v>
      </c>
      <c r="AL459" s="1033">
        <v>0.56000000000000005</v>
      </c>
      <c r="AM459" s="969">
        <v>2</v>
      </c>
      <c r="AN459" s="969">
        <v>2</v>
      </c>
      <c r="AO459" s="1034">
        <f t="shared" si="1"/>
        <v>18.256000000000004</v>
      </c>
      <c r="AQ459" s="1031"/>
      <c r="AR459" s="1032"/>
    </row>
    <row r="460" spans="1:44" s="967" customFormat="1">
      <c r="A460" s="804"/>
      <c r="B460" s="805"/>
      <c r="C460" s="805"/>
      <c r="D460" s="805"/>
      <c r="E460" s="805"/>
      <c r="F460" s="805"/>
      <c r="G460" s="805"/>
      <c r="H460" s="805"/>
      <c r="I460" s="805"/>
      <c r="J460" s="805"/>
      <c r="K460" s="805"/>
      <c r="L460" s="805"/>
      <c r="M460" s="805"/>
      <c r="N460" s="805"/>
      <c r="O460" s="805"/>
      <c r="P460" s="805"/>
      <c r="Q460" s="805"/>
      <c r="R460" s="805"/>
      <c r="S460" s="805"/>
      <c r="T460" s="805"/>
      <c r="U460" s="805"/>
      <c r="V460" s="805"/>
      <c r="W460" s="805"/>
      <c r="X460" s="805"/>
      <c r="Y460" s="805"/>
      <c r="Z460" s="805"/>
      <c r="AA460" s="805"/>
      <c r="AB460" s="805"/>
      <c r="AC460" s="805"/>
      <c r="AD460" s="805"/>
      <c r="AE460" s="805"/>
      <c r="AF460" s="805"/>
      <c r="AG460" s="809"/>
      <c r="AH460" s="805"/>
      <c r="AI460" s="810"/>
      <c r="AJ460" s="998" t="s">
        <v>731</v>
      </c>
      <c r="AK460" s="969">
        <v>0.23</v>
      </c>
      <c r="AL460" s="1033">
        <v>0.56000000000000005</v>
      </c>
      <c r="AM460" s="969">
        <v>250</v>
      </c>
      <c r="AN460" s="969">
        <v>1</v>
      </c>
      <c r="AO460" s="1034">
        <f t="shared" si="1"/>
        <v>32.200000000000003</v>
      </c>
      <c r="AQ460" s="1031" t="s">
        <v>732</v>
      </c>
      <c r="AR460" s="1032" t="e">
        <f>SUM(AR454:AR456)</f>
        <v>#REF!</v>
      </c>
    </row>
    <row r="461" spans="1:44" s="967" customFormat="1">
      <c r="A461" s="804"/>
      <c r="B461" s="805"/>
      <c r="C461" s="805"/>
      <c r="D461" s="805"/>
      <c r="E461" s="805"/>
      <c r="F461" s="805"/>
      <c r="G461" s="805"/>
      <c r="H461" s="805"/>
      <c r="I461" s="805"/>
      <c r="J461" s="805"/>
      <c r="K461" s="805"/>
      <c r="L461" s="805"/>
      <c r="M461" s="805"/>
      <c r="N461" s="805"/>
      <c r="O461" s="805"/>
      <c r="P461" s="805"/>
      <c r="Q461" s="805"/>
      <c r="R461" s="805"/>
      <c r="S461" s="805"/>
      <c r="T461" s="805"/>
      <c r="U461" s="805"/>
      <c r="V461" s="805"/>
      <c r="W461" s="805"/>
      <c r="X461" s="805"/>
      <c r="Y461" s="805"/>
      <c r="Z461" s="805"/>
      <c r="AA461" s="805"/>
      <c r="AB461" s="805"/>
      <c r="AC461" s="805"/>
      <c r="AD461" s="805"/>
      <c r="AE461" s="805"/>
      <c r="AF461" s="805"/>
      <c r="AG461" s="809"/>
      <c r="AH461" s="805"/>
      <c r="AI461" s="810"/>
      <c r="AJ461" s="998" t="s">
        <v>951</v>
      </c>
      <c r="AK461" s="969">
        <v>1.05</v>
      </c>
      <c r="AL461" s="1033">
        <v>0.56000000000000005</v>
      </c>
      <c r="AM461" s="969">
        <f>9+23+14+4+14+5+14+14+5+14</f>
        <v>116</v>
      </c>
      <c r="AN461" s="969">
        <v>2</v>
      </c>
      <c r="AO461" s="1034">
        <f>SUM(AK461*AL461*AM461*AN461)</f>
        <v>136.41600000000003</v>
      </c>
      <c r="AQ461" s="1035"/>
      <c r="AR461" s="983"/>
    </row>
    <row r="462" spans="1:44" s="967" customFormat="1">
      <c r="A462" s="804"/>
      <c r="B462" s="805"/>
      <c r="C462" s="805"/>
      <c r="D462" s="805"/>
      <c r="E462" s="805"/>
      <c r="F462" s="805"/>
      <c r="G462" s="805"/>
      <c r="H462" s="805"/>
      <c r="I462" s="805"/>
      <c r="J462" s="805"/>
      <c r="K462" s="805"/>
      <c r="L462" s="805"/>
      <c r="M462" s="805"/>
      <c r="N462" s="805"/>
      <c r="O462" s="805"/>
      <c r="P462" s="805"/>
      <c r="Q462" s="805"/>
      <c r="R462" s="805"/>
      <c r="S462" s="805"/>
      <c r="T462" s="805"/>
      <c r="U462" s="805"/>
      <c r="V462" s="805"/>
      <c r="W462" s="805"/>
      <c r="X462" s="805"/>
      <c r="Y462" s="805"/>
      <c r="Z462" s="805"/>
      <c r="AA462" s="805"/>
      <c r="AB462" s="805"/>
      <c r="AC462" s="805"/>
      <c r="AD462" s="805"/>
      <c r="AE462" s="805"/>
      <c r="AF462" s="805"/>
      <c r="AG462" s="809"/>
      <c r="AH462" s="805"/>
      <c r="AI462" s="810"/>
      <c r="AJ462" s="998" t="s">
        <v>952</v>
      </c>
      <c r="AK462" s="969">
        <v>1.05</v>
      </c>
      <c r="AL462" s="1033">
        <v>0.56000000000000005</v>
      </c>
      <c r="AM462" s="969">
        <f>9+29</f>
        <v>38</v>
      </c>
      <c r="AN462" s="969">
        <v>1</v>
      </c>
      <c r="AO462" s="1034">
        <f>SUM(AK462*AL462*AM462*AN462)</f>
        <v>22.344000000000001</v>
      </c>
      <c r="AQ462" s="1035"/>
      <c r="AR462" s="983"/>
    </row>
    <row r="463" spans="1:44" s="967" customFormat="1">
      <c r="A463" s="804"/>
      <c r="B463" s="805"/>
      <c r="C463" s="805"/>
      <c r="D463" s="805"/>
      <c r="E463" s="805"/>
      <c r="F463" s="805"/>
      <c r="G463" s="805"/>
      <c r="H463" s="805"/>
      <c r="I463" s="805"/>
      <c r="J463" s="805"/>
      <c r="K463" s="805"/>
      <c r="L463" s="805"/>
      <c r="M463" s="805"/>
      <c r="N463" s="805"/>
      <c r="O463" s="805"/>
      <c r="P463" s="805"/>
      <c r="Q463" s="805"/>
      <c r="R463" s="805"/>
      <c r="S463" s="805"/>
      <c r="T463" s="805"/>
      <c r="U463" s="805"/>
      <c r="V463" s="805"/>
      <c r="W463" s="805"/>
      <c r="X463" s="805"/>
      <c r="Y463" s="805"/>
      <c r="Z463" s="805"/>
      <c r="AA463" s="805"/>
      <c r="AB463" s="805"/>
      <c r="AC463" s="805"/>
      <c r="AD463" s="805"/>
      <c r="AE463" s="805"/>
      <c r="AF463" s="805"/>
      <c r="AG463" s="809"/>
      <c r="AH463" s="805"/>
      <c r="AI463" s="810"/>
      <c r="AJ463" s="998" t="s">
        <v>953</v>
      </c>
      <c r="AK463" s="969">
        <v>1.05</v>
      </c>
      <c r="AL463" s="1033">
        <v>0.56000000000000005</v>
      </c>
      <c r="AM463" s="969">
        <v>23</v>
      </c>
      <c r="AN463" s="969">
        <v>1</v>
      </c>
      <c r="AO463" s="1034">
        <f t="shared" ref="AO463:AO473" si="2">SUM(AK463*AL463*AM463*AN463)</f>
        <v>13.524000000000001</v>
      </c>
      <c r="AQ463" s="1035"/>
      <c r="AR463" s="983"/>
    </row>
    <row r="464" spans="1:44" s="967" customFormat="1">
      <c r="A464" s="804"/>
      <c r="B464" s="805"/>
      <c r="C464" s="805"/>
      <c r="D464" s="805"/>
      <c r="E464" s="805"/>
      <c r="F464" s="805"/>
      <c r="G464" s="805"/>
      <c r="H464" s="805"/>
      <c r="I464" s="805"/>
      <c r="J464" s="805"/>
      <c r="K464" s="805"/>
      <c r="L464" s="805"/>
      <c r="M464" s="805"/>
      <c r="N464" s="805"/>
      <c r="O464" s="805"/>
      <c r="P464" s="805"/>
      <c r="Q464" s="805"/>
      <c r="R464" s="805"/>
      <c r="S464" s="805"/>
      <c r="T464" s="805"/>
      <c r="U464" s="805"/>
      <c r="V464" s="805"/>
      <c r="W464" s="805"/>
      <c r="X464" s="805"/>
      <c r="Y464" s="805"/>
      <c r="Z464" s="805"/>
      <c r="AA464" s="805"/>
      <c r="AB464" s="805"/>
      <c r="AC464" s="805"/>
      <c r="AD464" s="805"/>
      <c r="AE464" s="805"/>
      <c r="AF464" s="805"/>
      <c r="AG464" s="809"/>
      <c r="AH464" s="805"/>
      <c r="AI464" s="810"/>
      <c r="AJ464" s="998" t="s">
        <v>954</v>
      </c>
      <c r="AK464" s="969">
        <v>1.05</v>
      </c>
      <c r="AL464" s="1033">
        <v>0.56000000000000005</v>
      </c>
      <c r="AM464" s="969">
        <v>94</v>
      </c>
      <c r="AN464" s="969">
        <v>2</v>
      </c>
      <c r="AO464" s="1034">
        <f t="shared" si="2"/>
        <v>110.54400000000001</v>
      </c>
      <c r="AQ464" s="1035"/>
      <c r="AR464" s="983"/>
    </row>
    <row r="465" spans="1:44" s="967" customFormat="1">
      <c r="A465" s="804"/>
      <c r="B465" s="805"/>
      <c r="C465" s="805"/>
      <c r="D465" s="805"/>
      <c r="E465" s="805"/>
      <c r="F465" s="805"/>
      <c r="G465" s="805"/>
      <c r="H465" s="805"/>
      <c r="I465" s="805"/>
      <c r="J465" s="805"/>
      <c r="K465" s="805"/>
      <c r="L465" s="805"/>
      <c r="M465" s="805"/>
      <c r="N465" s="805"/>
      <c r="O465" s="805"/>
      <c r="P465" s="805"/>
      <c r="Q465" s="805"/>
      <c r="R465" s="805"/>
      <c r="S465" s="805"/>
      <c r="T465" s="805"/>
      <c r="U465" s="805"/>
      <c r="V465" s="805"/>
      <c r="W465" s="805"/>
      <c r="X465" s="805"/>
      <c r="Y465" s="805"/>
      <c r="Z465" s="805"/>
      <c r="AA465" s="805"/>
      <c r="AB465" s="805"/>
      <c r="AC465" s="805"/>
      <c r="AD465" s="805"/>
      <c r="AE465" s="805"/>
      <c r="AF465" s="805"/>
      <c r="AG465" s="809"/>
      <c r="AH465" s="805"/>
      <c r="AI465" s="810"/>
      <c r="AJ465" s="998" t="s">
        <v>955</v>
      </c>
      <c r="AK465" s="969">
        <v>1.05</v>
      </c>
      <c r="AL465" s="1033">
        <v>0.56000000000000005</v>
      </c>
      <c r="AM465" s="969">
        <f>14+6+14</f>
        <v>34</v>
      </c>
      <c r="AN465" s="969">
        <v>2</v>
      </c>
      <c r="AO465" s="1034">
        <f t="shared" si="2"/>
        <v>39.984000000000009</v>
      </c>
      <c r="AQ465" s="1035"/>
      <c r="AR465" s="983"/>
    </row>
    <row r="466" spans="1:44" s="967" customFormat="1">
      <c r="A466" s="804"/>
      <c r="B466" s="805"/>
      <c r="C466" s="805"/>
      <c r="D466" s="805"/>
      <c r="E466" s="805"/>
      <c r="F466" s="805"/>
      <c r="G466" s="805"/>
      <c r="H466" s="805"/>
      <c r="I466" s="805"/>
      <c r="J466" s="805"/>
      <c r="K466" s="805"/>
      <c r="L466" s="805"/>
      <c r="M466" s="805"/>
      <c r="N466" s="805"/>
      <c r="O466" s="805"/>
      <c r="P466" s="805"/>
      <c r="Q466" s="805"/>
      <c r="R466" s="805"/>
      <c r="S466" s="805"/>
      <c r="T466" s="805"/>
      <c r="U466" s="805"/>
      <c r="V466" s="805"/>
      <c r="W466" s="805"/>
      <c r="X466" s="805"/>
      <c r="Y466" s="805"/>
      <c r="Z466" s="805"/>
      <c r="AA466" s="805"/>
      <c r="AB466" s="805"/>
      <c r="AC466" s="805"/>
      <c r="AD466" s="805"/>
      <c r="AE466" s="805"/>
      <c r="AF466" s="805"/>
      <c r="AG466" s="809"/>
      <c r="AH466" s="805"/>
      <c r="AI466" s="810"/>
      <c r="AJ466" s="998" t="s">
        <v>956</v>
      </c>
      <c r="AK466" s="969">
        <v>1.05</v>
      </c>
      <c r="AL466" s="1033">
        <v>0.56000000000000005</v>
      </c>
      <c r="AM466" s="969">
        <f>8+14+3+14+14</f>
        <v>53</v>
      </c>
      <c r="AN466" s="969">
        <v>3</v>
      </c>
      <c r="AO466" s="1034">
        <f t="shared" si="2"/>
        <v>93.492000000000019</v>
      </c>
      <c r="AQ466" s="1035"/>
      <c r="AR466" s="983"/>
    </row>
    <row r="467" spans="1:44" s="967" customFormat="1">
      <c r="A467" s="804"/>
      <c r="B467" s="805"/>
      <c r="C467" s="805"/>
      <c r="D467" s="805"/>
      <c r="E467" s="805"/>
      <c r="F467" s="805"/>
      <c r="G467" s="805"/>
      <c r="H467" s="805"/>
      <c r="I467" s="805"/>
      <c r="J467" s="805"/>
      <c r="K467" s="805"/>
      <c r="L467" s="805"/>
      <c r="M467" s="805"/>
      <c r="N467" s="805"/>
      <c r="O467" s="805"/>
      <c r="P467" s="805"/>
      <c r="Q467" s="805"/>
      <c r="R467" s="805"/>
      <c r="S467" s="805"/>
      <c r="T467" s="805"/>
      <c r="U467" s="805"/>
      <c r="V467" s="805"/>
      <c r="W467" s="805"/>
      <c r="X467" s="805"/>
      <c r="Y467" s="805"/>
      <c r="Z467" s="805"/>
      <c r="AA467" s="805"/>
      <c r="AB467" s="805"/>
      <c r="AC467" s="805"/>
      <c r="AD467" s="805"/>
      <c r="AE467" s="805"/>
      <c r="AF467" s="805"/>
      <c r="AG467" s="809"/>
      <c r="AH467" s="805"/>
      <c r="AI467" s="810"/>
      <c r="AJ467" s="998" t="s">
        <v>957</v>
      </c>
      <c r="AK467" s="969">
        <v>1.05</v>
      </c>
      <c r="AL467" s="1033">
        <v>0.56000000000000005</v>
      </c>
      <c r="AM467" s="969">
        <f>8+14+3+14+10</f>
        <v>49</v>
      </c>
      <c r="AN467" s="969">
        <v>2</v>
      </c>
      <c r="AO467" s="1034">
        <f t="shared" si="2"/>
        <v>57.624000000000009</v>
      </c>
      <c r="AQ467" s="1035"/>
      <c r="AR467" s="983"/>
    </row>
    <row r="468" spans="1:44" s="967" customFormat="1">
      <c r="A468" s="804"/>
      <c r="B468" s="805"/>
      <c r="C468" s="805"/>
      <c r="D468" s="805"/>
      <c r="E468" s="805"/>
      <c r="F468" s="805"/>
      <c r="G468" s="805"/>
      <c r="H468" s="805"/>
      <c r="I468" s="805"/>
      <c r="J468" s="805"/>
      <c r="K468" s="805"/>
      <c r="L468" s="805"/>
      <c r="M468" s="805"/>
      <c r="N468" s="805"/>
      <c r="O468" s="805"/>
      <c r="P468" s="805"/>
      <c r="Q468" s="805"/>
      <c r="R468" s="805"/>
      <c r="S468" s="805"/>
      <c r="T468" s="805"/>
      <c r="U468" s="805"/>
      <c r="V468" s="805"/>
      <c r="W468" s="805"/>
      <c r="X468" s="805"/>
      <c r="Y468" s="805"/>
      <c r="Z468" s="805"/>
      <c r="AA468" s="805"/>
      <c r="AB468" s="805"/>
      <c r="AC468" s="805"/>
      <c r="AD468" s="805"/>
      <c r="AE468" s="805"/>
      <c r="AF468" s="805"/>
      <c r="AG468" s="809"/>
      <c r="AH468" s="805"/>
      <c r="AI468" s="810"/>
      <c r="AJ468" s="998" t="s">
        <v>958</v>
      </c>
      <c r="AK468" s="969">
        <v>1.05</v>
      </c>
      <c r="AL468" s="1033">
        <v>0.56000000000000005</v>
      </c>
      <c r="AM468" s="969">
        <f>8+14+3+14+3</f>
        <v>42</v>
      </c>
      <c r="AN468" s="969">
        <v>3</v>
      </c>
      <c r="AO468" s="1034">
        <f t="shared" si="2"/>
        <v>74.088000000000022</v>
      </c>
      <c r="AQ468" s="1035"/>
      <c r="AR468" s="983"/>
    </row>
    <row r="469" spans="1:44" s="967" customFormat="1">
      <c r="A469" s="804"/>
      <c r="B469" s="805"/>
      <c r="C469" s="805"/>
      <c r="D469" s="805"/>
      <c r="E469" s="805"/>
      <c r="F469" s="805"/>
      <c r="G469" s="805"/>
      <c r="H469" s="805"/>
      <c r="I469" s="805"/>
      <c r="J469" s="805"/>
      <c r="K469" s="805"/>
      <c r="L469" s="805"/>
      <c r="M469" s="805"/>
      <c r="N469" s="805"/>
      <c r="O469" s="805"/>
      <c r="P469" s="805"/>
      <c r="Q469" s="805"/>
      <c r="R469" s="805"/>
      <c r="S469" s="805"/>
      <c r="T469" s="805"/>
      <c r="U469" s="805"/>
      <c r="V469" s="805"/>
      <c r="W469" s="805"/>
      <c r="X469" s="805"/>
      <c r="Y469" s="805"/>
      <c r="Z469" s="805"/>
      <c r="AA469" s="805"/>
      <c r="AB469" s="805"/>
      <c r="AC469" s="805"/>
      <c r="AD469" s="805"/>
      <c r="AE469" s="805"/>
      <c r="AF469" s="805"/>
      <c r="AG469" s="809"/>
      <c r="AH469" s="805"/>
      <c r="AI469" s="810"/>
      <c r="AJ469" s="998" t="s">
        <v>959</v>
      </c>
      <c r="AK469" s="969">
        <v>0.8</v>
      </c>
      <c r="AL469" s="1033">
        <v>0.56000000000000005</v>
      </c>
      <c r="AM469" s="969">
        <f>14+3+14</f>
        <v>31</v>
      </c>
      <c r="AN469" s="969">
        <v>3</v>
      </c>
      <c r="AO469" s="1034">
        <f t="shared" si="2"/>
        <v>41.664000000000001</v>
      </c>
      <c r="AQ469" s="1035"/>
      <c r="AR469" s="983"/>
    </row>
    <row r="470" spans="1:44" s="967" customFormat="1">
      <c r="A470" s="804"/>
      <c r="B470" s="805"/>
      <c r="C470" s="805"/>
      <c r="D470" s="805"/>
      <c r="E470" s="805"/>
      <c r="F470" s="805"/>
      <c r="G470" s="805"/>
      <c r="H470" s="805"/>
      <c r="I470" s="805"/>
      <c r="J470" s="805"/>
      <c r="K470" s="805"/>
      <c r="L470" s="805"/>
      <c r="M470" s="805"/>
      <c r="N470" s="805"/>
      <c r="O470" s="805"/>
      <c r="P470" s="805"/>
      <c r="Q470" s="805"/>
      <c r="R470" s="805"/>
      <c r="S470" s="805"/>
      <c r="T470" s="805"/>
      <c r="U470" s="805"/>
      <c r="V470" s="805"/>
      <c r="W470" s="805"/>
      <c r="X470" s="805"/>
      <c r="Y470" s="805"/>
      <c r="Z470" s="805"/>
      <c r="AA470" s="805"/>
      <c r="AB470" s="805"/>
      <c r="AC470" s="805"/>
      <c r="AD470" s="805"/>
      <c r="AE470" s="805"/>
      <c r="AF470" s="805"/>
      <c r="AG470" s="809"/>
      <c r="AH470" s="805"/>
      <c r="AI470" s="810"/>
      <c r="AJ470" s="998" t="s">
        <v>960</v>
      </c>
      <c r="AK470" s="969">
        <v>0.55000000000000004</v>
      </c>
      <c r="AL470" s="1033">
        <v>0.56000000000000005</v>
      </c>
      <c r="AM470" s="969">
        <f>14+3+14</f>
        <v>31</v>
      </c>
      <c r="AN470" s="969">
        <v>5</v>
      </c>
      <c r="AO470" s="1034">
        <f t="shared" si="2"/>
        <v>47.740000000000009</v>
      </c>
      <c r="AQ470" s="1035"/>
      <c r="AR470" s="983"/>
    </row>
    <row r="471" spans="1:44" s="967" customFormat="1">
      <c r="A471" s="804"/>
      <c r="B471" s="805"/>
      <c r="C471" s="805"/>
      <c r="D471" s="805"/>
      <c r="E471" s="805"/>
      <c r="F471" s="805"/>
      <c r="G471" s="805"/>
      <c r="H471" s="805"/>
      <c r="I471" s="805"/>
      <c r="J471" s="805"/>
      <c r="K471" s="805"/>
      <c r="L471" s="805"/>
      <c r="M471" s="805"/>
      <c r="N471" s="805"/>
      <c r="O471" s="805"/>
      <c r="P471" s="805"/>
      <c r="Q471" s="805"/>
      <c r="R471" s="805"/>
      <c r="S471" s="805"/>
      <c r="T471" s="805"/>
      <c r="U471" s="805"/>
      <c r="V471" s="805"/>
      <c r="W471" s="805"/>
      <c r="X471" s="805"/>
      <c r="Y471" s="805"/>
      <c r="Z471" s="805"/>
      <c r="AA471" s="805"/>
      <c r="AB471" s="805"/>
      <c r="AC471" s="805"/>
      <c r="AD471" s="805"/>
      <c r="AE471" s="805"/>
      <c r="AF471" s="805"/>
      <c r="AG471" s="809"/>
      <c r="AH471" s="805"/>
      <c r="AI471" s="810"/>
      <c r="AJ471" s="998" t="s">
        <v>961</v>
      </c>
      <c r="AK471" s="969">
        <v>0.95</v>
      </c>
      <c r="AL471" s="1033">
        <v>0.56000000000000005</v>
      </c>
      <c r="AM471" s="969">
        <f>29+14+4+14+14+5+14+14+5+14</f>
        <v>127</v>
      </c>
      <c r="AN471" s="969">
        <v>2</v>
      </c>
      <c r="AO471" s="1034">
        <f t="shared" si="2"/>
        <v>135.12800000000001</v>
      </c>
      <c r="AQ471" s="1035"/>
      <c r="AR471" s="983"/>
    </row>
    <row r="472" spans="1:44" s="967" customFormat="1">
      <c r="A472" s="804"/>
      <c r="B472" s="805"/>
      <c r="C472" s="805"/>
      <c r="D472" s="805"/>
      <c r="E472" s="805"/>
      <c r="F472" s="805"/>
      <c r="G472" s="805"/>
      <c r="H472" s="805"/>
      <c r="I472" s="805"/>
      <c r="J472" s="805"/>
      <c r="K472" s="805"/>
      <c r="L472" s="805"/>
      <c r="M472" s="805"/>
      <c r="N472" s="805"/>
      <c r="O472" s="805"/>
      <c r="P472" s="805"/>
      <c r="Q472" s="805"/>
      <c r="R472" s="805"/>
      <c r="S472" s="805"/>
      <c r="T472" s="805"/>
      <c r="U472" s="805"/>
      <c r="V472" s="805"/>
      <c r="W472" s="805"/>
      <c r="X472" s="805"/>
      <c r="Y472" s="805"/>
      <c r="Z472" s="805"/>
      <c r="AA472" s="805"/>
      <c r="AB472" s="805"/>
      <c r="AC472" s="805"/>
      <c r="AD472" s="805"/>
      <c r="AE472" s="805"/>
      <c r="AF472" s="805"/>
      <c r="AG472" s="809"/>
      <c r="AH472" s="805"/>
      <c r="AI472" s="810"/>
      <c r="AJ472" s="998" t="s">
        <v>962</v>
      </c>
      <c r="AK472" s="969">
        <v>0.95</v>
      </c>
      <c r="AL472" s="1033">
        <v>0.56000000000000005</v>
      </c>
      <c r="AM472" s="969">
        <f>29</f>
        <v>29</v>
      </c>
      <c r="AN472" s="969">
        <v>2</v>
      </c>
      <c r="AO472" s="1034">
        <f t="shared" si="2"/>
        <v>30.856000000000002</v>
      </c>
      <c r="AQ472" s="1035"/>
      <c r="AR472" s="983"/>
    </row>
    <row r="473" spans="1:44" s="967" customFormat="1">
      <c r="A473" s="804"/>
      <c r="B473" s="805"/>
      <c r="C473" s="805"/>
      <c r="D473" s="805"/>
      <c r="E473" s="805"/>
      <c r="F473" s="805"/>
      <c r="G473" s="805"/>
      <c r="H473" s="805"/>
      <c r="I473" s="805"/>
      <c r="J473" s="805"/>
      <c r="K473" s="805"/>
      <c r="L473" s="805"/>
      <c r="M473" s="805"/>
      <c r="N473" s="837"/>
      <c r="O473" s="805"/>
      <c r="P473" s="805"/>
      <c r="Q473" s="805"/>
      <c r="R473" s="805"/>
      <c r="S473" s="805"/>
      <c r="T473" s="805"/>
      <c r="U473" s="805"/>
      <c r="V473" s="805"/>
      <c r="W473" s="805"/>
      <c r="X473" s="805"/>
      <c r="Y473" s="805"/>
      <c r="Z473" s="805"/>
      <c r="AA473" s="805"/>
      <c r="AB473" s="805"/>
      <c r="AC473" s="805"/>
      <c r="AD473" s="805"/>
      <c r="AE473" s="805"/>
      <c r="AF473" s="805"/>
      <c r="AG473" s="809"/>
      <c r="AH473" s="805"/>
      <c r="AI473" s="810"/>
      <c r="AJ473" s="998" t="s">
        <v>963</v>
      </c>
      <c r="AK473" s="969">
        <v>0.95</v>
      </c>
      <c r="AL473" s="1033">
        <v>0.56000000000000005</v>
      </c>
      <c r="AM473" s="969">
        <f>14+6+14+14+6+14</f>
        <v>68</v>
      </c>
      <c r="AN473" s="969">
        <v>2</v>
      </c>
      <c r="AO473" s="1034">
        <f t="shared" si="2"/>
        <v>72.352000000000004</v>
      </c>
    </row>
    <row r="474" spans="1:44" s="967" customFormat="1">
      <c r="A474" s="804"/>
      <c r="B474" s="805"/>
      <c r="C474" s="805"/>
      <c r="D474" s="805"/>
      <c r="E474" s="805"/>
      <c r="F474" s="805"/>
      <c r="G474" s="805"/>
      <c r="H474" s="805"/>
      <c r="I474" s="805"/>
      <c r="J474" s="805"/>
      <c r="K474" s="805"/>
      <c r="L474" s="805"/>
      <c r="M474" s="805"/>
      <c r="N474" s="805"/>
      <c r="O474" s="805"/>
      <c r="P474" s="805"/>
      <c r="Q474" s="805"/>
      <c r="R474" s="805"/>
      <c r="S474" s="805"/>
      <c r="T474" s="805"/>
      <c r="U474" s="805"/>
      <c r="V474" s="805"/>
      <c r="W474" s="805"/>
      <c r="X474" s="805"/>
      <c r="Y474" s="805"/>
      <c r="Z474" s="805"/>
      <c r="AA474" s="805"/>
      <c r="AB474" s="805"/>
      <c r="AC474" s="805"/>
      <c r="AD474" s="805"/>
      <c r="AE474" s="805"/>
      <c r="AF474" s="805"/>
      <c r="AG474" s="809"/>
      <c r="AH474" s="805"/>
      <c r="AI474" s="810"/>
      <c r="AJ474" s="998" t="s">
        <v>964</v>
      </c>
      <c r="AK474" s="969">
        <v>0.95</v>
      </c>
      <c r="AL474" s="1033">
        <v>0.56000000000000005</v>
      </c>
      <c r="AM474" s="969">
        <f>14+6+14</f>
        <v>34</v>
      </c>
      <c r="AN474" s="969">
        <v>2</v>
      </c>
      <c r="AO474" s="1034">
        <f t="shared" si="1"/>
        <v>36.176000000000002</v>
      </c>
      <c r="AP474" s="983"/>
    </row>
    <row r="475" spans="1:44" s="967" customFormat="1">
      <c r="A475" s="804"/>
      <c r="B475" s="805"/>
      <c r="C475" s="805"/>
      <c r="D475" s="805"/>
      <c r="E475" s="805"/>
      <c r="F475" s="805"/>
      <c r="G475" s="805"/>
      <c r="H475" s="805"/>
      <c r="I475" s="805"/>
      <c r="J475" s="805"/>
      <c r="K475" s="805"/>
      <c r="L475" s="805"/>
      <c r="M475" s="805"/>
      <c r="N475" s="805"/>
      <c r="O475" s="805"/>
      <c r="P475" s="805"/>
      <c r="Q475" s="805"/>
      <c r="R475" s="805"/>
      <c r="S475" s="805"/>
      <c r="T475" s="805"/>
      <c r="U475" s="805"/>
      <c r="V475" s="805"/>
      <c r="W475" s="805"/>
      <c r="X475" s="805"/>
      <c r="Y475" s="805"/>
      <c r="Z475" s="805"/>
      <c r="AA475" s="805"/>
      <c r="AB475" s="805"/>
      <c r="AC475" s="805"/>
      <c r="AD475" s="805"/>
      <c r="AE475" s="805"/>
      <c r="AF475" s="805"/>
      <c r="AG475" s="809"/>
      <c r="AH475" s="805"/>
      <c r="AI475" s="810"/>
      <c r="AJ475" s="998" t="s">
        <v>965</v>
      </c>
      <c r="AK475" s="969">
        <v>0.8</v>
      </c>
      <c r="AL475" s="1033">
        <v>0.56000000000000005</v>
      </c>
      <c r="AM475" s="969">
        <v>29</v>
      </c>
      <c r="AN475" s="969">
        <v>7</v>
      </c>
      <c r="AO475" s="1034">
        <f>SUM(AK475*AL475*AM475*AN475)</f>
        <v>90.944000000000017</v>
      </c>
      <c r="AP475" s="983"/>
    </row>
    <row r="476" spans="1:44" s="967" customFormat="1">
      <c r="A476" s="804"/>
      <c r="B476" s="805"/>
      <c r="C476" s="805"/>
      <c r="D476" s="805"/>
      <c r="E476" s="805"/>
      <c r="F476" s="805"/>
      <c r="G476" s="805"/>
      <c r="H476" s="805"/>
      <c r="I476" s="805"/>
      <c r="J476" s="805"/>
      <c r="K476" s="805"/>
      <c r="L476" s="805"/>
      <c r="M476" s="805"/>
      <c r="N476" s="805"/>
      <c r="O476" s="805"/>
      <c r="P476" s="805"/>
      <c r="Q476" s="805"/>
      <c r="R476" s="805"/>
      <c r="S476" s="805"/>
      <c r="T476" s="805"/>
      <c r="U476" s="805"/>
      <c r="V476" s="805"/>
      <c r="W476" s="805"/>
      <c r="X476" s="805"/>
      <c r="Y476" s="805"/>
      <c r="Z476" s="805"/>
      <c r="AA476" s="805"/>
      <c r="AB476" s="805"/>
      <c r="AC476" s="805"/>
      <c r="AD476" s="805"/>
      <c r="AE476" s="805"/>
      <c r="AF476" s="805"/>
      <c r="AG476" s="809"/>
      <c r="AH476" s="805"/>
      <c r="AI476" s="810"/>
      <c r="AJ476" s="998" t="s">
        <v>966</v>
      </c>
      <c r="AK476" s="1119">
        <v>3.24</v>
      </c>
      <c r="AL476" s="1120">
        <v>0.56000000000000005</v>
      </c>
      <c r="AM476" s="1121">
        <v>67</v>
      </c>
      <c r="AN476" s="1121">
        <v>1</v>
      </c>
      <c r="AO476" s="1034">
        <f>SUM(AK476*AL476*AM476*AN476)</f>
        <v>121.56480000000002</v>
      </c>
      <c r="AP476" s="983"/>
    </row>
    <row r="477" spans="1:44" s="967" customFormat="1">
      <c r="A477" s="804"/>
      <c r="B477" s="805"/>
      <c r="C477" s="805"/>
      <c r="D477" s="805"/>
      <c r="E477" s="805"/>
      <c r="F477" s="805"/>
      <c r="G477" s="805"/>
      <c r="H477" s="805"/>
      <c r="I477" s="805"/>
      <c r="J477" s="805"/>
      <c r="K477" s="805"/>
      <c r="L477" s="805"/>
      <c r="M477" s="805"/>
      <c r="N477" s="805"/>
      <c r="O477" s="805"/>
      <c r="P477" s="805"/>
      <c r="Q477" s="805"/>
      <c r="R477" s="805"/>
      <c r="S477" s="805"/>
      <c r="T477" s="805"/>
      <c r="U477" s="805"/>
      <c r="V477" s="805"/>
      <c r="W477" s="805"/>
      <c r="X477" s="805"/>
      <c r="Y477" s="805"/>
      <c r="Z477" s="805"/>
      <c r="AA477" s="805"/>
      <c r="AB477" s="805"/>
      <c r="AC477" s="805"/>
      <c r="AD477" s="805"/>
      <c r="AE477" s="805"/>
      <c r="AF477" s="805"/>
      <c r="AG477" s="809"/>
      <c r="AH477" s="805"/>
      <c r="AI477" s="810"/>
      <c r="AJ477" s="998" t="s">
        <v>939</v>
      </c>
      <c r="AK477" s="1119">
        <v>6</v>
      </c>
      <c r="AL477" s="1120">
        <v>0.56000000000000005</v>
      </c>
      <c r="AM477" s="1121">
        <f>58/6</f>
        <v>9.6666666666666661</v>
      </c>
      <c r="AN477" s="1121">
        <v>4</v>
      </c>
      <c r="AO477" s="1034">
        <f>SUM(AK477*AL477*AM477*AN477)</f>
        <v>129.92000000000002</v>
      </c>
      <c r="AP477" s="983"/>
    </row>
    <row r="478" spans="1:44" s="967" customFormat="1">
      <c r="A478" s="804"/>
      <c r="B478" s="805"/>
      <c r="C478" s="805"/>
      <c r="D478" s="805"/>
      <c r="E478" s="805"/>
      <c r="F478" s="805"/>
      <c r="G478" s="805"/>
      <c r="H478" s="805"/>
      <c r="I478" s="805"/>
      <c r="J478" s="805"/>
      <c r="K478" s="805"/>
      <c r="L478" s="805"/>
      <c r="M478" s="805"/>
      <c r="N478" s="805"/>
      <c r="O478" s="805"/>
      <c r="P478" s="805"/>
      <c r="Q478" s="805"/>
      <c r="R478" s="805"/>
      <c r="S478" s="805"/>
      <c r="T478" s="805"/>
      <c r="U478" s="805"/>
      <c r="V478" s="805"/>
      <c r="W478" s="805"/>
      <c r="X478" s="805"/>
      <c r="Y478" s="805"/>
      <c r="Z478" s="805"/>
      <c r="AA478" s="805"/>
      <c r="AB478" s="805"/>
      <c r="AC478" s="805"/>
      <c r="AD478" s="805"/>
      <c r="AE478" s="805"/>
      <c r="AF478" s="805"/>
      <c r="AG478" s="805"/>
      <c r="AH478" s="805"/>
      <c r="AI478" s="810"/>
      <c r="AJ478" s="1040" t="s">
        <v>967</v>
      </c>
      <c r="AK478" s="1041">
        <v>10</v>
      </c>
      <c r="AL478" s="1044">
        <v>0.56000000000000005</v>
      </c>
      <c r="AM478" s="1045">
        <v>10</v>
      </c>
      <c r="AN478" s="1046">
        <v>4</v>
      </c>
      <c r="AO478" s="1034">
        <f>SUM(AK478*AL478*AM478*AN478)</f>
        <v>224.00000000000003</v>
      </c>
    </row>
    <row r="479" spans="1:44" s="967" customFormat="1">
      <c r="A479" s="804"/>
      <c r="B479" s="805"/>
      <c r="C479" s="805"/>
      <c r="D479" s="805"/>
      <c r="E479" s="805"/>
      <c r="F479" s="805"/>
      <c r="G479" s="805"/>
      <c r="H479" s="805"/>
      <c r="I479" s="805"/>
      <c r="J479" s="805"/>
      <c r="K479" s="805"/>
      <c r="L479" s="805"/>
      <c r="M479" s="805"/>
      <c r="N479" s="805"/>
      <c r="O479" s="805"/>
      <c r="P479" s="805"/>
      <c r="Q479" s="805"/>
      <c r="R479" s="805"/>
      <c r="S479" s="805"/>
      <c r="T479" s="805"/>
      <c r="U479" s="805"/>
      <c r="V479" s="805"/>
      <c r="W479" s="805"/>
      <c r="X479" s="805"/>
      <c r="Y479" s="805"/>
      <c r="Z479" s="805"/>
      <c r="AA479" s="805"/>
      <c r="AB479" s="805"/>
      <c r="AC479" s="805"/>
      <c r="AD479" s="805"/>
      <c r="AE479" s="805"/>
      <c r="AF479" s="805"/>
      <c r="AG479" s="805"/>
      <c r="AH479" s="805"/>
      <c r="AI479" s="810"/>
      <c r="AJ479" s="1040"/>
      <c r="AK479" s="1043"/>
      <c r="AL479" s="1044"/>
      <c r="AM479" s="1045"/>
      <c r="AN479" s="1046"/>
      <c r="AO479" s="1047"/>
    </row>
    <row r="480" spans="1:44" s="967" customFormat="1">
      <c r="A480" s="804"/>
      <c r="B480" s="805"/>
      <c r="C480" s="805"/>
      <c r="D480" s="805"/>
      <c r="E480" s="805"/>
      <c r="F480" s="805"/>
      <c r="G480" s="805"/>
      <c r="H480" s="805"/>
      <c r="I480" s="805"/>
      <c r="J480" s="805"/>
      <c r="K480" s="805"/>
      <c r="L480" s="805"/>
      <c r="M480" s="805"/>
      <c r="N480" s="805"/>
      <c r="O480" s="805"/>
      <c r="P480" s="805"/>
      <c r="Q480" s="805"/>
      <c r="R480" s="805"/>
      <c r="S480" s="805"/>
      <c r="T480" s="805"/>
      <c r="U480" s="805"/>
      <c r="V480" s="805"/>
      <c r="W480" s="805"/>
      <c r="X480" s="805"/>
      <c r="Y480" s="805"/>
      <c r="Z480" s="805"/>
      <c r="AA480" s="805"/>
      <c r="AB480" s="805"/>
      <c r="AC480" s="805"/>
      <c r="AD480" s="805"/>
      <c r="AE480" s="805"/>
      <c r="AF480" s="805"/>
      <c r="AG480" s="805"/>
      <c r="AH480" s="805"/>
      <c r="AI480" s="810"/>
      <c r="AJ480" s="1048"/>
      <c r="AK480" s="818"/>
      <c r="AL480" s="1049"/>
      <c r="AM480" s="1050"/>
      <c r="AN480" s="1050"/>
      <c r="AO480" s="1051"/>
    </row>
    <row r="481" spans="1:41" s="967" customFormat="1" ht="13.5" thickBot="1">
      <c r="A481" s="804"/>
      <c r="B481" s="805"/>
      <c r="C481" s="805"/>
      <c r="D481" s="805"/>
      <c r="E481" s="805"/>
      <c r="F481" s="805"/>
      <c r="G481" s="805"/>
      <c r="H481" s="805"/>
      <c r="I481" s="805"/>
      <c r="J481" s="805"/>
      <c r="K481" s="805"/>
      <c r="L481" s="805"/>
      <c r="M481" s="805"/>
      <c r="N481" s="805"/>
      <c r="O481" s="805"/>
      <c r="P481" s="805"/>
      <c r="Q481" s="805"/>
      <c r="R481" s="805"/>
      <c r="S481" s="805"/>
      <c r="T481" s="805"/>
      <c r="U481" s="805"/>
      <c r="V481" s="805"/>
      <c r="W481" s="805"/>
      <c r="X481" s="805"/>
      <c r="Y481" s="805"/>
      <c r="Z481" s="805"/>
      <c r="AA481" s="805"/>
      <c r="AB481" s="805"/>
      <c r="AC481" s="805"/>
      <c r="AD481" s="805"/>
      <c r="AE481" s="805"/>
      <c r="AF481" s="805"/>
      <c r="AG481" s="805"/>
      <c r="AH481" s="805"/>
      <c r="AI481" s="810"/>
      <c r="AJ481" s="1048"/>
      <c r="AK481" s="818"/>
      <c r="AL481" s="1049"/>
      <c r="AM481" s="1050"/>
      <c r="AN481" s="1050"/>
      <c r="AO481" s="1051"/>
    </row>
    <row r="482" spans="1:41" s="967" customFormat="1">
      <c r="A482" s="1944" t="s">
        <v>528</v>
      </c>
      <c r="B482" s="1945"/>
      <c r="C482" s="1945"/>
      <c r="D482" s="1945"/>
      <c r="E482" s="1945"/>
      <c r="F482" s="1945"/>
      <c r="G482" s="1945"/>
      <c r="H482" s="1945"/>
      <c r="I482" s="1945"/>
      <c r="J482" s="1945"/>
      <c r="K482" s="1945"/>
      <c r="L482" s="1945"/>
      <c r="M482" s="1945"/>
      <c r="N482" s="1945"/>
      <c r="O482" s="1945"/>
      <c r="P482" s="1945"/>
      <c r="Q482" s="1945"/>
      <c r="R482" s="1945"/>
      <c r="S482" s="1945"/>
      <c r="T482" s="1945"/>
      <c r="U482" s="1945"/>
      <c r="V482" s="1945"/>
      <c r="W482" s="1945"/>
      <c r="X482" s="1945"/>
      <c r="Y482" s="1945"/>
      <c r="Z482" s="1945"/>
      <c r="AA482" s="1945"/>
      <c r="AB482" s="1945"/>
      <c r="AC482" s="1945"/>
      <c r="AD482" s="1945"/>
      <c r="AE482" s="1945"/>
      <c r="AF482" s="1945"/>
      <c r="AG482" s="1945"/>
      <c r="AH482" s="1945"/>
      <c r="AI482" s="1945"/>
      <c r="AJ482" s="1950" t="s">
        <v>529</v>
      </c>
      <c r="AK482" s="1951"/>
      <c r="AL482" s="1951"/>
      <c r="AM482" s="1951"/>
      <c r="AN482" s="1951"/>
      <c r="AO482" s="825">
        <f>SUM(AO454:AO481)</f>
        <v>1588.6808000000003</v>
      </c>
    </row>
    <row r="483" spans="1:41" s="967" customFormat="1" ht="13.5" thickBot="1">
      <c r="A483" s="1946"/>
      <c r="B483" s="1947"/>
      <c r="C483" s="1947"/>
      <c r="D483" s="1947"/>
      <c r="E483" s="1947"/>
      <c r="F483" s="1947"/>
      <c r="G483" s="1947"/>
      <c r="H483" s="1947"/>
      <c r="I483" s="1947"/>
      <c r="J483" s="1947"/>
      <c r="K483" s="1947"/>
      <c r="L483" s="1947"/>
      <c r="M483" s="1947"/>
      <c r="N483" s="1947"/>
      <c r="O483" s="1947"/>
      <c r="P483" s="1947"/>
      <c r="Q483" s="1947"/>
      <c r="R483" s="1947"/>
      <c r="S483" s="1947"/>
      <c r="T483" s="1947"/>
      <c r="U483" s="1947"/>
      <c r="V483" s="1947"/>
      <c r="W483" s="1947"/>
      <c r="X483" s="1947"/>
      <c r="Y483" s="1947"/>
      <c r="Z483" s="1947"/>
      <c r="AA483" s="1947"/>
      <c r="AB483" s="1947"/>
      <c r="AC483" s="1947"/>
      <c r="AD483" s="1947"/>
      <c r="AE483" s="1947"/>
      <c r="AF483" s="1947"/>
      <c r="AG483" s="1947"/>
      <c r="AH483" s="1947"/>
      <c r="AI483" s="1947"/>
      <c r="AJ483" s="1952"/>
      <c r="AK483" s="1953"/>
      <c r="AL483" s="1953"/>
      <c r="AM483" s="1953"/>
      <c r="AN483" s="1953"/>
      <c r="AO483" s="971"/>
    </row>
    <row r="484" spans="1:41" s="967" customFormat="1" ht="13.5" thickBot="1">
      <c r="A484" s="1948"/>
      <c r="B484" s="1949"/>
      <c r="C484" s="1949"/>
      <c r="D484" s="1949"/>
      <c r="E484" s="1949"/>
      <c r="F484" s="1949"/>
      <c r="G484" s="1949"/>
      <c r="H484" s="1949"/>
      <c r="I484" s="1949"/>
      <c r="J484" s="1949"/>
      <c r="K484" s="1949"/>
      <c r="L484" s="1949"/>
      <c r="M484" s="1949"/>
      <c r="N484" s="1949"/>
      <c r="O484" s="1949"/>
      <c r="P484" s="1949"/>
      <c r="Q484" s="1949"/>
      <c r="R484" s="1949"/>
      <c r="S484" s="1949"/>
      <c r="T484" s="1949"/>
      <c r="U484" s="1949"/>
      <c r="V484" s="1949"/>
      <c r="W484" s="1949"/>
      <c r="X484" s="1949"/>
      <c r="Y484" s="1949"/>
      <c r="Z484" s="1949"/>
      <c r="AA484" s="1949"/>
      <c r="AB484" s="1949"/>
      <c r="AC484" s="1949"/>
      <c r="AD484" s="1949"/>
      <c r="AE484" s="1949"/>
      <c r="AF484" s="1949"/>
      <c r="AG484" s="1949"/>
      <c r="AH484" s="1949"/>
      <c r="AI484" s="1949"/>
      <c r="AJ484" s="1954" t="s">
        <v>530</v>
      </c>
      <c r="AK484" s="1955"/>
      <c r="AL484" s="1955"/>
      <c r="AM484" s="1955"/>
      <c r="AN484" s="1955"/>
      <c r="AO484" s="972">
        <f>+AO482</f>
        <v>1588.6808000000003</v>
      </c>
    </row>
    <row r="485" spans="1:41" s="967" customFormat="1"/>
    <row r="486" spans="1:41" s="967" customFormat="1" ht="13.5" thickBot="1"/>
    <row r="487" spans="1:41" s="967" customFormat="1">
      <c r="A487" s="2013"/>
      <c r="B487" s="2014"/>
      <c r="C487" s="2014"/>
      <c r="D487" s="2014"/>
      <c r="E487" s="2014"/>
      <c r="F487" s="2014"/>
      <c r="G487" s="2014"/>
      <c r="H487" s="2014"/>
      <c r="I487" s="2014"/>
      <c r="J487" s="2014"/>
      <c r="K487" s="2014"/>
      <c r="L487" s="2014"/>
      <c r="M487" s="2014"/>
      <c r="N487" s="2014"/>
      <c r="O487" s="2014"/>
      <c r="P487" s="2014"/>
      <c r="Q487" s="2014"/>
      <c r="R487" s="2014"/>
      <c r="S487" s="2015"/>
      <c r="T487" s="2019" t="s">
        <v>505</v>
      </c>
      <c r="U487" s="2019"/>
      <c r="V487" s="2019"/>
      <c r="W487" s="2019"/>
      <c r="X487" s="2019"/>
      <c r="Y487" s="2019"/>
      <c r="Z487" s="2019"/>
      <c r="AA487" s="2019"/>
      <c r="AB487" s="2019"/>
      <c r="AC487" s="2019"/>
      <c r="AD487" s="2019"/>
      <c r="AE487" s="2019"/>
      <c r="AF487" s="2019"/>
      <c r="AG487" s="2019"/>
      <c r="AH487" s="2019"/>
      <c r="AI487" s="2019"/>
      <c r="AJ487" s="2019"/>
      <c r="AK487" s="2019"/>
      <c r="AL487" s="2019"/>
      <c r="AM487" s="2019"/>
      <c r="AN487" s="2019"/>
      <c r="AO487" s="2020"/>
    </row>
    <row r="488" spans="1:41" s="967" customFormat="1" ht="13.5" thickBot="1">
      <c r="A488" s="2016"/>
      <c r="B488" s="2017"/>
      <c r="C488" s="2017"/>
      <c r="D488" s="2017"/>
      <c r="E488" s="2017"/>
      <c r="F488" s="2017"/>
      <c r="G488" s="2017"/>
      <c r="H488" s="2017"/>
      <c r="I488" s="2017"/>
      <c r="J488" s="2017"/>
      <c r="K488" s="2017"/>
      <c r="L488" s="2017"/>
      <c r="M488" s="2017"/>
      <c r="N488" s="2017"/>
      <c r="O488" s="2017"/>
      <c r="P488" s="2017"/>
      <c r="Q488" s="2017"/>
      <c r="R488" s="2017"/>
      <c r="S488" s="2018"/>
      <c r="T488" s="1982"/>
      <c r="U488" s="1982"/>
      <c r="V488" s="1982"/>
      <c r="W488" s="1982"/>
      <c r="X488" s="1982"/>
      <c r="Y488" s="1982"/>
      <c r="Z488" s="1982"/>
      <c r="AA488" s="1982"/>
      <c r="AB488" s="1982"/>
      <c r="AC488" s="1982"/>
      <c r="AD488" s="1982"/>
      <c r="AE488" s="1982"/>
      <c r="AF488" s="1982"/>
      <c r="AG488" s="1982"/>
      <c r="AH488" s="1982"/>
      <c r="AI488" s="1982"/>
      <c r="AJ488" s="1982"/>
      <c r="AK488" s="1982"/>
      <c r="AL488" s="1982"/>
      <c r="AM488" s="1982"/>
      <c r="AN488" s="1982"/>
      <c r="AO488" s="1983"/>
    </row>
    <row r="489" spans="1:41" s="967" customFormat="1" ht="13.5" thickBot="1">
      <c r="A489" s="1999" t="s">
        <v>506</v>
      </c>
      <c r="B489" s="2000"/>
      <c r="C489" s="2000"/>
      <c r="D489" s="2000"/>
      <c r="E489" s="2000"/>
      <c r="F489" s="2000"/>
      <c r="G489" s="2000"/>
      <c r="H489" s="2001"/>
      <c r="I489" s="2002">
        <f>I445</f>
        <v>44440</v>
      </c>
      <c r="J489" s="1951"/>
      <c r="K489" s="1951"/>
      <c r="L489" s="1951"/>
      <c r="M489" s="1951"/>
      <c r="N489" s="1951"/>
      <c r="O489" s="1951"/>
      <c r="P489" s="1951"/>
      <c r="Q489" s="1951"/>
      <c r="R489" s="1951"/>
      <c r="S489" s="1951"/>
      <c r="T489" s="2003"/>
      <c r="U489" s="2004" t="s">
        <v>507</v>
      </c>
      <c r="V489" s="2005"/>
      <c r="W489" s="2005"/>
      <c r="X489" s="2005"/>
      <c r="Y489" s="2005"/>
      <c r="Z489" s="2005"/>
      <c r="AA489" s="2005"/>
      <c r="AB489" s="2005"/>
      <c r="AC489" s="2005"/>
      <c r="AD489" s="2006"/>
      <c r="AE489" s="2007"/>
      <c r="AF489" s="2008"/>
      <c r="AG489" s="2008"/>
      <c r="AH489" s="2008"/>
      <c r="AI489" s="2008"/>
      <c r="AJ489" s="2008"/>
      <c r="AK489" s="786" t="s">
        <v>508</v>
      </c>
      <c r="AL489" s="787">
        <v>16</v>
      </c>
      <c r="AM489" s="786" t="s">
        <v>509</v>
      </c>
      <c r="AN489" s="2009">
        <f>AN445</f>
        <v>62</v>
      </c>
      <c r="AO489" s="2010"/>
    </row>
    <row r="490" spans="1:41" s="967" customFormat="1" ht="13.5" thickBot="1">
      <c r="A490" s="804"/>
      <c r="B490" s="805"/>
      <c r="C490" s="805"/>
      <c r="D490" s="805"/>
      <c r="E490" s="805"/>
      <c r="F490" s="805"/>
      <c r="G490" s="805"/>
      <c r="H490" s="805"/>
      <c r="I490" s="805"/>
      <c r="J490" s="805"/>
      <c r="K490" s="805"/>
      <c r="L490" s="805"/>
      <c r="M490" s="805"/>
      <c r="N490" s="805"/>
      <c r="O490" s="805"/>
      <c r="P490" s="805"/>
      <c r="Q490" s="805"/>
      <c r="R490" s="805"/>
      <c r="S490" s="805"/>
      <c r="T490" s="805"/>
      <c r="U490" s="805"/>
      <c r="V490" s="805"/>
      <c r="W490" s="805"/>
      <c r="X490" s="805"/>
      <c r="Y490" s="805"/>
      <c r="Z490" s="805"/>
      <c r="AA490" s="805"/>
      <c r="AB490" s="805"/>
      <c r="AC490" s="805"/>
      <c r="AD490" s="805"/>
      <c r="AE490" s="805"/>
      <c r="AF490" s="805"/>
      <c r="AG490" s="805"/>
      <c r="AH490" s="805"/>
      <c r="AI490" s="805"/>
      <c r="AJ490" s="805"/>
      <c r="AK490" s="805"/>
      <c r="AL490" s="805"/>
      <c r="AM490" s="805"/>
      <c r="AN490" s="810"/>
      <c r="AO490" s="830"/>
    </row>
    <row r="491" spans="1:41" s="967" customFormat="1" ht="43.5" customHeight="1" thickBot="1">
      <c r="A491" s="1995" t="s">
        <v>510</v>
      </c>
      <c r="B491" s="1996"/>
      <c r="C491" s="1996"/>
      <c r="D491" s="1996"/>
      <c r="E491" s="1996"/>
      <c r="F491" s="1996"/>
      <c r="G491" s="1996"/>
      <c r="H491" s="1997"/>
      <c r="I491" s="1985" t="str">
        <f>I447</f>
        <v>CONSTRUCCIÓN DE RESTAURANTE ESCOLAR PARA LA SEDE
 EDUCATIVA LA GARITA 
MUNICIPIO DE SARDINATA, NORTE DE SANTANDER</v>
      </c>
      <c r="J491" s="1985"/>
      <c r="K491" s="1985"/>
      <c r="L491" s="1985"/>
      <c r="M491" s="1985"/>
      <c r="N491" s="1985"/>
      <c r="O491" s="1985"/>
      <c r="P491" s="1985"/>
      <c r="Q491" s="1985"/>
      <c r="R491" s="1985"/>
      <c r="S491" s="1985"/>
      <c r="T491" s="1985"/>
      <c r="U491" s="1985"/>
      <c r="V491" s="1985"/>
      <c r="W491" s="1985"/>
      <c r="X491" s="1985"/>
      <c r="Y491" s="1985"/>
      <c r="Z491" s="1985"/>
      <c r="AA491" s="1985"/>
      <c r="AB491" s="1985"/>
      <c r="AC491" s="1985"/>
      <c r="AD491" s="1985"/>
      <c r="AE491" s="1998"/>
      <c r="AF491" s="1998"/>
      <c r="AG491" s="1998"/>
      <c r="AH491" s="1998"/>
      <c r="AI491" s="1998"/>
      <c r="AJ491" s="1985"/>
      <c r="AK491" s="1998"/>
      <c r="AL491" s="1998"/>
      <c r="AM491" s="1985"/>
      <c r="AN491" s="1985"/>
      <c r="AO491" s="1986"/>
    </row>
    <row r="492" spans="1:41" s="967" customFormat="1" ht="13.5" thickBot="1">
      <c r="A492" s="1965" t="s">
        <v>511</v>
      </c>
      <c r="B492" s="1966"/>
      <c r="C492" s="1966"/>
      <c r="D492" s="1966"/>
      <c r="E492" s="1966"/>
      <c r="F492" s="1966"/>
      <c r="G492" s="1966"/>
      <c r="H492" s="1967"/>
      <c r="I492" s="1984"/>
      <c r="J492" s="1985"/>
      <c r="K492" s="1985"/>
      <c r="L492" s="1985"/>
      <c r="M492" s="1985"/>
      <c r="N492" s="1985"/>
      <c r="O492" s="1985"/>
      <c r="P492" s="1985"/>
      <c r="Q492" s="1985"/>
      <c r="R492" s="1985"/>
      <c r="S492" s="1985"/>
      <c r="T492" s="1985"/>
      <c r="U492" s="1985"/>
      <c r="V492" s="1985"/>
      <c r="W492" s="1985"/>
      <c r="X492" s="1985"/>
      <c r="Y492" s="1985"/>
      <c r="Z492" s="1985"/>
      <c r="AA492" s="1985"/>
      <c r="AB492" s="1985"/>
      <c r="AC492" s="1985"/>
      <c r="AD492" s="1986"/>
      <c r="AE492" s="1965" t="s">
        <v>512</v>
      </c>
      <c r="AF492" s="1966"/>
      <c r="AG492" s="1966"/>
      <c r="AH492" s="1966"/>
      <c r="AI492" s="1967"/>
      <c r="AJ492" s="831"/>
      <c r="AK492" s="1965" t="s">
        <v>513</v>
      </c>
      <c r="AL492" s="1967"/>
      <c r="AM492" s="1987"/>
      <c r="AN492" s="1988"/>
      <c r="AO492" s="1989"/>
    </row>
    <row r="493" spans="1:41" s="967" customFormat="1" ht="13.5" thickBot="1">
      <c r="A493" s="1981" t="s">
        <v>514</v>
      </c>
      <c r="B493" s="1982"/>
      <c r="C493" s="1982"/>
      <c r="D493" s="1982"/>
      <c r="E493" s="1982"/>
      <c r="F493" s="1982"/>
      <c r="G493" s="1982"/>
      <c r="H493" s="1983"/>
      <c r="I493" s="1984"/>
      <c r="J493" s="1985"/>
      <c r="K493" s="1985"/>
      <c r="L493" s="1985"/>
      <c r="M493" s="1985"/>
      <c r="N493" s="1985"/>
      <c r="O493" s="1985"/>
      <c r="P493" s="1985"/>
      <c r="Q493" s="1985"/>
      <c r="R493" s="1985"/>
      <c r="S493" s="1985"/>
      <c r="T493" s="1985"/>
      <c r="U493" s="1985"/>
      <c r="V493" s="1985"/>
      <c r="W493" s="1985"/>
      <c r="X493" s="1985"/>
      <c r="Y493" s="1985"/>
      <c r="Z493" s="1985"/>
      <c r="AA493" s="1985"/>
      <c r="AB493" s="1985"/>
      <c r="AC493" s="1985"/>
      <c r="AD493" s="1986"/>
      <c r="AE493" s="1965" t="s">
        <v>512</v>
      </c>
      <c r="AF493" s="1966"/>
      <c r="AG493" s="1966"/>
      <c r="AH493" s="1966"/>
      <c r="AI493" s="1967"/>
      <c r="AJ493" s="794"/>
      <c r="AK493" s="1965" t="s">
        <v>513</v>
      </c>
      <c r="AL493" s="1967"/>
      <c r="AM493" s="1987"/>
      <c r="AN493" s="1988"/>
      <c r="AO493" s="1989"/>
    </row>
    <row r="494" spans="1:41" s="967" customFormat="1" ht="13.5" thickBot="1">
      <c r="A494" s="832"/>
      <c r="B494" s="833"/>
      <c r="C494" s="833"/>
      <c r="D494" s="833"/>
      <c r="E494" s="833"/>
      <c r="F494" s="833"/>
      <c r="G494" s="833"/>
      <c r="H494" s="833"/>
      <c r="I494" s="833"/>
      <c r="J494" s="833"/>
      <c r="K494" s="833"/>
      <c r="L494" s="833"/>
      <c r="M494" s="833"/>
      <c r="N494" s="833"/>
      <c r="O494" s="833"/>
      <c r="P494" s="833"/>
      <c r="Q494" s="833"/>
      <c r="R494" s="833"/>
      <c r="S494" s="833"/>
      <c r="T494" s="833"/>
      <c r="U494" s="833"/>
      <c r="V494" s="833"/>
      <c r="W494" s="833"/>
      <c r="X494" s="833"/>
      <c r="Y494" s="833"/>
      <c r="Z494" s="833"/>
      <c r="AA494" s="833"/>
      <c r="AB494" s="833"/>
      <c r="AC494" s="833"/>
      <c r="AD494" s="833"/>
      <c r="AE494" s="833"/>
      <c r="AF494" s="833"/>
      <c r="AG494" s="833"/>
      <c r="AH494" s="833"/>
      <c r="AI494" s="833"/>
      <c r="AJ494" s="834"/>
      <c r="AK494" s="834"/>
      <c r="AL494" s="797"/>
      <c r="AM494" s="834"/>
      <c r="AN494" s="835"/>
      <c r="AO494" s="836"/>
    </row>
    <row r="495" spans="1:41" s="967" customFormat="1" ht="61.5" customHeight="1" thickBot="1">
      <c r="A495" s="1965" t="s">
        <v>84</v>
      </c>
      <c r="B495" s="1966"/>
      <c r="C495" s="1966"/>
      <c r="D495" s="1990"/>
      <c r="E495" s="1991" t="s">
        <v>968</v>
      </c>
      <c r="F495" s="1966"/>
      <c r="G495" s="1967"/>
      <c r="H495" s="1992" t="e">
        <f>#REF!</f>
        <v>#REF!</v>
      </c>
      <c r="I495" s="1993"/>
      <c r="J495" s="1993"/>
      <c r="K495" s="1993"/>
      <c r="L495" s="1993"/>
      <c r="M495" s="1993"/>
      <c r="N495" s="1993"/>
      <c r="O495" s="1993"/>
      <c r="P495" s="1993"/>
      <c r="Q495" s="1993"/>
      <c r="R495" s="1993"/>
      <c r="S495" s="1993"/>
      <c r="T495" s="1993"/>
      <c r="U495" s="1965" t="s">
        <v>515</v>
      </c>
      <c r="V495" s="1966"/>
      <c r="W495" s="1966"/>
      <c r="X495" s="1967"/>
      <c r="Y495" s="1968">
        <v>2</v>
      </c>
      <c r="Z495" s="1994"/>
      <c r="AA495" s="1965" t="s">
        <v>516</v>
      </c>
      <c r="AB495" s="1966"/>
      <c r="AC495" s="1966"/>
      <c r="AD495" s="1967"/>
      <c r="AE495" s="1968" t="s">
        <v>141</v>
      </c>
      <c r="AF495" s="1968"/>
      <c r="AG495" s="1965" t="s">
        <v>517</v>
      </c>
      <c r="AH495" s="1966"/>
      <c r="AI495" s="1967"/>
      <c r="AJ495" s="1969"/>
      <c r="AK495" s="1970"/>
      <c r="AL495" s="1971"/>
      <c r="AM495" s="800" t="s">
        <v>518</v>
      </c>
      <c r="AN495" s="1969" t="str">
        <f>AN451</f>
        <v>MUNICIPIO SARDINATA (N.D.S)</v>
      </c>
      <c r="AO495" s="1971"/>
    </row>
    <row r="496" spans="1:41" s="967" customFormat="1" ht="15.75" customHeight="1">
      <c r="A496" s="801"/>
      <c r="B496" s="802"/>
      <c r="C496" s="802"/>
      <c r="D496" s="802"/>
      <c r="E496" s="802"/>
      <c r="F496" s="802"/>
      <c r="G496" s="802"/>
      <c r="H496" s="802"/>
      <c r="I496" s="802"/>
      <c r="J496" s="802"/>
      <c r="K496" s="802"/>
      <c r="L496" s="802"/>
      <c r="M496" s="802"/>
      <c r="N496" s="802"/>
      <c r="O496" s="802"/>
      <c r="P496" s="802"/>
      <c r="Q496" s="802"/>
      <c r="R496" s="802"/>
      <c r="S496" s="802"/>
      <c r="T496" s="802"/>
      <c r="U496" s="802"/>
      <c r="V496" s="802"/>
      <c r="W496" s="802"/>
      <c r="X496" s="802"/>
      <c r="Y496" s="802"/>
      <c r="Z496" s="802"/>
      <c r="AA496" s="802"/>
      <c r="AB496" s="802"/>
      <c r="AC496" s="802"/>
      <c r="AD496" s="802"/>
      <c r="AE496" s="802"/>
      <c r="AF496" s="802"/>
      <c r="AG496" s="802"/>
      <c r="AH496" s="802"/>
      <c r="AI496" s="803"/>
      <c r="AJ496" s="1972" t="s">
        <v>520</v>
      </c>
      <c r="AK496" s="1026" t="s">
        <v>714</v>
      </c>
      <c r="AL496" s="2098" t="s">
        <v>715</v>
      </c>
      <c r="AM496" s="2099"/>
      <c r="AN496" s="1977" t="s">
        <v>716</v>
      </c>
      <c r="AO496" s="1979" t="s">
        <v>717</v>
      </c>
    </row>
    <row r="497" spans="1:44" s="967" customFormat="1" ht="13.5" customHeight="1" thickBot="1">
      <c r="A497" s="804"/>
      <c r="B497" s="805"/>
      <c r="C497" s="805"/>
      <c r="D497" s="805"/>
      <c r="E497" s="805"/>
      <c r="F497" s="805"/>
      <c r="G497" s="805"/>
      <c r="H497" s="805"/>
      <c r="I497" s="805"/>
      <c r="J497" s="805"/>
      <c r="K497" s="805"/>
      <c r="L497" s="805"/>
      <c r="M497" s="805"/>
      <c r="N497" s="805"/>
      <c r="O497" s="805"/>
      <c r="P497" s="805"/>
      <c r="Q497" s="805"/>
      <c r="R497" s="805"/>
      <c r="S497" s="805"/>
      <c r="T497" s="805"/>
      <c r="U497" s="805"/>
      <c r="V497" s="805"/>
      <c r="W497" s="805"/>
      <c r="X497" s="805"/>
      <c r="Y497" s="805"/>
      <c r="Z497" s="805"/>
      <c r="AA497" s="805"/>
      <c r="AB497" s="805"/>
      <c r="AC497" s="805"/>
      <c r="AD497" s="805"/>
      <c r="AE497" s="805"/>
      <c r="AF497" s="805"/>
      <c r="AG497" s="805"/>
      <c r="AH497" s="805"/>
      <c r="AI497" s="805"/>
      <c r="AJ497" s="2024"/>
      <c r="AK497" s="806" t="s">
        <v>524</v>
      </c>
      <c r="AL497" s="808" t="s">
        <v>718</v>
      </c>
      <c r="AM497" s="808" t="s">
        <v>719</v>
      </c>
      <c r="AN497" s="2025"/>
      <c r="AO497" s="2026"/>
      <c r="AQ497" s="1027" t="s">
        <v>720</v>
      </c>
      <c r="AR497" s="1027" t="s">
        <v>721</v>
      </c>
    </row>
    <row r="498" spans="1:44" s="967" customFormat="1">
      <c r="A498" s="804"/>
      <c r="B498" s="805"/>
      <c r="C498" s="805"/>
      <c r="D498" s="805"/>
      <c r="E498" s="805"/>
      <c r="F498" s="805"/>
      <c r="G498" s="805"/>
      <c r="H498" s="805"/>
      <c r="I498" s="805"/>
      <c r="J498" s="805"/>
      <c r="K498" s="805"/>
      <c r="L498" s="805"/>
      <c r="M498" s="805"/>
      <c r="N498" s="837"/>
      <c r="O498" s="805"/>
      <c r="P498" s="805"/>
      <c r="Q498" s="805"/>
      <c r="R498" s="805"/>
      <c r="S498" s="805"/>
      <c r="T498" s="805"/>
      <c r="U498" s="805"/>
      <c r="V498" s="805"/>
      <c r="W498" s="805"/>
      <c r="X498" s="805"/>
      <c r="Y498" s="805"/>
      <c r="Z498" s="805"/>
      <c r="AA498" s="805"/>
      <c r="AB498" s="805"/>
      <c r="AC498" s="805"/>
      <c r="AD498" s="805"/>
      <c r="AE498" s="805"/>
      <c r="AF498" s="805"/>
      <c r="AG498" s="809"/>
      <c r="AH498" s="805"/>
      <c r="AI498" s="810"/>
      <c r="AJ498" s="977" t="s">
        <v>969</v>
      </c>
      <c r="AK498" s="1011">
        <v>1.1499999999999999</v>
      </c>
      <c r="AL498" s="1122">
        <v>1</v>
      </c>
      <c r="AM498" s="1011">
        <v>4</v>
      </c>
      <c r="AN498" s="1011">
        <v>36</v>
      </c>
      <c r="AO498" s="1123">
        <f>SUM(AK498*AL498*AM498*AN498)</f>
        <v>165.6</v>
      </c>
      <c r="AQ498" s="1031" t="s">
        <v>723</v>
      </c>
      <c r="AR498" s="1032" t="e">
        <f>SUM(AO502+#REF!)</f>
        <v>#REF!</v>
      </c>
    </row>
    <row r="499" spans="1:44" s="967" customFormat="1">
      <c r="A499" s="804"/>
      <c r="B499" s="805"/>
      <c r="C499" s="805"/>
      <c r="D499" s="805"/>
      <c r="E499" s="805"/>
      <c r="F499" s="805"/>
      <c r="G499" s="805"/>
      <c r="H499" s="805"/>
      <c r="I499" s="805"/>
      <c r="J499" s="805"/>
      <c r="K499" s="805"/>
      <c r="L499" s="805"/>
      <c r="M499" s="805"/>
      <c r="N499" s="837"/>
      <c r="O499" s="805"/>
      <c r="P499" s="805"/>
      <c r="Q499" s="805"/>
      <c r="R499" s="805"/>
      <c r="S499" s="805"/>
      <c r="T499" s="805"/>
      <c r="U499" s="805"/>
      <c r="V499" s="805"/>
      <c r="W499" s="805"/>
      <c r="X499" s="805"/>
      <c r="Y499" s="805"/>
      <c r="Z499" s="805"/>
      <c r="AA499" s="805"/>
      <c r="AB499" s="805"/>
      <c r="AC499" s="805"/>
      <c r="AD499" s="805"/>
      <c r="AE499" s="805"/>
      <c r="AF499" s="805"/>
      <c r="AG499" s="809"/>
      <c r="AH499" s="805"/>
      <c r="AI499" s="810"/>
      <c r="AJ499" s="979" t="s">
        <v>970</v>
      </c>
      <c r="AK499" s="1064">
        <v>1.1499999999999999</v>
      </c>
      <c r="AL499" s="1124">
        <v>1</v>
      </c>
      <c r="AM499" s="1064">
        <v>4</v>
      </c>
      <c r="AN499" s="1064">
        <v>14</v>
      </c>
      <c r="AO499" s="1125">
        <f t="shared" ref="AO499:AO516" si="3">SUM(AK499*AL499*AM499*AN499)</f>
        <v>64.399999999999991</v>
      </c>
      <c r="AQ499" s="1031" t="s">
        <v>725</v>
      </c>
      <c r="AR499" s="1032" t="e">
        <f>SUM(#REF!+AO501+#REF!+#REF!+#REF!+#REF!+#REF!+#REF!+#REF!)</f>
        <v>#REF!</v>
      </c>
    </row>
    <row r="500" spans="1:44" s="967" customFormat="1">
      <c r="A500" s="804"/>
      <c r="B500" s="805"/>
      <c r="C500" s="805"/>
      <c r="D500" s="805"/>
      <c r="E500" s="805"/>
      <c r="F500" s="805"/>
      <c r="G500" s="805"/>
      <c r="H500" s="805"/>
      <c r="I500" s="805"/>
      <c r="J500" s="805"/>
      <c r="K500" s="805"/>
      <c r="L500" s="805"/>
      <c r="M500" s="805"/>
      <c r="N500" s="837"/>
      <c r="O500" s="805"/>
      <c r="P500" s="805"/>
      <c r="Q500" s="805"/>
      <c r="R500" s="805"/>
      <c r="S500" s="805"/>
      <c r="T500" s="805"/>
      <c r="U500" s="805"/>
      <c r="V500" s="805"/>
      <c r="W500" s="805"/>
      <c r="X500" s="805"/>
      <c r="Y500" s="805"/>
      <c r="Z500" s="805"/>
      <c r="AA500" s="805"/>
      <c r="AB500" s="805"/>
      <c r="AC500" s="805"/>
      <c r="AD500" s="805"/>
      <c r="AE500" s="805"/>
      <c r="AF500" s="805"/>
      <c r="AG500" s="809"/>
      <c r="AH500" s="805"/>
      <c r="AI500" s="810"/>
      <c r="AJ500" s="979" t="s">
        <v>971</v>
      </c>
      <c r="AK500" s="1064">
        <v>1.05</v>
      </c>
      <c r="AL500" s="1124">
        <v>1</v>
      </c>
      <c r="AM500" s="1064">
        <v>3</v>
      </c>
      <c r="AN500" s="1064">
        <v>12</v>
      </c>
      <c r="AO500" s="1125">
        <f t="shared" si="3"/>
        <v>37.800000000000004</v>
      </c>
      <c r="AQ500" s="1031" t="s">
        <v>727</v>
      </c>
      <c r="AR500" s="1032" t="e">
        <f>SUM(AO498+AO499+AO500+#REF!)</f>
        <v>#REF!</v>
      </c>
    </row>
    <row r="501" spans="1:44" s="967" customFormat="1">
      <c r="A501" s="804"/>
      <c r="B501" s="805"/>
      <c r="C501" s="805"/>
      <c r="D501" s="805"/>
      <c r="E501" s="805"/>
      <c r="F501" s="805"/>
      <c r="G501" s="805"/>
      <c r="H501" s="805"/>
      <c r="I501" s="805"/>
      <c r="J501" s="805"/>
      <c r="K501" s="805"/>
      <c r="L501" s="805"/>
      <c r="M501" s="805"/>
      <c r="N501" s="837"/>
      <c r="O501" s="805"/>
      <c r="P501" s="805"/>
      <c r="Q501" s="805"/>
      <c r="R501" s="805"/>
      <c r="S501" s="805"/>
      <c r="T501" s="805"/>
      <c r="U501" s="805"/>
      <c r="V501" s="805"/>
      <c r="W501" s="805"/>
      <c r="X501" s="805"/>
      <c r="Y501" s="805"/>
      <c r="Z501" s="805"/>
      <c r="AA501" s="805"/>
      <c r="AB501" s="805"/>
      <c r="AC501" s="805"/>
      <c r="AD501" s="805"/>
      <c r="AE501" s="805"/>
      <c r="AF501" s="805"/>
      <c r="AG501" s="809"/>
      <c r="AH501" s="805"/>
      <c r="AI501" s="810"/>
      <c r="AJ501" s="979" t="s">
        <v>751</v>
      </c>
      <c r="AK501" s="1064">
        <f>4.1+6+1.8</f>
        <v>11.9</v>
      </c>
      <c r="AL501" s="1124">
        <v>1</v>
      </c>
      <c r="AM501" s="1064">
        <v>4</v>
      </c>
      <c r="AN501" s="1064">
        <v>2</v>
      </c>
      <c r="AO501" s="1125">
        <f t="shared" si="3"/>
        <v>95.2</v>
      </c>
    </row>
    <row r="502" spans="1:44" s="967" customFormat="1" ht="13.5" thickBot="1">
      <c r="A502" s="804"/>
      <c r="B502" s="805"/>
      <c r="C502" s="805"/>
      <c r="D502" s="805"/>
      <c r="E502" s="805"/>
      <c r="F502" s="805"/>
      <c r="G502" s="805"/>
      <c r="H502" s="805"/>
      <c r="I502" s="805"/>
      <c r="J502" s="805"/>
      <c r="K502" s="805"/>
      <c r="L502" s="805"/>
      <c r="M502" s="805"/>
      <c r="N502" s="805"/>
      <c r="O502" s="805"/>
      <c r="P502" s="805"/>
      <c r="Q502" s="805"/>
      <c r="R502" s="805"/>
      <c r="S502" s="805"/>
      <c r="T502" s="805"/>
      <c r="U502" s="805"/>
      <c r="V502" s="805"/>
      <c r="W502" s="805"/>
      <c r="X502" s="805"/>
      <c r="Y502" s="805"/>
      <c r="Z502" s="805"/>
      <c r="AA502" s="805"/>
      <c r="AB502" s="805"/>
      <c r="AC502" s="805"/>
      <c r="AD502" s="805"/>
      <c r="AE502" s="805"/>
      <c r="AF502" s="805"/>
      <c r="AG502" s="809"/>
      <c r="AH502" s="805"/>
      <c r="AI502" s="810"/>
      <c r="AJ502" s="979" t="s">
        <v>972</v>
      </c>
      <c r="AK502" s="1064">
        <f>3</f>
        <v>3</v>
      </c>
      <c r="AL502" s="1124">
        <v>1</v>
      </c>
      <c r="AM502" s="1064">
        <v>4</v>
      </c>
      <c r="AN502" s="1064">
        <v>2</v>
      </c>
      <c r="AO502" s="1125">
        <f t="shared" si="3"/>
        <v>24</v>
      </c>
      <c r="AP502" s="983"/>
    </row>
    <row r="503" spans="1:44" s="967" customFormat="1" ht="13.5" thickBot="1">
      <c r="A503" s="804"/>
      <c r="B503" s="805"/>
      <c r="C503" s="805"/>
      <c r="D503" s="805"/>
      <c r="E503" s="805"/>
      <c r="F503" s="805"/>
      <c r="G503" s="805"/>
      <c r="H503" s="805"/>
      <c r="I503" s="805"/>
      <c r="J503" s="805"/>
      <c r="K503" s="805"/>
      <c r="L503" s="805"/>
      <c r="M503" s="805"/>
      <c r="N503" s="805"/>
      <c r="O503" s="805"/>
      <c r="P503" s="805"/>
      <c r="Q503" s="805"/>
      <c r="R503" s="805"/>
      <c r="S503" s="805"/>
      <c r="T503" s="805"/>
      <c r="U503" s="805"/>
      <c r="V503" s="805"/>
      <c r="W503" s="805"/>
      <c r="X503" s="805"/>
      <c r="Y503" s="805"/>
      <c r="Z503" s="805"/>
      <c r="AA503" s="805"/>
      <c r="AB503" s="805"/>
      <c r="AC503" s="805"/>
      <c r="AD503" s="805"/>
      <c r="AE503" s="805"/>
      <c r="AF503" s="805"/>
      <c r="AG503" s="809"/>
      <c r="AH503" s="805"/>
      <c r="AI503" s="810"/>
      <c r="AJ503" s="979" t="s">
        <v>753</v>
      </c>
      <c r="AK503" s="1064">
        <v>7.05</v>
      </c>
      <c r="AL503" s="1124">
        <v>1</v>
      </c>
      <c r="AM503" s="1064">
        <v>4</v>
      </c>
      <c r="AN503" s="1064">
        <v>2</v>
      </c>
      <c r="AO503" s="1125">
        <f t="shared" si="3"/>
        <v>56.4</v>
      </c>
      <c r="AP503" s="983"/>
      <c r="AQ503" s="1052" t="s">
        <v>720</v>
      </c>
      <c r="AR503" s="1053" t="s">
        <v>721</v>
      </c>
    </row>
    <row r="504" spans="1:44" s="967" customFormat="1">
      <c r="A504" s="804"/>
      <c r="B504" s="805"/>
      <c r="C504" s="805"/>
      <c r="D504" s="805"/>
      <c r="E504" s="805"/>
      <c r="F504" s="805"/>
      <c r="G504" s="805"/>
      <c r="H504" s="805"/>
      <c r="I504" s="805"/>
      <c r="J504" s="805"/>
      <c r="K504" s="805"/>
      <c r="L504" s="805"/>
      <c r="M504" s="805"/>
      <c r="N504" s="805"/>
      <c r="O504" s="805"/>
      <c r="P504" s="805"/>
      <c r="Q504" s="805"/>
      <c r="R504" s="805"/>
      <c r="S504" s="805"/>
      <c r="T504" s="805"/>
      <c r="U504" s="805"/>
      <c r="V504" s="805"/>
      <c r="W504" s="805"/>
      <c r="X504" s="805"/>
      <c r="Y504" s="805"/>
      <c r="Z504" s="805"/>
      <c r="AA504" s="805"/>
      <c r="AB504" s="805"/>
      <c r="AC504" s="805"/>
      <c r="AD504" s="805"/>
      <c r="AE504" s="805"/>
      <c r="AF504" s="805"/>
      <c r="AG504" s="809"/>
      <c r="AH504" s="805"/>
      <c r="AI504" s="810"/>
      <c r="AJ504" s="979" t="s">
        <v>973</v>
      </c>
      <c r="AK504" s="1064">
        <v>3.4</v>
      </c>
      <c r="AL504" s="1124">
        <v>1</v>
      </c>
      <c r="AM504" s="1064">
        <v>4</v>
      </c>
      <c r="AN504" s="1064">
        <v>2</v>
      </c>
      <c r="AO504" s="1125">
        <f t="shared" si="3"/>
        <v>27.2</v>
      </c>
      <c r="AQ504" s="1054" t="s">
        <v>723</v>
      </c>
      <c r="AR504" s="1055" t="e">
        <f>SUM(#REF!+#REF!)</f>
        <v>#REF!</v>
      </c>
    </row>
    <row r="505" spans="1:44" s="967" customFormat="1">
      <c r="A505" s="804"/>
      <c r="B505" s="805"/>
      <c r="C505" s="805"/>
      <c r="D505" s="805"/>
      <c r="E505" s="805"/>
      <c r="F505" s="805"/>
      <c r="G505" s="805"/>
      <c r="H505" s="805"/>
      <c r="I505" s="805"/>
      <c r="J505" s="805"/>
      <c r="K505" s="805"/>
      <c r="L505" s="805"/>
      <c r="M505" s="805"/>
      <c r="N505" s="805"/>
      <c r="O505" s="805"/>
      <c r="P505" s="805"/>
      <c r="Q505" s="805"/>
      <c r="R505" s="805"/>
      <c r="S505" s="805"/>
      <c r="T505" s="805"/>
      <c r="U505" s="805"/>
      <c r="V505" s="805"/>
      <c r="W505" s="805"/>
      <c r="X505" s="805"/>
      <c r="Y505" s="805"/>
      <c r="Z505" s="805"/>
      <c r="AA505" s="805"/>
      <c r="AB505" s="805"/>
      <c r="AC505" s="805"/>
      <c r="AD505" s="805"/>
      <c r="AE505" s="805"/>
      <c r="AF505" s="805"/>
      <c r="AG505" s="805"/>
      <c r="AH505" s="805"/>
      <c r="AI505" s="810"/>
      <c r="AJ505" s="979" t="s">
        <v>974</v>
      </c>
      <c r="AK505" s="1064">
        <f>6</f>
        <v>6</v>
      </c>
      <c r="AL505" s="1124">
        <v>1</v>
      </c>
      <c r="AM505" s="1064">
        <v>8</v>
      </c>
      <c r="AN505" s="1064">
        <v>3</v>
      </c>
      <c r="AO505" s="1125">
        <f t="shared" si="3"/>
        <v>144</v>
      </c>
    </row>
    <row r="506" spans="1:44" s="967" customFormat="1">
      <c r="A506" s="804"/>
      <c r="B506" s="805"/>
      <c r="C506" s="805"/>
      <c r="D506" s="805"/>
      <c r="E506" s="805"/>
      <c r="F506" s="805"/>
      <c r="G506" s="805"/>
      <c r="H506" s="805"/>
      <c r="I506" s="805"/>
      <c r="J506" s="805"/>
      <c r="K506" s="805"/>
      <c r="L506" s="805"/>
      <c r="M506" s="805"/>
      <c r="N506" s="805"/>
      <c r="O506" s="805"/>
      <c r="P506" s="805"/>
      <c r="Q506" s="805"/>
      <c r="R506" s="805"/>
      <c r="S506" s="805"/>
      <c r="T506" s="805"/>
      <c r="U506" s="805"/>
      <c r="V506" s="805"/>
      <c r="W506" s="805"/>
      <c r="X506" s="805"/>
      <c r="Y506" s="805"/>
      <c r="Z506" s="805"/>
      <c r="AA506" s="805"/>
      <c r="AB506" s="805"/>
      <c r="AC506" s="805"/>
      <c r="AD506" s="805"/>
      <c r="AE506" s="805"/>
      <c r="AF506" s="805"/>
      <c r="AG506" s="805"/>
      <c r="AH506" s="805"/>
      <c r="AI506" s="810"/>
      <c r="AJ506" s="979" t="s">
        <v>975</v>
      </c>
      <c r="AK506" s="1064">
        <v>6</v>
      </c>
      <c r="AL506" s="1124">
        <v>1</v>
      </c>
      <c r="AM506" s="1064">
        <v>4</v>
      </c>
      <c r="AN506" s="1064">
        <v>1</v>
      </c>
      <c r="AO506" s="1125">
        <f t="shared" si="3"/>
        <v>24</v>
      </c>
    </row>
    <row r="507" spans="1:44" s="967" customFormat="1">
      <c r="A507" s="804"/>
      <c r="B507" s="805"/>
      <c r="C507" s="805"/>
      <c r="D507" s="805"/>
      <c r="E507" s="805"/>
      <c r="F507" s="805"/>
      <c r="G507" s="805"/>
      <c r="H507" s="805"/>
      <c r="I507" s="805"/>
      <c r="J507" s="805"/>
      <c r="K507" s="805"/>
      <c r="L507" s="805"/>
      <c r="M507" s="805"/>
      <c r="N507" s="805"/>
      <c r="O507" s="805"/>
      <c r="P507" s="805"/>
      <c r="Q507" s="805"/>
      <c r="R507" s="805"/>
      <c r="S507" s="805"/>
      <c r="T507" s="805"/>
      <c r="U507" s="805"/>
      <c r="V507" s="805"/>
      <c r="W507" s="805"/>
      <c r="X507" s="805"/>
      <c r="Y507" s="805"/>
      <c r="Z507" s="805"/>
      <c r="AA507" s="805"/>
      <c r="AB507" s="805"/>
      <c r="AC507" s="805"/>
      <c r="AD507" s="805"/>
      <c r="AE507" s="805"/>
      <c r="AF507" s="805"/>
      <c r="AG507" s="805"/>
      <c r="AH507" s="805"/>
      <c r="AI507" s="810"/>
      <c r="AJ507" s="979" t="s">
        <v>976</v>
      </c>
      <c r="AK507" s="1064">
        <v>4.7</v>
      </c>
      <c r="AL507" s="1124">
        <v>1</v>
      </c>
      <c r="AM507" s="1064">
        <v>4</v>
      </c>
      <c r="AN507" s="1064">
        <v>2</v>
      </c>
      <c r="AO507" s="1125">
        <f t="shared" si="3"/>
        <v>37.6</v>
      </c>
    </row>
    <row r="508" spans="1:44" s="967" customFormat="1">
      <c r="A508" s="804"/>
      <c r="B508" s="805"/>
      <c r="C508" s="805"/>
      <c r="D508" s="805"/>
      <c r="E508" s="805"/>
      <c r="F508" s="805"/>
      <c r="G508" s="805"/>
      <c r="H508" s="805"/>
      <c r="I508" s="805"/>
      <c r="J508" s="805"/>
      <c r="K508" s="805"/>
      <c r="L508" s="805"/>
      <c r="M508" s="805"/>
      <c r="N508" s="805"/>
      <c r="O508" s="805"/>
      <c r="P508" s="805"/>
      <c r="Q508" s="805"/>
      <c r="R508" s="805"/>
      <c r="S508" s="805"/>
      <c r="T508" s="805"/>
      <c r="U508" s="805"/>
      <c r="V508" s="805"/>
      <c r="W508" s="805"/>
      <c r="X508" s="805"/>
      <c r="Y508" s="805"/>
      <c r="Z508" s="805"/>
      <c r="AA508" s="805"/>
      <c r="AB508" s="805"/>
      <c r="AC508" s="805"/>
      <c r="AD508" s="805"/>
      <c r="AE508" s="805"/>
      <c r="AF508" s="805"/>
      <c r="AG508" s="805"/>
      <c r="AH508" s="805"/>
      <c r="AI508" s="810"/>
      <c r="AJ508" s="979" t="s">
        <v>977</v>
      </c>
      <c r="AK508" s="1064">
        <v>5.5</v>
      </c>
      <c r="AL508" s="1124">
        <v>1</v>
      </c>
      <c r="AM508" s="1064">
        <v>8</v>
      </c>
      <c r="AN508" s="1064">
        <v>2</v>
      </c>
      <c r="AO508" s="1125">
        <f t="shared" si="3"/>
        <v>88</v>
      </c>
    </row>
    <row r="509" spans="1:44" s="967" customFormat="1">
      <c r="A509" s="804"/>
      <c r="B509" s="805"/>
      <c r="C509" s="805"/>
      <c r="D509" s="805"/>
      <c r="E509" s="805"/>
      <c r="F509" s="805"/>
      <c r="G509" s="805"/>
      <c r="H509" s="805"/>
      <c r="I509" s="805"/>
      <c r="J509" s="805"/>
      <c r="K509" s="805"/>
      <c r="L509" s="805"/>
      <c r="M509" s="805"/>
      <c r="N509" s="805"/>
      <c r="O509" s="805"/>
      <c r="P509" s="805"/>
      <c r="Q509" s="805"/>
      <c r="R509" s="805"/>
      <c r="S509" s="805"/>
      <c r="T509" s="805"/>
      <c r="U509" s="805"/>
      <c r="V509" s="805"/>
      <c r="W509" s="805"/>
      <c r="X509" s="805"/>
      <c r="Y509" s="805"/>
      <c r="Z509" s="805"/>
      <c r="AA509" s="805"/>
      <c r="AB509" s="805"/>
      <c r="AC509" s="805"/>
      <c r="AD509" s="805"/>
      <c r="AE509" s="805"/>
      <c r="AF509" s="805"/>
      <c r="AG509" s="805"/>
      <c r="AH509" s="805"/>
      <c r="AI509" s="810"/>
      <c r="AJ509" s="979" t="s">
        <v>978</v>
      </c>
      <c r="AK509" s="1064">
        <v>5.5</v>
      </c>
      <c r="AL509" s="1124">
        <v>1</v>
      </c>
      <c r="AM509" s="1064">
        <v>4</v>
      </c>
      <c r="AN509" s="1064">
        <v>1</v>
      </c>
      <c r="AO509" s="1125">
        <f t="shared" si="3"/>
        <v>22</v>
      </c>
    </row>
    <row r="510" spans="1:44" s="967" customFormat="1">
      <c r="A510" s="804"/>
      <c r="B510" s="805"/>
      <c r="C510" s="805"/>
      <c r="D510" s="805"/>
      <c r="E510" s="805"/>
      <c r="F510" s="805"/>
      <c r="G510" s="805"/>
      <c r="H510" s="805"/>
      <c r="I510" s="805"/>
      <c r="J510" s="805"/>
      <c r="K510" s="805"/>
      <c r="L510" s="805"/>
      <c r="M510" s="805"/>
      <c r="N510" s="805"/>
      <c r="O510" s="805"/>
      <c r="P510" s="805"/>
      <c r="Q510" s="805"/>
      <c r="R510" s="805"/>
      <c r="S510" s="805"/>
      <c r="T510" s="805"/>
      <c r="U510" s="805"/>
      <c r="V510" s="805"/>
      <c r="W510" s="805"/>
      <c r="X510" s="805"/>
      <c r="Y510" s="805"/>
      <c r="Z510" s="805"/>
      <c r="AA510" s="805"/>
      <c r="AB510" s="805"/>
      <c r="AC510" s="805"/>
      <c r="AD510" s="805"/>
      <c r="AE510" s="805"/>
      <c r="AF510" s="805"/>
      <c r="AG510" s="805"/>
      <c r="AH510" s="805"/>
      <c r="AI510" s="810"/>
      <c r="AJ510" s="979" t="s">
        <v>979</v>
      </c>
      <c r="AK510" s="1064">
        <v>4.1500000000000004</v>
      </c>
      <c r="AL510" s="1124">
        <v>1</v>
      </c>
      <c r="AM510" s="1064">
        <v>4</v>
      </c>
      <c r="AN510" s="1064">
        <v>1</v>
      </c>
      <c r="AO510" s="1125">
        <f t="shared" si="3"/>
        <v>16.600000000000001</v>
      </c>
    </row>
    <row r="511" spans="1:44" s="967" customFormat="1">
      <c r="A511" s="804"/>
      <c r="B511" s="805"/>
      <c r="C511" s="805"/>
      <c r="D511" s="805"/>
      <c r="E511" s="805"/>
      <c r="F511" s="805"/>
      <c r="G511" s="805"/>
      <c r="H511" s="805"/>
      <c r="I511" s="805"/>
      <c r="J511" s="805"/>
      <c r="K511" s="805"/>
      <c r="L511" s="805"/>
      <c r="M511" s="805"/>
      <c r="N511" s="805"/>
      <c r="O511" s="805"/>
      <c r="P511" s="805"/>
      <c r="Q511" s="805"/>
      <c r="R511" s="805"/>
      <c r="S511" s="805"/>
      <c r="T511" s="805"/>
      <c r="U511" s="805"/>
      <c r="V511" s="805"/>
      <c r="W511" s="805"/>
      <c r="X511" s="805"/>
      <c r="Y511" s="805"/>
      <c r="Z511" s="805"/>
      <c r="AA511" s="805"/>
      <c r="AB511" s="805"/>
      <c r="AC511" s="805"/>
      <c r="AD511" s="805"/>
      <c r="AE511" s="805"/>
      <c r="AF511" s="805"/>
      <c r="AG511" s="805"/>
      <c r="AH511" s="805"/>
      <c r="AI511" s="810"/>
      <c r="AJ511" s="979" t="s">
        <v>980</v>
      </c>
      <c r="AK511" s="1064">
        <v>4.9000000000000004</v>
      </c>
      <c r="AL511" s="1124">
        <v>1</v>
      </c>
      <c r="AM511" s="1064">
        <v>8</v>
      </c>
      <c r="AN511" s="1064">
        <v>3</v>
      </c>
      <c r="AO511" s="1125">
        <f t="shared" si="3"/>
        <v>117.60000000000001</v>
      </c>
    </row>
    <row r="512" spans="1:44" s="967" customFormat="1">
      <c r="A512" s="804"/>
      <c r="B512" s="805"/>
      <c r="C512" s="805"/>
      <c r="D512" s="805"/>
      <c r="E512" s="805"/>
      <c r="F512" s="805"/>
      <c r="G512" s="805"/>
      <c r="H512" s="805"/>
      <c r="I512" s="805"/>
      <c r="J512" s="805"/>
      <c r="K512" s="805"/>
      <c r="L512" s="805"/>
      <c r="M512" s="805"/>
      <c r="N512" s="805"/>
      <c r="O512" s="805"/>
      <c r="P512" s="805"/>
      <c r="Q512" s="805"/>
      <c r="R512" s="805"/>
      <c r="S512" s="805"/>
      <c r="T512" s="805"/>
      <c r="U512" s="805"/>
      <c r="V512" s="805"/>
      <c r="W512" s="805"/>
      <c r="X512" s="805"/>
      <c r="Y512" s="805"/>
      <c r="Z512" s="805"/>
      <c r="AA512" s="805"/>
      <c r="AB512" s="805"/>
      <c r="AC512" s="805"/>
      <c r="AD512" s="805"/>
      <c r="AE512" s="805"/>
      <c r="AF512" s="805"/>
      <c r="AG512" s="805"/>
      <c r="AH512" s="805"/>
      <c r="AI512" s="810"/>
      <c r="AJ512" s="979" t="s">
        <v>981</v>
      </c>
      <c r="AK512" s="1064">
        <v>4.9000000000000004</v>
      </c>
      <c r="AL512" s="1124">
        <v>1</v>
      </c>
      <c r="AM512" s="1064">
        <v>4</v>
      </c>
      <c r="AN512" s="1064">
        <v>1</v>
      </c>
      <c r="AO512" s="1125">
        <f t="shared" si="3"/>
        <v>19.600000000000001</v>
      </c>
    </row>
    <row r="513" spans="1:41" s="967" customFormat="1">
      <c r="A513" s="804"/>
      <c r="B513" s="805"/>
      <c r="C513" s="805"/>
      <c r="D513" s="805"/>
      <c r="E513" s="805"/>
      <c r="F513" s="805"/>
      <c r="G513" s="805"/>
      <c r="H513" s="805"/>
      <c r="I513" s="805"/>
      <c r="J513" s="805"/>
      <c r="K513" s="805"/>
      <c r="L513" s="805"/>
      <c r="M513" s="805"/>
      <c r="N513" s="805"/>
      <c r="O513" s="805"/>
      <c r="P513" s="805"/>
      <c r="Q513" s="805"/>
      <c r="R513" s="805"/>
      <c r="S513" s="805"/>
      <c r="T513" s="805"/>
      <c r="U513" s="805"/>
      <c r="V513" s="805"/>
      <c r="W513" s="805"/>
      <c r="X513" s="805"/>
      <c r="Y513" s="805"/>
      <c r="Z513" s="805"/>
      <c r="AA513" s="805"/>
      <c r="AB513" s="805"/>
      <c r="AC513" s="805"/>
      <c r="AD513" s="805"/>
      <c r="AE513" s="805"/>
      <c r="AF513" s="805"/>
      <c r="AG513" s="805"/>
      <c r="AH513" s="805"/>
      <c r="AI513" s="810"/>
      <c r="AJ513" s="979" t="s">
        <v>982</v>
      </c>
      <c r="AK513" s="1064">
        <v>3.9</v>
      </c>
      <c r="AL513" s="1124">
        <v>1</v>
      </c>
      <c r="AM513" s="1064">
        <v>4</v>
      </c>
      <c r="AN513" s="1064">
        <v>1</v>
      </c>
      <c r="AO513" s="1125">
        <f t="shared" si="3"/>
        <v>15.6</v>
      </c>
    </row>
    <row r="514" spans="1:41" s="967" customFormat="1">
      <c r="A514" s="804"/>
      <c r="B514" s="805"/>
      <c r="C514" s="805"/>
      <c r="D514" s="805"/>
      <c r="E514" s="805"/>
      <c r="F514" s="805"/>
      <c r="G514" s="805"/>
      <c r="H514" s="805"/>
      <c r="I514" s="805"/>
      <c r="J514" s="805"/>
      <c r="K514" s="805"/>
      <c r="L514" s="805"/>
      <c r="M514" s="805"/>
      <c r="N514" s="805"/>
      <c r="O514" s="805"/>
      <c r="P514" s="805"/>
      <c r="Q514" s="805"/>
      <c r="R514" s="805"/>
      <c r="S514" s="805"/>
      <c r="T514" s="805"/>
      <c r="U514" s="805"/>
      <c r="V514" s="805"/>
      <c r="W514" s="805"/>
      <c r="X514" s="805"/>
      <c r="Y514" s="805"/>
      <c r="Z514" s="805"/>
      <c r="AA514" s="805"/>
      <c r="AB514" s="805"/>
      <c r="AC514" s="805"/>
      <c r="AD514" s="805"/>
      <c r="AE514" s="805"/>
      <c r="AF514" s="805"/>
      <c r="AG514" s="805"/>
      <c r="AH514" s="805"/>
      <c r="AI514" s="810"/>
      <c r="AJ514" s="1040" t="s">
        <v>983</v>
      </c>
      <c r="AK514" s="937">
        <v>3.62</v>
      </c>
      <c r="AL514" s="1124">
        <v>1</v>
      </c>
      <c r="AM514" s="1064">
        <v>4</v>
      </c>
      <c r="AN514" s="1031">
        <v>7</v>
      </c>
      <c r="AO514" s="1051">
        <f t="shared" si="3"/>
        <v>101.36</v>
      </c>
    </row>
    <row r="515" spans="1:41" s="967" customFormat="1">
      <c r="A515" s="804"/>
      <c r="B515" s="805"/>
      <c r="C515" s="805"/>
      <c r="D515" s="805"/>
      <c r="E515" s="805"/>
      <c r="F515" s="805"/>
      <c r="G515" s="805"/>
      <c r="H515" s="805"/>
      <c r="I515" s="805"/>
      <c r="J515" s="805"/>
      <c r="K515" s="805"/>
      <c r="L515" s="805"/>
      <c r="M515" s="805"/>
      <c r="N515" s="805"/>
      <c r="O515" s="805"/>
      <c r="P515" s="805"/>
      <c r="Q515" s="805"/>
      <c r="R515" s="805"/>
      <c r="S515" s="805"/>
      <c r="T515" s="805"/>
      <c r="U515" s="805"/>
      <c r="V515" s="805"/>
      <c r="W515" s="805"/>
      <c r="X515" s="805"/>
      <c r="Y515" s="805"/>
      <c r="Z515" s="805"/>
      <c r="AA515" s="805"/>
      <c r="AB515" s="805"/>
      <c r="AC515" s="805"/>
      <c r="AD515" s="805"/>
      <c r="AE515" s="805"/>
      <c r="AF515" s="805"/>
      <c r="AG515" s="805"/>
      <c r="AH515" s="805"/>
      <c r="AI515" s="810"/>
      <c r="AJ515" s="1126" t="s">
        <v>984</v>
      </c>
      <c r="AK515" s="955">
        <v>3.88</v>
      </c>
      <c r="AL515" s="1124">
        <v>1</v>
      </c>
      <c r="AM515" s="1127">
        <v>1</v>
      </c>
      <c r="AN515" s="1128">
        <v>23</v>
      </c>
      <c r="AO515" s="1129">
        <f t="shared" si="3"/>
        <v>89.24</v>
      </c>
    </row>
    <row r="516" spans="1:41" s="967" customFormat="1">
      <c r="A516" s="804"/>
      <c r="B516" s="805"/>
      <c r="C516" s="805"/>
      <c r="D516" s="805"/>
      <c r="E516" s="805"/>
      <c r="F516" s="805"/>
      <c r="G516" s="805"/>
      <c r="H516" s="805"/>
      <c r="I516" s="805"/>
      <c r="J516" s="805"/>
      <c r="K516" s="805"/>
      <c r="L516" s="805"/>
      <c r="M516" s="805"/>
      <c r="N516" s="805"/>
      <c r="O516" s="805"/>
      <c r="P516" s="805"/>
      <c r="Q516" s="805"/>
      <c r="R516" s="805"/>
      <c r="S516" s="805"/>
      <c r="T516" s="805"/>
      <c r="U516" s="805"/>
      <c r="V516" s="805"/>
      <c r="W516" s="805"/>
      <c r="X516" s="805"/>
      <c r="Y516" s="805"/>
      <c r="Z516" s="805"/>
      <c r="AA516" s="805"/>
      <c r="AB516" s="805"/>
      <c r="AC516" s="805"/>
      <c r="AD516" s="805"/>
      <c r="AE516" s="805"/>
      <c r="AF516" s="805"/>
      <c r="AG516" s="805"/>
      <c r="AH516" s="805"/>
      <c r="AI516" s="810"/>
      <c r="AJ516" s="1126" t="s">
        <v>985</v>
      </c>
      <c r="AK516" s="955">
        <v>2.1</v>
      </c>
      <c r="AL516" s="1124">
        <v>1</v>
      </c>
      <c r="AM516" s="1127">
        <v>1</v>
      </c>
      <c r="AN516" s="1128">
        <v>12</v>
      </c>
      <c r="AO516" s="1129">
        <f t="shared" si="3"/>
        <v>25.200000000000003</v>
      </c>
    </row>
    <row r="517" spans="1:41" s="967" customFormat="1" ht="13.5" thickBot="1">
      <c r="A517" s="804"/>
      <c r="B517" s="805"/>
      <c r="C517" s="805"/>
      <c r="D517" s="805"/>
      <c r="E517" s="805"/>
      <c r="F517" s="805"/>
      <c r="G517" s="805"/>
      <c r="H517" s="805"/>
      <c r="I517" s="805"/>
      <c r="J517" s="805"/>
      <c r="K517" s="805"/>
      <c r="L517" s="805"/>
      <c r="M517" s="805"/>
      <c r="N517" s="805"/>
      <c r="O517" s="805"/>
      <c r="P517" s="805"/>
      <c r="Q517" s="805"/>
      <c r="R517" s="805"/>
      <c r="S517" s="805"/>
      <c r="T517" s="805"/>
      <c r="U517" s="805"/>
      <c r="V517" s="805"/>
      <c r="W517" s="805"/>
      <c r="X517" s="805"/>
      <c r="Y517" s="805"/>
      <c r="Z517" s="805"/>
      <c r="AA517" s="805"/>
      <c r="AB517" s="805"/>
      <c r="AC517" s="805"/>
      <c r="AD517" s="805"/>
      <c r="AE517" s="805"/>
      <c r="AF517" s="805"/>
      <c r="AG517" s="805"/>
      <c r="AH517" s="805"/>
      <c r="AI517" s="810"/>
      <c r="AJ517" s="1130"/>
      <c r="AK517" s="955"/>
      <c r="AL517" s="1131"/>
      <c r="AM517" s="1127"/>
      <c r="AN517" s="1128"/>
      <c r="AO517" s="1129"/>
    </row>
    <row r="518" spans="1:41" s="967" customFormat="1">
      <c r="A518" s="1944" t="s">
        <v>528</v>
      </c>
      <c r="B518" s="1945"/>
      <c r="C518" s="1945"/>
      <c r="D518" s="1945"/>
      <c r="E518" s="1945"/>
      <c r="F518" s="1945"/>
      <c r="G518" s="1945"/>
      <c r="H518" s="1945"/>
      <c r="I518" s="1945"/>
      <c r="J518" s="1945"/>
      <c r="K518" s="1945"/>
      <c r="L518" s="1945"/>
      <c r="M518" s="1945"/>
      <c r="N518" s="1945"/>
      <c r="O518" s="1945"/>
      <c r="P518" s="1945"/>
      <c r="Q518" s="1945"/>
      <c r="R518" s="1945"/>
      <c r="S518" s="1945"/>
      <c r="T518" s="1945"/>
      <c r="U518" s="1945"/>
      <c r="V518" s="1945"/>
      <c r="W518" s="1945"/>
      <c r="X518" s="1945"/>
      <c r="Y518" s="1945"/>
      <c r="Z518" s="1945"/>
      <c r="AA518" s="1945"/>
      <c r="AB518" s="1945"/>
      <c r="AC518" s="1945"/>
      <c r="AD518" s="1945"/>
      <c r="AE518" s="1945"/>
      <c r="AF518" s="1945"/>
      <c r="AG518" s="1945"/>
      <c r="AH518" s="1945"/>
      <c r="AI518" s="1945"/>
      <c r="AJ518" s="1950" t="s">
        <v>529</v>
      </c>
      <c r="AK518" s="1951"/>
      <c r="AL518" s="1951"/>
      <c r="AM518" s="1951"/>
      <c r="AN518" s="1951"/>
      <c r="AO518" s="825">
        <f>SUM(AO498:AO517)</f>
        <v>1171.4000000000001</v>
      </c>
    </row>
    <row r="519" spans="1:41" s="967" customFormat="1" ht="13.5" thickBot="1">
      <c r="A519" s="1946"/>
      <c r="B519" s="1947"/>
      <c r="C519" s="1947"/>
      <c r="D519" s="1947"/>
      <c r="E519" s="1947"/>
      <c r="F519" s="1947"/>
      <c r="G519" s="1947"/>
      <c r="H519" s="1947"/>
      <c r="I519" s="1947"/>
      <c r="J519" s="1947"/>
      <c r="K519" s="1947"/>
      <c r="L519" s="1947"/>
      <c r="M519" s="1947"/>
      <c r="N519" s="1947"/>
      <c r="O519" s="1947"/>
      <c r="P519" s="1947"/>
      <c r="Q519" s="1947"/>
      <c r="R519" s="1947"/>
      <c r="S519" s="1947"/>
      <c r="T519" s="1947"/>
      <c r="U519" s="1947"/>
      <c r="V519" s="1947"/>
      <c r="W519" s="1947"/>
      <c r="X519" s="1947"/>
      <c r="Y519" s="1947"/>
      <c r="Z519" s="1947"/>
      <c r="AA519" s="1947"/>
      <c r="AB519" s="1947"/>
      <c r="AC519" s="1947"/>
      <c r="AD519" s="1947"/>
      <c r="AE519" s="1947"/>
      <c r="AF519" s="1947"/>
      <c r="AG519" s="1947"/>
      <c r="AH519" s="1947"/>
      <c r="AI519" s="1947"/>
      <c r="AJ519" s="1952"/>
      <c r="AK519" s="1953"/>
      <c r="AL519" s="1953"/>
      <c r="AM519" s="1953"/>
      <c r="AN519" s="1953"/>
      <c r="AO519" s="971"/>
    </row>
    <row r="520" spans="1:41" s="967" customFormat="1" ht="13.5" thickBot="1">
      <c r="A520" s="1948"/>
      <c r="B520" s="1949"/>
      <c r="C520" s="1949"/>
      <c r="D520" s="1949"/>
      <c r="E520" s="1949"/>
      <c r="F520" s="1949"/>
      <c r="G520" s="1949"/>
      <c r="H520" s="1949"/>
      <c r="I520" s="1949"/>
      <c r="J520" s="1949"/>
      <c r="K520" s="1949"/>
      <c r="L520" s="1949"/>
      <c r="M520" s="1949"/>
      <c r="N520" s="1949"/>
      <c r="O520" s="1949"/>
      <c r="P520" s="1949"/>
      <c r="Q520" s="1949"/>
      <c r="R520" s="1949"/>
      <c r="S520" s="1949"/>
      <c r="T520" s="1949"/>
      <c r="U520" s="1949"/>
      <c r="V520" s="1949"/>
      <c r="W520" s="1949"/>
      <c r="X520" s="1949"/>
      <c r="Y520" s="1949"/>
      <c r="Z520" s="1949"/>
      <c r="AA520" s="1949"/>
      <c r="AB520" s="1949"/>
      <c r="AC520" s="1949"/>
      <c r="AD520" s="1949"/>
      <c r="AE520" s="1949"/>
      <c r="AF520" s="1949"/>
      <c r="AG520" s="1949"/>
      <c r="AH520" s="1949"/>
      <c r="AI520" s="1949"/>
      <c r="AJ520" s="1954" t="s">
        <v>530</v>
      </c>
      <c r="AK520" s="1955"/>
      <c r="AL520" s="1955"/>
      <c r="AM520" s="1955"/>
      <c r="AN520" s="1955"/>
      <c r="AO520" s="972">
        <f>+AO518</f>
        <v>1171.4000000000001</v>
      </c>
    </row>
    <row r="521" spans="1:41" s="967" customFormat="1"/>
    <row r="522" spans="1:41" s="967" customFormat="1" ht="13.5" thickBot="1"/>
    <row r="523" spans="1:41" s="967" customFormat="1">
      <c r="A523" s="2013"/>
      <c r="B523" s="2014"/>
      <c r="C523" s="2014"/>
      <c r="D523" s="2014"/>
      <c r="E523" s="2014"/>
      <c r="F523" s="2014"/>
      <c r="G523" s="2014"/>
      <c r="H523" s="2014"/>
      <c r="I523" s="2014"/>
      <c r="J523" s="2014"/>
      <c r="K523" s="2014"/>
      <c r="L523" s="2014"/>
      <c r="M523" s="2014"/>
      <c r="N523" s="2014"/>
      <c r="O523" s="2014"/>
      <c r="P523" s="2014"/>
      <c r="Q523" s="2014"/>
      <c r="R523" s="2014"/>
      <c r="S523" s="2015"/>
      <c r="T523" s="2019" t="s">
        <v>505</v>
      </c>
      <c r="U523" s="2019"/>
      <c r="V523" s="2019"/>
      <c r="W523" s="2019"/>
      <c r="X523" s="2019"/>
      <c r="Y523" s="2019"/>
      <c r="Z523" s="2019"/>
      <c r="AA523" s="2019"/>
      <c r="AB523" s="2019"/>
      <c r="AC523" s="2019"/>
      <c r="AD523" s="2019"/>
      <c r="AE523" s="2019"/>
      <c r="AF523" s="2019"/>
      <c r="AG523" s="2019"/>
      <c r="AH523" s="2019"/>
      <c r="AI523" s="2019"/>
      <c r="AJ523" s="2019"/>
      <c r="AK523" s="2019"/>
      <c r="AL523" s="2019"/>
      <c r="AM523" s="2019"/>
      <c r="AN523" s="2019"/>
      <c r="AO523" s="2020"/>
    </row>
    <row r="524" spans="1:41" s="967" customFormat="1" ht="13.5" thickBot="1">
      <c r="A524" s="2016"/>
      <c r="B524" s="2017"/>
      <c r="C524" s="2017"/>
      <c r="D524" s="2017"/>
      <c r="E524" s="2017"/>
      <c r="F524" s="2017"/>
      <c r="G524" s="2017"/>
      <c r="H524" s="2017"/>
      <c r="I524" s="2017"/>
      <c r="J524" s="2017"/>
      <c r="K524" s="2017"/>
      <c r="L524" s="2017"/>
      <c r="M524" s="2017"/>
      <c r="N524" s="2017"/>
      <c r="O524" s="2017"/>
      <c r="P524" s="2017"/>
      <c r="Q524" s="2017"/>
      <c r="R524" s="2017"/>
      <c r="S524" s="2018"/>
      <c r="T524" s="1982"/>
      <c r="U524" s="1982"/>
      <c r="V524" s="1982"/>
      <c r="W524" s="1982"/>
      <c r="X524" s="1982"/>
      <c r="Y524" s="1982"/>
      <c r="Z524" s="1982"/>
      <c r="AA524" s="1982"/>
      <c r="AB524" s="1982"/>
      <c r="AC524" s="1982"/>
      <c r="AD524" s="1982"/>
      <c r="AE524" s="1982"/>
      <c r="AF524" s="1982"/>
      <c r="AG524" s="1982"/>
      <c r="AH524" s="1982"/>
      <c r="AI524" s="1982"/>
      <c r="AJ524" s="1982"/>
      <c r="AK524" s="1982"/>
      <c r="AL524" s="1982"/>
      <c r="AM524" s="1982"/>
      <c r="AN524" s="1982"/>
      <c r="AO524" s="1983"/>
    </row>
    <row r="525" spans="1:41" s="967" customFormat="1" ht="13.5" thickBot="1">
      <c r="A525" s="1999" t="s">
        <v>506</v>
      </c>
      <c r="B525" s="2000"/>
      <c r="C525" s="2000"/>
      <c r="D525" s="2000"/>
      <c r="E525" s="2000"/>
      <c r="F525" s="2000"/>
      <c r="G525" s="2000"/>
      <c r="H525" s="2001"/>
      <c r="I525" s="2002">
        <f>I489</f>
        <v>44440</v>
      </c>
      <c r="J525" s="1951"/>
      <c r="K525" s="1951"/>
      <c r="L525" s="1951"/>
      <c r="M525" s="1951"/>
      <c r="N525" s="1951"/>
      <c r="O525" s="1951"/>
      <c r="P525" s="1951"/>
      <c r="Q525" s="1951"/>
      <c r="R525" s="1951"/>
      <c r="S525" s="1951"/>
      <c r="T525" s="2003"/>
      <c r="U525" s="2004" t="s">
        <v>507</v>
      </c>
      <c r="V525" s="2005"/>
      <c r="W525" s="2005"/>
      <c r="X525" s="2005"/>
      <c r="Y525" s="2005"/>
      <c r="Z525" s="2005"/>
      <c r="AA525" s="2005"/>
      <c r="AB525" s="2005"/>
      <c r="AC525" s="2005"/>
      <c r="AD525" s="2006"/>
      <c r="AE525" s="2007"/>
      <c r="AF525" s="2008"/>
      <c r="AG525" s="2008"/>
      <c r="AH525" s="2008"/>
      <c r="AI525" s="2008"/>
      <c r="AJ525" s="2008"/>
      <c r="AK525" s="786" t="s">
        <v>508</v>
      </c>
      <c r="AL525" s="787">
        <v>17</v>
      </c>
      <c r="AM525" s="786" t="s">
        <v>509</v>
      </c>
      <c r="AN525" s="2009">
        <f>AN489</f>
        <v>62</v>
      </c>
      <c r="AO525" s="2010"/>
    </row>
    <row r="526" spans="1:41" s="967" customFormat="1" ht="13.5" thickBot="1">
      <c r="A526" s="828"/>
      <c r="B526" s="805"/>
      <c r="C526" s="805"/>
      <c r="D526" s="805"/>
      <c r="E526" s="805"/>
      <c r="F526" s="805"/>
      <c r="G526" s="805"/>
      <c r="H526" s="805"/>
      <c r="I526" s="805"/>
      <c r="J526" s="805"/>
      <c r="K526" s="805"/>
      <c r="L526" s="805"/>
      <c r="M526" s="805"/>
      <c r="N526" s="805"/>
      <c r="O526" s="805"/>
      <c r="P526" s="805"/>
      <c r="Q526" s="805"/>
      <c r="R526" s="805"/>
      <c r="S526" s="805"/>
      <c r="T526" s="805"/>
      <c r="U526" s="805"/>
      <c r="V526" s="805"/>
      <c r="W526" s="805"/>
      <c r="X526" s="805"/>
      <c r="Y526" s="805"/>
      <c r="Z526" s="805"/>
      <c r="AA526" s="805"/>
      <c r="AB526" s="805"/>
      <c r="AC526" s="805"/>
      <c r="AD526" s="805"/>
      <c r="AE526" s="829"/>
      <c r="AF526" s="829"/>
      <c r="AG526" s="829"/>
      <c r="AH526" s="829"/>
      <c r="AI526" s="829"/>
      <c r="AJ526" s="829"/>
      <c r="AK526" s="805"/>
      <c r="AL526" s="829"/>
      <c r="AM526" s="805"/>
      <c r="AN526" s="2011"/>
      <c r="AO526" s="2012"/>
    </row>
    <row r="527" spans="1:41" s="967" customFormat="1" ht="43.5" customHeight="1" thickBot="1">
      <c r="A527" s="1995" t="s">
        <v>510</v>
      </c>
      <c r="B527" s="1996"/>
      <c r="C527" s="1996"/>
      <c r="D527" s="1996"/>
      <c r="E527" s="1996"/>
      <c r="F527" s="1996"/>
      <c r="G527" s="1996"/>
      <c r="H527" s="1997"/>
      <c r="I527" s="1985" t="str">
        <f>I491</f>
        <v>CONSTRUCCIÓN DE RESTAURANTE ESCOLAR PARA LA SEDE
 EDUCATIVA LA GARITA 
MUNICIPIO DE SARDINATA, NORTE DE SANTANDER</v>
      </c>
      <c r="J527" s="1985"/>
      <c r="K527" s="1985"/>
      <c r="L527" s="1985"/>
      <c r="M527" s="1985"/>
      <c r="N527" s="1985"/>
      <c r="O527" s="1985"/>
      <c r="P527" s="1985"/>
      <c r="Q527" s="1985"/>
      <c r="R527" s="1985"/>
      <c r="S527" s="1985"/>
      <c r="T527" s="1985"/>
      <c r="U527" s="1985"/>
      <c r="V527" s="1985"/>
      <c r="W527" s="1985"/>
      <c r="X527" s="1985"/>
      <c r="Y527" s="1985"/>
      <c r="Z527" s="1985"/>
      <c r="AA527" s="1985"/>
      <c r="AB527" s="1985"/>
      <c r="AC527" s="1985"/>
      <c r="AD527" s="1985"/>
      <c r="AE527" s="1998"/>
      <c r="AF527" s="1998"/>
      <c r="AG527" s="1998"/>
      <c r="AH527" s="1998"/>
      <c r="AI527" s="1998"/>
      <c r="AJ527" s="1985"/>
      <c r="AK527" s="1998"/>
      <c r="AL527" s="1998"/>
      <c r="AM527" s="1985"/>
      <c r="AN527" s="1985"/>
      <c r="AO527" s="1986"/>
    </row>
    <row r="528" spans="1:41" s="967" customFormat="1" ht="13.5" thickBot="1">
      <c r="A528" s="1965" t="s">
        <v>511</v>
      </c>
      <c r="B528" s="1966"/>
      <c r="C528" s="1966"/>
      <c r="D528" s="1966"/>
      <c r="E528" s="1966"/>
      <c r="F528" s="1966"/>
      <c r="G528" s="1966"/>
      <c r="H528" s="1967"/>
      <c r="I528" s="1984"/>
      <c r="J528" s="1985"/>
      <c r="K528" s="1985"/>
      <c r="L528" s="1985"/>
      <c r="M528" s="1985"/>
      <c r="N528" s="1985"/>
      <c r="O528" s="1985"/>
      <c r="P528" s="1985"/>
      <c r="Q528" s="1985"/>
      <c r="R528" s="1985"/>
      <c r="S528" s="1985"/>
      <c r="T528" s="1985"/>
      <c r="U528" s="1985"/>
      <c r="V528" s="1985"/>
      <c r="W528" s="1985"/>
      <c r="X528" s="1985"/>
      <c r="Y528" s="1985"/>
      <c r="Z528" s="1985"/>
      <c r="AA528" s="1985"/>
      <c r="AB528" s="1985"/>
      <c r="AC528" s="1985"/>
      <c r="AD528" s="1986"/>
      <c r="AE528" s="1965" t="s">
        <v>512</v>
      </c>
      <c r="AF528" s="1966"/>
      <c r="AG528" s="1966"/>
      <c r="AH528" s="1966"/>
      <c r="AI528" s="1967"/>
      <c r="AJ528" s="831"/>
      <c r="AK528" s="1965" t="s">
        <v>513</v>
      </c>
      <c r="AL528" s="1967"/>
      <c r="AM528" s="1987"/>
      <c r="AN528" s="1988"/>
      <c r="AO528" s="1989"/>
    </row>
    <row r="529" spans="1:44" s="967" customFormat="1" ht="13.5" thickBot="1">
      <c r="A529" s="1981" t="s">
        <v>514</v>
      </c>
      <c r="B529" s="1982"/>
      <c r="C529" s="1982"/>
      <c r="D529" s="1982"/>
      <c r="E529" s="1982"/>
      <c r="F529" s="1982"/>
      <c r="G529" s="1982"/>
      <c r="H529" s="1983"/>
      <c r="I529" s="1984"/>
      <c r="J529" s="1985"/>
      <c r="K529" s="1985"/>
      <c r="L529" s="1985"/>
      <c r="M529" s="1985"/>
      <c r="N529" s="1985"/>
      <c r="O529" s="1985"/>
      <c r="P529" s="1985"/>
      <c r="Q529" s="1985"/>
      <c r="R529" s="1985"/>
      <c r="S529" s="1985"/>
      <c r="T529" s="1985"/>
      <c r="U529" s="1985"/>
      <c r="V529" s="1985"/>
      <c r="W529" s="1985"/>
      <c r="X529" s="1985"/>
      <c r="Y529" s="1985"/>
      <c r="Z529" s="1985"/>
      <c r="AA529" s="1985"/>
      <c r="AB529" s="1985"/>
      <c r="AC529" s="1985"/>
      <c r="AD529" s="1986"/>
      <c r="AE529" s="1965" t="s">
        <v>512</v>
      </c>
      <c r="AF529" s="1966"/>
      <c r="AG529" s="1966"/>
      <c r="AH529" s="1966"/>
      <c r="AI529" s="1967"/>
      <c r="AJ529" s="794"/>
      <c r="AK529" s="1965" t="s">
        <v>513</v>
      </c>
      <c r="AL529" s="1967"/>
      <c r="AM529" s="1987"/>
      <c r="AN529" s="1988"/>
      <c r="AO529" s="1989"/>
    </row>
    <row r="530" spans="1:44" s="967" customFormat="1" ht="13.5" thickBot="1">
      <c r="A530" s="832"/>
      <c r="B530" s="833"/>
      <c r="C530" s="833"/>
      <c r="D530" s="833"/>
      <c r="E530" s="833"/>
      <c r="F530" s="833"/>
      <c r="G530" s="833"/>
      <c r="H530" s="833"/>
      <c r="I530" s="833"/>
      <c r="J530" s="833"/>
      <c r="K530" s="833"/>
      <c r="L530" s="833"/>
      <c r="M530" s="833"/>
      <c r="N530" s="833"/>
      <c r="O530" s="833"/>
      <c r="P530" s="833"/>
      <c r="Q530" s="833"/>
      <c r="R530" s="833"/>
      <c r="S530" s="833"/>
      <c r="T530" s="833"/>
      <c r="U530" s="833"/>
      <c r="V530" s="833"/>
      <c r="W530" s="833"/>
      <c r="X530" s="833"/>
      <c r="Y530" s="833"/>
      <c r="Z530" s="833"/>
      <c r="AA530" s="833"/>
      <c r="AB530" s="833"/>
      <c r="AC530" s="833"/>
      <c r="AD530" s="833"/>
      <c r="AE530" s="833"/>
      <c r="AF530" s="833"/>
      <c r="AG530" s="833"/>
      <c r="AH530" s="833"/>
      <c r="AI530" s="833"/>
      <c r="AJ530" s="834"/>
      <c r="AK530" s="834"/>
      <c r="AL530" s="797"/>
      <c r="AM530" s="834"/>
      <c r="AN530" s="835"/>
      <c r="AO530" s="836"/>
    </row>
    <row r="531" spans="1:44" s="967" customFormat="1" ht="47.25" customHeight="1" thickBot="1">
      <c r="A531" s="1965" t="s">
        <v>84</v>
      </c>
      <c r="B531" s="1966"/>
      <c r="C531" s="1966"/>
      <c r="D531" s="1990"/>
      <c r="E531" s="1991" t="s">
        <v>986</v>
      </c>
      <c r="F531" s="1966"/>
      <c r="G531" s="1967"/>
      <c r="H531" s="1992" t="e">
        <f>#REF!</f>
        <v>#REF!</v>
      </c>
      <c r="I531" s="1993"/>
      <c r="J531" s="1993"/>
      <c r="K531" s="1993"/>
      <c r="L531" s="1993"/>
      <c r="M531" s="1993"/>
      <c r="N531" s="1993"/>
      <c r="O531" s="1993"/>
      <c r="P531" s="1993"/>
      <c r="Q531" s="1993"/>
      <c r="R531" s="1993"/>
      <c r="S531" s="1993"/>
      <c r="T531" s="1993"/>
      <c r="U531" s="1965" t="s">
        <v>515</v>
      </c>
      <c r="V531" s="1966"/>
      <c r="W531" s="1966"/>
      <c r="X531" s="1967"/>
      <c r="Y531" s="1968"/>
      <c r="Z531" s="1994"/>
      <c r="AA531" s="1965" t="s">
        <v>516</v>
      </c>
      <c r="AB531" s="1966"/>
      <c r="AC531" s="1966"/>
      <c r="AD531" s="1967"/>
      <c r="AE531" s="1968"/>
      <c r="AF531" s="1968"/>
      <c r="AG531" s="1965" t="s">
        <v>517</v>
      </c>
      <c r="AH531" s="1966"/>
      <c r="AI531" s="1967"/>
      <c r="AJ531" s="1969"/>
      <c r="AK531" s="1970"/>
      <c r="AL531" s="1971"/>
      <c r="AM531" s="800" t="s">
        <v>518</v>
      </c>
      <c r="AN531" s="1969" t="str">
        <f>AN495</f>
        <v>MUNICIPIO SARDINATA (N.D.S)</v>
      </c>
      <c r="AO531" s="1971"/>
    </row>
    <row r="532" spans="1:44" s="967" customFormat="1" ht="15.75" customHeight="1">
      <c r="A532" s="801"/>
      <c r="B532" s="802"/>
      <c r="C532" s="802"/>
      <c r="D532" s="802"/>
      <c r="E532" s="802"/>
      <c r="F532" s="802"/>
      <c r="G532" s="802"/>
      <c r="H532" s="802"/>
      <c r="I532" s="802"/>
      <c r="J532" s="802"/>
      <c r="K532" s="802"/>
      <c r="L532" s="802"/>
      <c r="M532" s="802"/>
      <c r="N532" s="802"/>
      <c r="O532" s="802"/>
      <c r="P532" s="802"/>
      <c r="Q532" s="802"/>
      <c r="R532" s="802"/>
      <c r="S532" s="802"/>
      <c r="T532" s="802"/>
      <c r="U532" s="802"/>
      <c r="V532" s="802"/>
      <c r="W532" s="802"/>
      <c r="X532" s="802"/>
      <c r="Y532" s="802"/>
      <c r="Z532" s="802"/>
      <c r="AA532" s="802"/>
      <c r="AB532" s="802"/>
      <c r="AC532" s="802"/>
      <c r="AD532" s="802"/>
      <c r="AE532" s="802"/>
      <c r="AF532" s="802"/>
      <c r="AG532" s="802"/>
      <c r="AH532" s="802"/>
      <c r="AI532" s="803"/>
      <c r="AJ532" s="1972" t="s">
        <v>520</v>
      </c>
      <c r="AK532" s="1026" t="s">
        <v>714</v>
      </c>
      <c r="AL532" s="2098" t="s">
        <v>715</v>
      </c>
      <c r="AM532" s="2099"/>
      <c r="AN532" s="1977" t="s">
        <v>716</v>
      </c>
      <c r="AO532" s="1979" t="s">
        <v>717</v>
      </c>
    </row>
    <row r="533" spans="1:44" s="967" customFormat="1" ht="13.5" customHeight="1" thickBot="1">
      <c r="A533" s="804"/>
      <c r="B533" s="805"/>
      <c r="C533" s="805"/>
      <c r="D533" s="805"/>
      <c r="E533" s="805"/>
      <c r="F533" s="805"/>
      <c r="G533" s="805"/>
      <c r="H533" s="805"/>
      <c r="I533" s="805"/>
      <c r="J533" s="805"/>
      <c r="K533" s="805"/>
      <c r="L533" s="805"/>
      <c r="M533" s="805"/>
      <c r="N533" s="805"/>
      <c r="O533" s="805"/>
      <c r="P533" s="805"/>
      <c r="Q533" s="805"/>
      <c r="R533" s="805"/>
      <c r="S533" s="805"/>
      <c r="T533" s="805"/>
      <c r="U533" s="805"/>
      <c r="V533" s="805"/>
      <c r="W533" s="805"/>
      <c r="X533" s="805"/>
      <c r="Y533" s="805"/>
      <c r="Z533" s="805"/>
      <c r="AA533" s="805"/>
      <c r="AB533" s="805"/>
      <c r="AC533" s="805"/>
      <c r="AD533" s="805"/>
      <c r="AE533" s="805"/>
      <c r="AF533" s="805"/>
      <c r="AG533" s="805"/>
      <c r="AH533" s="805"/>
      <c r="AI533" s="805"/>
      <c r="AJ533" s="2024"/>
      <c r="AK533" s="806" t="s">
        <v>524</v>
      </c>
      <c r="AL533" s="808" t="s">
        <v>718</v>
      </c>
      <c r="AM533" s="808" t="s">
        <v>719</v>
      </c>
      <c r="AN533" s="2025"/>
      <c r="AO533" s="2026"/>
      <c r="AQ533" s="1027" t="s">
        <v>720</v>
      </c>
      <c r="AR533" s="1027" t="s">
        <v>721</v>
      </c>
    </row>
    <row r="534" spans="1:44" s="967" customFormat="1">
      <c r="A534" s="804"/>
      <c r="B534" s="805"/>
      <c r="C534" s="805"/>
      <c r="D534" s="805"/>
      <c r="E534" s="805"/>
      <c r="F534" s="805"/>
      <c r="G534" s="805"/>
      <c r="H534" s="805"/>
      <c r="I534" s="805"/>
      <c r="J534" s="805"/>
      <c r="K534" s="805"/>
      <c r="L534" s="805"/>
      <c r="M534" s="805"/>
      <c r="N534" s="837"/>
      <c r="O534" s="805"/>
      <c r="P534" s="805"/>
      <c r="Q534" s="805"/>
      <c r="R534" s="805"/>
      <c r="S534" s="805"/>
      <c r="T534" s="805"/>
      <c r="U534" s="805"/>
      <c r="V534" s="805"/>
      <c r="W534" s="805"/>
      <c r="X534" s="805"/>
      <c r="Y534" s="805"/>
      <c r="Z534" s="805"/>
      <c r="AA534" s="805"/>
      <c r="AB534" s="805"/>
      <c r="AC534" s="805"/>
      <c r="AD534" s="805"/>
      <c r="AE534" s="805"/>
      <c r="AF534" s="805"/>
      <c r="AG534" s="809"/>
      <c r="AH534" s="805"/>
      <c r="AI534" s="810"/>
      <c r="AJ534" s="1058" t="s">
        <v>987</v>
      </c>
      <c r="AK534" s="968">
        <f>6+3.4+3.15</f>
        <v>12.55</v>
      </c>
      <c r="AL534" s="1029">
        <v>1.56</v>
      </c>
      <c r="AM534" s="968">
        <v>4</v>
      </c>
      <c r="AN534" s="968">
        <v>1</v>
      </c>
      <c r="AO534" s="1030">
        <f t="shared" ref="AO534:AO539" si="4">SUM(AK534*AL534*AM534*AN534)</f>
        <v>78.312000000000012</v>
      </c>
      <c r="AQ534" s="1031" t="s">
        <v>723</v>
      </c>
      <c r="AR534" s="1032" t="e">
        <f>SUM(#REF!+#REF!)</f>
        <v>#REF!</v>
      </c>
    </row>
    <row r="535" spans="1:44" s="967" customFormat="1">
      <c r="A535" s="804"/>
      <c r="B535" s="805"/>
      <c r="C535" s="805"/>
      <c r="D535" s="805"/>
      <c r="E535" s="805"/>
      <c r="F535" s="805"/>
      <c r="G535" s="805"/>
      <c r="H535" s="805"/>
      <c r="I535" s="805"/>
      <c r="J535" s="805"/>
      <c r="K535" s="805"/>
      <c r="L535" s="805"/>
      <c r="M535" s="805"/>
      <c r="N535" s="837"/>
      <c r="O535" s="805"/>
      <c r="P535" s="805"/>
      <c r="Q535" s="805"/>
      <c r="R535" s="805"/>
      <c r="S535" s="805"/>
      <c r="T535" s="805"/>
      <c r="U535" s="805"/>
      <c r="V535" s="805"/>
      <c r="W535" s="805"/>
      <c r="X535" s="805"/>
      <c r="Y535" s="805"/>
      <c r="Z535" s="805"/>
      <c r="AA535" s="805"/>
      <c r="AB535" s="805"/>
      <c r="AC535" s="805"/>
      <c r="AD535" s="805"/>
      <c r="AE535" s="805"/>
      <c r="AF535" s="805"/>
      <c r="AG535" s="809"/>
      <c r="AH535" s="805"/>
      <c r="AI535" s="810"/>
      <c r="AJ535" s="1059" t="s">
        <v>988</v>
      </c>
      <c r="AK535" s="969">
        <v>3.7</v>
      </c>
      <c r="AL535" s="1033">
        <v>1.56</v>
      </c>
      <c r="AM535" s="969">
        <v>4</v>
      </c>
      <c r="AN535" s="969">
        <v>2</v>
      </c>
      <c r="AO535" s="1034">
        <f t="shared" si="4"/>
        <v>46.176000000000002</v>
      </c>
      <c r="AQ535" s="1031" t="s">
        <v>725</v>
      </c>
      <c r="AR535" s="1032" t="e">
        <f>SUM(AO539+#REF!+#REF!+#REF!+#REF!+#REF!+#REF!+#REF!+#REF!)</f>
        <v>#REF!</v>
      </c>
    </row>
    <row r="536" spans="1:44" s="967" customFormat="1">
      <c r="A536" s="804"/>
      <c r="B536" s="805"/>
      <c r="C536" s="805"/>
      <c r="D536" s="805"/>
      <c r="E536" s="805"/>
      <c r="F536" s="805"/>
      <c r="G536" s="805"/>
      <c r="H536" s="805"/>
      <c r="I536" s="805"/>
      <c r="J536" s="805"/>
      <c r="K536" s="805"/>
      <c r="L536" s="805"/>
      <c r="M536" s="805"/>
      <c r="N536" s="837"/>
      <c r="O536" s="805"/>
      <c r="P536" s="805"/>
      <c r="Q536" s="805"/>
      <c r="R536" s="805"/>
      <c r="S536" s="805"/>
      <c r="T536" s="805"/>
      <c r="U536" s="805"/>
      <c r="V536" s="805"/>
      <c r="W536" s="805"/>
      <c r="X536" s="805"/>
      <c r="Y536" s="805"/>
      <c r="Z536" s="805"/>
      <c r="AA536" s="805"/>
      <c r="AB536" s="805"/>
      <c r="AC536" s="805"/>
      <c r="AD536" s="805"/>
      <c r="AE536" s="805"/>
      <c r="AF536" s="805"/>
      <c r="AG536" s="809"/>
      <c r="AH536" s="805"/>
      <c r="AI536" s="810"/>
      <c r="AJ536" s="1059" t="s">
        <v>989</v>
      </c>
      <c r="AK536" s="969">
        <f>4.15+6+1.8</f>
        <v>11.950000000000001</v>
      </c>
      <c r="AL536" s="1033">
        <v>1.56</v>
      </c>
      <c r="AM536" s="969">
        <v>4</v>
      </c>
      <c r="AN536" s="969">
        <v>1</v>
      </c>
      <c r="AO536" s="1034">
        <f t="shared" si="4"/>
        <v>74.568000000000012</v>
      </c>
      <c r="AQ536" s="1031" t="s">
        <v>727</v>
      </c>
      <c r="AR536" s="1032" t="e">
        <f>SUM(AO534+AO535+AO536+#REF!)</f>
        <v>#REF!</v>
      </c>
    </row>
    <row r="537" spans="1:44" s="967" customFormat="1">
      <c r="A537" s="804"/>
      <c r="B537" s="805"/>
      <c r="C537" s="805"/>
      <c r="D537" s="805"/>
      <c r="E537" s="805"/>
      <c r="F537" s="805"/>
      <c r="G537" s="805"/>
      <c r="H537" s="805"/>
      <c r="I537" s="805"/>
      <c r="J537" s="805"/>
      <c r="K537" s="805"/>
      <c r="L537" s="805"/>
      <c r="M537" s="805"/>
      <c r="N537" s="837"/>
      <c r="O537" s="805"/>
      <c r="P537" s="805"/>
      <c r="Q537" s="805"/>
      <c r="R537" s="805"/>
      <c r="S537" s="805"/>
      <c r="T537" s="805"/>
      <c r="U537" s="805"/>
      <c r="V537" s="805"/>
      <c r="W537" s="805"/>
      <c r="X537" s="805"/>
      <c r="Y537" s="805"/>
      <c r="Z537" s="805"/>
      <c r="AA537" s="805"/>
      <c r="AB537" s="805"/>
      <c r="AC537" s="805"/>
      <c r="AD537" s="805"/>
      <c r="AE537" s="805"/>
      <c r="AF537" s="805"/>
      <c r="AG537" s="809"/>
      <c r="AH537" s="805"/>
      <c r="AI537" s="810"/>
      <c r="AJ537" s="1059" t="s">
        <v>990</v>
      </c>
      <c r="AK537" s="969">
        <f>6+3</f>
        <v>9</v>
      </c>
      <c r="AL537" s="1033">
        <v>1.56</v>
      </c>
      <c r="AM537" s="969">
        <v>4</v>
      </c>
      <c r="AN537" s="969">
        <v>2</v>
      </c>
      <c r="AO537" s="1034">
        <f t="shared" si="4"/>
        <v>112.32000000000001</v>
      </c>
      <c r="AQ537" s="1031" t="s">
        <v>725</v>
      </c>
      <c r="AR537" s="1032" t="e">
        <f>SUM(#REF!+#REF!+#REF!+#REF!+#REF!+#REF!+#REF!+AO540+AO541)</f>
        <v>#REF!</v>
      </c>
    </row>
    <row r="538" spans="1:44" s="967" customFormat="1">
      <c r="A538" s="804"/>
      <c r="B538" s="805"/>
      <c r="C538" s="805"/>
      <c r="D538" s="805"/>
      <c r="E538" s="805"/>
      <c r="F538" s="805"/>
      <c r="G538" s="805"/>
      <c r="H538" s="805"/>
      <c r="I538" s="805"/>
      <c r="J538" s="805"/>
      <c r="K538" s="805"/>
      <c r="L538" s="805"/>
      <c r="M538" s="805"/>
      <c r="N538" s="837"/>
      <c r="O538" s="805"/>
      <c r="P538" s="805"/>
      <c r="Q538" s="805"/>
      <c r="R538" s="805"/>
      <c r="S538" s="805"/>
      <c r="T538" s="805"/>
      <c r="U538" s="805"/>
      <c r="V538" s="805"/>
      <c r="W538" s="805"/>
      <c r="X538" s="805"/>
      <c r="Y538" s="805"/>
      <c r="Z538" s="805"/>
      <c r="AA538" s="805"/>
      <c r="AB538" s="805"/>
      <c r="AC538" s="805"/>
      <c r="AD538" s="805"/>
      <c r="AE538" s="805"/>
      <c r="AF538" s="805"/>
      <c r="AG538" s="809"/>
      <c r="AH538" s="805"/>
      <c r="AI538" s="810"/>
      <c r="AJ538" s="1059" t="s">
        <v>991</v>
      </c>
      <c r="AK538" s="969">
        <v>4.07</v>
      </c>
      <c r="AL538" s="1033">
        <v>1.56</v>
      </c>
      <c r="AM538" s="969">
        <v>4</v>
      </c>
      <c r="AN538" s="969">
        <v>2</v>
      </c>
      <c r="AO538" s="1034">
        <f t="shared" si="4"/>
        <v>50.793600000000005</v>
      </c>
      <c r="AQ538" s="1031" t="s">
        <v>727</v>
      </c>
      <c r="AR538" s="1032" t="e">
        <f>SUM(AO536+AO537+AO538+#REF!)</f>
        <v>#REF!</v>
      </c>
    </row>
    <row r="539" spans="1:44" s="967" customFormat="1">
      <c r="A539" s="804"/>
      <c r="B539" s="805"/>
      <c r="C539" s="805"/>
      <c r="D539" s="805"/>
      <c r="E539" s="805"/>
      <c r="F539" s="805"/>
      <c r="G539" s="805"/>
      <c r="H539" s="805"/>
      <c r="I539" s="805"/>
      <c r="J539" s="805"/>
      <c r="K539" s="805"/>
      <c r="L539" s="805"/>
      <c r="M539" s="805"/>
      <c r="N539" s="805"/>
      <c r="O539" s="805"/>
      <c r="P539" s="805"/>
      <c r="Q539" s="805"/>
      <c r="R539" s="805"/>
      <c r="S539" s="805"/>
      <c r="T539" s="805"/>
      <c r="U539" s="805"/>
      <c r="V539" s="805"/>
      <c r="W539" s="805"/>
      <c r="X539" s="805"/>
      <c r="Y539" s="805"/>
      <c r="Z539" s="805"/>
      <c r="AA539" s="805"/>
      <c r="AB539" s="805"/>
      <c r="AC539" s="805"/>
      <c r="AD539" s="805"/>
      <c r="AE539" s="805"/>
      <c r="AF539" s="805"/>
      <c r="AG539" s="809"/>
      <c r="AH539" s="805"/>
      <c r="AI539" s="810"/>
      <c r="AJ539" s="1059"/>
      <c r="AK539" s="969"/>
      <c r="AL539" s="1033"/>
      <c r="AM539" s="969"/>
      <c r="AN539" s="969"/>
      <c r="AO539" s="1034">
        <f t="shared" si="4"/>
        <v>0</v>
      </c>
      <c r="AQ539" s="1031" t="s">
        <v>732</v>
      </c>
      <c r="AR539" s="1032" t="e">
        <f>SUM(AR534:AR536)</f>
        <v>#REF!</v>
      </c>
    </row>
    <row r="540" spans="1:44" s="967" customFormat="1">
      <c r="A540" s="804"/>
      <c r="B540" s="805"/>
      <c r="C540" s="805"/>
      <c r="D540" s="805"/>
      <c r="E540" s="805"/>
      <c r="F540" s="805"/>
      <c r="G540" s="805"/>
      <c r="H540" s="805"/>
      <c r="I540" s="805"/>
      <c r="J540" s="805"/>
      <c r="K540" s="805"/>
      <c r="L540" s="805"/>
      <c r="M540" s="805"/>
      <c r="N540" s="805"/>
      <c r="O540" s="805"/>
      <c r="P540" s="805"/>
      <c r="Q540" s="805"/>
      <c r="R540" s="805"/>
      <c r="S540" s="805"/>
      <c r="T540" s="805"/>
      <c r="U540" s="805"/>
      <c r="V540" s="805"/>
      <c r="W540" s="805"/>
      <c r="X540" s="805"/>
      <c r="Y540" s="805"/>
      <c r="Z540" s="805"/>
      <c r="AA540" s="805"/>
      <c r="AB540" s="805"/>
      <c r="AC540" s="805"/>
      <c r="AD540" s="805"/>
      <c r="AE540" s="805"/>
      <c r="AF540" s="805"/>
      <c r="AG540" s="805"/>
      <c r="AH540" s="805"/>
      <c r="AI540" s="810"/>
      <c r="AJ540" s="979"/>
      <c r="AK540" s="969"/>
      <c r="AL540" s="1033"/>
      <c r="AM540" s="969"/>
      <c r="AN540" s="969"/>
      <c r="AO540" s="1047"/>
    </row>
    <row r="541" spans="1:44" s="967" customFormat="1" ht="13.5" thickBot="1">
      <c r="A541" s="804"/>
      <c r="B541" s="805"/>
      <c r="C541" s="805"/>
      <c r="D541" s="805"/>
      <c r="E541" s="805"/>
      <c r="F541" s="805"/>
      <c r="G541" s="805"/>
      <c r="H541" s="805"/>
      <c r="I541" s="805"/>
      <c r="J541" s="805"/>
      <c r="K541" s="805"/>
      <c r="L541" s="805"/>
      <c r="M541" s="805"/>
      <c r="N541" s="805"/>
      <c r="O541" s="805"/>
      <c r="P541" s="805"/>
      <c r="Q541" s="805"/>
      <c r="R541" s="805"/>
      <c r="S541" s="805"/>
      <c r="T541" s="805"/>
      <c r="U541" s="805"/>
      <c r="V541" s="805"/>
      <c r="W541" s="805"/>
      <c r="X541" s="805"/>
      <c r="Y541" s="805"/>
      <c r="Z541" s="805"/>
      <c r="AA541" s="805"/>
      <c r="AB541" s="805"/>
      <c r="AC541" s="805"/>
      <c r="AD541" s="805"/>
      <c r="AE541" s="805"/>
      <c r="AF541" s="805"/>
      <c r="AG541" s="805"/>
      <c r="AH541" s="805"/>
      <c r="AI541" s="810"/>
      <c r="AJ541" s="1048"/>
      <c r="AK541" s="818"/>
      <c r="AL541" s="1049"/>
      <c r="AM541" s="1050"/>
      <c r="AN541" s="1050"/>
      <c r="AO541" s="1051"/>
    </row>
    <row r="542" spans="1:44" s="967" customFormat="1">
      <c r="A542" s="1944" t="s">
        <v>528</v>
      </c>
      <c r="B542" s="1945"/>
      <c r="C542" s="1945"/>
      <c r="D542" s="1945"/>
      <c r="E542" s="1945"/>
      <c r="F542" s="1945"/>
      <c r="G542" s="1945"/>
      <c r="H542" s="1945"/>
      <c r="I542" s="1945"/>
      <c r="J542" s="1945"/>
      <c r="K542" s="1945"/>
      <c r="L542" s="1945"/>
      <c r="M542" s="1945"/>
      <c r="N542" s="1945"/>
      <c r="O542" s="1945"/>
      <c r="P542" s="1945"/>
      <c r="Q542" s="1945"/>
      <c r="R542" s="1945"/>
      <c r="S542" s="1945"/>
      <c r="T542" s="1945"/>
      <c r="U542" s="1945"/>
      <c r="V542" s="1945"/>
      <c r="W542" s="1945"/>
      <c r="X542" s="1945"/>
      <c r="Y542" s="1945"/>
      <c r="Z542" s="1945"/>
      <c r="AA542" s="1945"/>
      <c r="AB542" s="1945"/>
      <c r="AC542" s="1945"/>
      <c r="AD542" s="1945"/>
      <c r="AE542" s="1945"/>
      <c r="AF542" s="1945"/>
      <c r="AG542" s="1945"/>
      <c r="AH542" s="1945"/>
      <c r="AI542" s="1945"/>
      <c r="AJ542" s="1950" t="s">
        <v>529</v>
      </c>
      <c r="AK542" s="1951"/>
      <c r="AL542" s="1951"/>
      <c r="AM542" s="1951"/>
      <c r="AN542" s="1951"/>
      <c r="AO542" s="825">
        <f>SUM(AO534:AO541)</f>
        <v>362.16960000000006</v>
      </c>
    </row>
    <row r="543" spans="1:44" s="967" customFormat="1" ht="13.5" thickBot="1">
      <c r="A543" s="1946"/>
      <c r="B543" s="1947"/>
      <c r="C543" s="1947"/>
      <c r="D543" s="1947"/>
      <c r="E543" s="1947"/>
      <c r="F543" s="1947"/>
      <c r="G543" s="1947"/>
      <c r="H543" s="1947"/>
      <c r="I543" s="1947"/>
      <c r="J543" s="1947"/>
      <c r="K543" s="1947"/>
      <c r="L543" s="1947"/>
      <c r="M543" s="1947"/>
      <c r="N543" s="1947"/>
      <c r="O543" s="1947"/>
      <c r="P543" s="1947"/>
      <c r="Q543" s="1947"/>
      <c r="R543" s="1947"/>
      <c r="S543" s="1947"/>
      <c r="T543" s="1947"/>
      <c r="U543" s="1947"/>
      <c r="V543" s="1947"/>
      <c r="W543" s="1947"/>
      <c r="X543" s="1947"/>
      <c r="Y543" s="1947"/>
      <c r="Z543" s="1947"/>
      <c r="AA543" s="1947"/>
      <c r="AB543" s="1947"/>
      <c r="AC543" s="1947"/>
      <c r="AD543" s="1947"/>
      <c r="AE543" s="1947"/>
      <c r="AF543" s="1947"/>
      <c r="AG543" s="1947"/>
      <c r="AH543" s="1947"/>
      <c r="AI543" s="1947"/>
      <c r="AJ543" s="1952"/>
      <c r="AK543" s="1953"/>
      <c r="AL543" s="1953"/>
      <c r="AM543" s="1953"/>
      <c r="AN543" s="1953"/>
      <c r="AO543" s="971"/>
    </row>
    <row r="544" spans="1:44" s="967" customFormat="1" ht="13.5" thickBot="1">
      <c r="A544" s="1948"/>
      <c r="B544" s="1949"/>
      <c r="C544" s="1949"/>
      <c r="D544" s="1949"/>
      <c r="E544" s="1949"/>
      <c r="F544" s="1949"/>
      <c r="G544" s="1949"/>
      <c r="H544" s="1949"/>
      <c r="I544" s="1949"/>
      <c r="J544" s="1949"/>
      <c r="K544" s="1949"/>
      <c r="L544" s="1949"/>
      <c r="M544" s="1949"/>
      <c r="N544" s="1949"/>
      <c r="O544" s="1949"/>
      <c r="P544" s="1949"/>
      <c r="Q544" s="1949"/>
      <c r="R544" s="1949"/>
      <c r="S544" s="1949"/>
      <c r="T544" s="1949"/>
      <c r="U544" s="1949"/>
      <c r="V544" s="1949"/>
      <c r="W544" s="1949"/>
      <c r="X544" s="1949"/>
      <c r="Y544" s="1949"/>
      <c r="Z544" s="1949"/>
      <c r="AA544" s="1949"/>
      <c r="AB544" s="1949"/>
      <c r="AC544" s="1949"/>
      <c r="AD544" s="1949"/>
      <c r="AE544" s="1949"/>
      <c r="AF544" s="1949"/>
      <c r="AG544" s="1949"/>
      <c r="AH544" s="1949"/>
      <c r="AI544" s="1949"/>
      <c r="AJ544" s="1954" t="s">
        <v>530</v>
      </c>
      <c r="AK544" s="1955"/>
      <c r="AL544" s="1955"/>
      <c r="AM544" s="1955"/>
      <c r="AN544" s="1955"/>
      <c r="AO544" s="972">
        <f>+AO542</f>
        <v>362.16960000000006</v>
      </c>
    </row>
    <row r="545" spans="1:41" s="967" customFormat="1"/>
    <row r="546" spans="1:41" s="967" customFormat="1" ht="13.5" thickBot="1"/>
    <row r="547" spans="1:41" s="967" customFormat="1">
      <c r="A547" s="2013"/>
      <c r="B547" s="2014"/>
      <c r="C547" s="2014"/>
      <c r="D547" s="2014"/>
      <c r="E547" s="2014"/>
      <c r="F547" s="2014"/>
      <c r="G547" s="2014"/>
      <c r="H547" s="2014"/>
      <c r="I547" s="2014"/>
      <c r="J547" s="2014"/>
      <c r="K547" s="2014"/>
      <c r="L547" s="2014"/>
      <c r="M547" s="2014"/>
      <c r="N547" s="2014"/>
      <c r="O547" s="2014"/>
      <c r="P547" s="2014"/>
      <c r="Q547" s="2014"/>
      <c r="R547" s="2014"/>
      <c r="S547" s="2015"/>
      <c r="T547" s="2019" t="s">
        <v>505</v>
      </c>
      <c r="U547" s="2019"/>
      <c r="V547" s="2019"/>
      <c r="W547" s="2019"/>
      <c r="X547" s="2019"/>
      <c r="Y547" s="2019"/>
      <c r="Z547" s="2019"/>
      <c r="AA547" s="2019"/>
      <c r="AB547" s="2019"/>
      <c r="AC547" s="2019"/>
      <c r="AD547" s="2019"/>
      <c r="AE547" s="2019"/>
      <c r="AF547" s="2019"/>
      <c r="AG547" s="2019"/>
      <c r="AH547" s="2019"/>
      <c r="AI547" s="2019"/>
      <c r="AJ547" s="2019"/>
      <c r="AK547" s="2019"/>
      <c r="AL547" s="2019"/>
      <c r="AM547" s="2019"/>
      <c r="AN547" s="2019"/>
      <c r="AO547" s="2020"/>
    </row>
    <row r="548" spans="1:41" s="967" customFormat="1" ht="13.5" thickBot="1">
      <c r="A548" s="2016"/>
      <c r="B548" s="2017"/>
      <c r="C548" s="2017"/>
      <c r="D548" s="2017"/>
      <c r="E548" s="2017"/>
      <c r="F548" s="2017"/>
      <c r="G548" s="2017"/>
      <c r="H548" s="2017"/>
      <c r="I548" s="2017"/>
      <c r="J548" s="2017"/>
      <c r="K548" s="2017"/>
      <c r="L548" s="2017"/>
      <c r="M548" s="2017"/>
      <c r="N548" s="2017"/>
      <c r="O548" s="2017"/>
      <c r="P548" s="2017"/>
      <c r="Q548" s="2017"/>
      <c r="R548" s="2017"/>
      <c r="S548" s="2018"/>
      <c r="T548" s="1982"/>
      <c r="U548" s="1982"/>
      <c r="V548" s="1982"/>
      <c r="W548" s="1982"/>
      <c r="X548" s="1982"/>
      <c r="Y548" s="1982"/>
      <c r="Z548" s="1982"/>
      <c r="AA548" s="1982"/>
      <c r="AB548" s="1982"/>
      <c r="AC548" s="1982"/>
      <c r="AD548" s="1982"/>
      <c r="AE548" s="1982"/>
      <c r="AF548" s="1982"/>
      <c r="AG548" s="1982"/>
      <c r="AH548" s="1982"/>
      <c r="AI548" s="1982"/>
      <c r="AJ548" s="1982"/>
      <c r="AK548" s="1982"/>
      <c r="AL548" s="1982"/>
      <c r="AM548" s="1982"/>
      <c r="AN548" s="1982"/>
      <c r="AO548" s="1983"/>
    </row>
    <row r="549" spans="1:41" s="967" customFormat="1" ht="13.5" thickBot="1">
      <c r="A549" s="1999" t="s">
        <v>506</v>
      </c>
      <c r="B549" s="2000"/>
      <c r="C549" s="2000"/>
      <c r="D549" s="2000"/>
      <c r="E549" s="2000"/>
      <c r="F549" s="2000"/>
      <c r="G549" s="2000"/>
      <c r="H549" s="2001"/>
      <c r="I549" s="2002">
        <f>I525</f>
        <v>44440</v>
      </c>
      <c r="J549" s="1951"/>
      <c r="K549" s="1951"/>
      <c r="L549" s="1951"/>
      <c r="M549" s="1951"/>
      <c r="N549" s="1951"/>
      <c r="O549" s="1951"/>
      <c r="P549" s="1951"/>
      <c r="Q549" s="1951"/>
      <c r="R549" s="1951"/>
      <c r="S549" s="1951"/>
      <c r="T549" s="2003"/>
      <c r="U549" s="2004" t="s">
        <v>507</v>
      </c>
      <c r="V549" s="2005"/>
      <c r="W549" s="2005"/>
      <c r="X549" s="2005"/>
      <c r="Y549" s="2005"/>
      <c r="Z549" s="2005"/>
      <c r="AA549" s="2005"/>
      <c r="AB549" s="2005"/>
      <c r="AC549" s="2005"/>
      <c r="AD549" s="2006"/>
      <c r="AE549" s="2007"/>
      <c r="AF549" s="2008"/>
      <c r="AG549" s="2008"/>
      <c r="AH549" s="2008"/>
      <c r="AI549" s="2008"/>
      <c r="AJ549" s="2008"/>
      <c r="AK549" s="786" t="s">
        <v>508</v>
      </c>
      <c r="AL549" s="787">
        <v>18</v>
      </c>
      <c r="AM549" s="786" t="s">
        <v>509</v>
      </c>
      <c r="AN549" s="2009">
        <f>AN525</f>
        <v>62</v>
      </c>
      <c r="AO549" s="2010"/>
    </row>
    <row r="550" spans="1:41" s="967" customFormat="1" ht="13.5" thickBot="1">
      <c r="A550" s="828"/>
      <c r="B550" s="805"/>
      <c r="C550" s="805"/>
      <c r="D550" s="805"/>
      <c r="E550" s="805"/>
      <c r="F550" s="805"/>
      <c r="G550" s="805"/>
      <c r="H550" s="805"/>
      <c r="I550" s="805"/>
      <c r="J550" s="805"/>
      <c r="K550" s="805"/>
      <c r="L550" s="805"/>
      <c r="M550" s="805"/>
      <c r="N550" s="805"/>
      <c r="O550" s="805"/>
      <c r="P550" s="805"/>
      <c r="Q550" s="805"/>
      <c r="R550" s="805"/>
      <c r="S550" s="805"/>
      <c r="T550" s="805"/>
      <c r="U550" s="805"/>
      <c r="V550" s="805"/>
      <c r="W550" s="805"/>
      <c r="X550" s="805"/>
      <c r="Y550" s="805"/>
      <c r="Z550" s="805"/>
      <c r="AA550" s="805"/>
      <c r="AB550" s="805"/>
      <c r="AC550" s="805"/>
      <c r="AD550" s="805"/>
      <c r="AE550" s="829"/>
      <c r="AF550" s="829"/>
      <c r="AG550" s="829"/>
      <c r="AH550" s="829"/>
      <c r="AI550" s="829"/>
      <c r="AJ550" s="829"/>
      <c r="AK550" s="805"/>
      <c r="AL550" s="829"/>
      <c r="AM550" s="805"/>
      <c r="AN550" s="2011"/>
      <c r="AO550" s="2012"/>
    </row>
    <row r="551" spans="1:41" s="967" customFormat="1" ht="43.5" customHeight="1" thickBot="1">
      <c r="A551" s="1995" t="s">
        <v>510</v>
      </c>
      <c r="B551" s="1996"/>
      <c r="C551" s="1996"/>
      <c r="D551" s="1996"/>
      <c r="E551" s="1996"/>
      <c r="F551" s="1996"/>
      <c r="G551" s="1996"/>
      <c r="H551" s="1997"/>
      <c r="I551" s="1985" t="str">
        <f>I270</f>
        <v>CONSTRUCCIÓN DE RESTAURANTE ESCOLAR PARA LA SEDE
 EDUCATIVA LA GARITA 
MUNICIPIO DE SARDINATA, NORTE DE SANTANDER</v>
      </c>
      <c r="J551" s="1985"/>
      <c r="K551" s="1985"/>
      <c r="L551" s="1985"/>
      <c r="M551" s="1985"/>
      <c r="N551" s="1985"/>
      <c r="O551" s="1985"/>
      <c r="P551" s="1985"/>
      <c r="Q551" s="1985"/>
      <c r="R551" s="1985"/>
      <c r="S551" s="1985"/>
      <c r="T551" s="1985"/>
      <c r="U551" s="1985"/>
      <c r="V551" s="1985"/>
      <c r="W551" s="1985"/>
      <c r="X551" s="1985"/>
      <c r="Y551" s="1985"/>
      <c r="Z551" s="1985"/>
      <c r="AA551" s="1985"/>
      <c r="AB551" s="1985"/>
      <c r="AC551" s="1985"/>
      <c r="AD551" s="1985"/>
      <c r="AE551" s="1998"/>
      <c r="AF551" s="1998"/>
      <c r="AG551" s="1998"/>
      <c r="AH551" s="1998"/>
      <c r="AI551" s="1998"/>
      <c r="AJ551" s="1985"/>
      <c r="AK551" s="1998"/>
      <c r="AL551" s="1998"/>
      <c r="AM551" s="1985"/>
      <c r="AN551" s="1985"/>
      <c r="AO551" s="1986"/>
    </row>
    <row r="552" spans="1:41" s="967" customFormat="1" ht="13.5" thickBot="1">
      <c r="A552" s="1965" t="s">
        <v>511</v>
      </c>
      <c r="B552" s="1966"/>
      <c r="C552" s="1966"/>
      <c r="D552" s="1966"/>
      <c r="E552" s="1966"/>
      <c r="F552" s="1966"/>
      <c r="G552" s="1966"/>
      <c r="H552" s="1967"/>
      <c r="I552" s="1984"/>
      <c r="J552" s="1985"/>
      <c r="K552" s="1985"/>
      <c r="L552" s="1985"/>
      <c r="M552" s="1985"/>
      <c r="N552" s="1985"/>
      <c r="O552" s="1985"/>
      <c r="P552" s="1985"/>
      <c r="Q552" s="1985"/>
      <c r="R552" s="1985"/>
      <c r="S552" s="1985"/>
      <c r="T552" s="1985"/>
      <c r="U552" s="1985"/>
      <c r="V552" s="1985"/>
      <c r="W552" s="1985"/>
      <c r="X552" s="1985"/>
      <c r="Y552" s="1985"/>
      <c r="Z552" s="1985"/>
      <c r="AA552" s="1985"/>
      <c r="AB552" s="1985"/>
      <c r="AC552" s="1985"/>
      <c r="AD552" s="1986"/>
      <c r="AE552" s="1965" t="s">
        <v>512</v>
      </c>
      <c r="AF552" s="1966"/>
      <c r="AG552" s="1966"/>
      <c r="AH552" s="1966"/>
      <c r="AI552" s="1967"/>
      <c r="AJ552" s="831"/>
      <c r="AK552" s="1965" t="s">
        <v>513</v>
      </c>
      <c r="AL552" s="1967"/>
      <c r="AM552" s="1987"/>
      <c r="AN552" s="1988"/>
      <c r="AO552" s="1989"/>
    </row>
    <row r="553" spans="1:41" s="967" customFormat="1" ht="13.5" thickBot="1">
      <c r="A553" s="1981" t="s">
        <v>514</v>
      </c>
      <c r="B553" s="1982"/>
      <c r="C553" s="1982"/>
      <c r="D553" s="1982"/>
      <c r="E553" s="1982"/>
      <c r="F553" s="1982"/>
      <c r="G553" s="1982"/>
      <c r="H553" s="1983"/>
      <c r="I553" s="1984"/>
      <c r="J553" s="1985"/>
      <c r="K553" s="1985"/>
      <c r="L553" s="1985"/>
      <c r="M553" s="1985"/>
      <c r="N553" s="1985"/>
      <c r="O553" s="1985"/>
      <c r="P553" s="1985"/>
      <c r="Q553" s="1985"/>
      <c r="R553" s="1985"/>
      <c r="S553" s="1985"/>
      <c r="T553" s="1985"/>
      <c r="U553" s="1985"/>
      <c r="V553" s="1985"/>
      <c r="W553" s="1985"/>
      <c r="X553" s="1985"/>
      <c r="Y553" s="1985"/>
      <c r="Z553" s="1985"/>
      <c r="AA553" s="1985"/>
      <c r="AB553" s="1985"/>
      <c r="AC553" s="1985"/>
      <c r="AD553" s="1986"/>
      <c r="AE553" s="1965" t="s">
        <v>512</v>
      </c>
      <c r="AF553" s="1966"/>
      <c r="AG553" s="1966"/>
      <c r="AH553" s="1966"/>
      <c r="AI553" s="1967"/>
      <c r="AJ553" s="794"/>
      <c r="AK553" s="1965" t="s">
        <v>513</v>
      </c>
      <c r="AL553" s="1967"/>
      <c r="AM553" s="1987"/>
      <c r="AN553" s="1988"/>
      <c r="AO553" s="1989"/>
    </row>
    <row r="554" spans="1:41" s="967" customFormat="1" ht="13.5" thickBot="1">
      <c r="A554" s="832"/>
      <c r="B554" s="833"/>
      <c r="C554" s="833"/>
      <c r="D554" s="833"/>
      <c r="E554" s="833"/>
      <c r="F554" s="833"/>
      <c r="G554" s="833"/>
      <c r="H554" s="833"/>
      <c r="I554" s="833"/>
      <c r="J554" s="833"/>
      <c r="K554" s="833"/>
      <c r="L554" s="833"/>
      <c r="M554" s="833"/>
      <c r="N554" s="833"/>
      <c r="O554" s="833"/>
      <c r="P554" s="833"/>
      <c r="Q554" s="833"/>
      <c r="R554" s="833"/>
      <c r="S554" s="833"/>
      <c r="T554" s="833"/>
      <c r="U554" s="833"/>
      <c r="V554" s="833"/>
      <c r="W554" s="833"/>
      <c r="X554" s="833"/>
      <c r="Y554" s="833"/>
      <c r="Z554" s="833"/>
      <c r="AA554" s="833"/>
      <c r="AB554" s="833"/>
      <c r="AC554" s="833"/>
      <c r="AD554" s="833"/>
      <c r="AE554" s="833"/>
      <c r="AF554" s="833"/>
      <c r="AG554" s="833"/>
      <c r="AH554" s="833"/>
      <c r="AI554" s="833"/>
      <c r="AJ554" s="834"/>
      <c r="AK554" s="834"/>
      <c r="AL554" s="797"/>
      <c r="AM554" s="834"/>
      <c r="AN554" s="835"/>
      <c r="AO554" s="836"/>
    </row>
    <row r="555" spans="1:41" s="967" customFormat="1" ht="41.25" customHeight="1" thickBot="1">
      <c r="A555" s="1965" t="s">
        <v>84</v>
      </c>
      <c r="B555" s="1966"/>
      <c r="C555" s="1966"/>
      <c r="D555" s="1990"/>
      <c r="E555" s="1991" t="s">
        <v>992</v>
      </c>
      <c r="F555" s="1966"/>
      <c r="G555" s="1967"/>
      <c r="H555" s="1992" t="e">
        <f>#REF!</f>
        <v>#REF!</v>
      </c>
      <c r="I555" s="1993"/>
      <c r="J555" s="1993"/>
      <c r="K555" s="1993"/>
      <c r="L555" s="1993"/>
      <c r="M555" s="1993"/>
      <c r="N555" s="1993"/>
      <c r="O555" s="1993"/>
      <c r="P555" s="1993"/>
      <c r="Q555" s="1993"/>
      <c r="R555" s="1993"/>
      <c r="S555" s="1993"/>
      <c r="T555" s="1993"/>
      <c r="U555" s="1965" t="s">
        <v>515</v>
      </c>
      <c r="V555" s="1966"/>
      <c r="W555" s="1966"/>
      <c r="X555" s="1967"/>
      <c r="Y555" s="1968">
        <v>2</v>
      </c>
      <c r="Z555" s="1994"/>
      <c r="AA555" s="1965" t="s">
        <v>516</v>
      </c>
      <c r="AB555" s="1966"/>
      <c r="AC555" s="1966"/>
      <c r="AD555" s="1967"/>
      <c r="AE555" s="1968" t="s">
        <v>107</v>
      </c>
      <c r="AF555" s="1968"/>
      <c r="AG555" s="1965" t="s">
        <v>517</v>
      </c>
      <c r="AH555" s="1966"/>
      <c r="AI555" s="1967"/>
      <c r="AJ555" s="1969"/>
      <c r="AK555" s="1970"/>
      <c r="AL555" s="1971"/>
      <c r="AM555" s="800" t="s">
        <v>518</v>
      </c>
      <c r="AN555" s="1969" t="str">
        <f>+AN13</f>
        <v>MUNICIPIO SARDINATA (N.D.S)</v>
      </c>
      <c r="AO555" s="1971"/>
    </row>
    <row r="556" spans="1:41" s="967" customFormat="1" ht="32.25" customHeight="1">
      <c r="A556" s="801"/>
      <c r="B556" s="802"/>
      <c r="C556" s="802"/>
      <c r="D556" s="802"/>
      <c r="E556" s="802"/>
      <c r="F556" s="802"/>
      <c r="G556" s="802"/>
      <c r="H556" s="802"/>
      <c r="I556" s="802"/>
      <c r="J556" s="802"/>
      <c r="K556" s="802"/>
      <c r="L556" s="802"/>
      <c r="M556" s="802"/>
      <c r="N556" s="802"/>
      <c r="O556" s="802"/>
      <c r="P556" s="802"/>
      <c r="Q556" s="802"/>
      <c r="R556" s="802"/>
      <c r="S556" s="802"/>
      <c r="T556" s="802"/>
      <c r="U556" s="802"/>
      <c r="V556" s="802"/>
      <c r="W556" s="802"/>
      <c r="X556" s="802"/>
      <c r="Y556" s="802"/>
      <c r="Z556" s="802"/>
      <c r="AA556" s="802"/>
      <c r="AB556" s="802"/>
      <c r="AC556" s="802"/>
      <c r="AD556" s="802"/>
      <c r="AE556" s="802"/>
      <c r="AF556" s="802"/>
      <c r="AG556" s="802"/>
      <c r="AH556" s="802"/>
      <c r="AI556" s="803"/>
      <c r="AJ556" s="1972" t="s">
        <v>520</v>
      </c>
      <c r="AK556" s="1974" t="s">
        <v>521</v>
      </c>
      <c r="AL556" s="1975"/>
      <c r="AM556" s="1976"/>
      <c r="AN556" s="1977" t="s">
        <v>522</v>
      </c>
      <c r="AO556" s="1979" t="s">
        <v>665</v>
      </c>
    </row>
    <row r="557" spans="1:41" s="967" customFormat="1" ht="13.5" thickBot="1">
      <c r="A557" s="804"/>
      <c r="B557" s="805"/>
      <c r="C557" s="805"/>
      <c r="D557" s="805"/>
      <c r="E557" s="805"/>
      <c r="F557" s="805"/>
      <c r="G557" s="805"/>
      <c r="H557" s="805"/>
      <c r="I557" s="805"/>
      <c r="J557" s="805"/>
      <c r="K557" s="805"/>
      <c r="L557" s="805"/>
      <c r="M557" s="805"/>
      <c r="N557" s="805"/>
      <c r="O557" s="805"/>
      <c r="P557" s="805"/>
      <c r="Q557" s="805"/>
      <c r="R557" s="805"/>
      <c r="S557" s="805"/>
      <c r="T557" s="805"/>
      <c r="U557" s="805"/>
      <c r="V557" s="805"/>
      <c r="W557" s="805"/>
      <c r="X557" s="805"/>
      <c r="Y557" s="805"/>
      <c r="Z557" s="805"/>
      <c r="AA557" s="805"/>
      <c r="AB557" s="805"/>
      <c r="AC557" s="805"/>
      <c r="AD557" s="805"/>
      <c r="AE557" s="805"/>
      <c r="AF557" s="805"/>
      <c r="AG557" s="805"/>
      <c r="AH557" s="805"/>
      <c r="AI557" s="805"/>
      <c r="AJ557" s="2024"/>
      <c r="AK557" s="806" t="s">
        <v>524</v>
      </c>
      <c r="AL557" s="807" t="s">
        <v>525</v>
      </c>
      <c r="AM557" s="808" t="s">
        <v>526</v>
      </c>
      <c r="AN557" s="2025"/>
      <c r="AO557" s="2026"/>
    </row>
    <row r="558" spans="1:41" s="967" customFormat="1">
      <c r="A558" s="804"/>
      <c r="B558" s="805"/>
      <c r="C558" s="805"/>
      <c r="D558" s="805"/>
      <c r="E558" s="805"/>
      <c r="F558" s="805"/>
      <c r="G558" s="805"/>
      <c r="H558" s="805"/>
      <c r="I558" s="805"/>
      <c r="J558" s="805"/>
      <c r="K558" s="805"/>
      <c r="L558" s="805"/>
      <c r="M558" s="805"/>
      <c r="N558" s="837"/>
      <c r="O558" s="805"/>
      <c r="P558" s="805"/>
      <c r="Q558" s="805"/>
      <c r="R558" s="805"/>
      <c r="S558" s="805"/>
      <c r="T558" s="805"/>
      <c r="U558" s="805"/>
      <c r="V558" s="805"/>
      <c r="W558" s="805"/>
      <c r="X558" s="805"/>
      <c r="Y558" s="805"/>
      <c r="Z558" s="805"/>
      <c r="AA558" s="805"/>
      <c r="AB558" s="805"/>
      <c r="AC558" s="805"/>
      <c r="AD558" s="805"/>
      <c r="AE558" s="805"/>
      <c r="AF558" s="805"/>
      <c r="AG558" s="809"/>
      <c r="AH558" s="805"/>
      <c r="AI558" s="810"/>
      <c r="AJ558" s="1028" t="s">
        <v>769</v>
      </c>
      <c r="AK558" s="843"/>
      <c r="AL558" s="844"/>
      <c r="AM558" s="845"/>
      <c r="AN558" s="845"/>
      <c r="AO558" s="1060">
        <f>AO93</f>
        <v>46.511865</v>
      </c>
    </row>
    <row r="559" spans="1:41" s="967" customFormat="1">
      <c r="A559" s="804"/>
      <c r="B559" s="805"/>
      <c r="C559" s="805"/>
      <c r="D559" s="805"/>
      <c r="E559" s="805"/>
      <c r="F559" s="805"/>
      <c r="G559" s="805"/>
      <c r="H559" s="805"/>
      <c r="I559" s="805"/>
      <c r="J559" s="805"/>
      <c r="K559" s="805"/>
      <c r="L559" s="805"/>
      <c r="M559" s="805"/>
      <c r="N559" s="837"/>
      <c r="O559" s="805"/>
      <c r="P559" s="805"/>
      <c r="Q559" s="805"/>
      <c r="R559" s="805"/>
      <c r="S559" s="805"/>
      <c r="T559" s="805"/>
      <c r="U559" s="805"/>
      <c r="V559" s="805"/>
      <c r="W559" s="805"/>
      <c r="X559" s="805"/>
      <c r="Y559" s="805"/>
      <c r="Z559" s="805"/>
      <c r="AA559" s="805"/>
      <c r="AB559" s="805"/>
      <c r="AC559" s="805"/>
      <c r="AD559" s="805"/>
      <c r="AE559" s="805"/>
      <c r="AF559" s="805"/>
      <c r="AG559" s="809"/>
      <c r="AH559" s="805"/>
      <c r="AI559" s="810"/>
      <c r="AJ559" s="998" t="s">
        <v>770</v>
      </c>
      <c r="AK559" s="812"/>
      <c r="AL559" s="813"/>
      <c r="AM559" s="815"/>
      <c r="AN559" s="815"/>
      <c r="AO559" s="820">
        <f>-AO124</f>
        <v>-2.1865649999999999</v>
      </c>
    </row>
    <row r="560" spans="1:41" s="967" customFormat="1">
      <c r="A560" s="804"/>
      <c r="B560" s="805"/>
      <c r="C560" s="805"/>
      <c r="D560" s="805"/>
      <c r="E560" s="805"/>
      <c r="F560" s="805"/>
      <c r="G560" s="805"/>
      <c r="H560" s="805"/>
      <c r="I560" s="805"/>
      <c r="J560" s="805"/>
      <c r="K560" s="805"/>
      <c r="L560" s="805"/>
      <c r="M560" s="805"/>
      <c r="N560" s="805"/>
      <c r="O560" s="805"/>
      <c r="P560" s="805"/>
      <c r="Q560" s="805"/>
      <c r="R560" s="805"/>
      <c r="S560" s="805"/>
      <c r="T560" s="805"/>
      <c r="U560" s="805"/>
      <c r="V560" s="805"/>
      <c r="W560" s="805"/>
      <c r="X560" s="805"/>
      <c r="Y560" s="805"/>
      <c r="Z560" s="805"/>
      <c r="AA560" s="805"/>
      <c r="AB560" s="805"/>
      <c r="AC560" s="805"/>
      <c r="AD560" s="805"/>
      <c r="AE560" s="805"/>
      <c r="AF560" s="805"/>
      <c r="AG560" s="809"/>
      <c r="AH560" s="805"/>
      <c r="AI560" s="810"/>
      <c r="AJ560" s="998" t="s">
        <v>771</v>
      </c>
      <c r="AK560" s="812"/>
      <c r="AL560" s="813"/>
      <c r="AM560" s="815"/>
      <c r="AN560" s="815"/>
      <c r="AO560" s="925">
        <f>-AO158</f>
        <v>-3.1289999999999996</v>
      </c>
    </row>
    <row r="561" spans="1:42" s="967" customFormat="1">
      <c r="A561" s="804"/>
      <c r="B561" s="805"/>
      <c r="C561" s="805"/>
      <c r="D561" s="805"/>
      <c r="E561" s="805"/>
      <c r="F561" s="805"/>
      <c r="G561" s="805"/>
      <c r="H561" s="805"/>
      <c r="I561" s="805"/>
      <c r="J561" s="805"/>
      <c r="K561" s="805"/>
      <c r="L561" s="805"/>
      <c r="M561" s="805"/>
      <c r="N561" s="805"/>
      <c r="O561" s="805"/>
      <c r="P561" s="805"/>
      <c r="Q561" s="805"/>
      <c r="R561" s="805"/>
      <c r="S561" s="805"/>
      <c r="T561" s="805"/>
      <c r="U561" s="805"/>
      <c r="V561" s="805"/>
      <c r="W561" s="805"/>
      <c r="X561" s="805"/>
      <c r="Y561" s="805"/>
      <c r="Z561" s="805"/>
      <c r="AA561" s="805"/>
      <c r="AB561" s="805"/>
      <c r="AC561" s="805"/>
      <c r="AD561" s="805"/>
      <c r="AE561" s="805"/>
      <c r="AF561" s="805"/>
      <c r="AG561" s="809"/>
      <c r="AH561" s="805"/>
      <c r="AI561" s="810"/>
      <c r="AJ561" s="998" t="s">
        <v>772</v>
      </c>
      <c r="AK561" s="812"/>
      <c r="AL561" s="813"/>
      <c r="AM561" s="814"/>
      <c r="AN561" s="815"/>
      <c r="AO561" s="925">
        <f>-AO189</f>
        <v>-3.9290000000000003</v>
      </c>
    </row>
    <row r="562" spans="1:42" s="967" customFormat="1">
      <c r="A562" s="804"/>
      <c r="B562" s="805"/>
      <c r="C562" s="805"/>
      <c r="D562" s="805"/>
      <c r="E562" s="805"/>
      <c r="F562" s="805"/>
      <c r="G562" s="805"/>
      <c r="H562" s="805"/>
      <c r="I562" s="805"/>
      <c r="J562" s="805"/>
      <c r="K562" s="805"/>
      <c r="L562" s="805"/>
      <c r="M562" s="805"/>
      <c r="N562" s="805"/>
      <c r="O562" s="805"/>
      <c r="P562" s="805"/>
      <c r="Q562" s="805"/>
      <c r="R562" s="805"/>
      <c r="S562" s="805"/>
      <c r="T562" s="805"/>
      <c r="U562" s="805"/>
      <c r="V562" s="805"/>
      <c r="W562" s="805"/>
      <c r="X562" s="805"/>
      <c r="Y562" s="805"/>
      <c r="Z562" s="805"/>
      <c r="AA562" s="805"/>
      <c r="AB562" s="805"/>
      <c r="AC562" s="805"/>
      <c r="AD562" s="805"/>
      <c r="AE562" s="805"/>
      <c r="AF562" s="805"/>
      <c r="AG562" s="809"/>
      <c r="AH562" s="805"/>
      <c r="AI562" s="810"/>
      <c r="AJ562" s="979" t="s">
        <v>773</v>
      </c>
      <c r="AK562" s="839"/>
      <c r="AL562" s="818"/>
      <c r="AM562" s="814"/>
      <c r="AN562" s="815"/>
      <c r="AO562" s="820">
        <f>-AO217</f>
        <v>-4.4912999999999998</v>
      </c>
      <c r="AP562" s="983">
        <f>SUM(AO559:AO562)</f>
        <v>-13.735865</v>
      </c>
    </row>
    <row r="563" spans="1:42" s="967" customFormat="1">
      <c r="A563" s="804"/>
      <c r="B563" s="805"/>
      <c r="C563" s="805"/>
      <c r="D563" s="805"/>
      <c r="E563" s="805"/>
      <c r="F563" s="805"/>
      <c r="G563" s="805"/>
      <c r="H563" s="805"/>
      <c r="I563" s="805"/>
      <c r="J563" s="805"/>
      <c r="K563" s="805"/>
      <c r="L563" s="805"/>
      <c r="M563" s="805"/>
      <c r="N563" s="805"/>
      <c r="O563" s="805"/>
      <c r="P563" s="805"/>
      <c r="Q563" s="805"/>
      <c r="R563" s="805"/>
      <c r="S563" s="805"/>
      <c r="T563" s="805"/>
      <c r="U563" s="805"/>
      <c r="V563" s="805"/>
      <c r="W563" s="805"/>
      <c r="X563" s="805"/>
      <c r="Y563" s="805"/>
      <c r="Z563" s="805"/>
      <c r="AA563" s="805"/>
      <c r="AB563" s="805"/>
      <c r="AC563" s="805"/>
      <c r="AD563" s="805"/>
      <c r="AE563" s="805"/>
      <c r="AF563" s="805"/>
      <c r="AG563" s="809"/>
      <c r="AH563" s="805"/>
      <c r="AI563" s="810"/>
      <c r="AJ563" s="817" t="s">
        <v>993</v>
      </c>
      <c r="AK563" s="818">
        <v>5.0999999999999996</v>
      </c>
      <c r="AL563" s="818">
        <v>2.72</v>
      </c>
      <c r="AM563" s="819">
        <v>0.3</v>
      </c>
      <c r="AN563" s="815"/>
      <c r="AO563" s="820">
        <f>AK563*AL563*AM563</f>
        <v>4.1616</v>
      </c>
    </row>
    <row r="564" spans="1:42" s="967" customFormat="1">
      <c r="A564" s="804"/>
      <c r="B564" s="805"/>
      <c r="C564" s="805"/>
      <c r="D564" s="805"/>
      <c r="E564" s="805"/>
      <c r="F564" s="805"/>
      <c r="G564" s="805"/>
      <c r="H564" s="805"/>
      <c r="I564" s="805"/>
      <c r="J564" s="805"/>
      <c r="K564" s="805"/>
      <c r="L564" s="805"/>
      <c r="M564" s="805"/>
      <c r="N564" s="805"/>
      <c r="O564" s="805"/>
      <c r="P564" s="805"/>
      <c r="Q564" s="805"/>
      <c r="R564" s="805"/>
      <c r="S564" s="805"/>
      <c r="T564" s="805"/>
      <c r="U564" s="805"/>
      <c r="V564" s="805"/>
      <c r="W564" s="805"/>
      <c r="X564" s="805"/>
      <c r="Y564" s="805"/>
      <c r="Z564" s="805"/>
      <c r="AA564" s="805"/>
      <c r="AB564" s="805"/>
      <c r="AC564" s="805"/>
      <c r="AD564" s="805"/>
      <c r="AE564" s="805"/>
      <c r="AF564" s="805"/>
      <c r="AG564" s="809"/>
      <c r="AH564" s="805"/>
      <c r="AI564" s="810"/>
      <c r="AJ564" s="817"/>
      <c r="AK564" s="818"/>
      <c r="AL564" s="818"/>
      <c r="AM564" s="819"/>
      <c r="AN564" s="815"/>
      <c r="AO564" s="820"/>
    </row>
    <row r="565" spans="1:42" s="967" customFormat="1">
      <c r="A565" s="804"/>
      <c r="B565" s="805"/>
      <c r="C565" s="805"/>
      <c r="D565" s="805"/>
      <c r="E565" s="805"/>
      <c r="F565" s="805"/>
      <c r="G565" s="805"/>
      <c r="H565" s="805"/>
      <c r="I565" s="805"/>
      <c r="J565" s="805"/>
      <c r="K565" s="805"/>
      <c r="L565" s="805"/>
      <c r="M565" s="805"/>
      <c r="N565" s="805"/>
      <c r="O565" s="805"/>
      <c r="P565" s="805"/>
      <c r="Q565" s="805"/>
      <c r="R565" s="805"/>
      <c r="S565" s="805"/>
      <c r="T565" s="805"/>
      <c r="U565" s="805"/>
      <c r="V565" s="805"/>
      <c r="W565" s="805"/>
      <c r="X565" s="805"/>
      <c r="Y565" s="805"/>
      <c r="Z565" s="805"/>
      <c r="AA565" s="805"/>
      <c r="AB565" s="805"/>
      <c r="AC565" s="805"/>
      <c r="AD565" s="805"/>
      <c r="AE565" s="805"/>
      <c r="AF565" s="805"/>
      <c r="AG565" s="809"/>
      <c r="AH565" s="805"/>
      <c r="AI565" s="810"/>
      <c r="AJ565" s="817"/>
      <c r="AK565" s="818"/>
      <c r="AL565" s="818"/>
      <c r="AM565" s="819"/>
      <c r="AN565" s="818"/>
      <c r="AO565" s="820"/>
    </row>
    <row r="566" spans="1:42" s="967" customFormat="1">
      <c r="A566" s="804"/>
      <c r="B566" s="805"/>
      <c r="C566" s="805"/>
      <c r="D566" s="805"/>
      <c r="E566" s="805"/>
      <c r="F566" s="805"/>
      <c r="G566" s="805"/>
      <c r="H566" s="805"/>
      <c r="I566" s="805"/>
      <c r="J566" s="805"/>
      <c r="K566" s="805"/>
      <c r="L566" s="805"/>
      <c r="M566" s="805"/>
      <c r="N566" s="805"/>
      <c r="O566" s="805"/>
      <c r="P566" s="805"/>
      <c r="Q566" s="805"/>
      <c r="R566" s="805"/>
      <c r="S566" s="805"/>
      <c r="T566" s="805"/>
      <c r="U566" s="805"/>
      <c r="V566" s="805"/>
      <c r="W566" s="805"/>
      <c r="X566" s="805"/>
      <c r="Y566" s="805"/>
      <c r="Z566" s="805"/>
      <c r="AA566" s="805"/>
      <c r="AB566" s="805"/>
      <c r="AC566" s="805"/>
      <c r="AD566" s="805"/>
      <c r="AE566" s="805"/>
      <c r="AF566" s="805"/>
      <c r="AG566" s="809"/>
      <c r="AH566" s="805"/>
      <c r="AI566" s="810"/>
      <c r="AJ566" s="821"/>
      <c r="AK566" s="818"/>
      <c r="AL566" s="818"/>
      <c r="AM566" s="819"/>
      <c r="AN566" s="818"/>
      <c r="AO566" s="820"/>
    </row>
    <row r="567" spans="1:42" s="967" customFormat="1">
      <c r="A567" s="804"/>
      <c r="B567" s="805"/>
      <c r="C567" s="805"/>
      <c r="D567" s="805"/>
      <c r="E567" s="805"/>
      <c r="F567" s="822"/>
      <c r="G567" s="822"/>
      <c r="H567" s="822"/>
      <c r="I567" s="822"/>
      <c r="J567" s="805"/>
      <c r="K567" s="805"/>
      <c r="L567" s="805"/>
      <c r="M567" s="822"/>
      <c r="N567" s="822"/>
      <c r="O567" s="822"/>
      <c r="P567" s="822"/>
      <c r="Q567" s="822"/>
      <c r="R567" s="822"/>
      <c r="S567" s="822"/>
      <c r="T567" s="822"/>
      <c r="U567" s="822"/>
      <c r="V567" s="822"/>
      <c r="W567" s="822"/>
      <c r="X567" s="822"/>
      <c r="Y567" s="822"/>
      <c r="Z567" s="822"/>
      <c r="AA567" s="822"/>
      <c r="AB567" s="822"/>
      <c r="AC567" s="822"/>
      <c r="AD567" s="822"/>
      <c r="AE567" s="822"/>
      <c r="AF567" s="822"/>
      <c r="AG567" s="805"/>
      <c r="AH567" s="805"/>
      <c r="AI567" s="810"/>
      <c r="AJ567" s="821"/>
      <c r="AK567" s="818"/>
      <c r="AL567" s="818"/>
      <c r="AM567" s="819"/>
      <c r="AN567" s="819"/>
      <c r="AO567" s="823"/>
    </row>
    <row r="568" spans="1:42" s="967" customFormat="1">
      <c r="A568" s="804"/>
      <c r="B568" s="805"/>
      <c r="C568" s="805"/>
      <c r="D568" s="805"/>
      <c r="E568" s="805"/>
      <c r="F568" s="805"/>
      <c r="G568" s="805"/>
      <c r="H568" s="805"/>
      <c r="I568" s="805"/>
      <c r="J568" s="805"/>
      <c r="K568" s="805"/>
      <c r="L568" s="805"/>
      <c r="M568" s="805"/>
      <c r="N568" s="805"/>
      <c r="O568" s="805"/>
      <c r="P568" s="805"/>
      <c r="Q568" s="805"/>
      <c r="R568" s="805"/>
      <c r="S568" s="805"/>
      <c r="T568" s="805"/>
      <c r="U568" s="805"/>
      <c r="V568" s="805"/>
      <c r="W568" s="805"/>
      <c r="X568" s="805"/>
      <c r="Y568" s="805"/>
      <c r="Z568" s="805"/>
      <c r="AA568" s="805"/>
      <c r="AB568" s="805"/>
      <c r="AC568" s="805"/>
      <c r="AD568" s="805"/>
      <c r="AE568" s="805"/>
      <c r="AF568" s="805"/>
      <c r="AG568" s="805"/>
      <c r="AH568" s="805"/>
      <c r="AI568" s="810"/>
      <c r="AJ568" s="821"/>
      <c r="AK568" s="818"/>
      <c r="AL568" s="824"/>
      <c r="AM568" s="819"/>
      <c r="AN568" s="819"/>
      <c r="AO568" s="823"/>
    </row>
    <row r="569" spans="1:42" s="967" customFormat="1">
      <c r="A569" s="804"/>
      <c r="B569" s="805"/>
      <c r="C569" s="805"/>
      <c r="D569" s="805"/>
      <c r="E569" s="805"/>
      <c r="F569" s="805"/>
      <c r="G569" s="805"/>
      <c r="H569" s="805"/>
      <c r="I569" s="805"/>
      <c r="J569" s="805"/>
      <c r="K569" s="805"/>
      <c r="L569" s="805"/>
      <c r="M569" s="805"/>
      <c r="N569" s="805"/>
      <c r="O569" s="805"/>
      <c r="P569" s="805"/>
      <c r="Q569" s="805"/>
      <c r="R569" s="805"/>
      <c r="S569" s="805"/>
      <c r="T569" s="805"/>
      <c r="U569" s="805"/>
      <c r="V569" s="805"/>
      <c r="W569" s="805"/>
      <c r="X569" s="805"/>
      <c r="Y569" s="805"/>
      <c r="Z569" s="805"/>
      <c r="AA569" s="805"/>
      <c r="AB569" s="805"/>
      <c r="AC569" s="805"/>
      <c r="AD569" s="805"/>
      <c r="AE569" s="805"/>
      <c r="AF569" s="805"/>
      <c r="AG569" s="805"/>
      <c r="AH569" s="805"/>
      <c r="AI569" s="810"/>
      <c r="AJ569" s="821"/>
      <c r="AK569" s="818"/>
      <c r="AL569" s="824"/>
      <c r="AM569" s="819"/>
      <c r="AN569" s="819"/>
      <c r="AO569" s="823"/>
    </row>
    <row r="570" spans="1:42" s="967" customFormat="1">
      <c r="A570" s="804"/>
      <c r="B570" s="805"/>
      <c r="C570" s="805"/>
      <c r="D570" s="805"/>
      <c r="E570" s="805"/>
      <c r="F570" s="805"/>
      <c r="G570" s="805"/>
      <c r="H570" s="805"/>
      <c r="I570" s="805"/>
      <c r="J570" s="805"/>
      <c r="K570" s="805"/>
      <c r="L570" s="805"/>
      <c r="M570" s="805"/>
      <c r="N570" s="805"/>
      <c r="O570" s="805"/>
      <c r="P570" s="805"/>
      <c r="Q570" s="805"/>
      <c r="R570" s="805"/>
      <c r="S570" s="805"/>
      <c r="T570" s="805"/>
      <c r="U570" s="805"/>
      <c r="V570" s="805"/>
      <c r="W570" s="805"/>
      <c r="X570" s="805"/>
      <c r="Y570" s="805"/>
      <c r="Z570" s="805"/>
      <c r="AA570" s="805"/>
      <c r="AB570" s="805"/>
      <c r="AC570" s="805"/>
      <c r="AD570" s="805"/>
      <c r="AE570" s="805"/>
      <c r="AF570" s="805"/>
      <c r="AG570" s="805"/>
      <c r="AH570" s="805"/>
      <c r="AI570" s="810"/>
      <c r="AJ570" s="821"/>
      <c r="AK570" s="818"/>
      <c r="AL570" s="824"/>
      <c r="AM570" s="819"/>
      <c r="AN570" s="819"/>
      <c r="AO570" s="823"/>
    </row>
    <row r="571" spans="1:42" s="967" customFormat="1" ht="13.5" thickBot="1">
      <c r="A571" s="804"/>
      <c r="B571" s="805"/>
      <c r="C571" s="805"/>
      <c r="D571" s="805"/>
      <c r="E571" s="805"/>
      <c r="F571" s="805"/>
      <c r="G571" s="805"/>
      <c r="H571" s="805"/>
      <c r="I571" s="805"/>
      <c r="J571" s="805"/>
      <c r="K571" s="805"/>
      <c r="L571" s="805"/>
      <c r="M571" s="805"/>
      <c r="N571" s="805"/>
      <c r="O571" s="805"/>
      <c r="P571" s="805"/>
      <c r="Q571" s="805"/>
      <c r="R571" s="805"/>
      <c r="S571" s="805"/>
      <c r="T571" s="805"/>
      <c r="U571" s="805"/>
      <c r="V571" s="805"/>
      <c r="W571" s="805"/>
      <c r="X571" s="805"/>
      <c r="Y571" s="805"/>
      <c r="Z571" s="805"/>
      <c r="AA571" s="805"/>
      <c r="AB571" s="805"/>
      <c r="AC571" s="805"/>
      <c r="AD571" s="805"/>
      <c r="AE571" s="805"/>
      <c r="AF571" s="805"/>
      <c r="AG571" s="805"/>
      <c r="AH571" s="805"/>
      <c r="AI571" s="810"/>
      <c r="AJ571" s="821"/>
      <c r="AK571" s="818"/>
      <c r="AL571" s="824"/>
      <c r="AM571" s="819"/>
      <c r="AN571" s="819"/>
      <c r="AO571" s="823"/>
    </row>
    <row r="572" spans="1:42" s="967" customFormat="1">
      <c r="A572" s="1944" t="s">
        <v>528</v>
      </c>
      <c r="B572" s="1945"/>
      <c r="C572" s="1945"/>
      <c r="D572" s="1945"/>
      <c r="E572" s="1945"/>
      <c r="F572" s="1945"/>
      <c r="G572" s="1945"/>
      <c r="H572" s="1945"/>
      <c r="I572" s="1945"/>
      <c r="J572" s="1945"/>
      <c r="K572" s="1945"/>
      <c r="L572" s="1945"/>
      <c r="M572" s="1945"/>
      <c r="N572" s="1945"/>
      <c r="O572" s="1945"/>
      <c r="P572" s="1945"/>
      <c r="Q572" s="1945"/>
      <c r="R572" s="1945"/>
      <c r="S572" s="1945"/>
      <c r="T572" s="1945"/>
      <c r="U572" s="1945"/>
      <c r="V572" s="1945"/>
      <c r="W572" s="1945"/>
      <c r="X572" s="1945"/>
      <c r="Y572" s="1945"/>
      <c r="Z572" s="1945"/>
      <c r="AA572" s="1945"/>
      <c r="AB572" s="1945"/>
      <c r="AC572" s="1945"/>
      <c r="AD572" s="1945"/>
      <c r="AE572" s="1945"/>
      <c r="AF572" s="1945"/>
      <c r="AG572" s="1945"/>
      <c r="AH572" s="1945"/>
      <c r="AI572" s="1945"/>
      <c r="AJ572" s="1950" t="s">
        <v>529</v>
      </c>
      <c r="AK572" s="1951"/>
      <c r="AL572" s="1951"/>
      <c r="AM572" s="1951"/>
      <c r="AN572" s="1951"/>
      <c r="AO572" s="825">
        <f>SUM(AO558:AO571)</f>
        <v>36.937599999999996</v>
      </c>
    </row>
    <row r="573" spans="1:42" s="967" customFormat="1" ht="13.5" thickBot="1">
      <c r="A573" s="1946"/>
      <c r="B573" s="1947"/>
      <c r="C573" s="1947"/>
      <c r="D573" s="1947"/>
      <c r="E573" s="1947"/>
      <c r="F573" s="1947"/>
      <c r="G573" s="1947"/>
      <c r="H573" s="1947"/>
      <c r="I573" s="1947"/>
      <c r="J573" s="1947"/>
      <c r="K573" s="1947"/>
      <c r="L573" s="1947"/>
      <c r="M573" s="1947"/>
      <c r="N573" s="1947"/>
      <c r="O573" s="1947"/>
      <c r="P573" s="1947"/>
      <c r="Q573" s="1947"/>
      <c r="R573" s="1947"/>
      <c r="S573" s="1947"/>
      <c r="T573" s="1947"/>
      <c r="U573" s="1947"/>
      <c r="V573" s="1947"/>
      <c r="W573" s="1947"/>
      <c r="X573" s="1947"/>
      <c r="Y573" s="1947"/>
      <c r="Z573" s="1947"/>
      <c r="AA573" s="1947"/>
      <c r="AB573" s="1947"/>
      <c r="AC573" s="1947"/>
      <c r="AD573" s="1947"/>
      <c r="AE573" s="1947"/>
      <c r="AF573" s="1947"/>
      <c r="AG573" s="1947"/>
      <c r="AH573" s="1947"/>
      <c r="AI573" s="1947"/>
      <c r="AJ573" s="1952"/>
      <c r="AK573" s="1953"/>
      <c r="AL573" s="1953"/>
      <c r="AM573" s="1953"/>
      <c r="AN573" s="1953"/>
      <c r="AO573" s="971"/>
    </row>
    <row r="574" spans="1:42" s="967" customFormat="1" ht="13.5" thickBot="1">
      <c r="A574" s="1948"/>
      <c r="B574" s="1949"/>
      <c r="C574" s="1949"/>
      <c r="D574" s="1949"/>
      <c r="E574" s="1949"/>
      <c r="F574" s="1949"/>
      <c r="G574" s="1949"/>
      <c r="H574" s="1949"/>
      <c r="I574" s="1949"/>
      <c r="J574" s="1949"/>
      <c r="K574" s="1949"/>
      <c r="L574" s="1949"/>
      <c r="M574" s="1949"/>
      <c r="N574" s="1949"/>
      <c r="O574" s="1949"/>
      <c r="P574" s="1949"/>
      <c r="Q574" s="1949"/>
      <c r="R574" s="1949"/>
      <c r="S574" s="1949"/>
      <c r="T574" s="1949"/>
      <c r="U574" s="1949"/>
      <c r="V574" s="1949"/>
      <c r="W574" s="1949"/>
      <c r="X574" s="1949"/>
      <c r="Y574" s="1949"/>
      <c r="Z574" s="1949"/>
      <c r="AA574" s="1949"/>
      <c r="AB574" s="1949"/>
      <c r="AC574" s="1949"/>
      <c r="AD574" s="1949"/>
      <c r="AE574" s="1949"/>
      <c r="AF574" s="1949"/>
      <c r="AG574" s="1949"/>
      <c r="AH574" s="1949"/>
      <c r="AI574" s="1949"/>
      <c r="AJ574" s="1954" t="s">
        <v>530</v>
      </c>
      <c r="AK574" s="1955"/>
      <c r="AL574" s="1955"/>
      <c r="AM574" s="1955"/>
      <c r="AN574" s="1955"/>
      <c r="AO574" s="972">
        <f>+AO572</f>
        <v>36.937599999999996</v>
      </c>
    </row>
    <row r="575" spans="1:42" s="967" customFormat="1"/>
    <row r="576" spans="1:42" s="967" customFormat="1" ht="13.5" thickBot="1"/>
    <row r="577" spans="1:41" s="967" customFormat="1">
      <c r="A577" s="2013"/>
      <c r="B577" s="2014"/>
      <c r="C577" s="2014"/>
      <c r="D577" s="2014"/>
      <c r="E577" s="2014"/>
      <c r="F577" s="2014"/>
      <c r="G577" s="2014"/>
      <c r="H577" s="2014"/>
      <c r="I577" s="2014"/>
      <c r="J577" s="2014"/>
      <c r="K577" s="2014"/>
      <c r="L577" s="2014"/>
      <c r="M577" s="2014"/>
      <c r="N577" s="2014"/>
      <c r="O577" s="2014"/>
      <c r="P577" s="2014"/>
      <c r="Q577" s="2014"/>
      <c r="R577" s="2014"/>
      <c r="S577" s="2015"/>
      <c r="T577" s="2019" t="s">
        <v>505</v>
      </c>
      <c r="U577" s="2019"/>
      <c r="V577" s="2019"/>
      <c r="W577" s="2019"/>
      <c r="X577" s="2019"/>
      <c r="Y577" s="2019"/>
      <c r="Z577" s="2019"/>
      <c r="AA577" s="2019"/>
      <c r="AB577" s="2019"/>
      <c r="AC577" s="2019"/>
      <c r="AD577" s="2019"/>
      <c r="AE577" s="2019"/>
      <c r="AF577" s="2019"/>
      <c r="AG577" s="2019"/>
      <c r="AH577" s="2019"/>
      <c r="AI577" s="2019"/>
      <c r="AJ577" s="2019"/>
      <c r="AK577" s="2019"/>
      <c r="AL577" s="2019"/>
      <c r="AM577" s="2019"/>
      <c r="AN577" s="2019"/>
      <c r="AO577" s="2020"/>
    </row>
    <row r="578" spans="1:41" s="967" customFormat="1" ht="13.5" thickBot="1">
      <c r="A578" s="2016"/>
      <c r="B578" s="2017"/>
      <c r="C578" s="2017"/>
      <c r="D578" s="2017"/>
      <c r="E578" s="2017"/>
      <c r="F578" s="2017"/>
      <c r="G578" s="2017"/>
      <c r="H578" s="2017"/>
      <c r="I578" s="2017"/>
      <c r="J578" s="2017"/>
      <c r="K578" s="2017"/>
      <c r="L578" s="2017"/>
      <c r="M578" s="2017"/>
      <c r="N578" s="2017"/>
      <c r="O578" s="2017"/>
      <c r="P578" s="2017"/>
      <c r="Q578" s="2017"/>
      <c r="R578" s="2017"/>
      <c r="S578" s="2018"/>
      <c r="T578" s="1982"/>
      <c r="U578" s="1982"/>
      <c r="V578" s="1982"/>
      <c r="W578" s="1982"/>
      <c r="X578" s="1982"/>
      <c r="Y578" s="1982"/>
      <c r="Z578" s="1982"/>
      <c r="AA578" s="1982"/>
      <c r="AB578" s="1982"/>
      <c r="AC578" s="1982"/>
      <c r="AD578" s="1982"/>
      <c r="AE578" s="1982"/>
      <c r="AF578" s="1982"/>
      <c r="AG578" s="1982"/>
      <c r="AH578" s="1982"/>
      <c r="AI578" s="1982"/>
      <c r="AJ578" s="1982"/>
      <c r="AK578" s="1982"/>
      <c r="AL578" s="1982"/>
      <c r="AM578" s="1982"/>
      <c r="AN578" s="1982"/>
      <c r="AO578" s="1983"/>
    </row>
    <row r="579" spans="1:41" s="967" customFormat="1" ht="13.5" thickBot="1">
      <c r="A579" s="1999" t="s">
        <v>506</v>
      </c>
      <c r="B579" s="2000"/>
      <c r="C579" s="2000"/>
      <c r="D579" s="2000"/>
      <c r="E579" s="2000"/>
      <c r="F579" s="2000"/>
      <c r="G579" s="2000"/>
      <c r="H579" s="2001"/>
      <c r="I579" s="2002">
        <f>I549</f>
        <v>44440</v>
      </c>
      <c r="J579" s="1951"/>
      <c r="K579" s="1951"/>
      <c r="L579" s="1951"/>
      <c r="M579" s="1951"/>
      <c r="N579" s="1951"/>
      <c r="O579" s="1951"/>
      <c r="P579" s="1951"/>
      <c r="Q579" s="1951"/>
      <c r="R579" s="1951"/>
      <c r="S579" s="1951"/>
      <c r="T579" s="2003"/>
      <c r="U579" s="2004" t="s">
        <v>507</v>
      </c>
      <c r="V579" s="2005"/>
      <c r="W579" s="2005"/>
      <c r="X579" s="2005"/>
      <c r="Y579" s="2005"/>
      <c r="Z579" s="2005"/>
      <c r="AA579" s="2005"/>
      <c r="AB579" s="2005"/>
      <c r="AC579" s="2005"/>
      <c r="AD579" s="2006"/>
      <c r="AE579" s="2007"/>
      <c r="AF579" s="2008"/>
      <c r="AG579" s="2008"/>
      <c r="AH579" s="2008"/>
      <c r="AI579" s="2008"/>
      <c r="AJ579" s="2008"/>
      <c r="AK579" s="786" t="s">
        <v>508</v>
      </c>
      <c r="AL579" s="787">
        <v>19</v>
      </c>
      <c r="AM579" s="786" t="s">
        <v>509</v>
      </c>
      <c r="AN579" s="2009">
        <f>AN549</f>
        <v>62</v>
      </c>
      <c r="AO579" s="2010"/>
    </row>
    <row r="580" spans="1:41" s="967" customFormat="1" ht="13.5" thickBot="1">
      <c r="A580" s="828"/>
      <c r="B580" s="805"/>
      <c r="C580" s="805"/>
      <c r="D580" s="805"/>
      <c r="E580" s="805"/>
      <c r="F580" s="805"/>
      <c r="G580" s="805"/>
      <c r="H580" s="805"/>
      <c r="I580" s="805"/>
      <c r="J580" s="805"/>
      <c r="K580" s="805"/>
      <c r="L580" s="805"/>
      <c r="M580" s="805"/>
      <c r="N580" s="805"/>
      <c r="O580" s="805"/>
      <c r="P580" s="805"/>
      <c r="Q580" s="805"/>
      <c r="R580" s="805"/>
      <c r="S580" s="805"/>
      <c r="T580" s="805"/>
      <c r="U580" s="805"/>
      <c r="V580" s="805"/>
      <c r="W580" s="805"/>
      <c r="X580" s="805"/>
      <c r="Y580" s="805"/>
      <c r="Z580" s="805"/>
      <c r="AA580" s="805"/>
      <c r="AB580" s="805"/>
      <c r="AC580" s="805"/>
      <c r="AD580" s="805"/>
      <c r="AE580" s="829"/>
      <c r="AF580" s="829"/>
      <c r="AG580" s="829"/>
      <c r="AH580" s="829"/>
      <c r="AI580" s="829"/>
      <c r="AJ580" s="829"/>
      <c r="AK580" s="805"/>
      <c r="AL580" s="829"/>
      <c r="AM580" s="805"/>
      <c r="AN580" s="2011"/>
      <c r="AO580" s="2012"/>
    </row>
    <row r="581" spans="1:41" s="967" customFormat="1" ht="43.5" customHeight="1" thickBot="1">
      <c r="A581" s="1995" t="s">
        <v>510</v>
      </c>
      <c r="B581" s="1996"/>
      <c r="C581" s="1996"/>
      <c r="D581" s="1996"/>
      <c r="E581" s="1996"/>
      <c r="F581" s="1996"/>
      <c r="G581" s="1996"/>
      <c r="H581" s="1997"/>
      <c r="I581" s="1985" t="str">
        <f>I297</f>
        <v>CONSTRUCCIÓN DE RESTAURANTE ESCOLAR PARA LA SEDE
 EDUCATIVA LA GARITA 
MUNICIPIO DE SARDINATA, NORTE DE SANTANDER</v>
      </c>
      <c r="J581" s="1985"/>
      <c r="K581" s="1985"/>
      <c r="L581" s="1985"/>
      <c r="M581" s="1985"/>
      <c r="N581" s="1985"/>
      <c r="O581" s="1985"/>
      <c r="P581" s="1985"/>
      <c r="Q581" s="1985"/>
      <c r="R581" s="1985"/>
      <c r="S581" s="1985"/>
      <c r="T581" s="1985"/>
      <c r="U581" s="1985"/>
      <c r="V581" s="1985"/>
      <c r="W581" s="1985"/>
      <c r="X581" s="1985"/>
      <c r="Y581" s="1985"/>
      <c r="Z581" s="1985"/>
      <c r="AA581" s="1985"/>
      <c r="AB581" s="1985"/>
      <c r="AC581" s="1985"/>
      <c r="AD581" s="1985"/>
      <c r="AE581" s="1998"/>
      <c r="AF581" s="1998"/>
      <c r="AG581" s="1998"/>
      <c r="AH581" s="1998"/>
      <c r="AI581" s="1998"/>
      <c r="AJ581" s="1985"/>
      <c r="AK581" s="1998"/>
      <c r="AL581" s="1998"/>
      <c r="AM581" s="1985"/>
      <c r="AN581" s="1985"/>
      <c r="AO581" s="1986"/>
    </row>
    <row r="582" spans="1:41" s="967" customFormat="1" ht="13.5" thickBot="1">
      <c r="A582" s="1965" t="s">
        <v>511</v>
      </c>
      <c r="B582" s="1966"/>
      <c r="C582" s="1966"/>
      <c r="D582" s="1966"/>
      <c r="E582" s="1966"/>
      <c r="F582" s="1966"/>
      <c r="G582" s="1966"/>
      <c r="H582" s="1967"/>
      <c r="I582" s="1984"/>
      <c r="J582" s="1985"/>
      <c r="K582" s="1985"/>
      <c r="L582" s="1985"/>
      <c r="M582" s="1985"/>
      <c r="N582" s="1985"/>
      <c r="O582" s="1985"/>
      <c r="P582" s="1985"/>
      <c r="Q582" s="1985"/>
      <c r="R582" s="1985"/>
      <c r="S582" s="1985"/>
      <c r="T582" s="1985"/>
      <c r="U582" s="1985"/>
      <c r="V582" s="1985"/>
      <c r="W582" s="1985"/>
      <c r="X582" s="1985"/>
      <c r="Y582" s="1985"/>
      <c r="Z582" s="1985"/>
      <c r="AA582" s="1985"/>
      <c r="AB582" s="1985"/>
      <c r="AC582" s="1985"/>
      <c r="AD582" s="1986"/>
      <c r="AE582" s="1965" t="s">
        <v>512</v>
      </c>
      <c r="AF582" s="1966"/>
      <c r="AG582" s="1966"/>
      <c r="AH582" s="1966"/>
      <c r="AI582" s="1967"/>
      <c r="AJ582" s="831"/>
      <c r="AK582" s="1965" t="s">
        <v>513</v>
      </c>
      <c r="AL582" s="1967"/>
      <c r="AM582" s="1987"/>
      <c r="AN582" s="1988"/>
      <c r="AO582" s="1989"/>
    </row>
    <row r="583" spans="1:41" s="967" customFormat="1" ht="13.5" thickBot="1">
      <c r="A583" s="1981" t="s">
        <v>514</v>
      </c>
      <c r="B583" s="1982"/>
      <c r="C583" s="1982"/>
      <c r="D583" s="1982"/>
      <c r="E583" s="1982"/>
      <c r="F583" s="1982"/>
      <c r="G583" s="1982"/>
      <c r="H583" s="1983"/>
      <c r="I583" s="1984"/>
      <c r="J583" s="1985"/>
      <c r="K583" s="1985"/>
      <c r="L583" s="1985"/>
      <c r="M583" s="1985"/>
      <c r="N583" s="1985"/>
      <c r="O583" s="1985"/>
      <c r="P583" s="1985"/>
      <c r="Q583" s="1985"/>
      <c r="R583" s="1985"/>
      <c r="S583" s="1985"/>
      <c r="T583" s="1985"/>
      <c r="U583" s="1985"/>
      <c r="V583" s="1985"/>
      <c r="W583" s="1985"/>
      <c r="X583" s="1985"/>
      <c r="Y583" s="1985"/>
      <c r="Z583" s="1985"/>
      <c r="AA583" s="1985"/>
      <c r="AB583" s="1985"/>
      <c r="AC583" s="1985"/>
      <c r="AD583" s="1986"/>
      <c r="AE583" s="1965" t="s">
        <v>512</v>
      </c>
      <c r="AF583" s="1966"/>
      <c r="AG583" s="1966"/>
      <c r="AH583" s="1966"/>
      <c r="AI583" s="1967"/>
      <c r="AJ583" s="794"/>
      <c r="AK583" s="1965" t="s">
        <v>513</v>
      </c>
      <c r="AL583" s="1967"/>
      <c r="AM583" s="1987"/>
      <c r="AN583" s="1988"/>
      <c r="AO583" s="1989"/>
    </row>
    <row r="584" spans="1:41" s="967" customFormat="1" ht="13.5" thickBot="1">
      <c r="A584" s="832"/>
      <c r="B584" s="833"/>
      <c r="C584" s="833"/>
      <c r="D584" s="833"/>
      <c r="E584" s="833"/>
      <c r="F584" s="833"/>
      <c r="G584" s="833"/>
      <c r="H584" s="833"/>
      <c r="I584" s="833"/>
      <c r="J584" s="833"/>
      <c r="K584" s="833"/>
      <c r="L584" s="833"/>
      <c r="M584" s="833"/>
      <c r="N584" s="833"/>
      <c r="O584" s="833"/>
      <c r="P584" s="833"/>
      <c r="Q584" s="833"/>
      <c r="R584" s="833"/>
      <c r="S584" s="833"/>
      <c r="T584" s="833"/>
      <c r="U584" s="833"/>
      <c r="V584" s="833"/>
      <c r="W584" s="833"/>
      <c r="X584" s="833"/>
      <c r="Y584" s="833"/>
      <c r="Z584" s="833"/>
      <c r="AA584" s="833"/>
      <c r="AB584" s="833"/>
      <c r="AC584" s="833"/>
      <c r="AD584" s="833"/>
      <c r="AE584" s="833"/>
      <c r="AF584" s="833"/>
      <c r="AG584" s="833"/>
      <c r="AH584" s="833"/>
      <c r="AI584" s="833"/>
      <c r="AJ584" s="834"/>
      <c r="AK584" s="834"/>
      <c r="AL584" s="797"/>
      <c r="AM584" s="834"/>
      <c r="AN584" s="835"/>
      <c r="AO584" s="836"/>
    </row>
    <row r="585" spans="1:41" s="967" customFormat="1" ht="34.5" customHeight="1" thickBot="1">
      <c r="A585" s="1965" t="s">
        <v>84</v>
      </c>
      <c r="B585" s="1966"/>
      <c r="C585" s="1966"/>
      <c r="D585" s="1990"/>
      <c r="E585" s="1991" t="s">
        <v>994</v>
      </c>
      <c r="F585" s="1966"/>
      <c r="G585" s="1967"/>
      <c r="H585" s="1992" t="e">
        <f>#REF!</f>
        <v>#REF!</v>
      </c>
      <c r="I585" s="1993"/>
      <c r="J585" s="1993"/>
      <c r="K585" s="1993"/>
      <c r="L585" s="1993"/>
      <c r="M585" s="1993"/>
      <c r="N585" s="1993"/>
      <c r="O585" s="1993"/>
      <c r="P585" s="1993"/>
      <c r="Q585" s="1993"/>
      <c r="R585" s="1993"/>
      <c r="S585" s="1993"/>
      <c r="T585" s="1993"/>
      <c r="U585" s="1965" t="s">
        <v>515</v>
      </c>
      <c r="V585" s="1966"/>
      <c r="W585" s="1966"/>
      <c r="X585" s="1967"/>
      <c r="Y585" s="1968"/>
      <c r="Z585" s="1994"/>
      <c r="AA585" s="1965" t="s">
        <v>516</v>
      </c>
      <c r="AB585" s="1966"/>
      <c r="AC585" s="1966"/>
      <c r="AD585" s="1967"/>
      <c r="AE585" s="1968" t="s">
        <v>107</v>
      </c>
      <c r="AF585" s="1968"/>
      <c r="AG585" s="1965" t="s">
        <v>517</v>
      </c>
      <c r="AH585" s="1966"/>
      <c r="AI585" s="1967"/>
      <c r="AJ585" s="1969"/>
      <c r="AK585" s="1970"/>
      <c r="AL585" s="1971"/>
      <c r="AM585" s="800" t="s">
        <v>518</v>
      </c>
      <c r="AN585" s="1969" t="str">
        <f>AN555</f>
        <v>MUNICIPIO SARDINATA (N.D.S)</v>
      </c>
      <c r="AO585" s="1971"/>
    </row>
    <row r="586" spans="1:41" s="967" customFormat="1" ht="32.25" customHeight="1">
      <c r="A586" s="801"/>
      <c r="B586" s="802"/>
      <c r="C586" s="802"/>
      <c r="D586" s="802"/>
      <c r="E586" s="802"/>
      <c r="F586" s="802"/>
      <c r="G586" s="802"/>
      <c r="H586" s="802"/>
      <c r="I586" s="802"/>
      <c r="J586" s="802"/>
      <c r="K586" s="802"/>
      <c r="L586" s="802"/>
      <c r="M586" s="802"/>
      <c r="N586" s="802"/>
      <c r="O586" s="802"/>
      <c r="P586" s="802"/>
      <c r="Q586" s="802"/>
      <c r="R586" s="802"/>
      <c r="S586" s="802"/>
      <c r="T586" s="802"/>
      <c r="U586" s="802"/>
      <c r="V586" s="802"/>
      <c r="W586" s="802"/>
      <c r="X586" s="802"/>
      <c r="Y586" s="802"/>
      <c r="Z586" s="802"/>
      <c r="AA586" s="802"/>
      <c r="AB586" s="802"/>
      <c r="AC586" s="802"/>
      <c r="AD586" s="802"/>
      <c r="AE586" s="802"/>
      <c r="AF586" s="802"/>
      <c r="AG586" s="802"/>
      <c r="AH586" s="802"/>
      <c r="AI586" s="803"/>
      <c r="AJ586" s="1972" t="s">
        <v>520</v>
      </c>
      <c r="AK586" s="1974" t="s">
        <v>521</v>
      </c>
      <c r="AL586" s="1975"/>
      <c r="AM586" s="1976"/>
      <c r="AN586" s="1977" t="s">
        <v>522</v>
      </c>
      <c r="AO586" s="1979" t="s">
        <v>642</v>
      </c>
    </row>
    <row r="587" spans="1:41" s="967" customFormat="1" ht="13.5" thickBot="1">
      <c r="A587" s="804"/>
      <c r="B587" s="805"/>
      <c r="C587" s="805"/>
      <c r="D587" s="805"/>
      <c r="E587" s="805"/>
      <c r="F587" s="805"/>
      <c r="G587" s="805"/>
      <c r="H587" s="805"/>
      <c r="I587" s="805"/>
      <c r="J587" s="805"/>
      <c r="K587" s="805"/>
      <c r="L587" s="805"/>
      <c r="M587" s="805"/>
      <c r="N587" s="805"/>
      <c r="O587" s="805"/>
      <c r="P587" s="805"/>
      <c r="Q587" s="805"/>
      <c r="R587" s="805"/>
      <c r="S587" s="805"/>
      <c r="T587" s="805"/>
      <c r="U587" s="805"/>
      <c r="V587" s="805"/>
      <c r="W587" s="805"/>
      <c r="X587" s="805"/>
      <c r="Y587" s="805"/>
      <c r="Z587" s="805"/>
      <c r="AA587" s="805"/>
      <c r="AB587" s="805"/>
      <c r="AC587" s="805"/>
      <c r="AD587" s="805"/>
      <c r="AE587" s="805"/>
      <c r="AF587" s="805"/>
      <c r="AG587" s="805"/>
      <c r="AH587" s="805"/>
      <c r="AI587" s="805"/>
      <c r="AJ587" s="2024"/>
      <c r="AK587" s="806" t="s">
        <v>524</v>
      </c>
      <c r="AL587" s="807" t="s">
        <v>525</v>
      </c>
      <c r="AM587" s="808" t="s">
        <v>526</v>
      </c>
      <c r="AN587" s="2025"/>
      <c r="AO587" s="2026"/>
    </row>
    <row r="588" spans="1:41" s="967" customFormat="1">
      <c r="A588" s="804"/>
      <c r="B588" s="805"/>
      <c r="C588" s="805"/>
      <c r="D588" s="805"/>
      <c r="E588" s="805"/>
      <c r="F588" s="805"/>
      <c r="G588" s="805"/>
      <c r="H588" s="805"/>
      <c r="I588" s="805"/>
      <c r="J588" s="805"/>
      <c r="K588" s="805"/>
      <c r="L588" s="805"/>
      <c r="M588" s="805"/>
      <c r="N588" s="837"/>
      <c r="O588" s="805"/>
      <c r="P588" s="805"/>
      <c r="Q588" s="805"/>
      <c r="R588" s="805"/>
      <c r="S588" s="805"/>
      <c r="T588" s="805"/>
      <c r="U588" s="805"/>
      <c r="V588" s="805"/>
      <c r="W588" s="805"/>
      <c r="X588" s="805"/>
      <c r="Y588" s="805"/>
      <c r="Z588" s="805"/>
      <c r="AA588" s="805"/>
      <c r="AB588" s="805"/>
      <c r="AC588" s="805"/>
      <c r="AD588" s="805"/>
      <c r="AE588" s="805"/>
      <c r="AF588" s="805"/>
      <c r="AG588" s="809"/>
      <c r="AH588" s="805"/>
      <c r="AI588" s="810"/>
      <c r="AJ588" s="977" t="s">
        <v>769</v>
      </c>
      <c r="AK588" s="843"/>
      <c r="AL588" s="844"/>
      <c r="AM588" s="845"/>
      <c r="AN588" s="845"/>
      <c r="AO588" s="997">
        <f>AO558</f>
        <v>46.511865</v>
      </c>
    </row>
    <row r="589" spans="1:41" s="967" customFormat="1">
      <c r="A589" s="804"/>
      <c r="B589" s="805"/>
      <c r="C589" s="805"/>
      <c r="D589" s="805"/>
      <c r="E589" s="805"/>
      <c r="F589" s="805"/>
      <c r="G589" s="805"/>
      <c r="H589" s="805"/>
      <c r="I589" s="805"/>
      <c r="J589" s="805"/>
      <c r="K589" s="805"/>
      <c r="L589" s="805"/>
      <c r="M589" s="805"/>
      <c r="N589" s="837"/>
      <c r="O589" s="805"/>
      <c r="P589" s="805"/>
      <c r="Q589" s="805"/>
      <c r="R589" s="805"/>
      <c r="S589" s="805"/>
      <c r="T589" s="805"/>
      <c r="U589" s="805"/>
      <c r="V589" s="805"/>
      <c r="W589" s="805"/>
      <c r="X589" s="805"/>
      <c r="Y589" s="805"/>
      <c r="Z589" s="805"/>
      <c r="AA589" s="805"/>
      <c r="AB589" s="805"/>
      <c r="AC589" s="805"/>
      <c r="AD589" s="805"/>
      <c r="AE589" s="805"/>
      <c r="AF589" s="805"/>
      <c r="AG589" s="809"/>
      <c r="AH589" s="805"/>
      <c r="AI589" s="810"/>
      <c r="AJ589" s="979" t="s">
        <v>774</v>
      </c>
      <c r="AK589" s="812"/>
      <c r="AL589" s="813"/>
      <c r="AM589" s="815"/>
      <c r="AN589" s="815"/>
      <c r="AO589" s="838">
        <f>-AO574</f>
        <v>-36.937599999999996</v>
      </c>
    </row>
    <row r="590" spans="1:41" s="967" customFormat="1">
      <c r="A590" s="804"/>
      <c r="B590" s="805"/>
      <c r="C590" s="805"/>
      <c r="D590" s="805"/>
      <c r="E590" s="805"/>
      <c r="F590" s="805"/>
      <c r="G590" s="805"/>
      <c r="H590" s="805"/>
      <c r="I590" s="805"/>
      <c r="J590" s="805"/>
      <c r="K590" s="805"/>
      <c r="L590" s="805"/>
      <c r="M590" s="805"/>
      <c r="N590" s="805"/>
      <c r="O590" s="805"/>
      <c r="P590" s="805"/>
      <c r="Q590" s="805"/>
      <c r="R590" s="805"/>
      <c r="S590" s="805"/>
      <c r="T590" s="805"/>
      <c r="U590" s="805"/>
      <c r="V590" s="805"/>
      <c r="W590" s="805"/>
      <c r="X590" s="805"/>
      <c r="Y590" s="805"/>
      <c r="Z590" s="805"/>
      <c r="AA590" s="805"/>
      <c r="AB590" s="805"/>
      <c r="AC590" s="805"/>
      <c r="AD590" s="805"/>
      <c r="AE590" s="805"/>
      <c r="AF590" s="805"/>
      <c r="AG590" s="809"/>
      <c r="AH590" s="805"/>
      <c r="AI590" s="810"/>
      <c r="AJ590" s="998"/>
      <c r="AK590" s="812"/>
      <c r="AL590" s="813"/>
      <c r="AM590" s="815"/>
      <c r="AN590" s="815"/>
      <c r="AO590" s="816"/>
    </row>
    <row r="591" spans="1:41" s="967" customFormat="1">
      <c r="A591" s="804"/>
      <c r="B591" s="805"/>
      <c r="C591" s="805"/>
      <c r="D591" s="805"/>
      <c r="E591" s="805"/>
      <c r="F591" s="805"/>
      <c r="G591" s="805"/>
      <c r="H591" s="805"/>
      <c r="I591" s="805"/>
      <c r="J591" s="805"/>
      <c r="K591" s="805"/>
      <c r="L591" s="805"/>
      <c r="M591" s="805"/>
      <c r="N591" s="805"/>
      <c r="O591" s="805"/>
      <c r="P591" s="805"/>
      <c r="Q591" s="805"/>
      <c r="R591" s="805"/>
      <c r="S591" s="805"/>
      <c r="T591" s="805"/>
      <c r="U591" s="805"/>
      <c r="V591" s="805"/>
      <c r="W591" s="805"/>
      <c r="X591" s="805"/>
      <c r="Y591" s="805"/>
      <c r="Z591" s="805"/>
      <c r="AA591" s="805"/>
      <c r="AB591" s="805"/>
      <c r="AC591" s="805"/>
      <c r="AD591" s="805"/>
      <c r="AE591" s="805"/>
      <c r="AF591" s="805"/>
      <c r="AG591" s="809"/>
      <c r="AH591" s="805"/>
      <c r="AI591" s="810"/>
      <c r="AJ591" s="998"/>
      <c r="AK591" s="812"/>
      <c r="AL591" s="813"/>
      <c r="AM591" s="814"/>
      <c r="AN591" s="815"/>
      <c r="AO591" s="816"/>
    </row>
    <row r="592" spans="1:41" s="967" customFormat="1">
      <c r="A592" s="804"/>
      <c r="B592" s="805"/>
      <c r="C592" s="805"/>
      <c r="D592" s="805"/>
      <c r="E592" s="805"/>
      <c r="F592" s="805"/>
      <c r="G592" s="805"/>
      <c r="H592" s="805"/>
      <c r="I592" s="805"/>
      <c r="J592" s="805"/>
      <c r="K592" s="805"/>
      <c r="L592" s="805"/>
      <c r="M592" s="805"/>
      <c r="N592" s="805"/>
      <c r="O592" s="805"/>
      <c r="P592" s="805"/>
      <c r="Q592" s="805"/>
      <c r="R592" s="805"/>
      <c r="S592" s="805"/>
      <c r="T592" s="805"/>
      <c r="U592" s="805"/>
      <c r="V592" s="805"/>
      <c r="W592" s="805"/>
      <c r="X592" s="805"/>
      <c r="Y592" s="805"/>
      <c r="Z592" s="805"/>
      <c r="AA592" s="805"/>
      <c r="AB592" s="805"/>
      <c r="AC592" s="805"/>
      <c r="AD592" s="805"/>
      <c r="AE592" s="805"/>
      <c r="AF592" s="805"/>
      <c r="AG592" s="809"/>
      <c r="AH592" s="805"/>
      <c r="AI592" s="810"/>
      <c r="AJ592" s="998"/>
      <c r="AK592" s="839"/>
      <c r="AL592" s="818"/>
      <c r="AM592" s="814"/>
      <c r="AN592" s="815"/>
      <c r="AO592" s="838"/>
    </row>
    <row r="593" spans="1:41" s="967" customFormat="1">
      <c r="A593" s="804"/>
      <c r="B593" s="805"/>
      <c r="C593" s="805"/>
      <c r="D593" s="805"/>
      <c r="E593" s="805"/>
      <c r="F593" s="805"/>
      <c r="G593" s="805"/>
      <c r="H593" s="805"/>
      <c r="I593" s="805"/>
      <c r="J593" s="805"/>
      <c r="K593" s="805"/>
      <c r="L593" s="805"/>
      <c r="M593" s="805"/>
      <c r="N593" s="805"/>
      <c r="O593" s="805"/>
      <c r="P593" s="805"/>
      <c r="Q593" s="805"/>
      <c r="R593" s="805"/>
      <c r="S593" s="805"/>
      <c r="T593" s="805"/>
      <c r="U593" s="805"/>
      <c r="V593" s="805"/>
      <c r="W593" s="805"/>
      <c r="X593" s="805"/>
      <c r="Y593" s="805"/>
      <c r="Z593" s="805"/>
      <c r="AA593" s="805"/>
      <c r="AB593" s="805"/>
      <c r="AC593" s="805"/>
      <c r="AD593" s="805"/>
      <c r="AE593" s="805"/>
      <c r="AF593" s="805"/>
      <c r="AG593" s="809"/>
      <c r="AH593" s="805"/>
      <c r="AI593" s="810"/>
      <c r="AJ593" s="817"/>
      <c r="AK593" s="818"/>
      <c r="AL593" s="818"/>
      <c r="AN593" s="913"/>
      <c r="AO593" s="838"/>
    </row>
    <row r="594" spans="1:41" s="967" customFormat="1">
      <c r="A594" s="804"/>
      <c r="B594" s="805"/>
      <c r="C594" s="805"/>
      <c r="D594" s="805"/>
      <c r="E594" s="805"/>
      <c r="F594" s="805"/>
      <c r="G594" s="805"/>
      <c r="H594" s="805"/>
      <c r="I594" s="805"/>
      <c r="J594" s="805"/>
      <c r="K594" s="805"/>
      <c r="L594" s="805"/>
      <c r="M594" s="805"/>
      <c r="N594" s="805"/>
      <c r="O594" s="805"/>
      <c r="P594" s="805"/>
      <c r="Q594" s="805"/>
      <c r="R594" s="805"/>
      <c r="S594" s="805"/>
      <c r="T594" s="805"/>
      <c r="U594" s="805"/>
      <c r="V594" s="805"/>
      <c r="W594" s="805"/>
      <c r="X594" s="805"/>
      <c r="Y594" s="805"/>
      <c r="Z594" s="805"/>
      <c r="AA594" s="805"/>
      <c r="AB594" s="805"/>
      <c r="AC594" s="805"/>
      <c r="AD594" s="805"/>
      <c r="AE594" s="805"/>
      <c r="AF594" s="805"/>
      <c r="AG594" s="809"/>
      <c r="AH594" s="805"/>
      <c r="AI594" s="810"/>
      <c r="AJ594" s="821" t="s">
        <v>775</v>
      </c>
      <c r="AK594" s="818"/>
      <c r="AL594" s="818"/>
      <c r="AM594" s="819"/>
      <c r="AO594" s="838">
        <f>(AO588+AO589)*1.3</f>
        <v>12.446544500000005</v>
      </c>
    </row>
    <row r="595" spans="1:41" s="967" customFormat="1">
      <c r="A595" s="804"/>
      <c r="B595" s="805"/>
      <c r="C595" s="805"/>
      <c r="D595" s="805"/>
      <c r="E595" s="805"/>
      <c r="F595" s="805"/>
      <c r="G595" s="805"/>
      <c r="H595" s="805"/>
      <c r="I595" s="805"/>
      <c r="J595" s="805"/>
      <c r="K595" s="805"/>
      <c r="L595" s="805"/>
      <c r="M595" s="805"/>
      <c r="N595" s="805"/>
      <c r="O595" s="805"/>
      <c r="P595" s="805"/>
      <c r="Q595" s="805"/>
      <c r="R595" s="805"/>
      <c r="S595" s="805"/>
      <c r="T595" s="805"/>
      <c r="U595" s="805"/>
      <c r="V595" s="805"/>
      <c r="W595" s="805"/>
      <c r="X595" s="805"/>
      <c r="Y595" s="805"/>
      <c r="Z595" s="805"/>
      <c r="AA595" s="805"/>
      <c r="AB595" s="805"/>
      <c r="AC595" s="805"/>
      <c r="AD595" s="805"/>
      <c r="AE595" s="805"/>
      <c r="AF595" s="805"/>
      <c r="AG595" s="805"/>
      <c r="AH595" s="805"/>
      <c r="AI595" s="810"/>
      <c r="AJ595" s="821"/>
      <c r="AK595" s="818"/>
      <c r="AL595" s="824"/>
      <c r="AM595" s="819"/>
      <c r="AN595" s="819"/>
      <c r="AO595" s="823"/>
    </row>
    <row r="596" spans="1:41" s="967" customFormat="1">
      <c r="A596" s="804"/>
      <c r="B596" s="805"/>
      <c r="C596" s="805"/>
      <c r="D596" s="805"/>
      <c r="E596" s="805"/>
      <c r="F596" s="805"/>
      <c r="G596" s="805"/>
      <c r="H596" s="805"/>
      <c r="I596" s="805"/>
      <c r="J596" s="805"/>
      <c r="K596" s="805"/>
      <c r="L596" s="805"/>
      <c r="M596" s="805"/>
      <c r="N596" s="805"/>
      <c r="O596" s="805"/>
      <c r="P596" s="805"/>
      <c r="Q596" s="805"/>
      <c r="R596" s="805"/>
      <c r="S596" s="805"/>
      <c r="T596" s="805"/>
      <c r="U596" s="805"/>
      <c r="V596" s="805"/>
      <c r="W596" s="805"/>
      <c r="X596" s="805"/>
      <c r="Y596" s="805"/>
      <c r="Z596" s="805"/>
      <c r="AA596" s="805"/>
      <c r="AB596" s="805"/>
      <c r="AC596" s="805"/>
      <c r="AD596" s="805"/>
      <c r="AE596" s="805"/>
      <c r="AF596" s="805"/>
      <c r="AG596" s="805"/>
      <c r="AH596" s="805"/>
      <c r="AI596" s="810"/>
      <c r="AJ596" s="821"/>
      <c r="AK596" s="818"/>
      <c r="AL596" s="824"/>
      <c r="AM596" s="819"/>
      <c r="AN596" s="819"/>
      <c r="AO596" s="823"/>
    </row>
    <row r="597" spans="1:41" s="967" customFormat="1" ht="13.5" thickBot="1">
      <c r="A597" s="804"/>
      <c r="B597" s="805"/>
      <c r="C597" s="805"/>
      <c r="D597" s="805"/>
      <c r="E597" s="805"/>
      <c r="F597" s="805"/>
      <c r="G597" s="805"/>
      <c r="H597" s="805"/>
      <c r="I597" s="805"/>
      <c r="J597" s="805"/>
      <c r="K597" s="805"/>
      <c r="L597" s="805"/>
      <c r="M597" s="805"/>
      <c r="N597" s="805"/>
      <c r="O597" s="805"/>
      <c r="P597" s="805"/>
      <c r="Q597" s="805"/>
      <c r="R597" s="805"/>
      <c r="S597" s="805"/>
      <c r="T597" s="805"/>
      <c r="U597" s="805"/>
      <c r="V597" s="805"/>
      <c r="W597" s="805"/>
      <c r="X597" s="805"/>
      <c r="Y597" s="805"/>
      <c r="Z597" s="805"/>
      <c r="AA597" s="805"/>
      <c r="AB597" s="805"/>
      <c r="AC597" s="805"/>
      <c r="AD597" s="805"/>
      <c r="AE597" s="805"/>
      <c r="AF597" s="805"/>
      <c r="AG597" s="805"/>
      <c r="AH597" s="805"/>
      <c r="AI597" s="810"/>
      <c r="AJ597" s="821"/>
      <c r="AK597" s="818"/>
      <c r="AL597" s="824"/>
      <c r="AM597" s="819"/>
      <c r="AN597" s="819"/>
      <c r="AO597" s="823"/>
    </row>
    <row r="598" spans="1:41" s="967" customFormat="1">
      <c r="A598" s="1944" t="s">
        <v>528</v>
      </c>
      <c r="B598" s="1945"/>
      <c r="C598" s="1945"/>
      <c r="D598" s="1945"/>
      <c r="E598" s="1945"/>
      <c r="F598" s="1945"/>
      <c r="G598" s="1945"/>
      <c r="H598" s="1945"/>
      <c r="I598" s="1945"/>
      <c r="J598" s="1945"/>
      <c r="K598" s="1945"/>
      <c r="L598" s="1945"/>
      <c r="M598" s="1945"/>
      <c r="N598" s="1945"/>
      <c r="O598" s="1945"/>
      <c r="P598" s="1945"/>
      <c r="Q598" s="1945"/>
      <c r="R598" s="1945"/>
      <c r="S598" s="1945"/>
      <c r="T598" s="1945"/>
      <c r="U598" s="1945"/>
      <c r="V598" s="1945"/>
      <c r="W598" s="1945"/>
      <c r="X598" s="1945"/>
      <c r="Y598" s="1945"/>
      <c r="Z598" s="1945"/>
      <c r="AA598" s="1945"/>
      <c r="AB598" s="1945"/>
      <c r="AC598" s="1945"/>
      <c r="AD598" s="1945"/>
      <c r="AE598" s="1945"/>
      <c r="AF598" s="1945"/>
      <c r="AG598" s="1945"/>
      <c r="AH598" s="1945"/>
      <c r="AI598" s="1945"/>
      <c r="AJ598" s="1950" t="s">
        <v>529</v>
      </c>
      <c r="AK598" s="1951"/>
      <c r="AL598" s="1951"/>
      <c r="AM598" s="1951"/>
      <c r="AN598" s="1951"/>
      <c r="AO598" s="825">
        <f>AO594</f>
        <v>12.446544500000005</v>
      </c>
    </row>
    <row r="599" spans="1:41" s="967" customFormat="1" ht="13.5" thickBot="1">
      <c r="A599" s="1946"/>
      <c r="B599" s="1947"/>
      <c r="C599" s="1947"/>
      <c r="D599" s="1947"/>
      <c r="E599" s="1947"/>
      <c r="F599" s="1947"/>
      <c r="G599" s="1947"/>
      <c r="H599" s="1947"/>
      <c r="I599" s="1947"/>
      <c r="J599" s="1947"/>
      <c r="K599" s="1947"/>
      <c r="L599" s="1947"/>
      <c r="M599" s="1947"/>
      <c r="N599" s="1947"/>
      <c r="O599" s="1947"/>
      <c r="P599" s="1947"/>
      <c r="Q599" s="1947"/>
      <c r="R599" s="1947"/>
      <c r="S599" s="1947"/>
      <c r="T599" s="1947"/>
      <c r="U599" s="1947"/>
      <c r="V599" s="1947"/>
      <c r="W599" s="1947"/>
      <c r="X599" s="1947"/>
      <c r="Y599" s="1947"/>
      <c r="Z599" s="1947"/>
      <c r="AA599" s="1947"/>
      <c r="AB599" s="1947"/>
      <c r="AC599" s="1947"/>
      <c r="AD599" s="1947"/>
      <c r="AE599" s="1947"/>
      <c r="AF599" s="1947"/>
      <c r="AG599" s="1947"/>
      <c r="AH599" s="1947"/>
      <c r="AI599" s="1947"/>
      <c r="AJ599" s="2074"/>
      <c r="AK599" s="2075"/>
      <c r="AL599" s="2075"/>
      <c r="AM599" s="2075"/>
      <c r="AN599" s="2075"/>
      <c r="AO599" s="993"/>
    </row>
    <row r="600" spans="1:41" s="967" customFormat="1" ht="13.5" thickBot="1">
      <c r="A600" s="1948"/>
      <c r="B600" s="1949"/>
      <c r="C600" s="1949"/>
      <c r="D600" s="1949"/>
      <c r="E600" s="1949"/>
      <c r="F600" s="1949"/>
      <c r="G600" s="1949"/>
      <c r="H600" s="1949"/>
      <c r="I600" s="1949"/>
      <c r="J600" s="1949"/>
      <c r="K600" s="1949"/>
      <c r="L600" s="1949"/>
      <c r="M600" s="1949"/>
      <c r="N600" s="1949"/>
      <c r="O600" s="1949"/>
      <c r="P600" s="1949"/>
      <c r="Q600" s="1949"/>
      <c r="R600" s="1949"/>
      <c r="S600" s="1949"/>
      <c r="T600" s="1949"/>
      <c r="U600" s="1949"/>
      <c r="V600" s="1949"/>
      <c r="W600" s="1949"/>
      <c r="X600" s="1949"/>
      <c r="Y600" s="1949"/>
      <c r="Z600" s="1949"/>
      <c r="AA600" s="1949"/>
      <c r="AB600" s="1949"/>
      <c r="AC600" s="1949"/>
      <c r="AD600" s="1949"/>
      <c r="AE600" s="1949"/>
      <c r="AF600" s="1949"/>
      <c r="AG600" s="1949"/>
      <c r="AH600" s="1949"/>
      <c r="AI600" s="1949"/>
      <c r="AJ600" s="1954" t="s">
        <v>530</v>
      </c>
      <c r="AK600" s="1955"/>
      <c r="AL600" s="1955"/>
      <c r="AM600" s="1955"/>
      <c r="AN600" s="1955"/>
      <c r="AO600" s="972">
        <f>+AO598</f>
        <v>12.446544500000005</v>
      </c>
    </row>
    <row r="601" spans="1:41" s="967" customFormat="1"/>
    <row r="602" spans="1:41" s="967" customFormat="1" ht="33" customHeight="1">
      <c r="A602" s="1061" t="s">
        <v>776</v>
      </c>
      <c r="B602" s="2076" t="s">
        <v>334</v>
      </c>
      <c r="C602" s="2077"/>
      <c r="D602" s="2077"/>
      <c r="E602" s="2077"/>
      <c r="F602" s="2077"/>
      <c r="G602" s="2077"/>
      <c r="H602" s="2077"/>
      <c r="I602" s="2077"/>
      <c r="J602" s="2077"/>
      <c r="K602" s="2077"/>
      <c r="L602" s="2077"/>
      <c r="M602" s="2077"/>
      <c r="N602" s="2077"/>
      <c r="O602" s="2077"/>
      <c r="P602" s="2077"/>
      <c r="Q602" s="2077"/>
      <c r="R602" s="2077"/>
      <c r="S602" s="2077"/>
      <c r="T602" s="2077"/>
      <c r="U602" s="2077"/>
      <c r="V602" s="2077"/>
      <c r="W602" s="2077"/>
      <c r="X602" s="2077"/>
      <c r="Y602" s="2077"/>
      <c r="Z602" s="2077"/>
      <c r="AA602" s="2077"/>
      <c r="AB602" s="2077"/>
      <c r="AC602" s="2077"/>
      <c r="AD602" s="2077"/>
      <c r="AE602" s="2077"/>
      <c r="AF602" s="2077"/>
      <c r="AG602" s="2077"/>
      <c r="AH602" s="2077"/>
      <c r="AI602" s="2077"/>
      <c r="AJ602" s="2077"/>
      <c r="AK602" s="2077"/>
      <c r="AL602" s="2077"/>
      <c r="AM602" s="2077"/>
      <c r="AN602" s="2077"/>
      <c r="AO602" s="2078"/>
    </row>
    <row r="603" spans="1:41" s="967" customFormat="1" ht="13.5" thickBot="1"/>
    <row r="604" spans="1:41" s="967" customFormat="1">
      <c r="A604" s="2013"/>
      <c r="B604" s="2014"/>
      <c r="C604" s="2014"/>
      <c r="D604" s="2014"/>
      <c r="E604" s="2014"/>
      <c r="F604" s="2014"/>
      <c r="G604" s="2014"/>
      <c r="H604" s="2014"/>
      <c r="I604" s="2014"/>
      <c r="J604" s="2014"/>
      <c r="K604" s="2014"/>
      <c r="L604" s="2014"/>
      <c r="M604" s="2014"/>
      <c r="N604" s="2014"/>
      <c r="O604" s="2014"/>
      <c r="P604" s="2014"/>
      <c r="Q604" s="2014"/>
      <c r="R604" s="2014"/>
      <c r="S604" s="2015"/>
      <c r="T604" s="2019" t="s">
        <v>505</v>
      </c>
      <c r="U604" s="2019"/>
      <c r="V604" s="2019"/>
      <c r="W604" s="2019"/>
      <c r="X604" s="2019"/>
      <c r="Y604" s="2019"/>
      <c r="Z604" s="2019"/>
      <c r="AA604" s="2019"/>
      <c r="AB604" s="2019"/>
      <c r="AC604" s="2019"/>
      <c r="AD604" s="2019"/>
      <c r="AE604" s="2019"/>
      <c r="AF604" s="2019"/>
      <c r="AG604" s="2019"/>
      <c r="AH604" s="2019"/>
      <c r="AI604" s="2019"/>
      <c r="AJ604" s="2019"/>
      <c r="AK604" s="2019"/>
      <c r="AL604" s="2019"/>
      <c r="AM604" s="2019"/>
      <c r="AN604" s="2019"/>
      <c r="AO604" s="2020"/>
    </row>
    <row r="605" spans="1:41" s="967" customFormat="1" ht="13.5" thickBot="1">
      <c r="A605" s="2016"/>
      <c r="B605" s="2017"/>
      <c r="C605" s="2017"/>
      <c r="D605" s="2017"/>
      <c r="E605" s="2017"/>
      <c r="F605" s="2017"/>
      <c r="G605" s="2017"/>
      <c r="H605" s="2017"/>
      <c r="I605" s="2017"/>
      <c r="J605" s="2017"/>
      <c r="K605" s="2017"/>
      <c r="L605" s="2017"/>
      <c r="M605" s="2017"/>
      <c r="N605" s="2017"/>
      <c r="O605" s="2017"/>
      <c r="P605" s="2017"/>
      <c r="Q605" s="2017"/>
      <c r="R605" s="2017"/>
      <c r="S605" s="2018"/>
      <c r="T605" s="1982"/>
      <c r="U605" s="1982"/>
      <c r="V605" s="1982"/>
      <c r="W605" s="1982"/>
      <c r="X605" s="1982"/>
      <c r="Y605" s="1982"/>
      <c r="Z605" s="1982"/>
      <c r="AA605" s="1982"/>
      <c r="AB605" s="1982"/>
      <c r="AC605" s="1982"/>
      <c r="AD605" s="1982"/>
      <c r="AE605" s="1982"/>
      <c r="AF605" s="1982"/>
      <c r="AG605" s="1982"/>
      <c r="AH605" s="1982"/>
      <c r="AI605" s="1982"/>
      <c r="AJ605" s="1982"/>
      <c r="AK605" s="1982"/>
      <c r="AL605" s="1982"/>
      <c r="AM605" s="1982"/>
      <c r="AN605" s="1982"/>
      <c r="AO605" s="1983"/>
    </row>
    <row r="606" spans="1:41" s="967" customFormat="1" ht="13.5" thickBot="1">
      <c r="A606" s="1999" t="s">
        <v>506</v>
      </c>
      <c r="B606" s="2000"/>
      <c r="C606" s="2000"/>
      <c r="D606" s="2000"/>
      <c r="E606" s="2000"/>
      <c r="F606" s="2000"/>
      <c r="G606" s="2000"/>
      <c r="H606" s="2001"/>
      <c r="I606" s="2002">
        <f>I579</f>
        <v>44440</v>
      </c>
      <c r="J606" s="1951"/>
      <c r="K606" s="1951"/>
      <c r="L606" s="1951"/>
      <c r="M606" s="1951"/>
      <c r="N606" s="1951"/>
      <c r="O606" s="1951"/>
      <c r="P606" s="1951"/>
      <c r="Q606" s="1951"/>
      <c r="R606" s="1951"/>
      <c r="S606" s="1951"/>
      <c r="T606" s="2003"/>
      <c r="U606" s="2004" t="s">
        <v>507</v>
      </c>
      <c r="V606" s="2005"/>
      <c r="W606" s="2005"/>
      <c r="X606" s="2005"/>
      <c r="Y606" s="2005"/>
      <c r="Z606" s="2005"/>
      <c r="AA606" s="2005"/>
      <c r="AB606" s="2005"/>
      <c r="AC606" s="2005"/>
      <c r="AD606" s="2006"/>
      <c r="AE606" s="2007"/>
      <c r="AF606" s="2008"/>
      <c r="AG606" s="2008"/>
      <c r="AH606" s="2008"/>
      <c r="AI606" s="2008"/>
      <c r="AJ606" s="2008"/>
      <c r="AK606" s="786" t="s">
        <v>508</v>
      </c>
      <c r="AL606" s="787">
        <v>20</v>
      </c>
      <c r="AM606" s="786" t="s">
        <v>509</v>
      </c>
      <c r="AN606" s="2009">
        <f>AN579</f>
        <v>62</v>
      </c>
      <c r="AO606" s="2010"/>
    </row>
    <row r="607" spans="1:41" s="967" customFormat="1" ht="13.5" thickBot="1">
      <c r="A607" s="828"/>
      <c r="B607" s="805"/>
      <c r="C607" s="805"/>
      <c r="D607" s="805"/>
      <c r="E607" s="805"/>
      <c r="F607" s="805"/>
      <c r="G607" s="805"/>
      <c r="H607" s="805"/>
      <c r="I607" s="805"/>
      <c r="J607" s="805"/>
      <c r="K607" s="805"/>
      <c r="L607" s="805"/>
      <c r="M607" s="805"/>
      <c r="N607" s="805"/>
      <c r="O607" s="805"/>
      <c r="P607" s="805"/>
      <c r="Q607" s="805"/>
      <c r="R607" s="805"/>
      <c r="S607" s="805"/>
      <c r="T607" s="805"/>
      <c r="U607" s="805"/>
      <c r="V607" s="805"/>
      <c r="W607" s="805"/>
      <c r="X607" s="805"/>
      <c r="Y607" s="805"/>
      <c r="Z607" s="805"/>
      <c r="AA607" s="805"/>
      <c r="AB607" s="805"/>
      <c r="AC607" s="805"/>
      <c r="AD607" s="805"/>
      <c r="AE607" s="829"/>
      <c r="AF607" s="829"/>
      <c r="AG607" s="829"/>
      <c r="AH607" s="829"/>
      <c r="AI607" s="829"/>
      <c r="AJ607" s="829"/>
      <c r="AK607" s="805"/>
      <c r="AL607" s="829"/>
      <c r="AM607" s="805"/>
      <c r="AN607" s="2011"/>
      <c r="AO607" s="2012"/>
    </row>
    <row r="608" spans="1:41" s="967" customFormat="1" ht="43.5" customHeight="1" thickBot="1">
      <c r="A608" s="1995" t="s">
        <v>510</v>
      </c>
      <c r="B608" s="1996"/>
      <c r="C608" s="1996"/>
      <c r="D608" s="1996"/>
      <c r="E608" s="1996"/>
      <c r="F608" s="1996"/>
      <c r="G608" s="1996"/>
      <c r="H608" s="1997"/>
      <c r="I608" s="1985" t="str">
        <f>I297</f>
        <v>CONSTRUCCIÓN DE RESTAURANTE ESCOLAR PARA LA SEDE
 EDUCATIVA LA GARITA 
MUNICIPIO DE SARDINATA, NORTE DE SANTANDER</v>
      </c>
      <c r="J608" s="1985"/>
      <c r="K608" s="1985"/>
      <c r="L608" s="1985"/>
      <c r="M608" s="1985"/>
      <c r="N608" s="1985"/>
      <c r="O608" s="1985"/>
      <c r="P608" s="1985"/>
      <c r="Q608" s="1985"/>
      <c r="R608" s="1985"/>
      <c r="S608" s="1985"/>
      <c r="T608" s="1985"/>
      <c r="U608" s="1985"/>
      <c r="V608" s="1985"/>
      <c r="W608" s="1985"/>
      <c r="X608" s="1985"/>
      <c r="Y608" s="1985"/>
      <c r="Z608" s="1985"/>
      <c r="AA608" s="1985"/>
      <c r="AB608" s="1985"/>
      <c r="AC608" s="1985"/>
      <c r="AD608" s="1985"/>
      <c r="AE608" s="1998"/>
      <c r="AF608" s="1998"/>
      <c r="AG608" s="1998"/>
      <c r="AH608" s="1998"/>
      <c r="AI608" s="1998"/>
      <c r="AJ608" s="1985"/>
      <c r="AK608" s="1998"/>
      <c r="AL608" s="1998"/>
      <c r="AM608" s="1985"/>
      <c r="AN608" s="1985"/>
      <c r="AO608" s="1986"/>
    </row>
    <row r="609" spans="1:41" s="967" customFormat="1" ht="13.5" thickBot="1">
      <c r="A609" s="1965" t="s">
        <v>511</v>
      </c>
      <c r="B609" s="1966"/>
      <c r="C609" s="1966"/>
      <c r="D609" s="1966"/>
      <c r="E609" s="1966"/>
      <c r="F609" s="1966"/>
      <c r="G609" s="1966"/>
      <c r="H609" s="1967"/>
      <c r="I609" s="1984"/>
      <c r="J609" s="1985"/>
      <c r="K609" s="1985"/>
      <c r="L609" s="1985"/>
      <c r="M609" s="1985"/>
      <c r="N609" s="1985"/>
      <c r="O609" s="1985"/>
      <c r="P609" s="1985"/>
      <c r="Q609" s="1985"/>
      <c r="R609" s="1985"/>
      <c r="S609" s="1985"/>
      <c r="T609" s="1985"/>
      <c r="U609" s="1985"/>
      <c r="V609" s="1985"/>
      <c r="W609" s="1985"/>
      <c r="X609" s="1985"/>
      <c r="Y609" s="1985"/>
      <c r="Z609" s="1985"/>
      <c r="AA609" s="1985"/>
      <c r="AB609" s="1985"/>
      <c r="AC609" s="1985"/>
      <c r="AD609" s="1986"/>
      <c r="AE609" s="1965" t="s">
        <v>512</v>
      </c>
      <c r="AF609" s="1966"/>
      <c r="AG609" s="1966"/>
      <c r="AH609" s="1966"/>
      <c r="AI609" s="1967"/>
      <c r="AJ609" s="831"/>
      <c r="AK609" s="1965" t="s">
        <v>513</v>
      </c>
      <c r="AL609" s="1967"/>
      <c r="AM609" s="1987"/>
      <c r="AN609" s="1988"/>
      <c r="AO609" s="1989"/>
    </row>
    <row r="610" spans="1:41" s="967" customFormat="1" ht="13.5" thickBot="1">
      <c r="A610" s="1981" t="s">
        <v>514</v>
      </c>
      <c r="B610" s="1982"/>
      <c r="C610" s="1982"/>
      <c r="D610" s="1982"/>
      <c r="E610" s="1982"/>
      <c r="F610" s="1982"/>
      <c r="G610" s="1982"/>
      <c r="H610" s="1983"/>
      <c r="I610" s="1984"/>
      <c r="J610" s="1985"/>
      <c r="K610" s="1985"/>
      <c r="L610" s="1985"/>
      <c r="M610" s="1985"/>
      <c r="N610" s="1985"/>
      <c r="O610" s="1985"/>
      <c r="P610" s="1985"/>
      <c r="Q610" s="1985"/>
      <c r="R610" s="1985"/>
      <c r="S610" s="1985"/>
      <c r="T610" s="1985"/>
      <c r="U610" s="1985"/>
      <c r="V610" s="1985"/>
      <c r="W610" s="1985"/>
      <c r="X610" s="1985"/>
      <c r="Y610" s="1985"/>
      <c r="Z610" s="1985"/>
      <c r="AA610" s="1985"/>
      <c r="AB610" s="1985"/>
      <c r="AC610" s="1985"/>
      <c r="AD610" s="1986"/>
      <c r="AE610" s="1965" t="s">
        <v>512</v>
      </c>
      <c r="AF610" s="1966"/>
      <c r="AG610" s="1966"/>
      <c r="AH610" s="1966"/>
      <c r="AI610" s="1967"/>
      <c r="AJ610" s="794"/>
      <c r="AK610" s="1965" t="s">
        <v>513</v>
      </c>
      <c r="AL610" s="1967"/>
      <c r="AM610" s="1987"/>
      <c r="AN610" s="1988"/>
      <c r="AO610" s="1989"/>
    </row>
    <row r="611" spans="1:41" s="967" customFormat="1" ht="13.5" thickBot="1">
      <c r="A611" s="832"/>
      <c r="B611" s="833"/>
      <c r="C611" s="833"/>
      <c r="D611" s="833"/>
      <c r="E611" s="833"/>
      <c r="F611" s="833"/>
      <c r="G611" s="833"/>
      <c r="H611" s="833"/>
      <c r="I611" s="833"/>
      <c r="J611" s="833"/>
      <c r="K611" s="833"/>
      <c r="L611" s="833"/>
      <c r="M611" s="833"/>
      <c r="N611" s="833"/>
      <c r="O611" s="833"/>
      <c r="P611" s="833"/>
      <c r="Q611" s="833"/>
      <c r="R611" s="833"/>
      <c r="S611" s="833"/>
      <c r="T611" s="833"/>
      <c r="U611" s="833"/>
      <c r="V611" s="833"/>
      <c r="W611" s="833"/>
      <c r="X611" s="833"/>
      <c r="Y611" s="833"/>
      <c r="Z611" s="833"/>
      <c r="AA611" s="833"/>
      <c r="AB611" s="833"/>
      <c r="AC611" s="833"/>
      <c r="AD611" s="833"/>
      <c r="AE611" s="833"/>
      <c r="AF611" s="833"/>
      <c r="AG611" s="833"/>
      <c r="AH611" s="833"/>
      <c r="AI611" s="833"/>
      <c r="AJ611" s="834"/>
      <c r="AK611" s="834"/>
      <c r="AL611" s="797"/>
      <c r="AM611" s="834"/>
      <c r="AN611" s="835"/>
      <c r="AO611" s="836"/>
    </row>
    <row r="612" spans="1:41" s="967" customFormat="1" ht="48" customHeight="1" thickBot="1">
      <c r="A612" s="1965" t="s">
        <v>84</v>
      </c>
      <c r="B612" s="1966"/>
      <c r="C612" s="1966"/>
      <c r="D612" s="1990"/>
      <c r="E612" s="1991" t="s">
        <v>777</v>
      </c>
      <c r="F612" s="1966"/>
      <c r="G612" s="1967"/>
      <c r="H612" s="1992" t="s">
        <v>995</v>
      </c>
      <c r="I612" s="1993"/>
      <c r="J612" s="1993"/>
      <c r="K612" s="1993"/>
      <c r="L612" s="1993"/>
      <c r="M612" s="1993"/>
      <c r="N612" s="1993"/>
      <c r="O612" s="1993"/>
      <c r="P612" s="1993"/>
      <c r="Q612" s="1993"/>
      <c r="R612" s="1993"/>
      <c r="S612" s="1993"/>
      <c r="T612" s="1993"/>
      <c r="U612" s="1965" t="s">
        <v>515</v>
      </c>
      <c r="V612" s="1966"/>
      <c r="W612" s="1966"/>
      <c r="X612" s="1967"/>
      <c r="Y612" s="1968">
        <v>3</v>
      </c>
      <c r="Z612" s="1994"/>
      <c r="AA612" s="1965" t="s">
        <v>516</v>
      </c>
      <c r="AB612" s="1966"/>
      <c r="AC612" s="1966"/>
      <c r="AD612" s="1967"/>
      <c r="AE612" s="1968" t="s">
        <v>102</v>
      </c>
      <c r="AF612" s="1968"/>
      <c r="AG612" s="1965" t="s">
        <v>517</v>
      </c>
      <c r="AH612" s="1966"/>
      <c r="AI612" s="1967"/>
      <c r="AJ612" s="1969"/>
      <c r="AK612" s="1970"/>
      <c r="AL612" s="1971"/>
      <c r="AM612" s="800" t="s">
        <v>518</v>
      </c>
      <c r="AN612" s="1969" t="str">
        <f>+AN13</f>
        <v>MUNICIPIO SARDINATA (N.D.S)</v>
      </c>
      <c r="AO612" s="1971"/>
    </row>
    <row r="613" spans="1:41" s="967" customFormat="1">
      <c r="A613" s="801"/>
      <c r="B613" s="802"/>
      <c r="C613" s="802"/>
      <c r="D613" s="802"/>
      <c r="E613" s="802"/>
      <c r="F613" s="802"/>
      <c r="G613" s="802"/>
      <c r="H613" s="802"/>
      <c r="I613" s="802"/>
      <c r="J613" s="802"/>
      <c r="K613" s="802"/>
      <c r="L613" s="802"/>
      <c r="M613" s="802"/>
      <c r="N613" s="802"/>
      <c r="O613" s="802"/>
      <c r="P613" s="802"/>
      <c r="Q613" s="802"/>
      <c r="R613" s="802"/>
      <c r="S613" s="802"/>
      <c r="T613" s="802"/>
      <c r="U613" s="802"/>
      <c r="V613" s="802"/>
      <c r="W613" s="802"/>
      <c r="X613" s="802"/>
      <c r="Y613" s="802"/>
      <c r="Z613" s="802"/>
      <c r="AA613" s="802"/>
      <c r="AB613" s="802"/>
      <c r="AC613" s="802"/>
      <c r="AD613" s="802"/>
      <c r="AE613" s="802"/>
      <c r="AF613" s="802"/>
      <c r="AG613" s="802"/>
      <c r="AH613" s="802"/>
      <c r="AI613" s="803"/>
      <c r="AJ613" s="1972" t="s">
        <v>520</v>
      </c>
      <c r="AK613" s="1974" t="s">
        <v>521</v>
      </c>
      <c r="AL613" s="1975"/>
      <c r="AM613" s="1976"/>
      <c r="AN613" s="1977" t="s">
        <v>522</v>
      </c>
      <c r="AO613" s="1979" t="s">
        <v>642</v>
      </c>
    </row>
    <row r="614" spans="1:41" s="967" customFormat="1" ht="13.5" thickBot="1">
      <c r="A614" s="804"/>
      <c r="B614" s="805"/>
      <c r="C614" s="805"/>
      <c r="D614" s="805"/>
      <c r="E614" s="805"/>
      <c r="F614" s="805"/>
      <c r="G614" s="805"/>
      <c r="H614" s="805"/>
      <c r="I614" s="805"/>
      <c r="J614" s="805"/>
      <c r="K614" s="805"/>
      <c r="L614" s="805"/>
      <c r="M614" s="805"/>
      <c r="N614" s="805"/>
      <c r="O614" s="805"/>
      <c r="P614" s="805"/>
      <c r="Q614" s="805"/>
      <c r="R614" s="805"/>
      <c r="S614" s="805"/>
      <c r="T614" s="805"/>
      <c r="U614" s="805"/>
      <c r="V614" s="805"/>
      <c r="W614" s="805"/>
      <c r="X614" s="805"/>
      <c r="Y614" s="805"/>
      <c r="Z614" s="805"/>
      <c r="AA614" s="805"/>
      <c r="AB614" s="805"/>
      <c r="AC614" s="805"/>
      <c r="AD614" s="805"/>
      <c r="AE614" s="805"/>
      <c r="AF614" s="805"/>
      <c r="AG614" s="805"/>
      <c r="AH614" s="805"/>
      <c r="AI614" s="805"/>
      <c r="AJ614" s="1973"/>
      <c r="AK614" s="933" t="s">
        <v>524</v>
      </c>
      <c r="AL614" s="934" t="s">
        <v>525</v>
      </c>
      <c r="AM614" s="935" t="s">
        <v>526</v>
      </c>
      <c r="AN614" s="1978"/>
      <c r="AO614" s="1980"/>
    </row>
    <row r="615" spans="1:41" s="967" customFormat="1">
      <c r="A615" s="804"/>
      <c r="B615" s="805"/>
      <c r="C615" s="805"/>
      <c r="D615" s="805"/>
      <c r="E615" s="805"/>
      <c r="F615" s="805"/>
      <c r="G615" s="805"/>
      <c r="H615" s="805"/>
      <c r="I615" s="805"/>
      <c r="J615" s="805"/>
      <c r="K615" s="805"/>
      <c r="L615" s="805"/>
      <c r="M615" s="805"/>
      <c r="N615" s="805"/>
      <c r="O615" s="805"/>
      <c r="P615" s="805"/>
      <c r="Q615" s="805"/>
      <c r="R615" s="805"/>
      <c r="S615" s="805"/>
      <c r="T615" s="805"/>
      <c r="U615" s="805"/>
      <c r="V615" s="805"/>
      <c r="W615" s="805"/>
      <c r="X615" s="805"/>
      <c r="Y615" s="805"/>
      <c r="Z615" s="805"/>
      <c r="AA615" s="805"/>
      <c r="AB615" s="805"/>
      <c r="AC615" s="805"/>
      <c r="AD615" s="805"/>
      <c r="AE615" s="805"/>
      <c r="AF615" s="805"/>
      <c r="AG615" s="809"/>
      <c r="AH615" s="805"/>
      <c r="AI615" s="810"/>
      <c r="AJ615" s="1062" t="s">
        <v>778</v>
      </c>
      <c r="AK615" s="1011">
        <v>2.2000000000000002</v>
      </c>
      <c r="AL615" s="1011">
        <v>1.1000000000000001</v>
      </c>
      <c r="AM615" s="1011"/>
      <c r="AN615" s="844">
        <v>2</v>
      </c>
      <c r="AO615" s="846">
        <f t="shared" ref="AO615:AO635" si="5">SUM(AK615*AL615*AN615)</f>
        <v>4.8400000000000007</v>
      </c>
    </row>
    <row r="616" spans="1:41" s="967" customFormat="1">
      <c r="A616" s="804"/>
      <c r="B616" s="805"/>
      <c r="C616" s="805"/>
      <c r="D616" s="805"/>
      <c r="E616" s="805"/>
      <c r="F616" s="805"/>
      <c r="G616" s="805"/>
      <c r="H616" s="805"/>
      <c r="I616" s="805"/>
      <c r="J616" s="805"/>
      <c r="K616" s="805"/>
      <c r="L616" s="805"/>
      <c r="M616" s="805"/>
      <c r="N616" s="805"/>
      <c r="O616" s="805"/>
      <c r="P616" s="805"/>
      <c r="Q616" s="805"/>
      <c r="R616" s="805"/>
      <c r="S616" s="805"/>
      <c r="T616" s="805"/>
      <c r="U616" s="805"/>
      <c r="V616" s="805"/>
      <c r="W616" s="805"/>
      <c r="X616" s="805"/>
      <c r="Y616" s="805"/>
      <c r="Z616" s="805"/>
      <c r="AA616" s="805"/>
      <c r="AB616" s="805"/>
      <c r="AC616" s="805"/>
      <c r="AD616" s="805"/>
      <c r="AE616" s="805"/>
      <c r="AF616" s="805"/>
      <c r="AG616" s="809"/>
      <c r="AH616" s="805"/>
      <c r="AI616" s="810"/>
      <c r="AJ616" s="1063"/>
      <c r="AK616" s="1064">
        <v>1.55</v>
      </c>
      <c r="AL616" s="1064">
        <v>1.1000000000000001</v>
      </c>
      <c r="AM616" s="1064"/>
      <c r="AN616" s="913">
        <v>1</v>
      </c>
      <c r="AO616" s="838">
        <f t="shared" si="5"/>
        <v>1.7050000000000003</v>
      </c>
    </row>
    <row r="617" spans="1:41" s="967" customFormat="1">
      <c r="A617" s="804"/>
      <c r="B617" s="805"/>
      <c r="C617" s="805"/>
      <c r="D617" s="805"/>
      <c r="E617" s="805"/>
      <c r="F617" s="805"/>
      <c r="G617" s="805"/>
      <c r="H617" s="805"/>
      <c r="I617" s="805"/>
      <c r="J617" s="805"/>
      <c r="K617" s="805"/>
      <c r="L617" s="805"/>
      <c r="M617" s="805"/>
      <c r="N617" s="805"/>
      <c r="O617" s="805"/>
      <c r="P617" s="805"/>
      <c r="Q617" s="805"/>
      <c r="R617" s="805"/>
      <c r="S617" s="805"/>
      <c r="T617" s="805"/>
      <c r="U617" s="805"/>
      <c r="V617" s="805"/>
      <c r="W617" s="805"/>
      <c r="X617" s="805"/>
      <c r="Y617" s="805"/>
      <c r="Z617" s="805"/>
      <c r="AA617" s="805"/>
      <c r="AB617" s="805"/>
      <c r="AC617" s="805"/>
      <c r="AD617" s="805"/>
      <c r="AE617" s="805"/>
      <c r="AF617" s="805"/>
      <c r="AG617" s="809"/>
      <c r="AH617" s="805"/>
      <c r="AI617" s="810"/>
      <c r="AJ617" s="1063"/>
      <c r="AK617" s="1064">
        <v>2.6</v>
      </c>
      <c r="AL617" s="1064">
        <v>1.7</v>
      </c>
      <c r="AM617" s="1064"/>
      <c r="AN617" s="913">
        <v>1</v>
      </c>
      <c r="AO617" s="838">
        <f t="shared" si="5"/>
        <v>4.42</v>
      </c>
    </row>
    <row r="618" spans="1:41" s="967" customFormat="1">
      <c r="A618" s="804"/>
      <c r="B618" s="805"/>
      <c r="C618" s="805"/>
      <c r="D618" s="805"/>
      <c r="E618" s="805"/>
      <c r="F618" s="805"/>
      <c r="G618" s="805"/>
      <c r="H618" s="805"/>
      <c r="I618" s="805"/>
      <c r="J618" s="805"/>
      <c r="K618" s="805"/>
      <c r="L618" s="805"/>
      <c r="M618" s="805"/>
      <c r="N618" s="805"/>
      <c r="O618" s="805"/>
      <c r="P618" s="805"/>
      <c r="Q618" s="805"/>
      <c r="R618" s="805"/>
      <c r="S618" s="805"/>
      <c r="T618" s="805"/>
      <c r="U618" s="805"/>
      <c r="V618" s="805"/>
      <c r="W618" s="805"/>
      <c r="X618" s="805"/>
      <c r="Y618" s="805"/>
      <c r="Z618" s="805"/>
      <c r="AA618" s="805"/>
      <c r="AB618" s="805"/>
      <c r="AC618" s="805"/>
      <c r="AD618" s="805"/>
      <c r="AE618" s="805"/>
      <c r="AF618" s="805"/>
      <c r="AG618" s="809"/>
      <c r="AH618" s="805"/>
      <c r="AI618" s="810"/>
      <c r="AJ618" s="1063" t="s">
        <v>779</v>
      </c>
      <c r="AK618" s="1064">
        <f>2.2+2.2+2.72+2.5</f>
        <v>9.620000000000001</v>
      </c>
      <c r="AL618" s="1064">
        <v>1.2</v>
      </c>
      <c r="AM618" s="1064"/>
      <c r="AN618" s="913">
        <v>1</v>
      </c>
      <c r="AO618" s="838">
        <f t="shared" si="5"/>
        <v>11.544</v>
      </c>
    </row>
    <row r="619" spans="1:41" s="967" customFormat="1">
      <c r="A619" s="804"/>
      <c r="B619" s="805"/>
      <c r="C619" s="805"/>
      <c r="D619" s="805"/>
      <c r="E619" s="805"/>
      <c r="F619" s="805"/>
      <c r="G619" s="805"/>
      <c r="H619" s="805"/>
      <c r="I619" s="805"/>
      <c r="J619" s="805"/>
      <c r="K619" s="805"/>
      <c r="L619" s="805"/>
      <c r="M619" s="805"/>
      <c r="N619" s="805"/>
      <c r="O619" s="805"/>
      <c r="P619" s="805"/>
      <c r="Q619" s="805"/>
      <c r="R619" s="805"/>
      <c r="S619" s="805"/>
      <c r="T619" s="805"/>
      <c r="U619" s="805"/>
      <c r="V619" s="805"/>
      <c r="W619" s="805"/>
      <c r="X619" s="805"/>
      <c r="Y619" s="805"/>
      <c r="Z619" s="805"/>
      <c r="AA619" s="805"/>
      <c r="AB619" s="805"/>
      <c r="AC619" s="805"/>
      <c r="AD619" s="805"/>
      <c r="AE619" s="805"/>
      <c r="AF619" s="805"/>
      <c r="AG619" s="809"/>
      <c r="AH619" s="805"/>
      <c r="AI619" s="810"/>
      <c r="AJ619" s="1063" t="s">
        <v>996</v>
      </c>
      <c r="AK619" s="1064">
        <v>2.5</v>
      </c>
      <c r="AL619" s="1064">
        <f>1.05+0.45</f>
        <v>1.5</v>
      </c>
      <c r="AM619" s="1064"/>
      <c r="AN619" s="913">
        <v>1</v>
      </c>
      <c r="AO619" s="838">
        <f t="shared" si="5"/>
        <v>3.75</v>
      </c>
    </row>
    <row r="620" spans="1:41" s="967" customFormat="1">
      <c r="A620" s="804"/>
      <c r="B620" s="805"/>
      <c r="C620" s="805"/>
      <c r="D620" s="805"/>
      <c r="E620" s="805"/>
      <c r="F620" s="805"/>
      <c r="G620" s="805"/>
      <c r="H620" s="805"/>
      <c r="I620" s="805"/>
      <c r="J620" s="805"/>
      <c r="K620" s="805"/>
      <c r="L620" s="805"/>
      <c r="M620" s="805"/>
      <c r="N620" s="805"/>
      <c r="O620" s="805"/>
      <c r="P620" s="805"/>
      <c r="Q620" s="805"/>
      <c r="R620" s="805"/>
      <c r="S620" s="805"/>
      <c r="T620" s="805"/>
      <c r="U620" s="805"/>
      <c r="V620" s="805"/>
      <c r="W620" s="805"/>
      <c r="X620" s="805"/>
      <c r="Y620" s="805"/>
      <c r="Z620" s="805"/>
      <c r="AA620" s="805"/>
      <c r="AB620" s="805"/>
      <c r="AC620" s="805"/>
      <c r="AD620" s="805"/>
      <c r="AE620" s="805"/>
      <c r="AF620" s="805"/>
      <c r="AG620" s="809"/>
      <c r="AH620" s="805"/>
      <c r="AI620" s="810"/>
      <c r="AJ620" s="1063" t="s">
        <v>779</v>
      </c>
      <c r="AK620" s="1064">
        <v>2.5</v>
      </c>
      <c r="AL620" s="1064">
        <v>0.6</v>
      </c>
      <c r="AM620" s="1064"/>
      <c r="AN620" s="913">
        <v>1</v>
      </c>
      <c r="AO620" s="838">
        <f t="shared" si="5"/>
        <v>1.5</v>
      </c>
    </row>
    <row r="621" spans="1:41" s="967" customFormat="1">
      <c r="A621" s="804"/>
      <c r="B621" s="805"/>
      <c r="C621" s="805"/>
      <c r="D621" s="805"/>
      <c r="E621" s="805"/>
      <c r="F621" s="805"/>
      <c r="G621" s="805"/>
      <c r="H621" s="805"/>
      <c r="I621" s="805"/>
      <c r="J621" s="805"/>
      <c r="K621" s="805"/>
      <c r="L621" s="805"/>
      <c r="M621" s="805"/>
      <c r="N621" s="805"/>
      <c r="O621" s="805"/>
      <c r="P621" s="805"/>
      <c r="Q621" s="805"/>
      <c r="R621" s="805"/>
      <c r="S621" s="805"/>
      <c r="T621" s="805"/>
      <c r="U621" s="805"/>
      <c r="V621" s="805"/>
      <c r="W621" s="805"/>
      <c r="X621" s="805"/>
      <c r="Y621" s="805"/>
      <c r="Z621" s="805"/>
      <c r="AA621" s="805"/>
      <c r="AB621" s="805"/>
      <c r="AC621" s="805"/>
      <c r="AD621" s="805"/>
      <c r="AE621" s="805"/>
      <c r="AF621" s="805"/>
      <c r="AG621" s="809"/>
      <c r="AH621" s="805"/>
      <c r="AI621" s="810"/>
      <c r="AJ621" s="1063" t="s">
        <v>781</v>
      </c>
      <c r="AK621" s="1064">
        <v>1.3</v>
      </c>
      <c r="AL621" s="1064">
        <v>2.5</v>
      </c>
      <c r="AM621" s="1064"/>
      <c r="AN621" s="913">
        <v>1</v>
      </c>
      <c r="AO621" s="838">
        <f t="shared" si="5"/>
        <v>3.25</v>
      </c>
    </row>
    <row r="622" spans="1:41" s="967" customFormat="1">
      <c r="A622" s="804"/>
      <c r="B622" s="805"/>
      <c r="C622" s="805"/>
      <c r="D622" s="805"/>
      <c r="E622" s="805"/>
      <c r="F622" s="805"/>
      <c r="G622" s="805"/>
      <c r="H622" s="805"/>
      <c r="I622" s="805"/>
      <c r="J622" s="805"/>
      <c r="K622" s="805"/>
      <c r="L622" s="805"/>
      <c r="M622" s="805"/>
      <c r="N622" s="805"/>
      <c r="O622" s="805"/>
      <c r="P622" s="805"/>
      <c r="Q622" s="805"/>
      <c r="R622" s="805"/>
      <c r="S622" s="805"/>
      <c r="T622" s="805"/>
      <c r="U622" s="805"/>
      <c r="V622" s="805"/>
      <c r="W622" s="805"/>
      <c r="X622" s="805"/>
      <c r="Y622" s="805"/>
      <c r="Z622" s="805"/>
      <c r="AA622" s="805"/>
      <c r="AB622" s="805"/>
      <c r="AC622" s="805"/>
      <c r="AD622" s="805"/>
      <c r="AE622" s="805"/>
      <c r="AF622" s="805"/>
      <c r="AG622" s="809"/>
      <c r="AH622" s="805"/>
      <c r="AI622" s="810"/>
      <c r="AJ622" s="821"/>
      <c r="AK622" s="937">
        <f>2.1+2.2+2.2</f>
        <v>6.5000000000000009</v>
      </c>
      <c r="AL622" s="937">
        <v>1.1000000000000001</v>
      </c>
      <c r="AM622" s="819"/>
      <c r="AN622" s="937">
        <v>1</v>
      </c>
      <c r="AO622" s="838">
        <f t="shared" si="5"/>
        <v>7.1500000000000012</v>
      </c>
    </row>
    <row r="623" spans="1:41" s="967" customFormat="1">
      <c r="A623" s="804"/>
      <c r="B623" s="805"/>
      <c r="C623" s="805"/>
      <c r="D623" s="805"/>
      <c r="E623" s="805"/>
      <c r="F623" s="805"/>
      <c r="G623" s="805"/>
      <c r="H623" s="805"/>
      <c r="I623" s="805"/>
      <c r="J623" s="805"/>
      <c r="K623" s="805"/>
      <c r="L623" s="805"/>
      <c r="M623" s="805"/>
      <c r="N623" s="805"/>
      <c r="O623" s="805"/>
      <c r="P623" s="805"/>
      <c r="Q623" s="805"/>
      <c r="R623" s="805"/>
      <c r="S623" s="805"/>
      <c r="T623" s="805"/>
      <c r="U623" s="805"/>
      <c r="V623" s="805"/>
      <c r="W623" s="805"/>
      <c r="X623" s="805"/>
      <c r="Y623" s="805"/>
      <c r="Z623" s="805"/>
      <c r="AA623" s="805"/>
      <c r="AB623" s="805"/>
      <c r="AC623" s="805"/>
      <c r="AD623" s="805"/>
      <c r="AE623" s="805"/>
      <c r="AF623" s="805"/>
      <c r="AG623" s="809"/>
      <c r="AH623" s="805"/>
      <c r="AI623" s="810"/>
      <c r="AJ623" s="1063" t="s">
        <v>779</v>
      </c>
      <c r="AK623" s="1064">
        <f>2.3+2.1+2.2+2.2</f>
        <v>8.8000000000000007</v>
      </c>
      <c r="AL623" s="1064">
        <v>0.3</v>
      </c>
      <c r="AM623" s="1064"/>
      <c r="AN623" s="913">
        <v>1</v>
      </c>
      <c r="AO623" s="838">
        <f t="shared" si="5"/>
        <v>2.64</v>
      </c>
    </row>
    <row r="624" spans="1:41" s="967" customFormat="1">
      <c r="A624" s="804"/>
      <c r="B624" s="805"/>
      <c r="C624" s="805"/>
      <c r="D624" s="805"/>
      <c r="E624" s="805"/>
      <c r="F624" s="805"/>
      <c r="G624" s="805"/>
      <c r="H624" s="805"/>
      <c r="I624" s="805"/>
      <c r="J624" s="805"/>
      <c r="K624" s="805"/>
      <c r="L624" s="805"/>
      <c r="M624" s="805"/>
      <c r="N624" s="805"/>
      <c r="O624" s="805"/>
      <c r="P624" s="805"/>
      <c r="Q624" s="805"/>
      <c r="R624" s="805"/>
      <c r="S624" s="805"/>
      <c r="T624" s="805"/>
      <c r="U624" s="805"/>
      <c r="V624" s="805"/>
      <c r="W624" s="805"/>
      <c r="X624" s="805"/>
      <c r="Y624" s="805"/>
      <c r="Z624" s="805"/>
      <c r="AA624" s="805"/>
      <c r="AB624" s="805"/>
      <c r="AC624" s="805"/>
      <c r="AD624" s="805"/>
      <c r="AE624" s="805"/>
      <c r="AF624" s="805"/>
      <c r="AG624" s="809"/>
      <c r="AH624" s="805"/>
      <c r="AI624" s="810"/>
      <c r="AJ624" s="817" t="s">
        <v>997</v>
      </c>
      <c r="AK624" s="937">
        <f>2.55+2.55</f>
        <v>5.0999999999999996</v>
      </c>
      <c r="AL624" s="937">
        <v>2.6</v>
      </c>
      <c r="AM624" s="819"/>
      <c r="AN624" s="937">
        <v>2</v>
      </c>
      <c r="AO624" s="838">
        <f t="shared" si="5"/>
        <v>26.52</v>
      </c>
    </row>
    <row r="625" spans="1:45" s="967" customFormat="1">
      <c r="A625" s="804"/>
      <c r="B625" s="805"/>
      <c r="C625" s="805"/>
      <c r="D625" s="805"/>
      <c r="E625" s="805"/>
      <c r="F625" s="805"/>
      <c r="G625" s="805"/>
      <c r="H625" s="805"/>
      <c r="I625" s="805"/>
      <c r="J625" s="805"/>
      <c r="K625" s="805"/>
      <c r="L625" s="805"/>
      <c r="M625" s="805"/>
      <c r="N625" s="805"/>
      <c r="O625" s="805"/>
      <c r="P625" s="805"/>
      <c r="Q625" s="805"/>
      <c r="R625" s="805"/>
      <c r="S625" s="805"/>
      <c r="T625" s="805"/>
      <c r="U625" s="805"/>
      <c r="V625" s="805"/>
      <c r="W625" s="805"/>
      <c r="X625" s="805"/>
      <c r="Y625" s="805"/>
      <c r="Z625" s="805"/>
      <c r="AA625" s="805"/>
      <c r="AB625" s="805"/>
      <c r="AC625" s="805"/>
      <c r="AD625" s="805"/>
      <c r="AE625" s="805"/>
      <c r="AF625" s="805"/>
      <c r="AG625" s="809"/>
      <c r="AH625" s="805"/>
      <c r="AI625" s="810"/>
      <c r="AJ625" s="817" t="s">
        <v>998</v>
      </c>
      <c r="AK625" s="937">
        <f>(1.05+0.3)/2</f>
        <v>0.67500000000000004</v>
      </c>
      <c r="AL625" s="937">
        <v>1.05</v>
      </c>
      <c r="AM625" s="819"/>
      <c r="AN625" s="937">
        <v>2</v>
      </c>
      <c r="AO625" s="838">
        <f t="shared" si="5"/>
        <v>1.4175000000000002</v>
      </c>
    </row>
    <row r="626" spans="1:45" s="967" customFormat="1">
      <c r="A626" s="804"/>
      <c r="B626" s="805"/>
      <c r="C626" s="805"/>
      <c r="D626" s="805"/>
      <c r="E626" s="805"/>
      <c r="F626" s="805"/>
      <c r="G626" s="805"/>
      <c r="H626" s="805"/>
      <c r="I626" s="805"/>
      <c r="J626" s="805"/>
      <c r="K626" s="805"/>
      <c r="L626" s="805"/>
      <c r="M626" s="805"/>
      <c r="N626" s="805"/>
      <c r="O626" s="805"/>
      <c r="P626" s="805"/>
      <c r="Q626" s="805"/>
      <c r="R626" s="805"/>
      <c r="S626" s="805"/>
      <c r="T626" s="805"/>
      <c r="U626" s="805"/>
      <c r="V626" s="805"/>
      <c r="W626" s="805"/>
      <c r="X626" s="805"/>
      <c r="Y626" s="805"/>
      <c r="Z626" s="805"/>
      <c r="AA626" s="805"/>
      <c r="AB626" s="805"/>
      <c r="AC626" s="805"/>
      <c r="AD626" s="805"/>
      <c r="AE626" s="805"/>
      <c r="AF626" s="805"/>
      <c r="AG626" s="809"/>
      <c r="AH626" s="805"/>
      <c r="AI626" s="810"/>
      <c r="AJ626" s="1063" t="s">
        <v>779</v>
      </c>
      <c r="AK626" s="937">
        <v>1.46</v>
      </c>
      <c r="AL626" s="937">
        <v>2.6</v>
      </c>
      <c r="AM626" s="819"/>
      <c r="AN626" s="937">
        <v>1</v>
      </c>
      <c r="AO626" s="838">
        <f t="shared" si="5"/>
        <v>3.7959999999999998</v>
      </c>
    </row>
    <row r="627" spans="1:45" s="967" customFormat="1">
      <c r="A627" s="804"/>
      <c r="B627" s="805"/>
      <c r="C627" s="805"/>
      <c r="D627" s="805"/>
      <c r="E627" s="805"/>
      <c r="F627" s="805"/>
      <c r="G627" s="805"/>
      <c r="H627" s="805"/>
      <c r="I627" s="805"/>
      <c r="J627" s="805"/>
      <c r="K627" s="805"/>
      <c r="L627" s="805"/>
      <c r="M627" s="805"/>
      <c r="N627" s="805"/>
      <c r="O627" s="805"/>
      <c r="P627" s="805"/>
      <c r="Q627" s="805"/>
      <c r="R627" s="805"/>
      <c r="S627" s="805"/>
      <c r="T627" s="805"/>
      <c r="U627" s="805"/>
      <c r="V627" s="805"/>
      <c r="W627" s="805"/>
      <c r="X627" s="805"/>
      <c r="Y627" s="805"/>
      <c r="Z627" s="805"/>
      <c r="AA627" s="805"/>
      <c r="AB627" s="805"/>
      <c r="AC627" s="805"/>
      <c r="AD627" s="805"/>
      <c r="AE627" s="805"/>
      <c r="AF627" s="805"/>
      <c r="AG627" s="809"/>
      <c r="AH627" s="805"/>
      <c r="AI627" s="810"/>
      <c r="AJ627" s="817" t="s">
        <v>784</v>
      </c>
      <c r="AK627" s="937">
        <v>2.7</v>
      </c>
      <c r="AL627" s="937">
        <v>2.5</v>
      </c>
      <c r="AM627" s="819"/>
      <c r="AN627" s="937">
        <v>1</v>
      </c>
      <c r="AO627" s="838">
        <f t="shared" si="5"/>
        <v>6.75</v>
      </c>
    </row>
    <row r="628" spans="1:45" s="967" customFormat="1">
      <c r="A628" s="804"/>
      <c r="B628" s="805"/>
      <c r="C628" s="805"/>
      <c r="D628" s="805"/>
      <c r="E628" s="805"/>
      <c r="F628" s="822"/>
      <c r="G628" s="822"/>
      <c r="H628" s="822"/>
      <c r="I628" s="822"/>
      <c r="J628" s="805"/>
      <c r="K628" s="805"/>
      <c r="L628" s="805"/>
      <c r="M628" s="822"/>
      <c r="N628" s="822"/>
      <c r="O628" s="822"/>
      <c r="P628" s="822"/>
      <c r="Q628" s="822"/>
      <c r="R628" s="822"/>
      <c r="S628" s="822"/>
      <c r="T628" s="822"/>
      <c r="U628" s="822"/>
      <c r="V628" s="822"/>
      <c r="W628" s="822"/>
      <c r="X628" s="822"/>
      <c r="Y628" s="822"/>
      <c r="Z628" s="822"/>
      <c r="AA628" s="822"/>
      <c r="AB628" s="822"/>
      <c r="AC628" s="822"/>
      <c r="AD628" s="822"/>
      <c r="AE628" s="822"/>
      <c r="AF628" s="822"/>
      <c r="AG628" s="805"/>
      <c r="AH628" s="805"/>
      <c r="AI628" s="810"/>
      <c r="AJ628" s="1063" t="s">
        <v>779</v>
      </c>
      <c r="AK628" s="937">
        <v>2.7</v>
      </c>
      <c r="AL628" s="937">
        <v>0.8</v>
      </c>
      <c r="AM628" s="819"/>
      <c r="AN628" s="913">
        <v>1</v>
      </c>
      <c r="AO628" s="823">
        <f t="shared" si="5"/>
        <v>2.16</v>
      </c>
      <c r="AS628" s="983"/>
    </row>
    <row r="629" spans="1:45" s="967" customFormat="1">
      <c r="A629" s="804"/>
      <c r="B629" s="805"/>
      <c r="C629" s="805"/>
      <c r="D629" s="805"/>
      <c r="E629" s="805"/>
      <c r="F629" s="805"/>
      <c r="G629" s="805"/>
      <c r="H629" s="805"/>
      <c r="I629" s="805"/>
      <c r="J629" s="805"/>
      <c r="K629" s="805"/>
      <c r="L629" s="805"/>
      <c r="M629" s="805"/>
      <c r="N629" s="805"/>
      <c r="O629" s="805"/>
      <c r="P629" s="805"/>
      <c r="Q629" s="805"/>
      <c r="R629" s="805"/>
      <c r="S629" s="805"/>
      <c r="T629" s="805"/>
      <c r="U629" s="805"/>
      <c r="V629" s="805"/>
      <c r="W629" s="805"/>
      <c r="X629" s="805"/>
      <c r="Y629" s="805"/>
      <c r="Z629" s="805"/>
      <c r="AA629" s="805"/>
      <c r="AB629" s="805"/>
      <c r="AC629" s="805"/>
      <c r="AD629" s="805"/>
      <c r="AE629" s="805"/>
      <c r="AF629" s="805"/>
      <c r="AG629" s="805"/>
      <c r="AH629" s="805"/>
      <c r="AI629" s="810"/>
      <c r="AJ629" s="817" t="s">
        <v>785</v>
      </c>
      <c r="AK629" s="937">
        <v>0.7</v>
      </c>
      <c r="AL629" s="937">
        <v>2.5</v>
      </c>
      <c r="AM629" s="819"/>
      <c r="AN629" s="913">
        <v>1</v>
      </c>
      <c r="AO629" s="823">
        <f t="shared" si="5"/>
        <v>1.75</v>
      </c>
    </row>
    <row r="630" spans="1:45" s="967" customFormat="1">
      <c r="A630" s="804"/>
      <c r="B630" s="805"/>
      <c r="C630" s="805"/>
      <c r="D630" s="805"/>
      <c r="E630" s="805"/>
      <c r="F630" s="805"/>
      <c r="G630" s="805"/>
      <c r="H630" s="805"/>
      <c r="I630" s="805"/>
      <c r="J630" s="805"/>
      <c r="K630" s="805"/>
      <c r="L630" s="805"/>
      <c r="M630" s="805"/>
      <c r="N630" s="805"/>
      <c r="O630" s="805"/>
      <c r="P630" s="805"/>
      <c r="Q630" s="805"/>
      <c r="R630" s="805"/>
      <c r="S630" s="805"/>
      <c r="T630" s="805"/>
      <c r="U630" s="805"/>
      <c r="V630" s="805"/>
      <c r="W630" s="805"/>
      <c r="X630" s="805"/>
      <c r="Y630" s="805"/>
      <c r="Z630" s="805"/>
      <c r="AA630" s="805"/>
      <c r="AB630" s="805"/>
      <c r="AC630" s="805"/>
      <c r="AD630" s="805"/>
      <c r="AE630" s="805"/>
      <c r="AF630" s="805"/>
      <c r="AG630" s="805"/>
      <c r="AH630" s="805"/>
      <c r="AI630" s="810"/>
      <c r="AJ630" s="1063" t="s">
        <v>779</v>
      </c>
      <c r="AK630" s="937">
        <v>2.5</v>
      </c>
      <c r="AL630" s="913">
        <v>0.5</v>
      </c>
      <c r="AM630" s="819"/>
      <c r="AN630" s="913">
        <v>1</v>
      </c>
      <c r="AO630" s="823">
        <f t="shared" si="5"/>
        <v>1.25</v>
      </c>
    </row>
    <row r="631" spans="1:45" s="967" customFormat="1">
      <c r="A631" s="804"/>
      <c r="B631" s="805"/>
      <c r="C631" s="805"/>
      <c r="D631" s="805"/>
      <c r="E631" s="805"/>
      <c r="F631" s="805"/>
      <c r="G631" s="805"/>
      <c r="H631" s="805"/>
      <c r="I631" s="805"/>
      <c r="J631" s="805"/>
      <c r="K631" s="805"/>
      <c r="L631" s="805"/>
      <c r="M631" s="805"/>
      <c r="N631" s="805"/>
      <c r="O631" s="805"/>
      <c r="P631" s="805"/>
      <c r="Q631" s="805"/>
      <c r="R631" s="805"/>
      <c r="S631" s="805"/>
      <c r="T631" s="805"/>
      <c r="U631" s="805"/>
      <c r="V631" s="805"/>
      <c r="W631" s="805"/>
      <c r="X631" s="805"/>
      <c r="Y631" s="805"/>
      <c r="Z631" s="805"/>
      <c r="AA631" s="805"/>
      <c r="AB631" s="805"/>
      <c r="AC631" s="805"/>
      <c r="AD631" s="805"/>
      <c r="AE631" s="805"/>
      <c r="AF631" s="805"/>
      <c r="AG631" s="805"/>
      <c r="AH631" s="805"/>
      <c r="AI631" s="810"/>
      <c r="AJ631" s="1063" t="s">
        <v>786</v>
      </c>
      <c r="AK631" s="937">
        <v>1.1000000000000001</v>
      </c>
      <c r="AL631" s="913">
        <v>1</v>
      </c>
      <c r="AM631" s="819"/>
      <c r="AN631" s="913">
        <v>1</v>
      </c>
      <c r="AO631" s="838">
        <f t="shared" si="5"/>
        <v>1.1000000000000001</v>
      </c>
    </row>
    <row r="632" spans="1:45" s="967" customFormat="1">
      <c r="A632" s="804"/>
      <c r="B632" s="805"/>
      <c r="C632" s="805"/>
      <c r="D632" s="805"/>
      <c r="E632" s="805"/>
      <c r="F632" s="805"/>
      <c r="G632" s="805"/>
      <c r="H632" s="805"/>
      <c r="I632" s="805"/>
      <c r="J632" s="805"/>
      <c r="K632" s="805"/>
      <c r="L632" s="805"/>
      <c r="M632" s="805"/>
      <c r="N632" s="805"/>
      <c r="O632" s="805"/>
      <c r="P632" s="805"/>
      <c r="Q632" s="805"/>
      <c r="R632" s="805"/>
      <c r="S632" s="805"/>
      <c r="T632" s="805"/>
      <c r="U632" s="805"/>
      <c r="V632" s="805"/>
      <c r="W632" s="805"/>
      <c r="X632" s="805"/>
      <c r="Y632" s="805"/>
      <c r="Z632" s="805"/>
      <c r="AA632" s="805"/>
      <c r="AB632" s="805"/>
      <c r="AC632" s="805"/>
      <c r="AD632" s="805"/>
      <c r="AE632" s="805"/>
      <c r="AF632" s="805"/>
      <c r="AG632" s="805"/>
      <c r="AH632" s="805"/>
      <c r="AI632" s="810"/>
      <c r="AJ632" s="1063" t="s">
        <v>999</v>
      </c>
      <c r="AK632" s="937">
        <v>2.2000000000000002</v>
      </c>
      <c r="AL632" s="937">
        <v>1.28</v>
      </c>
      <c r="AM632" s="819"/>
      <c r="AN632" s="937">
        <v>4</v>
      </c>
      <c r="AO632" s="838">
        <f t="shared" si="5"/>
        <v>11.264000000000001</v>
      </c>
    </row>
    <row r="633" spans="1:45" s="967" customFormat="1">
      <c r="A633" s="804"/>
      <c r="B633" s="805"/>
      <c r="C633" s="805"/>
      <c r="D633" s="805"/>
      <c r="E633" s="805"/>
      <c r="F633" s="805"/>
      <c r="G633" s="805"/>
      <c r="H633" s="805"/>
      <c r="I633" s="805"/>
      <c r="J633" s="805"/>
      <c r="K633" s="805"/>
      <c r="L633" s="805"/>
      <c r="M633" s="805"/>
      <c r="N633" s="805"/>
      <c r="O633" s="805"/>
      <c r="P633" s="805"/>
      <c r="Q633" s="805"/>
      <c r="R633" s="805"/>
      <c r="S633" s="805"/>
      <c r="T633" s="805"/>
      <c r="U633" s="805"/>
      <c r="V633" s="805"/>
      <c r="W633" s="805"/>
      <c r="X633" s="805"/>
      <c r="Y633" s="805"/>
      <c r="Z633" s="805"/>
      <c r="AA633" s="805"/>
      <c r="AB633" s="805"/>
      <c r="AC633" s="805"/>
      <c r="AD633" s="805"/>
      <c r="AE633" s="805"/>
      <c r="AF633" s="805"/>
      <c r="AG633" s="805"/>
      <c r="AH633" s="805"/>
      <c r="AI633" s="810"/>
      <c r="AJ633" s="1063"/>
      <c r="AK633" s="937">
        <v>3.78</v>
      </c>
      <c r="AL633" s="937">
        <v>2.2000000000000002</v>
      </c>
      <c r="AM633" s="819"/>
      <c r="AN633" s="937">
        <v>1</v>
      </c>
      <c r="AO633" s="838">
        <f t="shared" si="5"/>
        <v>8.3160000000000007</v>
      </c>
    </row>
    <row r="634" spans="1:45" s="967" customFormat="1">
      <c r="A634" s="804"/>
      <c r="B634" s="805"/>
      <c r="C634" s="805"/>
      <c r="D634" s="805"/>
      <c r="E634" s="805"/>
      <c r="F634" s="805"/>
      <c r="G634" s="805"/>
      <c r="H634" s="805"/>
      <c r="I634" s="805"/>
      <c r="J634" s="805"/>
      <c r="K634" s="805"/>
      <c r="L634" s="805"/>
      <c r="M634" s="805"/>
      <c r="N634" s="805"/>
      <c r="O634" s="805"/>
      <c r="P634" s="805"/>
      <c r="Q634" s="805"/>
      <c r="R634" s="805"/>
      <c r="S634" s="805"/>
      <c r="T634" s="805"/>
      <c r="U634" s="805"/>
      <c r="V634" s="805"/>
      <c r="W634" s="805"/>
      <c r="X634" s="805"/>
      <c r="Y634" s="805"/>
      <c r="Z634" s="805"/>
      <c r="AA634" s="805"/>
      <c r="AB634" s="805"/>
      <c r="AC634" s="805"/>
      <c r="AD634" s="805"/>
      <c r="AE634" s="805"/>
      <c r="AF634" s="805"/>
      <c r="AG634" s="805"/>
      <c r="AH634" s="805"/>
      <c r="AI634" s="810"/>
      <c r="AJ634" s="1063"/>
      <c r="AK634" s="937">
        <v>2.2000000000000002</v>
      </c>
      <c r="AL634" s="937">
        <v>0.4</v>
      </c>
      <c r="AM634" s="819"/>
      <c r="AN634" s="937">
        <v>3</v>
      </c>
      <c r="AO634" s="838">
        <f t="shared" si="5"/>
        <v>2.6400000000000006</v>
      </c>
    </row>
    <row r="635" spans="1:45" s="967" customFormat="1">
      <c r="A635" s="804"/>
      <c r="B635" s="805"/>
      <c r="C635" s="805"/>
      <c r="D635" s="805"/>
      <c r="E635" s="805"/>
      <c r="F635" s="805"/>
      <c r="G635" s="805"/>
      <c r="H635" s="805"/>
      <c r="I635" s="805"/>
      <c r="J635" s="805"/>
      <c r="K635" s="805"/>
      <c r="L635" s="805"/>
      <c r="M635" s="805"/>
      <c r="N635" s="805"/>
      <c r="O635" s="805"/>
      <c r="P635" s="805"/>
      <c r="Q635" s="805"/>
      <c r="R635" s="805"/>
      <c r="S635" s="805"/>
      <c r="T635" s="805"/>
      <c r="U635" s="805"/>
      <c r="V635" s="805"/>
      <c r="W635" s="805"/>
      <c r="X635" s="805"/>
      <c r="Y635" s="805"/>
      <c r="Z635" s="805"/>
      <c r="AA635" s="805"/>
      <c r="AB635" s="805"/>
      <c r="AC635" s="805"/>
      <c r="AD635" s="805"/>
      <c r="AE635" s="805"/>
      <c r="AF635" s="805"/>
      <c r="AG635" s="805"/>
      <c r="AH635" s="805"/>
      <c r="AI635" s="810"/>
      <c r="AJ635" s="1063"/>
      <c r="AK635" s="937">
        <v>2.52</v>
      </c>
      <c r="AL635" s="937">
        <v>0.5</v>
      </c>
      <c r="AM635" s="819"/>
      <c r="AN635" s="937">
        <v>1</v>
      </c>
      <c r="AO635" s="838">
        <f t="shared" si="5"/>
        <v>1.26</v>
      </c>
    </row>
    <row r="636" spans="1:45" s="967" customFormat="1">
      <c r="A636" s="804"/>
      <c r="B636" s="805"/>
      <c r="C636" s="805"/>
      <c r="D636" s="805"/>
      <c r="E636" s="805"/>
      <c r="F636" s="805"/>
      <c r="G636" s="805"/>
      <c r="H636" s="805"/>
      <c r="I636" s="805"/>
      <c r="J636" s="805"/>
      <c r="K636" s="805"/>
      <c r="L636" s="805"/>
      <c r="M636" s="805"/>
      <c r="N636" s="805"/>
      <c r="O636" s="805"/>
      <c r="P636" s="805"/>
      <c r="Q636" s="805"/>
      <c r="R636" s="805"/>
      <c r="S636" s="805"/>
      <c r="T636" s="805"/>
      <c r="U636" s="805"/>
      <c r="V636" s="805"/>
      <c r="W636" s="805"/>
      <c r="X636" s="805"/>
      <c r="Y636" s="805"/>
      <c r="Z636" s="805"/>
      <c r="AA636" s="805"/>
      <c r="AB636" s="805"/>
      <c r="AC636" s="805"/>
      <c r="AD636" s="805"/>
      <c r="AE636" s="805"/>
      <c r="AF636" s="805"/>
      <c r="AG636" s="805"/>
      <c r="AH636" s="805"/>
      <c r="AI636" s="810"/>
      <c r="AJ636" s="817"/>
      <c r="AK636" s="818"/>
      <c r="AL636" s="824"/>
      <c r="AM636" s="819"/>
      <c r="AN636" s="819"/>
      <c r="AO636" s="823"/>
    </row>
    <row r="637" spans="1:45" s="967" customFormat="1" ht="13.5" thickBot="1">
      <c r="A637" s="804"/>
      <c r="B637" s="805"/>
      <c r="C637" s="805"/>
      <c r="D637" s="805"/>
      <c r="E637" s="805"/>
      <c r="F637" s="805"/>
      <c r="G637" s="805"/>
      <c r="H637" s="805"/>
      <c r="I637" s="805"/>
      <c r="J637" s="805"/>
      <c r="K637" s="805"/>
      <c r="L637" s="805"/>
      <c r="M637" s="805"/>
      <c r="N637" s="805"/>
      <c r="O637" s="805"/>
      <c r="P637" s="805"/>
      <c r="Q637" s="805"/>
      <c r="R637" s="805"/>
      <c r="S637" s="805"/>
      <c r="T637" s="805"/>
      <c r="U637" s="805"/>
      <c r="V637" s="805"/>
      <c r="W637" s="805"/>
      <c r="X637" s="805"/>
      <c r="Y637" s="805"/>
      <c r="Z637" s="805"/>
      <c r="AA637" s="805"/>
      <c r="AB637" s="805"/>
      <c r="AC637" s="805"/>
      <c r="AD637" s="805"/>
      <c r="AE637" s="805"/>
      <c r="AF637" s="805"/>
      <c r="AG637" s="805"/>
      <c r="AH637" s="805"/>
      <c r="AI637" s="810"/>
      <c r="AJ637" s="817"/>
      <c r="AK637" s="818"/>
      <c r="AL637" s="818"/>
      <c r="AM637" s="819"/>
      <c r="AN637" s="819"/>
      <c r="AO637" s="823"/>
    </row>
    <row r="638" spans="1:45" s="967" customFormat="1" ht="20.25" customHeight="1">
      <c r="A638" s="1944" t="s">
        <v>528</v>
      </c>
      <c r="B638" s="1945"/>
      <c r="C638" s="1945"/>
      <c r="D638" s="1945"/>
      <c r="E638" s="1945"/>
      <c r="F638" s="1945"/>
      <c r="G638" s="1945"/>
      <c r="H638" s="1945"/>
      <c r="I638" s="1945"/>
      <c r="J638" s="1945"/>
      <c r="K638" s="1945"/>
      <c r="L638" s="1945"/>
      <c r="M638" s="1945"/>
      <c r="N638" s="1945"/>
      <c r="O638" s="1945"/>
      <c r="P638" s="1945"/>
      <c r="Q638" s="1945"/>
      <c r="R638" s="1945"/>
      <c r="S638" s="1945"/>
      <c r="T638" s="1945"/>
      <c r="U638" s="1945"/>
      <c r="V638" s="1945"/>
      <c r="W638" s="1945"/>
      <c r="X638" s="1945"/>
      <c r="Y638" s="1945"/>
      <c r="Z638" s="1945"/>
      <c r="AA638" s="1945"/>
      <c r="AB638" s="1945"/>
      <c r="AC638" s="1945"/>
      <c r="AD638" s="1945"/>
      <c r="AE638" s="1945"/>
      <c r="AF638" s="1945"/>
      <c r="AG638" s="1945"/>
      <c r="AH638" s="1945"/>
      <c r="AI638" s="2028"/>
      <c r="AJ638" s="2088" t="s">
        <v>529</v>
      </c>
      <c r="AK638" s="2089"/>
      <c r="AL638" s="2089"/>
      <c r="AM638" s="2089"/>
      <c r="AN638" s="2090"/>
      <c r="AO638" s="917">
        <f>SUM(AO615:AO637)</f>
        <v>109.02250000000001</v>
      </c>
    </row>
    <row r="639" spans="1:45" s="967" customFormat="1" ht="13.5" thickBot="1">
      <c r="A639" s="1946"/>
      <c r="B639" s="1947"/>
      <c r="C639" s="1947"/>
      <c r="D639" s="1947"/>
      <c r="E639" s="1947"/>
      <c r="F639" s="1947"/>
      <c r="G639" s="1947"/>
      <c r="H639" s="1947"/>
      <c r="I639" s="1947"/>
      <c r="J639" s="1947"/>
      <c r="K639" s="1947"/>
      <c r="L639" s="1947"/>
      <c r="M639" s="1947"/>
      <c r="N639" s="1947"/>
      <c r="O639" s="1947"/>
      <c r="P639" s="1947"/>
      <c r="Q639" s="1947"/>
      <c r="R639" s="1947"/>
      <c r="S639" s="1947"/>
      <c r="T639" s="1947"/>
      <c r="U639" s="1947"/>
      <c r="V639" s="1947"/>
      <c r="W639" s="1947"/>
      <c r="X639" s="1947"/>
      <c r="Y639" s="1947"/>
      <c r="Z639" s="1947"/>
      <c r="AA639" s="1947"/>
      <c r="AB639" s="1947"/>
      <c r="AC639" s="1947"/>
      <c r="AD639" s="1947"/>
      <c r="AE639" s="1947"/>
      <c r="AF639" s="1947"/>
      <c r="AG639" s="1947"/>
      <c r="AH639" s="1947"/>
      <c r="AI639" s="2029"/>
      <c r="AJ639" s="2091"/>
      <c r="AK639" s="2092"/>
      <c r="AL639" s="2092"/>
      <c r="AM639" s="2092"/>
      <c r="AN639" s="2093"/>
      <c r="AO639" s="971"/>
    </row>
    <row r="640" spans="1:45" s="967" customFormat="1" ht="13.5" thickBot="1">
      <c r="A640" s="1948"/>
      <c r="B640" s="1949"/>
      <c r="C640" s="1949"/>
      <c r="D640" s="1949"/>
      <c r="E640" s="1949"/>
      <c r="F640" s="1949"/>
      <c r="G640" s="1949"/>
      <c r="H640" s="1949"/>
      <c r="I640" s="1949"/>
      <c r="J640" s="1949"/>
      <c r="K640" s="1949"/>
      <c r="L640" s="1949"/>
      <c r="M640" s="1949"/>
      <c r="N640" s="1949"/>
      <c r="O640" s="1949"/>
      <c r="P640" s="1949"/>
      <c r="Q640" s="1949"/>
      <c r="R640" s="1949"/>
      <c r="S640" s="1949"/>
      <c r="T640" s="1949"/>
      <c r="U640" s="1949"/>
      <c r="V640" s="1949"/>
      <c r="W640" s="1949"/>
      <c r="X640" s="1949"/>
      <c r="Y640" s="1949"/>
      <c r="Z640" s="1949"/>
      <c r="AA640" s="1949"/>
      <c r="AB640" s="1949"/>
      <c r="AC640" s="1949"/>
      <c r="AD640" s="1949"/>
      <c r="AE640" s="1949"/>
      <c r="AF640" s="1949"/>
      <c r="AG640" s="1949"/>
      <c r="AH640" s="1949"/>
      <c r="AI640" s="2030"/>
      <c r="AJ640" s="2094" t="s">
        <v>530</v>
      </c>
      <c r="AK640" s="2095"/>
      <c r="AL640" s="2095"/>
      <c r="AM640" s="2095"/>
      <c r="AN640" s="2096"/>
      <c r="AO640" s="972">
        <f>+AO638</f>
        <v>109.02250000000001</v>
      </c>
    </row>
    <row r="641" spans="1:41" s="967" customFormat="1"/>
    <row r="642" spans="1:41" s="967" customFormat="1" ht="13.5" thickBot="1"/>
    <row r="643" spans="1:41" s="967" customFormat="1">
      <c r="A643" s="2013"/>
      <c r="B643" s="2014"/>
      <c r="C643" s="2014"/>
      <c r="D643" s="2014"/>
      <c r="E643" s="2014"/>
      <c r="F643" s="2014"/>
      <c r="G643" s="2014"/>
      <c r="H643" s="2014"/>
      <c r="I643" s="2014"/>
      <c r="J643" s="2014"/>
      <c r="K643" s="2014"/>
      <c r="L643" s="2014"/>
      <c r="M643" s="2014"/>
      <c r="N643" s="2014"/>
      <c r="O643" s="2014"/>
      <c r="P643" s="2014"/>
      <c r="Q643" s="2014"/>
      <c r="R643" s="2014"/>
      <c r="S643" s="2015"/>
      <c r="T643" s="2019" t="s">
        <v>505</v>
      </c>
      <c r="U643" s="2019"/>
      <c r="V643" s="2019"/>
      <c r="W643" s="2019"/>
      <c r="X643" s="2019"/>
      <c r="Y643" s="2019"/>
      <c r="Z643" s="2019"/>
      <c r="AA643" s="2019"/>
      <c r="AB643" s="2019"/>
      <c r="AC643" s="2019"/>
      <c r="AD643" s="2019"/>
      <c r="AE643" s="2019"/>
      <c r="AF643" s="2019"/>
      <c r="AG643" s="2019"/>
      <c r="AH643" s="2019"/>
      <c r="AI643" s="2019"/>
      <c r="AJ643" s="2019"/>
      <c r="AK643" s="2019"/>
      <c r="AL643" s="2019"/>
      <c r="AM643" s="2019"/>
      <c r="AN643" s="2019"/>
      <c r="AO643" s="2020"/>
    </row>
    <row r="644" spans="1:41" s="967" customFormat="1" ht="13.5" thickBot="1">
      <c r="A644" s="2016"/>
      <c r="B644" s="2017"/>
      <c r="C644" s="2017"/>
      <c r="D644" s="2017"/>
      <c r="E644" s="2017"/>
      <c r="F644" s="2017"/>
      <c r="G644" s="2017"/>
      <c r="H644" s="2017"/>
      <c r="I644" s="2017"/>
      <c r="J644" s="2017"/>
      <c r="K644" s="2017"/>
      <c r="L644" s="2017"/>
      <c r="M644" s="2017"/>
      <c r="N644" s="2017"/>
      <c r="O644" s="2017"/>
      <c r="P644" s="2017"/>
      <c r="Q644" s="2017"/>
      <c r="R644" s="2017"/>
      <c r="S644" s="2018"/>
      <c r="T644" s="1982"/>
      <c r="U644" s="1982"/>
      <c r="V644" s="1982"/>
      <c r="W644" s="1982"/>
      <c r="X644" s="1982"/>
      <c r="Y644" s="1982"/>
      <c r="Z644" s="1982"/>
      <c r="AA644" s="1982"/>
      <c r="AB644" s="1982"/>
      <c r="AC644" s="1982"/>
      <c r="AD644" s="1982"/>
      <c r="AE644" s="1982"/>
      <c r="AF644" s="1982"/>
      <c r="AG644" s="1982"/>
      <c r="AH644" s="1982"/>
      <c r="AI644" s="1982"/>
      <c r="AJ644" s="1982"/>
      <c r="AK644" s="1982"/>
      <c r="AL644" s="1982"/>
      <c r="AM644" s="1982"/>
      <c r="AN644" s="1982"/>
      <c r="AO644" s="1983"/>
    </row>
    <row r="645" spans="1:41" s="967" customFormat="1" ht="13.5" thickBot="1">
      <c r="A645" s="1999" t="s">
        <v>506</v>
      </c>
      <c r="B645" s="2000"/>
      <c r="C645" s="2000"/>
      <c r="D645" s="2000"/>
      <c r="E645" s="2000"/>
      <c r="F645" s="2000"/>
      <c r="G645" s="2000"/>
      <c r="H645" s="2001"/>
      <c r="I645" s="2002">
        <f>I606</f>
        <v>44440</v>
      </c>
      <c r="J645" s="1951"/>
      <c r="K645" s="1951"/>
      <c r="L645" s="1951"/>
      <c r="M645" s="1951"/>
      <c r="N645" s="1951"/>
      <c r="O645" s="1951"/>
      <c r="P645" s="1951"/>
      <c r="Q645" s="1951"/>
      <c r="R645" s="1951"/>
      <c r="S645" s="1951"/>
      <c r="T645" s="2003"/>
      <c r="U645" s="2004" t="s">
        <v>507</v>
      </c>
      <c r="V645" s="2005"/>
      <c r="W645" s="2005"/>
      <c r="X645" s="2005"/>
      <c r="Y645" s="2005"/>
      <c r="Z645" s="2005"/>
      <c r="AA645" s="2005"/>
      <c r="AB645" s="2005"/>
      <c r="AC645" s="2005"/>
      <c r="AD645" s="2006"/>
      <c r="AE645" s="2007"/>
      <c r="AF645" s="2008"/>
      <c r="AG645" s="2008"/>
      <c r="AH645" s="2008"/>
      <c r="AI645" s="2008"/>
      <c r="AJ645" s="2008"/>
      <c r="AK645" s="786" t="s">
        <v>508</v>
      </c>
      <c r="AL645" s="787">
        <v>21</v>
      </c>
      <c r="AM645" s="786" t="s">
        <v>509</v>
      </c>
      <c r="AN645" s="2009">
        <f>AN606</f>
        <v>62</v>
      </c>
      <c r="AO645" s="2010"/>
    </row>
    <row r="646" spans="1:41" s="967" customFormat="1">
      <c r="A646" s="828"/>
      <c r="B646" s="805"/>
      <c r="C646" s="805"/>
      <c r="D646" s="805"/>
      <c r="E646" s="805"/>
      <c r="F646" s="805"/>
      <c r="G646" s="805"/>
      <c r="H646" s="805"/>
      <c r="I646" s="805"/>
      <c r="J646" s="805"/>
      <c r="K646" s="805"/>
      <c r="L646" s="805"/>
      <c r="M646" s="805"/>
      <c r="N646" s="805"/>
      <c r="O646" s="805"/>
      <c r="P646" s="805"/>
      <c r="Q646" s="805"/>
      <c r="R646" s="805"/>
      <c r="S646" s="805"/>
      <c r="T646" s="805"/>
      <c r="U646" s="805"/>
      <c r="V646" s="805"/>
      <c r="W646" s="805"/>
      <c r="X646" s="805"/>
      <c r="Y646" s="805"/>
      <c r="Z646" s="805"/>
      <c r="AA646" s="805"/>
      <c r="AB646" s="805"/>
      <c r="AC646" s="805"/>
      <c r="AD646" s="805"/>
      <c r="AE646" s="829"/>
      <c r="AF646" s="829"/>
      <c r="AG646" s="829"/>
      <c r="AH646" s="829"/>
      <c r="AI646" s="829"/>
      <c r="AJ646" s="829"/>
      <c r="AK646" s="805"/>
      <c r="AL646" s="829"/>
      <c r="AM646" s="805"/>
      <c r="AN646" s="2011"/>
      <c r="AO646" s="2012"/>
    </row>
    <row r="647" spans="1:41" s="967" customFormat="1" ht="13.5" thickBot="1">
      <c r="A647" s="804"/>
      <c r="B647" s="805"/>
      <c r="C647" s="805"/>
      <c r="D647" s="805"/>
      <c r="E647" s="805"/>
      <c r="F647" s="805"/>
      <c r="G647" s="805"/>
      <c r="H647" s="805"/>
      <c r="I647" s="805"/>
      <c r="J647" s="805"/>
      <c r="K647" s="805"/>
      <c r="L647" s="805"/>
      <c r="M647" s="805"/>
      <c r="N647" s="805"/>
      <c r="O647" s="805"/>
      <c r="P647" s="805"/>
      <c r="Q647" s="805"/>
      <c r="R647" s="805"/>
      <c r="S647" s="805"/>
      <c r="T647" s="805"/>
      <c r="U647" s="805"/>
      <c r="V647" s="805"/>
      <c r="W647" s="805"/>
      <c r="X647" s="805"/>
      <c r="Y647" s="805"/>
      <c r="Z647" s="805"/>
      <c r="AA647" s="805"/>
      <c r="AB647" s="805"/>
      <c r="AC647" s="805"/>
      <c r="AD647" s="805"/>
      <c r="AE647" s="805"/>
      <c r="AF647" s="805"/>
      <c r="AG647" s="805"/>
      <c r="AH647" s="805"/>
      <c r="AI647" s="805"/>
      <c r="AJ647" s="805"/>
      <c r="AK647" s="805"/>
      <c r="AL647" s="805"/>
      <c r="AM647" s="805"/>
      <c r="AN647" s="810"/>
      <c r="AO647" s="830"/>
    </row>
    <row r="648" spans="1:41" s="967" customFormat="1" ht="43.5" customHeight="1" thickBot="1">
      <c r="A648" s="1995" t="s">
        <v>510</v>
      </c>
      <c r="B648" s="1996"/>
      <c r="C648" s="1996"/>
      <c r="D648" s="1996"/>
      <c r="E648" s="1996"/>
      <c r="F648" s="1996"/>
      <c r="G648" s="1996"/>
      <c r="H648" s="1997"/>
      <c r="I648" s="1985" t="str">
        <f>I608</f>
        <v>CONSTRUCCIÓN DE RESTAURANTE ESCOLAR PARA LA SEDE
 EDUCATIVA LA GARITA 
MUNICIPIO DE SARDINATA, NORTE DE SANTANDER</v>
      </c>
      <c r="J648" s="1985"/>
      <c r="K648" s="1985"/>
      <c r="L648" s="1985"/>
      <c r="M648" s="1985"/>
      <c r="N648" s="1985"/>
      <c r="O648" s="1985"/>
      <c r="P648" s="1985"/>
      <c r="Q648" s="1985"/>
      <c r="R648" s="1985"/>
      <c r="S648" s="1985"/>
      <c r="T648" s="1985"/>
      <c r="U648" s="1985"/>
      <c r="V648" s="1985"/>
      <c r="W648" s="1985"/>
      <c r="X648" s="1985"/>
      <c r="Y648" s="1985"/>
      <c r="Z648" s="1985"/>
      <c r="AA648" s="1985"/>
      <c r="AB648" s="1985"/>
      <c r="AC648" s="1985"/>
      <c r="AD648" s="1985"/>
      <c r="AE648" s="1998"/>
      <c r="AF648" s="1998"/>
      <c r="AG648" s="1998"/>
      <c r="AH648" s="1998"/>
      <c r="AI648" s="1998"/>
      <c r="AJ648" s="1985"/>
      <c r="AK648" s="1998"/>
      <c r="AL648" s="1998"/>
      <c r="AM648" s="1985"/>
      <c r="AN648" s="1985"/>
      <c r="AO648" s="1986"/>
    </row>
    <row r="649" spans="1:41" s="967" customFormat="1" ht="13.5" thickBot="1">
      <c r="A649" s="1965" t="s">
        <v>511</v>
      </c>
      <c r="B649" s="1966"/>
      <c r="C649" s="1966"/>
      <c r="D649" s="1966"/>
      <c r="E649" s="1966"/>
      <c r="F649" s="1966"/>
      <c r="G649" s="1966"/>
      <c r="H649" s="1967"/>
      <c r="I649" s="1984"/>
      <c r="J649" s="1985"/>
      <c r="K649" s="1985"/>
      <c r="L649" s="1985"/>
      <c r="M649" s="1985"/>
      <c r="N649" s="1985"/>
      <c r="O649" s="1985"/>
      <c r="P649" s="1985"/>
      <c r="Q649" s="1985"/>
      <c r="R649" s="1985"/>
      <c r="S649" s="1985"/>
      <c r="T649" s="1985"/>
      <c r="U649" s="1985"/>
      <c r="V649" s="1985"/>
      <c r="W649" s="1985"/>
      <c r="X649" s="1985"/>
      <c r="Y649" s="1985"/>
      <c r="Z649" s="1985"/>
      <c r="AA649" s="1985"/>
      <c r="AB649" s="1985"/>
      <c r="AC649" s="1985"/>
      <c r="AD649" s="1986"/>
      <c r="AE649" s="1965" t="s">
        <v>512</v>
      </c>
      <c r="AF649" s="1966"/>
      <c r="AG649" s="1966"/>
      <c r="AH649" s="1966"/>
      <c r="AI649" s="1967"/>
      <c r="AJ649" s="831"/>
      <c r="AK649" s="1965" t="s">
        <v>513</v>
      </c>
      <c r="AL649" s="1967"/>
      <c r="AM649" s="1987"/>
      <c r="AN649" s="1988"/>
      <c r="AO649" s="1989"/>
    </row>
    <row r="650" spans="1:41" s="967" customFormat="1" ht="13.5" thickBot="1">
      <c r="A650" s="1981" t="s">
        <v>514</v>
      </c>
      <c r="B650" s="1982"/>
      <c r="C650" s="1982"/>
      <c r="D650" s="1982"/>
      <c r="E650" s="1982"/>
      <c r="F650" s="1982"/>
      <c r="G650" s="1982"/>
      <c r="H650" s="1983"/>
      <c r="I650" s="1984"/>
      <c r="J650" s="1985"/>
      <c r="K650" s="1985"/>
      <c r="L650" s="1985"/>
      <c r="M650" s="1985"/>
      <c r="N650" s="1985"/>
      <c r="O650" s="1985"/>
      <c r="P650" s="1985"/>
      <c r="Q650" s="1985"/>
      <c r="R650" s="1985"/>
      <c r="S650" s="1985"/>
      <c r="T650" s="1985"/>
      <c r="U650" s="1985"/>
      <c r="V650" s="1985"/>
      <c r="W650" s="1985"/>
      <c r="X650" s="1985"/>
      <c r="Y650" s="1985"/>
      <c r="Z650" s="1985"/>
      <c r="AA650" s="1985"/>
      <c r="AB650" s="1985"/>
      <c r="AC650" s="1985"/>
      <c r="AD650" s="1986"/>
      <c r="AE650" s="1965" t="s">
        <v>512</v>
      </c>
      <c r="AF650" s="1966"/>
      <c r="AG650" s="1966"/>
      <c r="AH650" s="1966"/>
      <c r="AI650" s="1967"/>
      <c r="AJ650" s="794"/>
      <c r="AK650" s="1965" t="s">
        <v>513</v>
      </c>
      <c r="AL650" s="1967"/>
      <c r="AM650" s="1987"/>
      <c r="AN650" s="1988"/>
      <c r="AO650" s="1989"/>
    </row>
    <row r="651" spans="1:41" s="967" customFormat="1" ht="13.5" thickBot="1">
      <c r="A651" s="832"/>
      <c r="B651" s="833"/>
      <c r="C651" s="833"/>
      <c r="D651" s="833"/>
      <c r="E651" s="833"/>
      <c r="F651" s="833"/>
      <c r="G651" s="833"/>
      <c r="H651" s="833"/>
      <c r="I651" s="833"/>
      <c r="J651" s="833"/>
      <c r="K651" s="833"/>
      <c r="L651" s="833"/>
      <c r="M651" s="833"/>
      <c r="N651" s="833"/>
      <c r="O651" s="833"/>
      <c r="P651" s="833"/>
      <c r="Q651" s="833"/>
      <c r="R651" s="833"/>
      <c r="S651" s="833"/>
      <c r="T651" s="833"/>
      <c r="U651" s="833"/>
      <c r="V651" s="833"/>
      <c r="W651" s="833"/>
      <c r="X651" s="833"/>
      <c r="Y651" s="833"/>
      <c r="Z651" s="833"/>
      <c r="AA651" s="833"/>
      <c r="AB651" s="833"/>
      <c r="AC651" s="833"/>
      <c r="AD651" s="833"/>
      <c r="AE651" s="833"/>
      <c r="AF651" s="833"/>
      <c r="AG651" s="833"/>
      <c r="AH651" s="833"/>
      <c r="AI651" s="833"/>
      <c r="AJ651" s="834"/>
      <c r="AK651" s="834"/>
      <c r="AL651" s="797"/>
      <c r="AM651" s="834"/>
      <c r="AN651" s="835"/>
      <c r="AO651" s="836"/>
    </row>
    <row r="652" spans="1:41" s="967" customFormat="1" ht="34.5" customHeight="1" thickBot="1">
      <c r="A652" s="1965" t="s">
        <v>84</v>
      </c>
      <c r="B652" s="1966"/>
      <c r="C652" s="1966"/>
      <c r="D652" s="1990"/>
      <c r="E652" s="1991">
        <v>3.2</v>
      </c>
      <c r="F652" s="1966"/>
      <c r="G652" s="1967"/>
      <c r="H652" s="1992" t="e">
        <f>#REF!</f>
        <v>#REF!</v>
      </c>
      <c r="I652" s="1993"/>
      <c r="J652" s="1993"/>
      <c r="K652" s="1993"/>
      <c r="L652" s="1993"/>
      <c r="M652" s="1993"/>
      <c r="N652" s="1993"/>
      <c r="O652" s="1993"/>
      <c r="P652" s="1993"/>
      <c r="Q652" s="1993"/>
      <c r="R652" s="1993"/>
      <c r="S652" s="1993"/>
      <c r="T652" s="1993"/>
      <c r="U652" s="1965" t="s">
        <v>515</v>
      </c>
      <c r="V652" s="1966"/>
      <c r="W652" s="1966"/>
      <c r="X652" s="1967"/>
      <c r="Y652" s="1968">
        <v>3</v>
      </c>
      <c r="Z652" s="1994"/>
      <c r="AA652" s="1965" t="s">
        <v>516</v>
      </c>
      <c r="AB652" s="1966"/>
      <c r="AC652" s="1966"/>
      <c r="AD652" s="1967"/>
      <c r="AE652" s="1968" t="s">
        <v>102</v>
      </c>
      <c r="AF652" s="1968"/>
      <c r="AG652" s="1965" t="s">
        <v>517</v>
      </c>
      <c r="AH652" s="1966"/>
      <c r="AI652" s="1967"/>
      <c r="AJ652" s="1969"/>
      <c r="AK652" s="1970"/>
      <c r="AL652" s="1971"/>
      <c r="AM652" s="800" t="s">
        <v>518</v>
      </c>
      <c r="AN652" s="1969" t="str">
        <f>AN612</f>
        <v>MUNICIPIO SARDINATA (N.D.S)</v>
      </c>
      <c r="AO652" s="1971"/>
    </row>
    <row r="653" spans="1:41" s="967" customFormat="1">
      <c r="A653" s="801"/>
      <c r="B653" s="802"/>
      <c r="C653" s="802"/>
      <c r="D653" s="802"/>
      <c r="E653" s="802"/>
      <c r="F653" s="802"/>
      <c r="G653" s="802"/>
      <c r="H653" s="802"/>
      <c r="I653" s="802"/>
      <c r="J653" s="802"/>
      <c r="K653" s="802"/>
      <c r="L653" s="802"/>
      <c r="M653" s="802"/>
      <c r="N653" s="802"/>
      <c r="O653" s="802"/>
      <c r="P653" s="802"/>
      <c r="Q653" s="802"/>
      <c r="R653" s="802"/>
      <c r="S653" s="802"/>
      <c r="T653" s="802"/>
      <c r="U653" s="802"/>
      <c r="V653" s="802"/>
      <c r="W653" s="802"/>
      <c r="X653" s="802"/>
      <c r="Y653" s="802"/>
      <c r="Z653" s="802"/>
      <c r="AA653" s="802"/>
      <c r="AB653" s="802"/>
      <c r="AC653" s="802"/>
      <c r="AD653" s="802"/>
      <c r="AE653" s="802"/>
      <c r="AF653" s="802"/>
      <c r="AG653" s="802"/>
      <c r="AH653" s="802"/>
      <c r="AI653" s="803"/>
      <c r="AJ653" s="1972" t="s">
        <v>520</v>
      </c>
      <c r="AK653" s="1974" t="s">
        <v>521</v>
      </c>
      <c r="AL653" s="1975"/>
      <c r="AM653" s="1976"/>
      <c r="AN653" s="1977" t="s">
        <v>522</v>
      </c>
      <c r="AO653" s="1979" t="s">
        <v>642</v>
      </c>
    </row>
    <row r="654" spans="1:41" s="967" customFormat="1">
      <c r="A654" s="804"/>
      <c r="B654" s="805"/>
      <c r="C654" s="805"/>
      <c r="D654" s="805"/>
      <c r="E654" s="805"/>
      <c r="F654" s="805"/>
      <c r="G654" s="805"/>
      <c r="H654" s="805"/>
      <c r="I654" s="805"/>
      <c r="J654" s="805"/>
      <c r="K654" s="805"/>
      <c r="L654" s="805"/>
      <c r="M654" s="805"/>
      <c r="N654" s="805"/>
      <c r="O654" s="805"/>
      <c r="P654" s="805"/>
      <c r="Q654" s="805"/>
      <c r="R654" s="805"/>
      <c r="S654" s="805"/>
      <c r="T654" s="805"/>
      <c r="U654" s="805"/>
      <c r="V654" s="805"/>
      <c r="W654" s="805"/>
      <c r="X654" s="805"/>
      <c r="Y654" s="805"/>
      <c r="Z654" s="805"/>
      <c r="AA654" s="805"/>
      <c r="AB654" s="805"/>
      <c r="AC654" s="805"/>
      <c r="AD654" s="805"/>
      <c r="AE654" s="805"/>
      <c r="AF654" s="805"/>
      <c r="AG654" s="805"/>
      <c r="AH654" s="805"/>
      <c r="AI654" s="805"/>
      <c r="AJ654" s="1973"/>
      <c r="AK654" s="933" t="s">
        <v>524</v>
      </c>
      <c r="AL654" s="934" t="s">
        <v>525</v>
      </c>
      <c r="AM654" s="935" t="s">
        <v>1000</v>
      </c>
      <c r="AN654" s="1978"/>
      <c r="AO654" s="1980"/>
    </row>
    <row r="655" spans="1:41" s="967" customFormat="1">
      <c r="A655" s="804"/>
      <c r="B655" s="805"/>
      <c r="C655" s="805"/>
      <c r="D655" s="805"/>
      <c r="E655" s="805"/>
      <c r="F655" s="805"/>
      <c r="G655" s="805"/>
      <c r="H655" s="805"/>
      <c r="I655" s="805"/>
      <c r="J655" s="805"/>
      <c r="K655" s="805"/>
      <c r="L655" s="805"/>
      <c r="M655" s="805"/>
      <c r="N655" s="805"/>
      <c r="O655" s="805"/>
      <c r="P655" s="805"/>
      <c r="Q655" s="805"/>
      <c r="R655" s="805"/>
      <c r="S655" s="805"/>
      <c r="T655" s="805"/>
      <c r="U655" s="805"/>
      <c r="V655" s="805"/>
      <c r="W655" s="805"/>
      <c r="X655" s="805"/>
      <c r="Y655" s="805"/>
      <c r="Z655" s="805"/>
      <c r="AA655" s="805"/>
      <c r="AB655" s="805"/>
      <c r="AC655" s="805"/>
      <c r="AD655" s="805"/>
      <c r="AE655" s="805"/>
      <c r="AF655" s="805"/>
      <c r="AG655" s="809"/>
      <c r="AH655" s="805"/>
      <c r="AI655" s="810"/>
      <c r="AJ655" s="1063" t="s">
        <v>790</v>
      </c>
      <c r="AK655" s="969">
        <v>3.6</v>
      </c>
      <c r="AL655" s="969">
        <v>1.5</v>
      </c>
      <c r="AM655" s="969"/>
      <c r="AN655" s="913"/>
      <c r="AO655" s="838">
        <f>SUM(AK655*AL655)</f>
        <v>5.4</v>
      </c>
    </row>
    <row r="656" spans="1:41" s="967" customFormat="1">
      <c r="A656" s="804"/>
      <c r="B656" s="805"/>
      <c r="C656" s="805"/>
      <c r="D656" s="805"/>
      <c r="E656" s="805"/>
      <c r="F656" s="805"/>
      <c r="G656" s="805"/>
      <c r="H656" s="805"/>
      <c r="I656" s="805"/>
      <c r="J656" s="805"/>
      <c r="K656" s="805"/>
      <c r="L656" s="805"/>
      <c r="M656" s="805"/>
      <c r="N656" s="805"/>
      <c r="O656" s="805"/>
      <c r="P656" s="805"/>
      <c r="Q656" s="805"/>
      <c r="R656" s="805"/>
      <c r="S656" s="805"/>
      <c r="T656" s="805"/>
      <c r="U656" s="805"/>
      <c r="V656" s="805"/>
      <c r="W656" s="805"/>
      <c r="X656" s="805"/>
      <c r="Y656" s="805"/>
      <c r="Z656" s="805"/>
      <c r="AA656" s="805"/>
      <c r="AB656" s="805"/>
      <c r="AC656" s="805"/>
      <c r="AD656" s="805"/>
      <c r="AE656" s="805"/>
      <c r="AF656" s="805"/>
      <c r="AG656" s="809"/>
      <c r="AH656" s="805"/>
      <c r="AI656" s="810"/>
      <c r="AJ656" s="1063" t="s">
        <v>1001</v>
      </c>
      <c r="AK656" s="969"/>
      <c r="AL656" s="969"/>
      <c r="AM656" s="969">
        <v>23.48</v>
      </c>
      <c r="AN656" s="913">
        <v>2</v>
      </c>
      <c r="AO656" s="838">
        <f>AM656*AN656</f>
        <v>46.96</v>
      </c>
    </row>
    <row r="657" spans="1:45" s="967" customFormat="1">
      <c r="A657" s="804"/>
      <c r="B657" s="805"/>
      <c r="C657" s="805"/>
      <c r="D657" s="805"/>
      <c r="E657" s="805"/>
      <c r="F657" s="805"/>
      <c r="G657" s="805"/>
      <c r="H657" s="805"/>
      <c r="I657" s="805"/>
      <c r="J657" s="805"/>
      <c r="K657" s="805"/>
      <c r="L657" s="805"/>
      <c r="M657" s="805"/>
      <c r="N657" s="805"/>
      <c r="O657" s="805"/>
      <c r="P657" s="805"/>
      <c r="Q657" s="805"/>
      <c r="R657" s="805"/>
      <c r="S657" s="805"/>
      <c r="T657" s="805"/>
      <c r="U657" s="805"/>
      <c r="V657" s="805"/>
      <c r="W657" s="805"/>
      <c r="X657" s="805"/>
      <c r="Y657" s="805"/>
      <c r="Z657" s="805"/>
      <c r="AA657" s="805"/>
      <c r="AB657" s="805"/>
      <c r="AC657" s="805"/>
      <c r="AD657" s="805"/>
      <c r="AE657" s="805"/>
      <c r="AF657" s="805"/>
      <c r="AG657" s="809"/>
      <c r="AH657" s="805"/>
      <c r="AI657" s="810"/>
      <c r="AJ657" s="1063"/>
      <c r="AK657" s="969"/>
      <c r="AL657" s="969"/>
      <c r="AM657" s="969"/>
      <c r="AN657" s="913"/>
      <c r="AO657" s="838"/>
    </row>
    <row r="658" spans="1:45" s="967" customFormat="1">
      <c r="A658" s="804"/>
      <c r="B658" s="805"/>
      <c r="C658" s="805"/>
      <c r="D658" s="805"/>
      <c r="E658" s="805"/>
      <c r="F658" s="805"/>
      <c r="G658" s="805"/>
      <c r="H658" s="805"/>
      <c r="I658" s="805"/>
      <c r="J658" s="805"/>
      <c r="K658" s="805"/>
      <c r="L658" s="805"/>
      <c r="M658" s="805"/>
      <c r="N658" s="805"/>
      <c r="O658" s="805"/>
      <c r="P658" s="805"/>
      <c r="Q658" s="805"/>
      <c r="R658" s="805"/>
      <c r="S658" s="805"/>
      <c r="T658" s="805"/>
      <c r="U658" s="805"/>
      <c r="V658" s="805"/>
      <c r="W658" s="805"/>
      <c r="X658" s="805"/>
      <c r="Y658" s="805"/>
      <c r="Z658" s="805"/>
      <c r="AA658" s="805"/>
      <c r="AB658" s="805"/>
      <c r="AC658" s="805"/>
      <c r="AD658" s="805"/>
      <c r="AE658" s="805"/>
      <c r="AF658" s="805"/>
      <c r="AG658" s="809"/>
      <c r="AH658" s="805"/>
      <c r="AI658" s="810"/>
      <c r="AJ658" s="1063"/>
      <c r="AK658" s="969"/>
      <c r="AL658" s="969"/>
      <c r="AM658" s="969"/>
      <c r="AN658" s="913"/>
      <c r="AO658" s="838"/>
    </row>
    <row r="659" spans="1:45" s="967" customFormat="1">
      <c r="A659" s="804"/>
      <c r="B659" s="805"/>
      <c r="C659" s="805"/>
      <c r="D659" s="805"/>
      <c r="E659" s="805"/>
      <c r="F659" s="805"/>
      <c r="G659" s="805"/>
      <c r="H659" s="805"/>
      <c r="I659" s="805"/>
      <c r="J659" s="805"/>
      <c r="K659" s="805"/>
      <c r="L659" s="805"/>
      <c r="M659" s="805"/>
      <c r="N659" s="805"/>
      <c r="O659" s="805"/>
      <c r="P659" s="805"/>
      <c r="Q659" s="805"/>
      <c r="R659" s="805"/>
      <c r="S659" s="805"/>
      <c r="T659" s="805"/>
      <c r="U659" s="805"/>
      <c r="V659" s="805"/>
      <c r="W659" s="805"/>
      <c r="X659" s="805"/>
      <c r="Y659" s="805"/>
      <c r="Z659" s="805"/>
      <c r="AA659" s="805"/>
      <c r="AB659" s="805"/>
      <c r="AC659" s="805"/>
      <c r="AD659" s="805"/>
      <c r="AE659" s="805"/>
      <c r="AF659" s="805"/>
      <c r="AG659" s="809"/>
      <c r="AH659" s="805"/>
      <c r="AI659" s="810"/>
      <c r="AJ659" s="1063"/>
      <c r="AK659" s="969"/>
      <c r="AL659" s="969"/>
      <c r="AM659" s="969"/>
      <c r="AN659" s="913"/>
      <c r="AO659" s="838"/>
    </row>
    <row r="660" spans="1:45" s="967" customFormat="1">
      <c r="A660" s="804"/>
      <c r="B660" s="805"/>
      <c r="C660" s="805"/>
      <c r="D660" s="805"/>
      <c r="E660" s="805"/>
      <c r="F660" s="805"/>
      <c r="G660" s="805"/>
      <c r="H660" s="805"/>
      <c r="I660" s="805"/>
      <c r="J660" s="805"/>
      <c r="K660" s="805"/>
      <c r="L660" s="805"/>
      <c r="M660" s="805"/>
      <c r="N660" s="805"/>
      <c r="O660" s="805"/>
      <c r="P660" s="805"/>
      <c r="Q660" s="805"/>
      <c r="R660" s="805"/>
      <c r="S660" s="805"/>
      <c r="T660" s="805"/>
      <c r="U660" s="805"/>
      <c r="V660" s="805"/>
      <c r="W660" s="805"/>
      <c r="X660" s="805"/>
      <c r="Y660" s="805"/>
      <c r="Z660" s="805"/>
      <c r="AA660" s="805"/>
      <c r="AB660" s="805"/>
      <c r="AC660" s="805"/>
      <c r="AD660" s="805"/>
      <c r="AE660" s="805"/>
      <c r="AF660" s="805"/>
      <c r="AG660" s="809"/>
      <c r="AH660" s="805"/>
      <c r="AI660" s="810"/>
      <c r="AJ660" s="1063"/>
      <c r="AK660" s="969"/>
      <c r="AL660" s="969"/>
      <c r="AM660" s="969"/>
      <c r="AN660" s="913"/>
      <c r="AO660" s="838"/>
    </row>
    <row r="661" spans="1:45" s="967" customFormat="1">
      <c r="A661" s="804"/>
      <c r="B661" s="805"/>
      <c r="C661" s="805"/>
      <c r="D661" s="805"/>
      <c r="E661" s="805"/>
      <c r="F661" s="805"/>
      <c r="G661" s="805"/>
      <c r="H661" s="805"/>
      <c r="I661" s="805"/>
      <c r="J661" s="805"/>
      <c r="K661" s="805"/>
      <c r="L661" s="805"/>
      <c r="M661" s="805"/>
      <c r="N661" s="805"/>
      <c r="O661" s="805"/>
      <c r="P661" s="805"/>
      <c r="Q661" s="805"/>
      <c r="R661" s="805"/>
      <c r="S661" s="805"/>
      <c r="T661" s="805"/>
      <c r="U661" s="805"/>
      <c r="V661" s="805"/>
      <c r="W661" s="805"/>
      <c r="X661" s="805"/>
      <c r="Y661" s="805"/>
      <c r="Z661" s="805"/>
      <c r="AA661" s="805"/>
      <c r="AB661" s="805"/>
      <c r="AC661" s="805"/>
      <c r="AD661" s="805"/>
      <c r="AE661" s="805"/>
      <c r="AF661" s="805"/>
      <c r="AG661" s="809"/>
      <c r="AH661" s="805"/>
      <c r="AI661" s="810"/>
      <c r="AJ661" s="1063"/>
      <c r="AK661" s="969"/>
      <c r="AL661" s="969"/>
      <c r="AM661" s="969"/>
      <c r="AN661" s="913"/>
      <c r="AO661" s="838"/>
    </row>
    <row r="662" spans="1:45" s="967" customFormat="1">
      <c r="A662" s="804"/>
      <c r="B662" s="805"/>
      <c r="C662" s="805"/>
      <c r="D662" s="805"/>
      <c r="E662" s="805"/>
      <c r="F662" s="805"/>
      <c r="G662" s="805"/>
      <c r="H662" s="805"/>
      <c r="I662" s="805"/>
      <c r="J662" s="805"/>
      <c r="K662" s="805"/>
      <c r="L662" s="805"/>
      <c r="M662" s="805"/>
      <c r="N662" s="805"/>
      <c r="O662" s="805"/>
      <c r="P662" s="805"/>
      <c r="Q662" s="805"/>
      <c r="R662" s="805"/>
      <c r="S662" s="805"/>
      <c r="T662" s="805"/>
      <c r="U662" s="805"/>
      <c r="V662" s="805"/>
      <c r="W662" s="805"/>
      <c r="X662" s="805"/>
      <c r="Y662" s="805"/>
      <c r="Z662" s="805"/>
      <c r="AA662" s="805"/>
      <c r="AB662" s="805"/>
      <c r="AC662" s="805"/>
      <c r="AD662" s="805"/>
      <c r="AE662" s="805"/>
      <c r="AF662" s="805"/>
      <c r="AG662" s="809"/>
      <c r="AH662" s="805"/>
      <c r="AI662" s="810"/>
      <c r="AJ662" s="1063"/>
      <c r="AK662" s="969"/>
      <c r="AL662" s="969"/>
      <c r="AM662" s="969"/>
      <c r="AN662" s="913"/>
      <c r="AO662" s="838"/>
    </row>
    <row r="663" spans="1:45" s="967" customFormat="1">
      <c r="A663" s="804"/>
      <c r="B663" s="805"/>
      <c r="C663" s="805"/>
      <c r="D663" s="805"/>
      <c r="E663" s="805"/>
      <c r="F663" s="805"/>
      <c r="G663" s="805"/>
      <c r="H663" s="805"/>
      <c r="I663" s="805"/>
      <c r="J663" s="805"/>
      <c r="K663" s="805"/>
      <c r="L663" s="805"/>
      <c r="M663" s="805"/>
      <c r="N663" s="805"/>
      <c r="O663" s="805"/>
      <c r="P663" s="805"/>
      <c r="Q663" s="805"/>
      <c r="R663" s="805"/>
      <c r="S663" s="805"/>
      <c r="T663" s="805"/>
      <c r="U663" s="805"/>
      <c r="V663" s="805"/>
      <c r="W663" s="805"/>
      <c r="X663" s="805"/>
      <c r="Y663" s="805"/>
      <c r="Z663" s="805"/>
      <c r="AA663" s="805"/>
      <c r="AB663" s="805"/>
      <c r="AC663" s="805"/>
      <c r="AD663" s="805"/>
      <c r="AE663" s="805"/>
      <c r="AF663" s="805"/>
      <c r="AG663" s="809"/>
      <c r="AH663" s="805"/>
      <c r="AI663" s="810"/>
      <c r="AJ663" s="1063"/>
      <c r="AK663" s="969"/>
      <c r="AL663" s="969"/>
      <c r="AM663" s="969"/>
      <c r="AN663" s="913"/>
      <c r="AO663" s="838"/>
    </row>
    <row r="664" spans="1:45" s="967" customFormat="1">
      <c r="A664" s="804"/>
      <c r="B664" s="805"/>
      <c r="C664" s="805"/>
      <c r="D664" s="805"/>
      <c r="E664" s="805"/>
      <c r="F664" s="805"/>
      <c r="G664" s="805"/>
      <c r="H664" s="805"/>
      <c r="I664" s="805"/>
      <c r="J664" s="805"/>
      <c r="K664" s="805"/>
      <c r="L664" s="805"/>
      <c r="M664" s="805"/>
      <c r="N664" s="805"/>
      <c r="O664" s="805"/>
      <c r="P664" s="805"/>
      <c r="Q664" s="805"/>
      <c r="R664" s="805"/>
      <c r="S664" s="805"/>
      <c r="T664" s="805"/>
      <c r="U664" s="805"/>
      <c r="V664" s="805"/>
      <c r="W664" s="805"/>
      <c r="X664" s="805"/>
      <c r="Y664" s="805"/>
      <c r="Z664" s="805"/>
      <c r="AA664" s="805"/>
      <c r="AB664" s="805"/>
      <c r="AC664" s="805"/>
      <c r="AD664" s="805"/>
      <c r="AE664" s="805"/>
      <c r="AF664" s="805"/>
      <c r="AG664" s="809"/>
      <c r="AH664" s="805"/>
      <c r="AI664" s="810"/>
      <c r="AJ664" s="821"/>
      <c r="AK664" s="818"/>
      <c r="AL664" s="818"/>
      <c r="AM664" s="819"/>
      <c r="AN664" s="818"/>
      <c r="AO664" s="820"/>
    </row>
    <row r="665" spans="1:45" s="967" customFormat="1">
      <c r="A665" s="804"/>
      <c r="B665" s="805"/>
      <c r="C665" s="805"/>
      <c r="D665" s="805"/>
      <c r="E665" s="805"/>
      <c r="F665" s="805"/>
      <c r="G665" s="805"/>
      <c r="H665" s="805"/>
      <c r="I665" s="805"/>
      <c r="J665" s="805"/>
      <c r="K665" s="805"/>
      <c r="L665" s="805"/>
      <c r="M665" s="805"/>
      <c r="N665" s="805"/>
      <c r="O665" s="805"/>
      <c r="P665" s="805"/>
      <c r="Q665" s="805"/>
      <c r="R665" s="805"/>
      <c r="S665" s="805"/>
      <c r="T665" s="805"/>
      <c r="U665" s="805"/>
      <c r="V665" s="805"/>
      <c r="W665" s="805"/>
      <c r="X665" s="805"/>
      <c r="Y665" s="805"/>
      <c r="Z665" s="805"/>
      <c r="AA665" s="805"/>
      <c r="AB665" s="805"/>
      <c r="AC665" s="805"/>
      <c r="AD665" s="805"/>
      <c r="AE665" s="805"/>
      <c r="AF665" s="805"/>
      <c r="AG665" s="809"/>
      <c r="AH665" s="805"/>
      <c r="AI665" s="810"/>
      <c r="AJ665" s="821"/>
      <c r="AK665" s="969"/>
      <c r="AL665" s="969"/>
      <c r="AM665" s="969"/>
      <c r="AN665" s="913"/>
      <c r="AO665" s="838"/>
    </row>
    <row r="666" spans="1:45" s="967" customFormat="1">
      <c r="A666" s="804"/>
      <c r="B666" s="805"/>
      <c r="C666" s="805"/>
      <c r="D666" s="805"/>
      <c r="E666" s="805"/>
      <c r="F666" s="805"/>
      <c r="G666" s="805"/>
      <c r="H666" s="805"/>
      <c r="I666" s="805"/>
      <c r="J666" s="805"/>
      <c r="K666" s="805"/>
      <c r="L666" s="805"/>
      <c r="M666" s="805"/>
      <c r="N666" s="805"/>
      <c r="O666" s="805"/>
      <c r="P666" s="805"/>
      <c r="Q666" s="805"/>
      <c r="R666" s="805"/>
      <c r="S666" s="805"/>
      <c r="T666" s="805"/>
      <c r="U666" s="805"/>
      <c r="V666" s="805"/>
      <c r="W666" s="805"/>
      <c r="X666" s="805"/>
      <c r="Y666" s="805"/>
      <c r="Z666" s="805"/>
      <c r="AA666" s="805"/>
      <c r="AB666" s="805"/>
      <c r="AC666" s="805"/>
      <c r="AD666" s="805"/>
      <c r="AE666" s="805"/>
      <c r="AF666" s="805"/>
      <c r="AG666" s="809"/>
      <c r="AH666" s="805"/>
      <c r="AI666" s="810"/>
      <c r="AJ666" s="1063"/>
      <c r="AK666" s="969"/>
      <c r="AL666" s="969"/>
      <c r="AM666" s="969"/>
      <c r="AN666" s="913"/>
      <c r="AO666" s="838"/>
    </row>
    <row r="667" spans="1:45" s="967" customFormat="1">
      <c r="A667" s="804"/>
      <c r="B667" s="805"/>
      <c r="C667" s="805"/>
      <c r="D667" s="805"/>
      <c r="E667" s="805"/>
      <c r="F667" s="805"/>
      <c r="G667" s="805"/>
      <c r="H667" s="805"/>
      <c r="I667" s="805"/>
      <c r="J667" s="805"/>
      <c r="K667" s="805"/>
      <c r="L667" s="805"/>
      <c r="M667" s="805"/>
      <c r="N667" s="805"/>
      <c r="O667" s="805"/>
      <c r="P667" s="805"/>
      <c r="Q667" s="805"/>
      <c r="R667" s="805"/>
      <c r="S667" s="805"/>
      <c r="T667" s="805"/>
      <c r="U667" s="805"/>
      <c r="V667" s="805"/>
      <c r="W667" s="805"/>
      <c r="X667" s="805"/>
      <c r="Y667" s="805"/>
      <c r="Z667" s="805"/>
      <c r="AA667" s="805"/>
      <c r="AB667" s="805"/>
      <c r="AC667" s="805"/>
      <c r="AD667" s="805"/>
      <c r="AE667" s="805"/>
      <c r="AF667" s="805"/>
      <c r="AG667" s="809"/>
      <c r="AH667" s="805"/>
      <c r="AI667" s="810"/>
      <c r="AJ667" s="817"/>
      <c r="AK667" s="818"/>
      <c r="AL667" s="818"/>
      <c r="AM667" s="819"/>
      <c r="AN667" s="818"/>
      <c r="AO667" s="820"/>
    </row>
    <row r="668" spans="1:45" s="967" customFormat="1">
      <c r="A668" s="804"/>
      <c r="B668" s="805"/>
      <c r="C668" s="805"/>
      <c r="D668" s="805"/>
      <c r="E668" s="805"/>
      <c r="F668" s="805"/>
      <c r="G668" s="805"/>
      <c r="H668" s="805"/>
      <c r="I668" s="805"/>
      <c r="J668" s="805"/>
      <c r="K668" s="805"/>
      <c r="L668" s="805"/>
      <c r="M668" s="805"/>
      <c r="N668" s="805"/>
      <c r="O668" s="805"/>
      <c r="P668" s="805"/>
      <c r="Q668" s="805"/>
      <c r="R668" s="805"/>
      <c r="S668" s="805"/>
      <c r="T668" s="805"/>
      <c r="U668" s="805"/>
      <c r="V668" s="805"/>
      <c r="W668" s="805"/>
      <c r="X668" s="805"/>
      <c r="Y668" s="805"/>
      <c r="Z668" s="805"/>
      <c r="AA668" s="805"/>
      <c r="AB668" s="805"/>
      <c r="AC668" s="805"/>
      <c r="AD668" s="805"/>
      <c r="AE668" s="805"/>
      <c r="AF668" s="805"/>
      <c r="AG668" s="809"/>
      <c r="AH668" s="805"/>
      <c r="AI668" s="810"/>
      <c r="AJ668" s="817"/>
      <c r="AK668" s="818"/>
      <c r="AL668" s="818"/>
      <c r="AM668" s="819"/>
      <c r="AN668" s="818"/>
      <c r="AO668" s="820"/>
    </row>
    <row r="669" spans="1:45" s="967" customFormat="1">
      <c r="A669" s="804"/>
      <c r="B669" s="805"/>
      <c r="C669" s="805"/>
      <c r="D669" s="805"/>
      <c r="E669" s="805"/>
      <c r="F669" s="805"/>
      <c r="G669" s="805"/>
      <c r="H669" s="805"/>
      <c r="I669" s="805"/>
      <c r="J669" s="805"/>
      <c r="K669" s="805"/>
      <c r="L669" s="805"/>
      <c r="M669" s="805"/>
      <c r="N669" s="805"/>
      <c r="O669" s="805"/>
      <c r="P669" s="805"/>
      <c r="Q669" s="805"/>
      <c r="R669" s="805"/>
      <c r="S669" s="805"/>
      <c r="T669" s="805"/>
      <c r="U669" s="805"/>
      <c r="V669" s="805"/>
      <c r="W669" s="805"/>
      <c r="X669" s="805"/>
      <c r="Y669" s="805"/>
      <c r="Z669" s="805"/>
      <c r="AA669" s="805"/>
      <c r="AB669" s="805"/>
      <c r="AC669" s="805"/>
      <c r="AD669" s="805"/>
      <c r="AE669" s="805"/>
      <c r="AF669" s="805"/>
      <c r="AG669" s="809"/>
      <c r="AH669" s="805"/>
      <c r="AI669" s="810"/>
      <c r="AJ669" s="1063"/>
      <c r="AK669" s="818"/>
      <c r="AL669" s="818"/>
      <c r="AM669" s="819"/>
      <c r="AN669" s="818"/>
      <c r="AO669" s="820"/>
    </row>
    <row r="670" spans="1:45" s="967" customFormat="1">
      <c r="A670" s="804"/>
      <c r="B670" s="805"/>
      <c r="C670" s="805"/>
      <c r="D670" s="805"/>
      <c r="E670" s="805"/>
      <c r="F670" s="805"/>
      <c r="G670" s="805"/>
      <c r="H670" s="805"/>
      <c r="I670" s="805"/>
      <c r="J670" s="805"/>
      <c r="K670" s="805"/>
      <c r="L670" s="805"/>
      <c r="M670" s="805"/>
      <c r="N670" s="805"/>
      <c r="O670" s="805"/>
      <c r="P670" s="805"/>
      <c r="Q670" s="805"/>
      <c r="R670" s="805"/>
      <c r="S670" s="805"/>
      <c r="T670" s="805"/>
      <c r="U670" s="805"/>
      <c r="V670" s="805"/>
      <c r="W670" s="805"/>
      <c r="X670" s="805"/>
      <c r="Y670" s="805"/>
      <c r="Z670" s="805"/>
      <c r="AA670" s="805"/>
      <c r="AB670" s="805"/>
      <c r="AC670" s="805"/>
      <c r="AD670" s="805"/>
      <c r="AE670" s="805"/>
      <c r="AF670" s="805"/>
      <c r="AG670" s="809"/>
      <c r="AH670" s="805"/>
      <c r="AI670" s="810"/>
      <c r="AJ670" s="817"/>
      <c r="AK670" s="818"/>
      <c r="AL670" s="818"/>
      <c r="AM670" s="819"/>
      <c r="AN670" s="818"/>
      <c r="AO670" s="820"/>
    </row>
    <row r="671" spans="1:45" s="967" customFormat="1">
      <c r="A671" s="804"/>
      <c r="B671" s="805"/>
      <c r="C671" s="805"/>
      <c r="D671" s="805"/>
      <c r="E671" s="805"/>
      <c r="F671" s="822"/>
      <c r="G671" s="822"/>
      <c r="H671" s="822"/>
      <c r="I671" s="822"/>
      <c r="J671" s="805"/>
      <c r="K671" s="805"/>
      <c r="L671" s="805"/>
      <c r="M671" s="822"/>
      <c r="N671" s="822"/>
      <c r="O671" s="822"/>
      <c r="P671" s="822"/>
      <c r="Q671" s="822"/>
      <c r="R671" s="822"/>
      <c r="S671" s="822"/>
      <c r="T671" s="822"/>
      <c r="U671" s="822"/>
      <c r="V671" s="822"/>
      <c r="W671" s="822"/>
      <c r="X671" s="822"/>
      <c r="Y671" s="822"/>
      <c r="Z671" s="822"/>
      <c r="AA671" s="822"/>
      <c r="AB671" s="822"/>
      <c r="AC671" s="822"/>
      <c r="AD671" s="822"/>
      <c r="AE671" s="822"/>
      <c r="AF671" s="822"/>
      <c r="AG671" s="805"/>
      <c r="AH671" s="805"/>
      <c r="AI671" s="810"/>
      <c r="AJ671" s="1063"/>
      <c r="AK671" s="818"/>
      <c r="AL671" s="818"/>
      <c r="AM671" s="819"/>
      <c r="AN671" s="819"/>
      <c r="AO671" s="823"/>
      <c r="AS671" s="983"/>
    </row>
    <row r="672" spans="1:45" s="967" customFormat="1">
      <c r="A672" s="804"/>
      <c r="B672" s="805"/>
      <c r="C672" s="805"/>
      <c r="D672" s="805"/>
      <c r="E672" s="805"/>
      <c r="F672" s="805"/>
      <c r="G672" s="805"/>
      <c r="H672" s="805"/>
      <c r="I672" s="805"/>
      <c r="J672" s="805"/>
      <c r="K672" s="805"/>
      <c r="L672" s="805"/>
      <c r="M672" s="805"/>
      <c r="N672" s="805"/>
      <c r="O672" s="805"/>
      <c r="P672" s="805"/>
      <c r="Q672" s="805"/>
      <c r="R672" s="805"/>
      <c r="S672" s="805"/>
      <c r="T672" s="805"/>
      <c r="U672" s="805"/>
      <c r="V672" s="805"/>
      <c r="W672" s="805"/>
      <c r="X672" s="805"/>
      <c r="Y672" s="805"/>
      <c r="Z672" s="805"/>
      <c r="AA672" s="805"/>
      <c r="AB672" s="805"/>
      <c r="AC672" s="805"/>
      <c r="AD672" s="805"/>
      <c r="AE672" s="805"/>
      <c r="AF672" s="805"/>
      <c r="AG672" s="805"/>
      <c r="AH672" s="805"/>
      <c r="AI672" s="810"/>
      <c r="AJ672" s="817"/>
      <c r="AK672" s="818"/>
      <c r="AL672" s="818"/>
      <c r="AM672" s="819"/>
      <c r="AN672" s="819"/>
      <c r="AO672" s="823"/>
    </row>
    <row r="673" spans="1:41" s="967" customFormat="1">
      <c r="A673" s="804"/>
      <c r="B673" s="805"/>
      <c r="C673" s="805"/>
      <c r="D673" s="805"/>
      <c r="E673" s="805"/>
      <c r="F673" s="805"/>
      <c r="G673" s="805"/>
      <c r="H673" s="805"/>
      <c r="I673" s="805"/>
      <c r="J673" s="805"/>
      <c r="K673" s="805"/>
      <c r="L673" s="805"/>
      <c r="M673" s="805"/>
      <c r="N673" s="805"/>
      <c r="O673" s="805"/>
      <c r="P673" s="805"/>
      <c r="Q673" s="805"/>
      <c r="R673" s="805"/>
      <c r="S673" s="805"/>
      <c r="T673" s="805"/>
      <c r="U673" s="805"/>
      <c r="V673" s="805"/>
      <c r="W673" s="805"/>
      <c r="X673" s="805"/>
      <c r="Y673" s="805"/>
      <c r="Z673" s="805"/>
      <c r="AA673" s="805"/>
      <c r="AB673" s="805"/>
      <c r="AC673" s="805"/>
      <c r="AD673" s="805"/>
      <c r="AE673" s="805"/>
      <c r="AF673" s="805"/>
      <c r="AG673" s="805"/>
      <c r="AH673" s="805"/>
      <c r="AI673" s="810"/>
      <c r="AJ673" s="1063"/>
      <c r="AK673" s="818"/>
      <c r="AL673" s="824"/>
      <c r="AM673" s="819"/>
      <c r="AN673" s="819"/>
      <c r="AO673" s="823"/>
    </row>
    <row r="674" spans="1:41" s="967" customFormat="1">
      <c r="A674" s="804"/>
      <c r="B674" s="805"/>
      <c r="C674" s="805"/>
      <c r="D674" s="805"/>
      <c r="E674" s="805"/>
      <c r="F674" s="805"/>
      <c r="G674" s="805"/>
      <c r="H674" s="805"/>
      <c r="I674" s="805"/>
      <c r="J674" s="805"/>
      <c r="K674" s="805"/>
      <c r="L674" s="805"/>
      <c r="M674" s="805"/>
      <c r="N674" s="805"/>
      <c r="O674" s="805"/>
      <c r="P674" s="805"/>
      <c r="Q674" s="805"/>
      <c r="R674" s="805"/>
      <c r="S674" s="805"/>
      <c r="T674" s="805"/>
      <c r="U674" s="805"/>
      <c r="V674" s="805"/>
      <c r="W674" s="805"/>
      <c r="X674" s="805"/>
      <c r="Y674" s="805"/>
      <c r="Z674" s="805"/>
      <c r="AA674" s="805"/>
      <c r="AB674" s="805"/>
      <c r="AC674" s="805"/>
      <c r="AD674" s="805"/>
      <c r="AE674" s="805"/>
      <c r="AF674" s="805"/>
      <c r="AG674" s="805"/>
      <c r="AH674" s="805"/>
      <c r="AI674" s="810"/>
      <c r="AJ674" s="1063"/>
      <c r="AK674" s="818"/>
      <c r="AL674" s="818"/>
      <c r="AM674" s="819"/>
      <c r="AN674" s="818"/>
      <c r="AO674" s="820"/>
    </row>
    <row r="675" spans="1:41" s="967" customFormat="1">
      <c r="A675" s="804"/>
      <c r="B675" s="805"/>
      <c r="C675" s="805"/>
      <c r="D675" s="805"/>
      <c r="E675" s="805"/>
      <c r="F675" s="805"/>
      <c r="G675" s="805"/>
      <c r="H675" s="805"/>
      <c r="I675" s="805"/>
      <c r="J675" s="805"/>
      <c r="K675" s="805"/>
      <c r="L675" s="805"/>
      <c r="M675" s="805"/>
      <c r="N675" s="805"/>
      <c r="O675" s="805"/>
      <c r="P675" s="805"/>
      <c r="Q675" s="805"/>
      <c r="R675" s="805"/>
      <c r="S675" s="805"/>
      <c r="T675" s="805"/>
      <c r="U675" s="805"/>
      <c r="V675" s="805"/>
      <c r="W675" s="805"/>
      <c r="X675" s="805"/>
      <c r="Y675" s="805"/>
      <c r="Z675" s="805"/>
      <c r="AA675" s="805"/>
      <c r="AB675" s="805"/>
      <c r="AC675" s="805"/>
      <c r="AD675" s="805"/>
      <c r="AE675" s="805"/>
      <c r="AF675" s="805"/>
      <c r="AG675" s="805"/>
      <c r="AH675" s="805"/>
      <c r="AI675" s="810"/>
      <c r="AJ675" s="1063"/>
      <c r="AK675" s="818"/>
      <c r="AL675" s="818"/>
      <c r="AM675" s="819"/>
      <c r="AN675" s="818"/>
      <c r="AO675" s="820"/>
    </row>
    <row r="676" spans="1:41" s="967" customFormat="1">
      <c r="A676" s="804"/>
      <c r="B676" s="805"/>
      <c r="C676" s="805"/>
      <c r="D676" s="805"/>
      <c r="E676" s="805"/>
      <c r="F676" s="805"/>
      <c r="G676" s="805"/>
      <c r="H676" s="805"/>
      <c r="I676" s="805"/>
      <c r="J676" s="805"/>
      <c r="K676" s="805"/>
      <c r="L676" s="805"/>
      <c r="M676" s="805"/>
      <c r="N676" s="805"/>
      <c r="O676" s="805"/>
      <c r="P676" s="805"/>
      <c r="Q676" s="805"/>
      <c r="R676" s="805"/>
      <c r="S676" s="805"/>
      <c r="T676" s="805"/>
      <c r="U676" s="805"/>
      <c r="V676" s="805"/>
      <c r="W676" s="805"/>
      <c r="X676" s="805"/>
      <c r="Y676" s="805"/>
      <c r="Z676" s="805"/>
      <c r="AA676" s="805"/>
      <c r="AB676" s="805"/>
      <c r="AC676" s="805"/>
      <c r="AD676" s="805"/>
      <c r="AE676" s="805"/>
      <c r="AF676" s="805"/>
      <c r="AG676" s="805"/>
      <c r="AH676" s="805"/>
      <c r="AI676" s="810"/>
      <c r="AJ676" s="817"/>
      <c r="AK676" s="818"/>
      <c r="AL676" s="824"/>
      <c r="AM676" s="819"/>
      <c r="AN676" s="819"/>
      <c r="AO676" s="823"/>
    </row>
    <row r="677" spans="1:41" s="967" customFormat="1" ht="13.5" thickBot="1">
      <c r="A677" s="804"/>
      <c r="B677" s="805"/>
      <c r="C677" s="805"/>
      <c r="D677" s="805"/>
      <c r="E677" s="805"/>
      <c r="F677" s="805"/>
      <c r="G677" s="805"/>
      <c r="H677" s="805"/>
      <c r="I677" s="805"/>
      <c r="J677" s="805"/>
      <c r="K677" s="805"/>
      <c r="L677" s="805"/>
      <c r="M677" s="805"/>
      <c r="N677" s="805"/>
      <c r="O677" s="805"/>
      <c r="P677" s="805"/>
      <c r="Q677" s="805"/>
      <c r="R677" s="805"/>
      <c r="S677" s="805"/>
      <c r="T677" s="805"/>
      <c r="U677" s="805"/>
      <c r="V677" s="805"/>
      <c r="W677" s="805"/>
      <c r="X677" s="805"/>
      <c r="Y677" s="805"/>
      <c r="Z677" s="805"/>
      <c r="AA677" s="805"/>
      <c r="AB677" s="805"/>
      <c r="AC677" s="805"/>
      <c r="AD677" s="805"/>
      <c r="AE677" s="805"/>
      <c r="AF677" s="805"/>
      <c r="AG677" s="805"/>
      <c r="AH677" s="805"/>
      <c r="AI677" s="810"/>
      <c r="AJ677" s="817"/>
      <c r="AK677" s="818"/>
      <c r="AL677" s="818"/>
      <c r="AM677" s="819"/>
      <c r="AN677" s="819"/>
      <c r="AO677" s="823"/>
    </row>
    <row r="678" spans="1:41" s="967" customFormat="1" ht="20.25" customHeight="1">
      <c r="A678" s="1944" t="s">
        <v>528</v>
      </c>
      <c r="B678" s="1945"/>
      <c r="C678" s="1945"/>
      <c r="D678" s="1945"/>
      <c r="E678" s="1945"/>
      <c r="F678" s="1945"/>
      <c r="G678" s="1945"/>
      <c r="H678" s="1945"/>
      <c r="I678" s="1945"/>
      <c r="J678" s="1945"/>
      <c r="K678" s="1945"/>
      <c r="L678" s="1945"/>
      <c r="M678" s="1945"/>
      <c r="N678" s="1945"/>
      <c r="O678" s="1945"/>
      <c r="P678" s="1945"/>
      <c r="Q678" s="1945"/>
      <c r="R678" s="1945"/>
      <c r="S678" s="1945"/>
      <c r="T678" s="1945"/>
      <c r="U678" s="1945"/>
      <c r="V678" s="1945"/>
      <c r="W678" s="1945"/>
      <c r="X678" s="1945"/>
      <c r="Y678" s="1945"/>
      <c r="Z678" s="1945"/>
      <c r="AA678" s="1945"/>
      <c r="AB678" s="1945"/>
      <c r="AC678" s="1945"/>
      <c r="AD678" s="1945"/>
      <c r="AE678" s="1945"/>
      <c r="AF678" s="1945"/>
      <c r="AG678" s="1945"/>
      <c r="AH678" s="1945"/>
      <c r="AI678" s="2028"/>
      <c r="AJ678" s="2088" t="s">
        <v>529</v>
      </c>
      <c r="AK678" s="2089"/>
      <c r="AL678" s="2089"/>
      <c r="AM678" s="2089"/>
      <c r="AN678" s="2090"/>
      <c r="AO678" s="917">
        <f>SUM(AO655:AO677)</f>
        <v>52.36</v>
      </c>
    </row>
    <row r="679" spans="1:41" s="967" customFormat="1" ht="13.5" thickBot="1">
      <c r="A679" s="1946"/>
      <c r="B679" s="1947"/>
      <c r="C679" s="1947"/>
      <c r="D679" s="1947"/>
      <c r="E679" s="1947"/>
      <c r="F679" s="1947"/>
      <c r="G679" s="1947"/>
      <c r="H679" s="1947"/>
      <c r="I679" s="1947"/>
      <c r="J679" s="1947"/>
      <c r="K679" s="1947"/>
      <c r="L679" s="1947"/>
      <c r="M679" s="1947"/>
      <c r="N679" s="1947"/>
      <c r="O679" s="1947"/>
      <c r="P679" s="1947"/>
      <c r="Q679" s="1947"/>
      <c r="R679" s="1947"/>
      <c r="S679" s="1947"/>
      <c r="T679" s="1947"/>
      <c r="U679" s="1947"/>
      <c r="V679" s="1947"/>
      <c r="W679" s="1947"/>
      <c r="X679" s="1947"/>
      <c r="Y679" s="1947"/>
      <c r="Z679" s="1947"/>
      <c r="AA679" s="1947"/>
      <c r="AB679" s="1947"/>
      <c r="AC679" s="1947"/>
      <c r="AD679" s="1947"/>
      <c r="AE679" s="1947"/>
      <c r="AF679" s="1947"/>
      <c r="AG679" s="1947"/>
      <c r="AH679" s="1947"/>
      <c r="AI679" s="2029"/>
      <c r="AJ679" s="2091"/>
      <c r="AK679" s="2092"/>
      <c r="AL679" s="2092"/>
      <c r="AM679" s="2092"/>
      <c r="AN679" s="2093"/>
      <c r="AO679" s="971"/>
    </row>
    <row r="680" spans="1:41" s="967" customFormat="1" ht="13.5" thickBot="1">
      <c r="A680" s="1948"/>
      <c r="B680" s="1949"/>
      <c r="C680" s="1949"/>
      <c r="D680" s="1949"/>
      <c r="E680" s="1949"/>
      <c r="F680" s="1949"/>
      <c r="G680" s="1949"/>
      <c r="H680" s="1949"/>
      <c r="I680" s="1949"/>
      <c r="J680" s="1949"/>
      <c r="K680" s="1949"/>
      <c r="L680" s="1949"/>
      <c r="M680" s="1949"/>
      <c r="N680" s="1949"/>
      <c r="O680" s="1949"/>
      <c r="P680" s="1949"/>
      <c r="Q680" s="1949"/>
      <c r="R680" s="1949"/>
      <c r="S680" s="1949"/>
      <c r="T680" s="1949"/>
      <c r="U680" s="1949"/>
      <c r="V680" s="1949"/>
      <c r="W680" s="1949"/>
      <c r="X680" s="1949"/>
      <c r="Y680" s="1949"/>
      <c r="Z680" s="1949"/>
      <c r="AA680" s="1949"/>
      <c r="AB680" s="1949"/>
      <c r="AC680" s="1949"/>
      <c r="AD680" s="1949"/>
      <c r="AE680" s="1949"/>
      <c r="AF680" s="1949"/>
      <c r="AG680" s="1949"/>
      <c r="AH680" s="1949"/>
      <c r="AI680" s="2030"/>
      <c r="AJ680" s="2094" t="s">
        <v>530</v>
      </c>
      <c r="AK680" s="2095"/>
      <c r="AL680" s="2095"/>
      <c r="AM680" s="2095"/>
      <c r="AN680" s="2096"/>
      <c r="AO680" s="972">
        <f>+AO678</f>
        <v>52.36</v>
      </c>
    </row>
    <row r="681" spans="1:41" s="967" customFormat="1"/>
    <row r="682" spans="1:41" s="967" customFormat="1" ht="13.5" thickBot="1"/>
    <row r="683" spans="1:41" s="967" customFormat="1">
      <c r="A683" s="2013"/>
      <c r="B683" s="2014"/>
      <c r="C683" s="2014"/>
      <c r="D683" s="2014"/>
      <c r="E683" s="2014"/>
      <c r="F683" s="2014"/>
      <c r="G683" s="2014"/>
      <c r="H683" s="2014"/>
      <c r="I683" s="2014"/>
      <c r="J683" s="2014"/>
      <c r="K683" s="2014"/>
      <c r="L683" s="2014"/>
      <c r="M683" s="2014"/>
      <c r="N683" s="2014"/>
      <c r="O683" s="2014"/>
      <c r="P683" s="2014"/>
      <c r="Q683" s="2014"/>
      <c r="R683" s="2014"/>
      <c r="S683" s="2015"/>
      <c r="T683" s="2019" t="s">
        <v>505</v>
      </c>
      <c r="U683" s="2019"/>
      <c r="V683" s="2019"/>
      <c r="W683" s="2019"/>
      <c r="X683" s="2019"/>
      <c r="Y683" s="2019"/>
      <c r="Z683" s="2019"/>
      <c r="AA683" s="2019"/>
      <c r="AB683" s="2019"/>
      <c r="AC683" s="2019"/>
      <c r="AD683" s="2019"/>
      <c r="AE683" s="2019"/>
      <c r="AF683" s="2019"/>
      <c r="AG683" s="2019"/>
      <c r="AH683" s="2019"/>
      <c r="AI683" s="2019"/>
      <c r="AJ683" s="2019"/>
      <c r="AK683" s="2019"/>
      <c r="AL683" s="2019"/>
      <c r="AM683" s="2019"/>
      <c r="AN683" s="2019"/>
      <c r="AO683" s="2020"/>
    </row>
    <row r="684" spans="1:41" s="967" customFormat="1" ht="13.5" thickBot="1">
      <c r="A684" s="2016"/>
      <c r="B684" s="2017"/>
      <c r="C684" s="2017"/>
      <c r="D684" s="2017"/>
      <c r="E684" s="2017"/>
      <c r="F684" s="2017"/>
      <c r="G684" s="2017"/>
      <c r="H684" s="2017"/>
      <c r="I684" s="2017"/>
      <c r="J684" s="2017"/>
      <c r="K684" s="2017"/>
      <c r="L684" s="2017"/>
      <c r="M684" s="2017"/>
      <c r="N684" s="2017"/>
      <c r="O684" s="2017"/>
      <c r="P684" s="2017"/>
      <c r="Q684" s="2017"/>
      <c r="R684" s="2017"/>
      <c r="S684" s="2018"/>
      <c r="T684" s="1982"/>
      <c r="U684" s="1982"/>
      <c r="V684" s="1982"/>
      <c r="W684" s="1982"/>
      <c r="X684" s="1982"/>
      <c r="Y684" s="1982"/>
      <c r="Z684" s="1982"/>
      <c r="AA684" s="1982"/>
      <c r="AB684" s="1982"/>
      <c r="AC684" s="1982"/>
      <c r="AD684" s="1982"/>
      <c r="AE684" s="1982"/>
      <c r="AF684" s="1982"/>
      <c r="AG684" s="1982"/>
      <c r="AH684" s="1982"/>
      <c r="AI684" s="1982"/>
      <c r="AJ684" s="1982"/>
      <c r="AK684" s="1982"/>
      <c r="AL684" s="1982"/>
      <c r="AM684" s="1982"/>
      <c r="AN684" s="1982"/>
      <c r="AO684" s="1983"/>
    </row>
    <row r="685" spans="1:41" s="967" customFormat="1" ht="13.5" thickBot="1">
      <c r="A685" s="1999" t="s">
        <v>506</v>
      </c>
      <c r="B685" s="2000"/>
      <c r="C685" s="2000"/>
      <c r="D685" s="2000"/>
      <c r="E685" s="2000"/>
      <c r="F685" s="2000"/>
      <c r="G685" s="2000"/>
      <c r="H685" s="2001"/>
      <c r="I685" s="2002">
        <f>I645</f>
        <v>44440</v>
      </c>
      <c r="J685" s="1951"/>
      <c r="K685" s="1951"/>
      <c r="L685" s="1951"/>
      <c r="M685" s="1951"/>
      <c r="N685" s="1951"/>
      <c r="O685" s="1951"/>
      <c r="P685" s="1951"/>
      <c r="Q685" s="1951"/>
      <c r="R685" s="1951"/>
      <c r="S685" s="1951"/>
      <c r="T685" s="2003"/>
      <c r="U685" s="2004" t="s">
        <v>507</v>
      </c>
      <c r="V685" s="2005"/>
      <c r="W685" s="2005"/>
      <c r="X685" s="2005"/>
      <c r="Y685" s="2005"/>
      <c r="Z685" s="2005"/>
      <c r="AA685" s="2005"/>
      <c r="AB685" s="2005"/>
      <c r="AC685" s="2005"/>
      <c r="AD685" s="2006"/>
      <c r="AE685" s="2007"/>
      <c r="AF685" s="2008"/>
      <c r="AG685" s="2008"/>
      <c r="AH685" s="2008"/>
      <c r="AI685" s="2008"/>
      <c r="AJ685" s="2008"/>
      <c r="AK685" s="786" t="s">
        <v>508</v>
      </c>
      <c r="AL685" s="787">
        <v>22</v>
      </c>
      <c r="AM685" s="786" t="s">
        <v>509</v>
      </c>
      <c r="AN685" s="2009">
        <f>AN645</f>
        <v>62</v>
      </c>
      <c r="AO685" s="2010"/>
    </row>
    <row r="686" spans="1:41" s="967" customFormat="1">
      <c r="A686" s="828"/>
      <c r="B686" s="805"/>
      <c r="C686" s="805"/>
      <c r="D686" s="805"/>
      <c r="E686" s="805"/>
      <c r="F686" s="805"/>
      <c r="G686" s="805"/>
      <c r="H686" s="805"/>
      <c r="I686" s="805"/>
      <c r="J686" s="805"/>
      <c r="K686" s="805"/>
      <c r="L686" s="805"/>
      <c r="M686" s="805"/>
      <c r="N686" s="805"/>
      <c r="O686" s="805"/>
      <c r="P686" s="805"/>
      <c r="Q686" s="805"/>
      <c r="R686" s="805"/>
      <c r="S686" s="805"/>
      <c r="T686" s="805"/>
      <c r="U686" s="805"/>
      <c r="V686" s="805"/>
      <c r="W686" s="805"/>
      <c r="X686" s="805"/>
      <c r="Y686" s="805"/>
      <c r="Z686" s="805"/>
      <c r="AA686" s="805"/>
      <c r="AB686" s="805"/>
      <c r="AC686" s="805"/>
      <c r="AD686" s="805"/>
      <c r="AE686" s="829"/>
      <c r="AF686" s="829"/>
      <c r="AG686" s="829"/>
      <c r="AH686" s="829"/>
      <c r="AI686" s="829"/>
      <c r="AJ686" s="829"/>
      <c r="AK686" s="805"/>
      <c r="AL686" s="829"/>
      <c r="AM686" s="805"/>
      <c r="AN686" s="2011"/>
      <c r="AO686" s="2012"/>
    </row>
    <row r="687" spans="1:41" s="967" customFormat="1" ht="13.5" thickBot="1">
      <c r="A687" s="804"/>
      <c r="B687" s="805"/>
      <c r="C687" s="805"/>
      <c r="D687" s="805"/>
      <c r="E687" s="805"/>
      <c r="F687" s="805"/>
      <c r="G687" s="805"/>
      <c r="H687" s="805"/>
      <c r="I687" s="805"/>
      <c r="J687" s="805"/>
      <c r="K687" s="805"/>
      <c r="L687" s="805"/>
      <c r="M687" s="805"/>
      <c r="N687" s="805"/>
      <c r="O687" s="805"/>
      <c r="P687" s="805"/>
      <c r="Q687" s="805"/>
      <c r="R687" s="805"/>
      <c r="S687" s="805"/>
      <c r="T687" s="805"/>
      <c r="U687" s="805"/>
      <c r="V687" s="805"/>
      <c r="W687" s="805"/>
      <c r="X687" s="805"/>
      <c r="Y687" s="805"/>
      <c r="Z687" s="805"/>
      <c r="AA687" s="805"/>
      <c r="AB687" s="805"/>
      <c r="AC687" s="805"/>
      <c r="AD687" s="805"/>
      <c r="AE687" s="805"/>
      <c r="AF687" s="805"/>
      <c r="AG687" s="805"/>
      <c r="AH687" s="805"/>
      <c r="AI687" s="805"/>
      <c r="AJ687" s="805"/>
      <c r="AK687" s="805"/>
      <c r="AL687" s="805"/>
      <c r="AM687" s="805"/>
      <c r="AN687" s="810"/>
      <c r="AO687" s="830"/>
    </row>
    <row r="688" spans="1:41" s="967" customFormat="1" ht="43.5" customHeight="1" thickBot="1">
      <c r="A688" s="1995" t="s">
        <v>510</v>
      </c>
      <c r="B688" s="1996"/>
      <c r="C688" s="1996"/>
      <c r="D688" s="1996"/>
      <c r="E688" s="1996"/>
      <c r="F688" s="1996"/>
      <c r="G688" s="1996"/>
      <c r="H688" s="1997"/>
      <c r="I688" s="1985" t="str">
        <f>I648</f>
        <v>CONSTRUCCIÓN DE RESTAURANTE ESCOLAR PARA LA SEDE
 EDUCATIVA LA GARITA 
MUNICIPIO DE SARDINATA, NORTE DE SANTANDER</v>
      </c>
      <c r="J688" s="1985"/>
      <c r="K688" s="1985"/>
      <c r="L688" s="1985"/>
      <c r="M688" s="1985"/>
      <c r="N688" s="1985"/>
      <c r="O688" s="1985"/>
      <c r="P688" s="1985"/>
      <c r="Q688" s="1985"/>
      <c r="R688" s="1985"/>
      <c r="S688" s="1985"/>
      <c r="T688" s="1985"/>
      <c r="U688" s="1985"/>
      <c r="V688" s="1985"/>
      <c r="W688" s="1985"/>
      <c r="X688" s="1985"/>
      <c r="Y688" s="1985"/>
      <c r="Z688" s="1985"/>
      <c r="AA688" s="1985"/>
      <c r="AB688" s="1985"/>
      <c r="AC688" s="1985"/>
      <c r="AD688" s="1985"/>
      <c r="AE688" s="1998"/>
      <c r="AF688" s="1998"/>
      <c r="AG688" s="1998"/>
      <c r="AH688" s="1998"/>
      <c r="AI688" s="1998"/>
      <c r="AJ688" s="1985"/>
      <c r="AK688" s="1998"/>
      <c r="AL688" s="1998"/>
      <c r="AM688" s="1985"/>
      <c r="AN688" s="1985"/>
      <c r="AO688" s="1986"/>
    </row>
    <row r="689" spans="1:41" s="967" customFormat="1" ht="13.5" thickBot="1">
      <c r="A689" s="1965" t="s">
        <v>511</v>
      </c>
      <c r="B689" s="1966"/>
      <c r="C689" s="1966"/>
      <c r="D689" s="1966"/>
      <c r="E689" s="1966"/>
      <c r="F689" s="1966"/>
      <c r="G689" s="1966"/>
      <c r="H689" s="1967"/>
      <c r="I689" s="1984"/>
      <c r="J689" s="1985"/>
      <c r="K689" s="1985"/>
      <c r="L689" s="1985"/>
      <c r="M689" s="1985"/>
      <c r="N689" s="1985"/>
      <c r="O689" s="1985"/>
      <c r="P689" s="1985"/>
      <c r="Q689" s="1985"/>
      <c r="R689" s="1985"/>
      <c r="S689" s="1985"/>
      <c r="T689" s="1985"/>
      <c r="U689" s="1985"/>
      <c r="V689" s="1985"/>
      <c r="W689" s="1985"/>
      <c r="X689" s="1985"/>
      <c r="Y689" s="1985"/>
      <c r="Z689" s="1985"/>
      <c r="AA689" s="1985"/>
      <c r="AB689" s="1985"/>
      <c r="AC689" s="1985"/>
      <c r="AD689" s="1986"/>
      <c r="AE689" s="1965" t="s">
        <v>512</v>
      </c>
      <c r="AF689" s="1966"/>
      <c r="AG689" s="1966"/>
      <c r="AH689" s="1966"/>
      <c r="AI689" s="1967"/>
      <c r="AJ689" s="831"/>
      <c r="AK689" s="1965" t="s">
        <v>513</v>
      </c>
      <c r="AL689" s="1967"/>
      <c r="AM689" s="1987"/>
      <c r="AN689" s="1988"/>
      <c r="AO689" s="1989"/>
    </row>
    <row r="690" spans="1:41" s="967" customFormat="1" ht="13.5" thickBot="1">
      <c r="A690" s="1981" t="s">
        <v>514</v>
      </c>
      <c r="B690" s="1982"/>
      <c r="C690" s="1982"/>
      <c r="D690" s="1982"/>
      <c r="E690" s="1982"/>
      <c r="F690" s="1982"/>
      <c r="G690" s="1982"/>
      <c r="H690" s="1983"/>
      <c r="I690" s="1984"/>
      <c r="J690" s="1985"/>
      <c r="K690" s="1985"/>
      <c r="L690" s="1985"/>
      <c r="M690" s="1985"/>
      <c r="N690" s="1985"/>
      <c r="O690" s="1985"/>
      <c r="P690" s="1985"/>
      <c r="Q690" s="1985"/>
      <c r="R690" s="1985"/>
      <c r="S690" s="1985"/>
      <c r="T690" s="1985"/>
      <c r="U690" s="1985"/>
      <c r="V690" s="1985"/>
      <c r="W690" s="1985"/>
      <c r="X690" s="1985"/>
      <c r="Y690" s="1985"/>
      <c r="Z690" s="1985"/>
      <c r="AA690" s="1985"/>
      <c r="AB690" s="1985"/>
      <c r="AC690" s="1985"/>
      <c r="AD690" s="1986"/>
      <c r="AE690" s="1965" t="s">
        <v>512</v>
      </c>
      <c r="AF690" s="1966"/>
      <c r="AG690" s="1966"/>
      <c r="AH690" s="1966"/>
      <c r="AI690" s="1967"/>
      <c r="AJ690" s="794"/>
      <c r="AK690" s="1965" t="s">
        <v>513</v>
      </c>
      <c r="AL690" s="1967"/>
      <c r="AM690" s="1987"/>
      <c r="AN690" s="1988"/>
      <c r="AO690" s="1989"/>
    </row>
    <row r="691" spans="1:41" s="967" customFormat="1" ht="13.5" thickBot="1">
      <c r="A691" s="832"/>
      <c r="B691" s="833"/>
      <c r="C691" s="833"/>
      <c r="D691" s="833"/>
      <c r="E691" s="833"/>
      <c r="F691" s="833"/>
      <c r="G691" s="833"/>
      <c r="H691" s="833"/>
      <c r="I691" s="833"/>
      <c r="J691" s="833"/>
      <c r="K691" s="833"/>
      <c r="L691" s="833"/>
      <c r="M691" s="833"/>
      <c r="N691" s="833"/>
      <c r="O691" s="833"/>
      <c r="P691" s="833"/>
      <c r="Q691" s="833"/>
      <c r="R691" s="833"/>
      <c r="S691" s="833"/>
      <c r="T691" s="833"/>
      <c r="U691" s="833"/>
      <c r="V691" s="833"/>
      <c r="W691" s="833"/>
      <c r="X691" s="833"/>
      <c r="Y691" s="833"/>
      <c r="Z691" s="833"/>
      <c r="AA691" s="833"/>
      <c r="AB691" s="833"/>
      <c r="AC691" s="833"/>
      <c r="AD691" s="833"/>
      <c r="AE691" s="833"/>
      <c r="AF691" s="833"/>
      <c r="AG691" s="833"/>
      <c r="AH691" s="833"/>
      <c r="AI691" s="833"/>
      <c r="AJ691" s="834"/>
      <c r="AK691" s="834"/>
      <c r="AL691" s="797"/>
      <c r="AM691" s="834"/>
      <c r="AN691" s="835"/>
      <c r="AO691" s="836"/>
    </row>
    <row r="692" spans="1:41" s="967" customFormat="1" ht="32.25" customHeight="1" thickBot="1">
      <c r="A692" s="1965" t="s">
        <v>84</v>
      </c>
      <c r="B692" s="1966"/>
      <c r="C692" s="1966"/>
      <c r="D692" s="1990"/>
      <c r="E692" s="1991">
        <v>3.3</v>
      </c>
      <c r="F692" s="1966"/>
      <c r="G692" s="1967"/>
      <c r="H692" s="1992" t="e">
        <f>#REF!</f>
        <v>#REF!</v>
      </c>
      <c r="I692" s="1993"/>
      <c r="J692" s="1993"/>
      <c r="K692" s="1993"/>
      <c r="L692" s="1993"/>
      <c r="M692" s="1993"/>
      <c r="N692" s="1993"/>
      <c r="O692" s="1993"/>
      <c r="P692" s="1993"/>
      <c r="Q692" s="1993"/>
      <c r="R692" s="1993"/>
      <c r="S692" s="1993"/>
      <c r="T692" s="1993"/>
      <c r="U692" s="1965" t="s">
        <v>515</v>
      </c>
      <c r="V692" s="1966"/>
      <c r="W692" s="1966"/>
      <c r="X692" s="1967"/>
      <c r="Y692" s="1968">
        <v>3</v>
      </c>
      <c r="Z692" s="1994"/>
      <c r="AA692" s="1965" t="s">
        <v>516</v>
      </c>
      <c r="AB692" s="1966"/>
      <c r="AC692" s="1966"/>
      <c r="AD692" s="1967"/>
      <c r="AE692" s="1968" t="s">
        <v>102</v>
      </c>
      <c r="AF692" s="1968"/>
      <c r="AG692" s="1965" t="s">
        <v>517</v>
      </c>
      <c r="AH692" s="1966"/>
      <c r="AI692" s="1967"/>
      <c r="AJ692" s="1969"/>
      <c r="AK692" s="1970"/>
      <c r="AL692" s="1971"/>
      <c r="AM692" s="800" t="s">
        <v>518</v>
      </c>
      <c r="AN692" s="1969" t="str">
        <f>AN652</f>
        <v>MUNICIPIO SARDINATA (N.D.S)</v>
      </c>
      <c r="AO692" s="1971"/>
    </row>
    <row r="693" spans="1:41" s="967" customFormat="1">
      <c r="A693" s="801"/>
      <c r="B693" s="802"/>
      <c r="C693" s="802"/>
      <c r="D693" s="802"/>
      <c r="E693" s="802"/>
      <c r="F693" s="802"/>
      <c r="G693" s="802"/>
      <c r="H693" s="802"/>
      <c r="I693" s="802"/>
      <c r="J693" s="802"/>
      <c r="K693" s="802"/>
      <c r="L693" s="802"/>
      <c r="M693" s="802"/>
      <c r="N693" s="802"/>
      <c r="O693" s="802"/>
      <c r="P693" s="802"/>
      <c r="Q693" s="802"/>
      <c r="R693" s="802"/>
      <c r="S693" s="802"/>
      <c r="T693" s="802"/>
      <c r="U693" s="802"/>
      <c r="V693" s="802"/>
      <c r="W693" s="802"/>
      <c r="X693" s="802"/>
      <c r="Y693" s="802"/>
      <c r="Z693" s="802"/>
      <c r="AA693" s="802"/>
      <c r="AB693" s="802"/>
      <c r="AC693" s="802"/>
      <c r="AD693" s="802"/>
      <c r="AE693" s="802"/>
      <c r="AF693" s="802"/>
      <c r="AG693" s="802"/>
      <c r="AH693" s="802"/>
      <c r="AI693" s="803"/>
      <c r="AJ693" s="1972" t="s">
        <v>520</v>
      </c>
      <c r="AK693" s="1974" t="s">
        <v>521</v>
      </c>
      <c r="AL693" s="1975"/>
      <c r="AM693" s="1976"/>
      <c r="AN693" s="1977" t="s">
        <v>522</v>
      </c>
      <c r="AO693" s="1979" t="s">
        <v>642</v>
      </c>
    </row>
    <row r="694" spans="1:41" s="967" customFormat="1">
      <c r="A694" s="804"/>
      <c r="B694" s="805"/>
      <c r="C694" s="805"/>
      <c r="D694" s="805"/>
      <c r="E694" s="805"/>
      <c r="F694" s="805"/>
      <c r="G694" s="805"/>
      <c r="H694" s="805"/>
      <c r="I694" s="805"/>
      <c r="J694" s="805"/>
      <c r="K694" s="805"/>
      <c r="L694" s="805"/>
      <c r="M694" s="805"/>
      <c r="N694" s="805"/>
      <c r="O694" s="805"/>
      <c r="P694" s="805"/>
      <c r="Q694" s="805"/>
      <c r="R694" s="805"/>
      <c r="S694" s="805"/>
      <c r="T694" s="805"/>
      <c r="U694" s="805"/>
      <c r="V694" s="805"/>
      <c r="W694" s="805"/>
      <c r="X694" s="805"/>
      <c r="Y694" s="805"/>
      <c r="Z694" s="805"/>
      <c r="AA694" s="805"/>
      <c r="AB694" s="805"/>
      <c r="AC694" s="805"/>
      <c r="AD694" s="805"/>
      <c r="AE694" s="805"/>
      <c r="AF694" s="805"/>
      <c r="AG694" s="805"/>
      <c r="AH694" s="805"/>
      <c r="AI694" s="805"/>
      <c r="AJ694" s="1973"/>
      <c r="AK694" s="933" t="s">
        <v>524</v>
      </c>
      <c r="AL694" s="934" t="s">
        <v>525</v>
      </c>
      <c r="AM694" s="935" t="s">
        <v>526</v>
      </c>
      <c r="AN694" s="1978"/>
      <c r="AO694" s="1980"/>
    </row>
    <row r="695" spans="1:41" s="967" customFormat="1">
      <c r="A695" s="804"/>
      <c r="B695" s="805"/>
      <c r="C695" s="805"/>
      <c r="D695" s="805"/>
      <c r="E695" s="805"/>
      <c r="F695" s="805"/>
      <c r="G695" s="805"/>
      <c r="H695" s="805"/>
      <c r="I695" s="805"/>
      <c r="J695" s="805"/>
      <c r="K695" s="805"/>
      <c r="L695" s="805"/>
      <c r="M695" s="805"/>
      <c r="N695" s="805"/>
      <c r="O695" s="805"/>
      <c r="P695" s="805"/>
      <c r="Q695" s="805"/>
      <c r="R695" s="805"/>
      <c r="S695" s="805"/>
      <c r="T695" s="805"/>
      <c r="U695" s="805"/>
      <c r="V695" s="805"/>
      <c r="W695" s="805"/>
      <c r="X695" s="805"/>
      <c r="Y695" s="805"/>
      <c r="Z695" s="805"/>
      <c r="AA695" s="805"/>
      <c r="AB695" s="805"/>
      <c r="AC695" s="805"/>
      <c r="AD695" s="805"/>
      <c r="AE695" s="805"/>
      <c r="AF695" s="805"/>
      <c r="AG695" s="809"/>
      <c r="AH695" s="805"/>
      <c r="AI695" s="810"/>
      <c r="AJ695" s="1063" t="s">
        <v>1002</v>
      </c>
      <c r="AK695" s="969">
        <v>3</v>
      </c>
      <c r="AL695" s="969">
        <v>2.7</v>
      </c>
      <c r="AM695" s="969"/>
      <c r="AN695" s="913"/>
      <c r="AO695" s="838">
        <f>SUM(AK695*AL695)</f>
        <v>8.1000000000000014</v>
      </c>
    </row>
    <row r="696" spans="1:41" s="967" customFormat="1">
      <c r="A696" s="804"/>
      <c r="B696" s="805"/>
      <c r="C696" s="805"/>
      <c r="D696" s="805"/>
      <c r="E696" s="805"/>
      <c r="F696" s="805"/>
      <c r="G696" s="805"/>
      <c r="H696" s="805"/>
      <c r="I696" s="805"/>
      <c r="J696" s="805"/>
      <c r="K696" s="805"/>
      <c r="L696" s="805"/>
      <c r="M696" s="805"/>
      <c r="N696" s="805"/>
      <c r="O696" s="805"/>
      <c r="P696" s="805"/>
      <c r="Q696" s="805"/>
      <c r="R696" s="805"/>
      <c r="S696" s="805"/>
      <c r="T696" s="805"/>
      <c r="U696" s="805"/>
      <c r="V696" s="805"/>
      <c r="W696" s="805"/>
      <c r="X696" s="805"/>
      <c r="Y696" s="805"/>
      <c r="Z696" s="805"/>
      <c r="AA696" s="805"/>
      <c r="AB696" s="805"/>
      <c r="AC696" s="805"/>
      <c r="AD696" s="805"/>
      <c r="AE696" s="805"/>
      <c r="AF696" s="805"/>
      <c r="AG696" s="809"/>
      <c r="AH696" s="805"/>
      <c r="AI696" s="810"/>
      <c r="AJ696" s="1063" t="s">
        <v>1003</v>
      </c>
      <c r="AK696" s="969">
        <v>3.78</v>
      </c>
      <c r="AL696" s="969">
        <v>2.02</v>
      </c>
      <c r="AM696" s="969"/>
      <c r="AN696" s="913"/>
      <c r="AO696" s="838">
        <f>SUM(AK696*AL696)</f>
        <v>7.6355999999999993</v>
      </c>
    </row>
    <row r="697" spans="1:41" s="967" customFormat="1">
      <c r="A697" s="804"/>
      <c r="B697" s="805"/>
      <c r="C697" s="805"/>
      <c r="D697" s="805"/>
      <c r="E697" s="805"/>
      <c r="F697" s="805"/>
      <c r="G697" s="805"/>
      <c r="H697" s="805"/>
      <c r="I697" s="805"/>
      <c r="J697" s="805"/>
      <c r="K697" s="805"/>
      <c r="L697" s="805"/>
      <c r="M697" s="805"/>
      <c r="N697" s="805"/>
      <c r="O697" s="805"/>
      <c r="P697" s="805"/>
      <c r="Q697" s="805"/>
      <c r="R697" s="805"/>
      <c r="S697" s="805"/>
      <c r="T697" s="805"/>
      <c r="U697" s="805"/>
      <c r="V697" s="805"/>
      <c r="W697" s="805"/>
      <c r="X697" s="805"/>
      <c r="Y697" s="805"/>
      <c r="Z697" s="805"/>
      <c r="AA697" s="805"/>
      <c r="AB697" s="805"/>
      <c r="AC697" s="805"/>
      <c r="AD697" s="805"/>
      <c r="AE697" s="805"/>
      <c r="AF697" s="805"/>
      <c r="AG697" s="809"/>
      <c r="AH697" s="805"/>
      <c r="AI697" s="810"/>
      <c r="AJ697" s="1063"/>
      <c r="AK697" s="969"/>
      <c r="AL697" s="969"/>
      <c r="AM697" s="969"/>
      <c r="AN697" s="913"/>
      <c r="AO697" s="838"/>
    </row>
    <row r="698" spans="1:41" s="967" customFormat="1">
      <c r="A698" s="804"/>
      <c r="B698" s="805"/>
      <c r="C698" s="805"/>
      <c r="D698" s="805"/>
      <c r="E698" s="805"/>
      <c r="F698" s="805"/>
      <c r="G698" s="805"/>
      <c r="H698" s="805"/>
      <c r="I698" s="805"/>
      <c r="J698" s="805"/>
      <c r="K698" s="805"/>
      <c r="L698" s="805"/>
      <c r="M698" s="805"/>
      <c r="N698" s="805"/>
      <c r="O698" s="805"/>
      <c r="P698" s="805"/>
      <c r="Q698" s="805"/>
      <c r="R698" s="805"/>
      <c r="S698" s="805"/>
      <c r="T698" s="805"/>
      <c r="U698" s="805"/>
      <c r="V698" s="805"/>
      <c r="W698" s="805"/>
      <c r="X698" s="805"/>
      <c r="Y698" s="805"/>
      <c r="Z698" s="805"/>
      <c r="AA698" s="805"/>
      <c r="AB698" s="805"/>
      <c r="AC698" s="805"/>
      <c r="AD698" s="805"/>
      <c r="AE698" s="805"/>
      <c r="AF698" s="805"/>
      <c r="AG698" s="809"/>
      <c r="AH698" s="805"/>
      <c r="AI698" s="810"/>
      <c r="AJ698" s="1063"/>
      <c r="AK698" s="969"/>
      <c r="AL698" s="969"/>
      <c r="AM698" s="969"/>
      <c r="AN698" s="913"/>
      <c r="AO698" s="838"/>
    </row>
    <row r="699" spans="1:41" s="967" customFormat="1">
      <c r="A699" s="804"/>
      <c r="B699" s="805"/>
      <c r="C699" s="805"/>
      <c r="D699" s="805"/>
      <c r="E699" s="805"/>
      <c r="F699" s="805"/>
      <c r="G699" s="805"/>
      <c r="H699" s="805"/>
      <c r="I699" s="805"/>
      <c r="J699" s="805"/>
      <c r="K699" s="805"/>
      <c r="L699" s="805"/>
      <c r="M699" s="805"/>
      <c r="N699" s="805"/>
      <c r="O699" s="805"/>
      <c r="P699" s="805"/>
      <c r="Q699" s="805"/>
      <c r="R699" s="805"/>
      <c r="S699" s="805"/>
      <c r="T699" s="805"/>
      <c r="U699" s="805"/>
      <c r="V699" s="805"/>
      <c r="W699" s="805"/>
      <c r="X699" s="805"/>
      <c r="Y699" s="805"/>
      <c r="Z699" s="805"/>
      <c r="AA699" s="805"/>
      <c r="AB699" s="805"/>
      <c r="AC699" s="805"/>
      <c r="AD699" s="805"/>
      <c r="AE699" s="805"/>
      <c r="AF699" s="805"/>
      <c r="AG699" s="809"/>
      <c r="AH699" s="805"/>
      <c r="AI699" s="810"/>
      <c r="AJ699" s="1063"/>
      <c r="AK699" s="969"/>
      <c r="AL699" s="969"/>
      <c r="AM699" s="969"/>
      <c r="AN699" s="913"/>
      <c r="AO699" s="838"/>
    </row>
    <row r="700" spans="1:41" s="967" customFormat="1">
      <c r="A700" s="804"/>
      <c r="B700" s="805"/>
      <c r="C700" s="805"/>
      <c r="D700" s="805"/>
      <c r="E700" s="805"/>
      <c r="F700" s="805"/>
      <c r="G700" s="805"/>
      <c r="H700" s="805"/>
      <c r="I700" s="805"/>
      <c r="J700" s="805"/>
      <c r="K700" s="805"/>
      <c r="L700" s="805"/>
      <c r="M700" s="805"/>
      <c r="N700" s="805"/>
      <c r="O700" s="805"/>
      <c r="P700" s="805"/>
      <c r="Q700" s="805"/>
      <c r="R700" s="805"/>
      <c r="S700" s="805"/>
      <c r="T700" s="805"/>
      <c r="U700" s="805"/>
      <c r="V700" s="805"/>
      <c r="W700" s="805"/>
      <c r="X700" s="805"/>
      <c r="Y700" s="805"/>
      <c r="Z700" s="805"/>
      <c r="AA700" s="805"/>
      <c r="AB700" s="805"/>
      <c r="AC700" s="805"/>
      <c r="AD700" s="805"/>
      <c r="AE700" s="805"/>
      <c r="AF700" s="805"/>
      <c r="AG700" s="809"/>
      <c r="AH700" s="805"/>
      <c r="AI700" s="810"/>
      <c r="AJ700" s="1063"/>
      <c r="AK700" s="969"/>
      <c r="AL700" s="969"/>
      <c r="AM700" s="969"/>
      <c r="AN700" s="913"/>
      <c r="AO700" s="838"/>
    </row>
    <row r="701" spans="1:41" s="967" customFormat="1">
      <c r="A701" s="804"/>
      <c r="B701" s="805"/>
      <c r="C701" s="805"/>
      <c r="D701" s="805"/>
      <c r="E701" s="805"/>
      <c r="F701" s="805"/>
      <c r="G701" s="805"/>
      <c r="H701" s="805"/>
      <c r="I701" s="805"/>
      <c r="J701" s="805"/>
      <c r="K701" s="805"/>
      <c r="L701" s="805"/>
      <c r="M701" s="805"/>
      <c r="N701" s="805"/>
      <c r="O701" s="805"/>
      <c r="P701" s="805"/>
      <c r="Q701" s="946"/>
      <c r="R701" s="946"/>
      <c r="S701" s="946"/>
      <c r="T701" s="946"/>
      <c r="U701" s="946"/>
      <c r="V701" s="946"/>
      <c r="W701" s="946"/>
      <c r="X701" s="946"/>
      <c r="Y701" s="946"/>
      <c r="Z701" s="946"/>
      <c r="AA701" s="946"/>
      <c r="AB701" s="946"/>
      <c r="AC701" s="946"/>
      <c r="AD701" s="946"/>
      <c r="AE701" s="946"/>
      <c r="AF701" s="805"/>
      <c r="AG701" s="809"/>
      <c r="AH701" s="805"/>
      <c r="AI701" s="810"/>
      <c r="AJ701" s="1063"/>
      <c r="AK701" s="969"/>
      <c r="AL701" s="969"/>
      <c r="AM701" s="969"/>
      <c r="AN701" s="913"/>
      <c r="AO701" s="838"/>
    </row>
    <row r="702" spans="1:41" s="967" customFormat="1">
      <c r="A702" s="804"/>
      <c r="B702" s="805"/>
      <c r="C702" s="805"/>
      <c r="D702" s="805"/>
      <c r="E702" s="805"/>
      <c r="F702" s="805"/>
      <c r="G702" s="805"/>
      <c r="H702" s="805"/>
      <c r="I702" s="805"/>
      <c r="J702" s="805"/>
      <c r="K702" s="805"/>
      <c r="L702" s="805"/>
      <c r="M702" s="805"/>
      <c r="N702" s="805"/>
      <c r="O702" s="805"/>
      <c r="P702" s="805"/>
      <c r="Q702" s="946"/>
      <c r="R702" s="946"/>
      <c r="S702" s="946"/>
      <c r="T702" s="946"/>
      <c r="U702" s="946"/>
      <c r="V702" s="946"/>
      <c r="W702" s="946"/>
      <c r="X702" s="946"/>
      <c r="Y702" s="946"/>
      <c r="Z702" s="946"/>
      <c r="AA702" s="946"/>
      <c r="AB702" s="946"/>
      <c r="AC702" s="946"/>
      <c r="AD702" s="946"/>
      <c r="AE702" s="946"/>
      <c r="AF702" s="805"/>
      <c r="AG702" s="809"/>
      <c r="AH702" s="805"/>
      <c r="AI702" s="810"/>
      <c r="AJ702" s="1063"/>
      <c r="AK702" s="969"/>
      <c r="AL702" s="969"/>
      <c r="AM702" s="969"/>
      <c r="AN702" s="913"/>
      <c r="AO702" s="838"/>
    </row>
    <row r="703" spans="1:41" s="967" customFormat="1">
      <c r="A703" s="804"/>
      <c r="B703" s="805"/>
      <c r="C703" s="805"/>
      <c r="D703" s="805"/>
      <c r="E703" s="805"/>
      <c r="F703" s="805"/>
      <c r="G703" s="805"/>
      <c r="H703" s="805"/>
      <c r="I703" s="805"/>
      <c r="J703" s="805"/>
      <c r="K703" s="805"/>
      <c r="L703" s="805"/>
      <c r="M703" s="805"/>
      <c r="N703" s="805"/>
      <c r="O703" s="805"/>
      <c r="P703" s="805"/>
      <c r="Q703" s="946"/>
      <c r="R703" s="946"/>
      <c r="S703" s="946"/>
      <c r="T703" s="946"/>
      <c r="U703" s="946"/>
      <c r="V703" s="946"/>
      <c r="W703" s="946"/>
      <c r="X703" s="946"/>
      <c r="Y703" s="946"/>
      <c r="Z703" s="946"/>
      <c r="AA703" s="946"/>
      <c r="AB703" s="946"/>
      <c r="AC703" s="946"/>
      <c r="AD703" s="946"/>
      <c r="AE703" s="946"/>
      <c r="AF703" s="805"/>
      <c r="AG703" s="809"/>
      <c r="AH703" s="805"/>
      <c r="AI703" s="810"/>
      <c r="AJ703" s="1063"/>
      <c r="AK703" s="969"/>
      <c r="AL703" s="969"/>
      <c r="AM703" s="969"/>
      <c r="AN703" s="913"/>
      <c r="AO703" s="838"/>
    </row>
    <row r="704" spans="1:41" s="967" customFormat="1">
      <c r="A704" s="804"/>
      <c r="B704" s="805"/>
      <c r="C704" s="805"/>
      <c r="D704" s="805"/>
      <c r="E704" s="805"/>
      <c r="F704" s="805"/>
      <c r="G704" s="805"/>
      <c r="H704" s="805"/>
      <c r="I704" s="805"/>
      <c r="J704" s="805"/>
      <c r="K704" s="805"/>
      <c r="L704" s="805"/>
      <c r="M704" s="805"/>
      <c r="N704" s="805"/>
      <c r="O704" s="805"/>
      <c r="P704" s="805"/>
      <c r="Q704" s="946"/>
      <c r="R704" s="946"/>
      <c r="S704" s="946"/>
      <c r="T704" s="946"/>
      <c r="U704" s="946"/>
      <c r="V704" s="946"/>
      <c r="W704" s="946"/>
      <c r="X704" s="946"/>
      <c r="Y704" s="946"/>
      <c r="Z704" s="946"/>
      <c r="AA704" s="946"/>
      <c r="AB704" s="946"/>
      <c r="AC704" s="946"/>
      <c r="AD704" s="946"/>
      <c r="AE704" s="946"/>
      <c r="AF704" s="805"/>
      <c r="AG704" s="809"/>
      <c r="AH704" s="805"/>
      <c r="AI704" s="810"/>
      <c r="AJ704" s="821"/>
      <c r="AK704" s="818"/>
      <c r="AL704" s="818"/>
      <c r="AM704" s="819"/>
      <c r="AN704" s="818"/>
      <c r="AO704" s="820"/>
    </row>
    <row r="705" spans="1:45" s="967" customFormat="1">
      <c r="A705" s="804"/>
      <c r="B705" s="805"/>
      <c r="C705" s="805"/>
      <c r="D705" s="805"/>
      <c r="E705" s="805"/>
      <c r="F705" s="805"/>
      <c r="G705" s="805"/>
      <c r="H705" s="805"/>
      <c r="I705" s="805"/>
      <c r="J705" s="805"/>
      <c r="K705" s="805"/>
      <c r="L705" s="805"/>
      <c r="M705" s="805"/>
      <c r="N705" s="805"/>
      <c r="O705" s="805"/>
      <c r="P705" s="805"/>
      <c r="Q705" s="946"/>
      <c r="R705" s="946"/>
      <c r="S705" s="946"/>
      <c r="T705" s="946"/>
      <c r="U705" s="946"/>
      <c r="V705" s="946"/>
      <c r="W705" s="946"/>
      <c r="X705" s="946"/>
      <c r="Y705" s="946"/>
      <c r="Z705" s="946"/>
      <c r="AA705" s="946"/>
      <c r="AB705" s="946"/>
      <c r="AC705" s="946"/>
      <c r="AD705" s="946"/>
      <c r="AE705" s="946"/>
      <c r="AF705" s="805"/>
      <c r="AG705" s="809"/>
      <c r="AH705" s="805"/>
      <c r="AI705" s="810"/>
      <c r="AJ705" s="821"/>
      <c r="AK705" s="969"/>
      <c r="AL705" s="969"/>
      <c r="AM705" s="969"/>
      <c r="AN705" s="913"/>
      <c r="AO705" s="838"/>
    </row>
    <row r="706" spans="1:45" s="967" customFormat="1">
      <c r="A706" s="804"/>
      <c r="B706" s="805"/>
      <c r="C706" s="805"/>
      <c r="D706" s="805"/>
      <c r="E706" s="805"/>
      <c r="F706" s="805"/>
      <c r="G706" s="805"/>
      <c r="H706" s="805"/>
      <c r="I706" s="805"/>
      <c r="J706" s="805"/>
      <c r="K706" s="805"/>
      <c r="L706" s="805"/>
      <c r="M706" s="805"/>
      <c r="N706" s="805"/>
      <c r="O706" s="805"/>
      <c r="P706" s="805"/>
      <c r="Q706" s="946"/>
      <c r="R706" s="946"/>
      <c r="S706" s="946"/>
      <c r="T706" s="946"/>
      <c r="U706" s="946"/>
      <c r="V706" s="946"/>
      <c r="W706" s="946"/>
      <c r="X706" s="946"/>
      <c r="Y706" s="946"/>
      <c r="Z706" s="946"/>
      <c r="AA706" s="946"/>
      <c r="AB706" s="946"/>
      <c r="AC706" s="946"/>
      <c r="AD706" s="946"/>
      <c r="AE706" s="946"/>
      <c r="AF706" s="805"/>
      <c r="AG706" s="809"/>
      <c r="AH706" s="805"/>
      <c r="AI706" s="810"/>
      <c r="AJ706" s="1063"/>
      <c r="AK706" s="969"/>
      <c r="AL706" s="969"/>
      <c r="AM706" s="969"/>
      <c r="AN706" s="913"/>
      <c r="AO706" s="838"/>
    </row>
    <row r="707" spans="1:45" s="967" customFormat="1">
      <c r="A707" s="804"/>
      <c r="B707" s="805"/>
      <c r="C707" s="805"/>
      <c r="D707" s="805"/>
      <c r="E707" s="805"/>
      <c r="F707" s="805"/>
      <c r="G707" s="805"/>
      <c r="H707" s="805"/>
      <c r="I707" s="805"/>
      <c r="J707" s="805"/>
      <c r="K707" s="805"/>
      <c r="L707" s="805"/>
      <c r="M707" s="805"/>
      <c r="N707" s="805"/>
      <c r="O707" s="805"/>
      <c r="P707" s="805"/>
      <c r="Q707" s="946"/>
      <c r="R707" s="946"/>
      <c r="S707" s="946"/>
      <c r="T707" s="946"/>
      <c r="U707" s="946"/>
      <c r="V707" s="946"/>
      <c r="W707" s="946"/>
      <c r="X707" s="946"/>
      <c r="Y707" s="946"/>
      <c r="Z707" s="946"/>
      <c r="AA707" s="946"/>
      <c r="AB707" s="946"/>
      <c r="AC707" s="946"/>
      <c r="AD707" s="946"/>
      <c r="AE707" s="946"/>
      <c r="AF707" s="805"/>
      <c r="AG707" s="809"/>
      <c r="AH707" s="805"/>
      <c r="AI707" s="810"/>
      <c r="AJ707" s="817"/>
      <c r="AK707" s="818"/>
      <c r="AL707" s="818"/>
      <c r="AM707" s="819"/>
      <c r="AN707" s="818"/>
      <c r="AO707" s="820"/>
    </row>
    <row r="708" spans="1:45" s="967" customFormat="1">
      <c r="A708" s="804"/>
      <c r="B708" s="805"/>
      <c r="C708" s="805"/>
      <c r="D708" s="805"/>
      <c r="E708" s="805"/>
      <c r="F708" s="805"/>
      <c r="G708" s="805"/>
      <c r="H708" s="805"/>
      <c r="I708" s="805"/>
      <c r="J708" s="805"/>
      <c r="K708" s="805"/>
      <c r="L708" s="805"/>
      <c r="M708" s="805"/>
      <c r="N708" s="805"/>
      <c r="O708" s="805"/>
      <c r="P708" s="805"/>
      <c r="Q708" s="946"/>
      <c r="R708" s="946"/>
      <c r="S708" s="946"/>
      <c r="T708" s="946"/>
      <c r="U708" s="946"/>
      <c r="V708" s="946"/>
      <c r="W708" s="946"/>
      <c r="X708" s="946"/>
      <c r="Y708" s="946"/>
      <c r="Z708" s="946"/>
      <c r="AA708" s="946"/>
      <c r="AB708" s="946"/>
      <c r="AC708" s="946"/>
      <c r="AD708" s="946"/>
      <c r="AE708" s="946"/>
      <c r="AF708" s="805"/>
      <c r="AG708" s="809"/>
      <c r="AH708" s="805"/>
      <c r="AI708" s="810"/>
      <c r="AJ708" s="817"/>
      <c r="AK708" s="818"/>
      <c r="AL708" s="818"/>
      <c r="AM708" s="819"/>
      <c r="AN708" s="818"/>
      <c r="AO708" s="820"/>
    </row>
    <row r="709" spans="1:45" s="967" customFormat="1">
      <c r="A709" s="804"/>
      <c r="B709" s="805"/>
      <c r="C709" s="805"/>
      <c r="D709" s="805"/>
      <c r="E709" s="805"/>
      <c r="F709" s="805"/>
      <c r="G709" s="805"/>
      <c r="H709" s="805"/>
      <c r="I709" s="805"/>
      <c r="J709" s="805"/>
      <c r="K709" s="805"/>
      <c r="L709" s="805"/>
      <c r="M709" s="805"/>
      <c r="N709" s="805"/>
      <c r="O709" s="805"/>
      <c r="P709" s="805"/>
      <c r="Q709" s="946"/>
      <c r="R709" s="946"/>
      <c r="S709" s="946"/>
      <c r="T709" s="946"/>
      <c r="U709" s="946"/>
      <c r="V709" s="946"/>
      <c r="W709" s="946"/>
      <c r="X709" s="946"/>
      <c r="Y709" s="946"/>
      <c r="Z709" s="946"/>
      <c r="AA709" s="946"/>
      <c r="AB709" s="946"/>
      <c r="AC709" s="946"/>
      <c r="AD709" s="946"/>
      <c r="AE709" s="946"/>
      <c r="AF709" s="805"/>
      <c r="AG709" s="809"/>
      <c r="AH709" s="805"/>
      <c r="AI709" s="810"/>
      <c r="AJ709" s="1063"/>
      <c r="AK709" s="818"/>
      <c r="AL709" s="818"/>
      <c r="AM709" s="819"/>
      <c r="AN709" s="818"/>
      <c r="AO709" s="820"/>
    </row>
    <row r="710" spans="1:45" s="967" customFormat="1">
      <c r="A710" s="804"/>
      <c r="B710" s="805"/>
      <c r="C710" s="805"/>
      <c r="D710" s="805"/>
      <c r="E710" s="805"/>
      <c r="F710" s="805"/>
      <c r="G710" s="805"/>
      <c r="H710" s="805"/>
      <c r="I710" s="805"/>
      <c r="J710" s="805"/>
      <c r="K710" s="805"/>
      <c r="L710" s="805"/>
      <c r="M710" s="805"/>
      <c r="N710" s="805"/>
      <c r="O710" s="805"/>
      <c r="P710" s="805"/>
      <c r="Q710" s="946"/>
      <c r="R710" s="946"/>
      <c r="S710" s="946"/>
      <c r="T710" s="946"/>
      <c r="U710" s="946"/>
      <c r="V710" s="946"/>
      <c r="W710" s="946"/>
      <c r="X710" s="946"/>
      <c r="Y710" s="946"/>
      <c r="Z710" s="946"/>
      <c r="AA710" s="946"/>
      <c r="AB710" s="946"/>
      <c r="AC710" s="946"/>
      <c r="AD710" s="946"/>
      <c r="AE710" s="946"/>
      <c r="AF710" s="805"/>
      <c r="AG710" s="809"/>
      <c r="AH710" s="805"/>
      <c r="AI710" s="810"/>
      <c r="AJ710" s="817"/>
      <c r="AK710" s="818"/>
      <c r="AL710" s="818"/>
      <c r="AM710" s="819"/>
      <c r="AN710" s="818"/>
      <c r="AO710" s="820"/>
    </row>
    <row r="711" spans="1:45" s="967" customFormat="1">
      <c r="A711" s="804"/>
      <c r="B711" s="805"/>
      <c r="C711" s="805"/>
      <c r="D711" s="805"/>
      <c r="E711" s="805"/>
      <c r="F711" s="822"/>
      <c r="G711" s="822"/>
      <c r="H711" s="822"/>
      <c r="I711" s="822"/>
      <c r="J711" s="805"/>
      <c r="K711" s="805"/>
      <c r="L711" s="805"/>
      <c r="M711" s="822"/>
      <c r="N711" s="822"/>
      <c r="O711" s="822"/>
      <c r="P711" s="822"/>
      <c r="Q711" s="1065"/>
      <c r="R711" s="1065"/>
      <c r="S711" s="1065"/>
      <c r="T711" s="1065"/>
      <c r="U711" s="1065"/>
      <c r="V711" s="1065"/>
      <c r="W711" s="1065"/>
      <c r="X711" s="1065"/>
      <c r="Y711" s="1065"/>
      <c r="Z711" s="1065"/>
      <c r="AA711" s="1065"/>
      <c r="AB711" s="1065"/>
      <c r="AC711" s="1065"/>
      <c r="AD711" s="1065"/>
      <c r="AE711" s="1065"/>
      <c r="AF711" s="822"/>
      <c r="AG711" s="805"/>
      <c r="AH711" s="805"/>
      <c r="AI711" s="810"/>
      <c r="AJ711" s="1063"/>
      <c r="AK711" s="818"/>
      <c r="AL711" s="818"/>
      <c r="AM711" s="819"/>
      <c r="AN711" s="819"/>
      <c r="AO711" s="823"/>
      <c r="AS711" s="983"/>
    </row>
    <row r="712" spans="1:45" s="967" customFormat="1">
      <c r="A712" s="804"/>
      <c r="B712" s="805"/>
      <c r="C712" s="805"/>
      <c r="D712" s="805"/>
      <c r="E712" s="805"/>
      <c r="F712" s="805"/>
      <c r="G712" s="805"/>
      <c r="H712" s="805"/>
      <c r="I712" s="805"/>
      <c r="J712" s="805"/>
      <c r="K712" s="805"/>
      <c r="L712" s="805"/>
      <c r="M712" s="805"/>
      <c r="N712" s="805"/>
      <c r="O712" s="805"/>
      <c r="P712" s="805"/>
      <c r="Q712" s="946"/>
      <c r="R712" s="946"/>
      <c r="S712" s="946"/>
      <c r="T712" s="946"/>
      <c r="U712" s="946"/>
      <c r="V712" s="946"/>
      <c r="W712" s="946"/>
      <c r="X712" s="946"/>
      <c r="Y712" s="946"/>
      <c r="Z712" s="946"/>
      <c r="AA712" s="946"/>
      <c r="AB712" s="946"/>
      <c r="AC712" s="946"/>
      <c r="AD712" s="946"/>
      <c r="AE712" s="946"/>
      <c r="AF712" s="805"/>
      <c r="AG712" s="805"/>
      <c r="AH712" s="805"/>
      <c r="AI712" s="810"/>
      <c r="AJ712" s="817"/>
      <c r="AK712" s="818"/>
      <c r="AL712" s="818"/>
      <c r="AM712" s="819"/>
      <c r="AN712" s="819"/>
      <c r="AO712" s="823"/>
    </row>
    <row r="713" spans="1:45" s="967" customFormat="1">
      <c r="A713" s="804"/>
      <c r="B713" s="805"/>
      <c r="C713" s="805"/>
      <c r="D713" s="805"/>
      <c r="E713" s="805"/>
      <c r="F713" s="805"/>
      <c r="G713" s="805"/>
      <c r="H713" s="805"/>
      <c r="I713" s="805"/>
      <c r="J713" s="805"/>
      <c r="K713" s="805"/>
      <c r="L713" s="805"/>
      <c r="M713" s="805"/>
      <c r="N713" s="805"/>
      <c r="O713" s="805"/>
      <c r="P713" s="805"/>
      <c r="Q713" s="946"/>
      <c r="R713" s="946"/>
      <c r="S713" s="946"/>
      <c r="T713" s="946"/>
      <c r="U713" s="946"/>
      <c r="V713" s="946"/>
      <c r="W713" s="946"/>
      <c r="X713" s="946"/>
      <c r="Y713" s="946"/>
      <c r="Z713" s="946"/>
      <c r="AA713" s="946"/>
      <c r="AB713" s="946"/>
      <c r="AC713" s="946"/>
      <c r="AD713" s="946"/>
      <c r="AE713" s="946"/>
      <c r="AF713" s="805"/>
      <c r="AG713" s="805"/>
      <c r="AH713" s="805"/>
      <c r="AI713" s="810"/>
      <c r="AJ713" s="1063"/>
      <c r="AK713" s="818"/>
      <c r="AL713" s="824"/>
      <c r="AM713" s="819"/>
      <c r="AN713" s="819"/>
      <c r="AO713" s="823"/>
    </row>
    <row r="714" spans="1:45" s="967" customFormat="1">
      <c r="A714" s="804"/>
      <c r="B714" s="805"/>
      <c r="C714" s="805"/>
      <c r="D714" s="805"/>
      <c r="E714" s="805"/>
      <c r="F714" s="805"/>
      <c r="G714" s="805"/>
      <c r="H714" s="805"/>
      <c r="I714" s="805"/>
      <c r="J714" s="805"/>
      <c r="K714" s="805"/>
      <c r="L714" s="805"/>
      <c r="M714" s="805"/>
      <c r="N714" s="805"/>
      <c r="O714" s="805"/>
      <c r="P714" s="805"/>
      <c r="Q714" s="946"/>
      <c r="R714" s="946"/>
      <c r="S714" s="946"/>
      <c r="T714" s="946"/>
      <c r="U714" s="946"/>
      <c r="V714" s="946"/>
      <c r="W714" s="946"/>
      <c r="X714" s="946"/>
      <c r="Y714" s="946"/>
      <c r="Z714" s="946"/>
      <c r="AA714" s="946"/>
      <c r="AB714" s="946"/>
      <c r="AC714" s="946"/>
      <c r="AD714" s="946"/>
      <c r="AE714" s="946"/>
      <c r="AF714" s="805"/>
      <c r="AG714" s="805"/>
      <c r="AH714" s="805"/>
      <c r="AI714" s="810"/>
      <c r="AJ714" s="1063"/>
      <c r="AK714" s="818"/>
      <c r="AL714" s="818"/>
      <c r="AM714" s="819"/>
      <c r="AN714" s="818"/>
      <c r="AO714" s="820"/>
    </row>
    <row r="715" spans="1:45" s="967" customFormat="1">
      <c r="A715" s="804"/>
      <c r="B715" s="805"/>
      <c r="C715" s="805"/>
      <c r="D715" s="805"/>
      <c r="E715" s="805"/>
      <c r="F715" s="805"/>
      <c r="G715" s="805"/>
      <c r="H715" s="805"/>
      <c r="I715" s="805"/>
      <c r="J715" s="805"/>
      <c r="K715" s="805"/>
      <c r="L715" s="805"/>
      <c r="M715" s="805"/>
      <c r="N715" s="805"/>
      <c r="O715" s="805"/>
      <c r="P715" s="805"/>
      <c r="Q715" s="805"/>
      <c r="R715" s="805"/>
      <c r="S715" s="805"/>
      <c r="T715" s="805"/>
      <c r="U715" s="805"/>
      <c r="V715" s="805"/>
      <c r="W715" s="805"/>
      <c r="X715" s="805"/>
      <c r="Y715" s="805"/>
      <c r="Z715" s="805"/>
      <c r="AA715" s="805"/>
      <c r="AB715" s="805"/>
      <c r="AC715" s="805"/>
      <c r="AD715" s="805"/>
      <c r="AE715" s="805"/>
      <c r="AF715" s="805"/>
      <c r="AG715" s="805"/>
      <c r="AH715" s="805"/>
      <c r="AI715" s="810"/>
      <c r="AJ715" s="1063"/>
      <c r="AK715" s="818"/>
      <c r="AL715" s="818"/>
      <c r="AM715" s="819"/>
      <c r="AN715" s="818"/>
      <c r="AO715" s="820"/>
    </row>
    <row r="716" spans="1:45" s="967" customFormat="1">
      <c r="A716" s="804"/>
      <c r="B716" s="805"/>
      <c r="C716" s="805"/>
      <c r="D716" s="805"/>
      <c r="E716" s="805"/>
      <c r="F716" s="805"/>
      <c r="G716" s="805"/>
      <c r="H716" s="805"/>
      <c r="I716" s="805"/>
      <c r="J716" s="805"/>
      <c r="K716" s="805"/>
      <c r="L716" s="805"/>
      <c r="M716" s="805"/>
      <c r="N716" s="805"/>
      <c r="O716" s="805"/>
      <c r="P716" s="805"/>
      <c r="Q716" s="805"/>
      <c r="R716" s="805"/>
      <c r="S716" s="805"/>
      <c r="T716" s="805"/>
      <c r="U716" s="805"/>
      <c r="V716" s="805"/>
      <c r="W716" s="805"/>
      <c r="X716" s="805"/>
      <c r="Y716" s="805"/>
      <c r="Z716" s="805"/>
      <c r="AA716" s="805"/>
      <c r="AB716" s="805"/>
      <c r="AC716" s="805"/>
      <c r="AD716" s="805"/>
      <c r="AE716" s="805"/>
      <c r="AF716" s="805"/>
      <c r="AG716" s="805"/>
      <c r="AH716" s="805"/>
      <c r="AI716" s="810"/>
      <c r="AJ716" s="817"/>
      <c r="AK716" s="818"/>
      <c r="AL716" s="824"/>
      <c r="AM716" s="819"/>
      <c r="AN716" s="819"/>
      <c r="AO716" s="823"/>
    </row>
    <row r="717" spans="1:45" s="967" customFormat="1" ht="13.5" thickBot="1">
      <c r="A717" s="804"/>
      <c r="B717" s="805"/>
      <c r="C717" s="805"/>
      <c r="D717" s="805"/>
      <c r="E717" s="805"/>
      <c r="F717" s="805"/>
      <c r="G717" s="805"/>
      <c r="H717" s="805"/>
      <c r="I717" s="805"/>
      <c r="J717" s="805"/>
      <c r="K717" s="805"/>
      <c r="L717" s="805"/>
      <c r="M717" s="805"/>
      <c r="N717" s="805"/>
      <c r="O717" s="805"/>
      <c r="P717" s="805"/>
      <c r="Q717" s="805"/>
      <c r="R717" s="805"/>
      <c r="S717" s="805"/>
      <c r="T717" s="805"/>
      <c r="U717" s="805"/>
      <c r="V717" s="805"/>
      <c r="W717" s="805"/>
      <c r="X717" s="805"/>
      <c r="Y717" s="805"/>
      <c r="Z717" s="805"/>
      <c r="AA717" s="805"/>
      <c r="AB717" s="805"/>
      <c r="AC717" s="805"/>
      <c r="AD717" s="805"/>
      <c r="AE717" s="805"/>
      <c r="AF717" s="805"/>
      <c r="AG717" s="805"/>
      <c r="AH717" s="805"/>
      <c r="AI717" s="810"/>
      <c r="AJ717" s="817"/>
      <c r="AK717" s="818"/>
      <c r="AL717" s="818"/>
      <c r="AM717" s="819"/>
      <c r="AN717" s="819"/>
      <c r="AO717" s="823"/>
    </row>
    <row r="718" spans="1:45" s="967" customFormat="1" ht="20.25" customHeight="1">
      <c r="A718" s="1944" t="s">
        <v>528</v>
      </c>
      <c r="B718" s="1945"/>
      <c r="C718" s="1945"/>
      <c r="D718" s="1945"/>
      <c r="E718" s="1945"/>
      <c r="F718" s="1945"/>
      <c r="G718" s="1945"/>
      <c r="H718" s="1945"/>
      <c r="I718" s="1945"/>
      <c r="J718" s="1945"/>
      <c r="K718" s="1945"/>
      <c r="L718" s="1945"/>
      <c r="M718" s="1945"/>
      <c r="N718" s="1945"/>
      <c r="O718" s="1945"/>
      <c r="P718" s="1945"/>
      <c r="Q718" s="1945"/>
      <c r="R718" s="1945"/>
      <c r="S718" s="1945"/>
      <c r="T718" s="1945"/>
      <c r="U718" s="1945"/>
      <c r="V718" s="1945"/>
      <c r="W718" s="1945"/>
      <c r="X718" s="1945"/>
      <c r="Y718" s="1945"/>
      <c r="Z718" s="1945"/>
      <c r="AA718" s="1945"/>
      <c r="AB718" s="1945"/>
      <c r="AC718" s="1945"/>
      <c r="AD718" s="1945"/>
      <c r="AE718" s="1945"/>
      <c r="AF718" s="1945"/>
      <c r="AG718" s="1945"/>
      <c r="AH718" s="1945"/>
      <c r="AI718" s="2028"/>
      <c r="AJ718" s="2088" t="s">
        <v>529</v>
      </c>
      <c r="AK718" s="2089"/>
      <c r="AL718" s="2089"/>
      <c r="AM718" s="2089"/>
      <c r="AN718" s="2090"/>
      <c r="AO718" s="917">
        <f>SUM(AO695:AO717)</f>
        <v>15.735600000000002</v>
      </c>
    </row>
    <row r="719" spans="1:45" s="967" customFormat="1" ht="13.5" thickBot="1">
      <c r="A719" s="1946"/>
      <c r="B719" s="1947"/>
      <c r="C719" s="1947"/>
      <c r="D719" s="1947"/>
      <c r="E719" s="1947"/>
      <c r="F719" s="1947"/>
      <c r="G719" s="1947"/>
      <c r="H719" s="1947"/>
      <c r="I719" s="1947"/>
      <c r="J719" s="1947"/>
      <c r="K719" s="1947"/>
      <c r="L719" s="1947"/>
      <c r="M719" s="1947"/>
      <c r="N719" s="1947"/>
      <c r="O719" s="1947"/>
      <c r="P719" s="1947"/>
      <c r="Q719" s="1947"/>
      <c r="R719" s="1947"/>
      <c r="S719" s="1947"/>
      <c r="T719" s="1947"/>
      <c r="U719" s="1947"/>
      <c r="V719" s="1947"/>
      <c r="W719" s="1947"/>
      <c r="X719" s="1947"/>
      <c r="Y719" s="1947"/>
      <c r="Z719" s="1947"/>
      <c r="AA719" s="1947"/>
      <c r="AB719" s="1947"/>
      <c r="AC719" s="1947"/>
      <c r="AD719" s="1947"/>
      <c r="AE719" s="1947"/>
      <c r="AF719" s="1947"/>
      <c r="AG719" s="1947"/>
      <c r="AH719" s="1947"/>
      <c r="AI719" s="2029"/>
      <c r="AJ719" s="2091"/>
      <c r="AK719" s="2092"/>
      <c r="AL719" s="2092"/>
      <c r="AM719" s="2092"/>
      <c r="AN719" s="2093"/>
      <c r="AO719" s="971"/>
    </row>
    <row r="720" spans="1:45" s="967" customFormat="1" ht="13.5" thickBot="1">
      <c r="A720" s="1948"/>
      <c r="B720" s="1949"/>
      <c r="C720" s="1949"/>
      <c r="D720" s="1949"/>
      <c r="E720" s="1949"/>
      <c r="F720" s="1949"/>
      <c r="G720" s="1949"/>
      <c r="H720" s="1949"/>
      <c r="I720" s="1949"/>
      <c r="J720" s="1949"/>
      <c r="K720" s="1949"/>
      <c r="L720" s="1949"/>
      <c r="M720" s="1949"/>
      <c r="N720" s="1949"/>
      <c r="O720" s="1949"/>
      <c r="P720" s="1949"/>
      <c r="Q720" s="1949"/>
      <c r="R720" s="1949"/>
      <c r="S720" s="1949"/>
      <c r="T720" s="1949"/>
      <c r="U720" s="1949"/>
      <c r="V720" s="1949"/>
      <c r="W720" s="1949"/>
      <c r="X720" s="1949"/>
      <c r="Y720" s="1949"/>
      <c r="Z720" s="1949"/>
      <c r="AA720" s="1949"/>
      <c r="AB720" s="1949"/>
      <c r="AC720" s="1949"/>
      <c r="AD720" s="1949"/>
      <c r="AE720" s="1949"/>
      <c r="AF720" s="1949"/>
      <c r="AG720" s="1949"/>
      <c r="AH720" s="1949"/>
      <c r="AI720" s="2030"/>
      <c r="AJ720" s="2094" t="s">
        <v>530</v>
      </c>
      <c r="AK720" s="2095"/>
      <c r="AL720" s="2095"/>
      <c r="AM720" s="2095"/>
      <c r="AN720" s="2096"/>
      <c r="AO720" s="972">
        <f>+AO718</f>
        <v>15.735600000000002</v>
      </c>
    </row>
    <row r="721" spans="1:41" s="967" customFormat="1">
      <c r="A721" s="952"/>
      <c r="B721" s="952"/>
      <c r="C721" s="952"/>
      <c r="D721" s="952"/>
      <c r="E721" s="952"/>
      <c r="F721" s="952"/>
      <c r="G721" s="952"/>
      <c r="H721" s="952"/>
      <c r="I721" s="952"/>
      <c r="J721" s="952"/>
      <c r="K721" s="952"/>
      <c r="L721" s="952"/>
      <c r="M721" s="952"/>
      <c r="N721" s="952"/>
      <c r="O721" s="952"/>
      <c r="P721" s="952"/>
      <c r="Q721" s="952"/>
      <c r="R721" s="952"/>
      <c r="S721" s="952"/>
      <c r="T721" s="952"/>
      <c r="U721" s="952"/>
      <c r="V721" s="952"/>
      <c r="W721" s="952"/>
      <c r="X721" s="952"/>
      <c r="Y721" s="952"/>
      <c r="Z721" s="952"/>
      <c r="AA721" s="952"/>
      <c r="AB721" s="952"/>
      <c r="AC721" s="952"/>
      <c r="AD721" s="952"/>
      <c r="AE721" s="952"/>
      <c r="AF721" s="952"/>
      <c r="AG721" s="952"/>
      <c r="AH721" s="952"/>
      <c r="AI721" s="1066"/>
      <c r="AJ721" s="1067"/>
      <c r="AK721" s="1067"/>
      <c r="AL721" s="1067"/>
      <c r="AM721" s="1067"/>
      <c r="AN721" s="1067"/>
      <c r="AO721" s="1068"/>
    </row>
    <row r="722" spans="1:41" s="967" customFormat="1">
      <c r="A722" s="952"/>
      <c r="B722" s="952"/>
      <c r="C722" s="952"/>
      <c r="D722" s="952"/>
      <c r="E722" s="952"/>
      <c r="F722" s="952"/>
      <c r="G722" s="952"/>
      <c r="H722" s="952"/>
      <c r="I722" s="952"/>
      <c r="J722" s="952"/>
      <c r="K722" s="952"/>
      <c r="L722" s="952"/>
      <c r="M722" s="952"/>
      <c r="N722" s="952"/>
      <c r="O722" s="952"/>
      <c r="P722" s="952"/>
      <c r="Q722" s="952"/>
      <c r="R722" s="952"/>
      <c r="S722" s="952"/>
      <c r="T722" s="952"/>
      <c r="U722" s="952"/>
      <c r="V722" s="952"/>
      <c r="W722" s="952"/>
      <c r="X722" s="952"/>
      <c r="Y722" s="952"/>
      <c r="Z722" s="952"/>
      <c r="AA722" s="952"/>
      <c r="AB722" s="952"/>
      <c r="AC722" s="952"/>
      <c r="AD722" s="952"/>
      <c r="AE722" s="952"/>
      <c r="AF722" s="952"/>
      <c r="AG722" s="952"/>
      <c r="AH722" s="952"/>
      <c r="AI722" s="1066"/>
      <c r="AJ722" s="1023"/>
      <c r="AK722" s="1023"/>
      <c r="AL722" s="1023"/>
      <c r="AM722" s="1023"/>
      <c r="AN722" s="1023"/>
      <c r="AO722" s="1025"/>
    </row>
    <row r="723" spans="1:41" s="967" customFormat="1" ht="13.5" thickBot="1"/>
    <row r="724" spans="1:41" s="967" customFormat="1">
      <c r="A724" s="2013"/>
      <c r="B724" s="2014"/>
      <c r="C724" s="2014"/>
      <c r="D724" s="2014"/>
      <c r="E724" s="2014"/>
      <c r="F724" s="2014"/>
      <c r="G724" s="2014"/>
      <c r="H724" s="2014"/>
      <c r="I724" s="2014"/>
      <c r="J724" s="2014"/>
      <c r="K724" s="2014"/>
      <c r="L724" s="2014"/>
      <c r="M724" s="2014"/>
      <c r="N724" s="2014"/>
      <c r="O724" s="2014"/>
      <c r="P724" s="2014"/>
      <c r="Q724" s="2014"/>
      <c r="R724" s="2014"/>
      <c r="S724" s="2015"/>
      <c r="T724" s="2019" t="s">
        <v>505</v>
      </c>
      <c r="U724" s="2019"/>
      <c r="V724" s="2019"/>
      <c r="W724" s="2019"/>
      <c r="X724" s="2019"/>
      <c r="Y724" s="2019"/>
      <c r="Z724" s="2019"/>
      <c r="AA724" s="2019"/>
      <c r="AB724" s="2019"/>
      <c r="AC724" s="2019"/>
      <c r="AD724" s="2019"/>
      <c r="AE724" s="2019"/>
      <c r="AF724" s="2019"/>
      <c r="AG724" s="2019"/>
      <c r="AH724" s="2019"/>
      <c r="AI724" s="2019"/>
      <c r="AJ724" s="2019"/>
      <c r="AK724" s="2019"/>
      <c r="AL724" s="2019"/>
      <c r="AM724" s="2019"/>
      <c r="AN724" s="2019"/>
      <c r="AO724" s="2020"/>
    </row>
    <row r="725" spans="1:41" s="967" customFormat="1" ht="13.5" thickBot="1">
      <c r="A725" s="2016"/>
      <c r="B725" s="2017"/>
      <c r="C725" s="2017"/>
      <c r="D725" s="2017"/>
      <c r="E725" s="2017"/>
      <c r="F725" s="2017"/>
      <c r="G725" s="2017"/>
      <c r="H725" s="2017"/>
      <c r="I725" s="2017"/>
      <c r="J725" s="2017"/>
      <c r="K725" s="2017"/>
      <c r="L725" s="2017"/>
      <c r="M725" s="2017"/>
      <c r="N725" s="2017"/>
      <c r="O725" s="2017"/>
      <c r="P725" s="2017"/>
      <c r="Q725" s="2017"/>
      <c r="R725" s="2017"/>
      <c r="S725" s="2018"/>
      <c r="T725" s="1982"/>
      <c r="U725" s="1982"/>
      <c r="V725" s="1982"/>
      <c r="W725" s="1982"/>
      <c r="X725" s="1982"/>
      <c r="Y725" s="1982"/>
      <c r="Z725" s="1982"/>
      <c r="AA725" s="1982"/>
      <c r="AB725" s="1982"/>
      <c r="AC725" s="1982"/>
      <c r="AD725" s="1982"/>
      <c r="AE725" s="1982"/>
      <c r="AF725" s="1982"/>
      <c r="AG725" s="1982"/>
      <c r="AH725" s="1982"/>
      <c r="AI725" s="1982"/>
      <c r="AJ725" s="1982"/>
      <c r="AK725" s="1982"/>
      <c r="AL725" s="1982"/>
      <c r="AM725" s="1982"/>
      <c r="AN725" s="1982"/>
      <c r="AO725" s="1983"/>
    </row>
    <row r="726" spans="1:41" s="967" customFormat="1" ht="13.5" thickBot="1">
      <c r="A726" s="1999" t="s">
        <v>506</v>
      </c>
      <c r="B726" s="2000"/>
      <c r="C726" s="2000"/>
      <c r="D726" s="2000"/>
      <c r="E726" s="2000"/>
      <c r="F726" s="2000"/>
      <c r="G726" s="2000"/>
      <c r="H726" s="2001"/>
      <c r="I726" s="2002">
        <f>I685</f>
        <v>44440</v>
      </c>
      <c r="J726" s="1951"/>
      <c r="K726" s="1951"/>
      <c r="L726" s="1951"/>
      <c r="M726" s="1951"/>
      <c r="N726" s="1951"/>
      <c r="O726" s="1951"/>
      <c r="P726" s="1951"/>
      <c r="Q726" s="1951"/>
      <c r="R726" s="1951"/>
      <c r="S726" s="1951"/>
      <c r="T726" s="2003"/>
      <c r="U726" s="2004" t="s">
        <v>507</v>
      </c>
      <c r="V726" s="2005"/>
      <c r="W726" s="2005"/>
      <c r="X726" s="2005"/>
      <c r="Y726" s="2005"/>
      <c r="Z726" s="2005"/>
      <c r="AA726" s="2005"/>
      <c r="AB726" s="2005"/>
      <c r="AC726" s="2005"/>
      <c r="AD726" s="2006"/>
      <c r="AE726" s="2007"/>
      <c r="AF726" s="2008"/>
      <c r="AG726" s="2008"/>
      <c r="AH726" s="2008"/>
      <c r="AI726" s="2008"/>
      <c r="AJ726" s="2008"/>
      <c r="AK726" s="786" t="s">
        <v>508</v>
      </c>
      <c r="AL726" s="787">
        <v>23</v>
      </c>
      <c r="AM726" s="786" t="s">
        <v>509</v>
      </c>
      <c r="AN726" s="2009">
        <f>AN685</f>
        <v>62</v>
      </c>
      <c r="AO726" s="2010"/>
    </row>
    <row r="727" spans="1:41" s="967" customFormat="1">
      <c r="A727" s="828"/>
      <c r="B727" s="805"/>
      <c r="C727" s="805"/>
      <c r="D727" s="805"/>
      <c r="E727" s="805"/>
      <c r="F727" s="805"/>
      <c r="G727" s="805"/>
      <c r="H727" s="805"/>
      <c r="I727" s="805"/>
      <c r="J727" s="805"/>
      <c r="K727" s="805"/>
      <c r="L727" s="805"/>
      <c r="M727" s="805"/>
      <c r="N727" s="805"/>
      <c r="O727" s="805"/>
      <c r="P727" s="805"/>
      <c r="Q727" s="805"/>
      <c r="R727" s="805"/>
      <c r="S727" s="805"/>
      <c r="T727" s="805"/>
      <c r="U727" s="805"/>
      <c r="V727" s="805"/>
      <c r="W727" s="805"/>
      <c r="X727" s="805"/>
      <c r="Y727" s="805"/>
      <c r="Z727" s="805"/>
      <c r="AA727" s="805"/>
      <c r="AB727" s="805"/>
      <c r="AC727" s="805"/>
      <c r="AD727" s="805"/>
      <c r="AE727" s="829"/>
      <c r="AF727" s="829"/>
      <c r="AG727" s="829"/>
      <c r="AH727" s="829"/>
      <c r="AI727" s="829"/>
      <c r="AJ727" s="829"/>
      <c r="AK727" s="805"/>
      <c r="AL727" s="829"/>
      <c r="AM727" s="805"/>
      <c r="AN727" s="2011"/>
      <c r="AO727" s="2012"/>
    </row>
    <row r="728" spans="1:41" s="967" customFormat="1" ht="13.5" thickBot="1">
      <c r="A728" s="804"/>
      <c r="B728" s="805"/>
      <c r="C728" s="805"/>
      <c r="D728" s="805"/>
      <c r="E728" s="805"/>
      <c r="F728" s="805"/>
      <c r="G728" s="805"/>
      <c r="H728" s="805"/>
      <c r="I728" s="805"/>
      <c r="J728" s="805"/>
      <c r="K728" s="805"/>
      <c r="L728" s="805"/>
      <c r="M728" s="805"/>
      <c r="N728" s="805"/>
      <c r="O728" s="805"/>
      <c r="P728" s="805"/>
      <c r="Q728" s="805"/>
      <c r="R728" s="805"/>
      <c r="S728" s="805"/>
      <c r="T728" s="805"/>
      <c r="U728" s="805"/>
      <c r="V728" s="805"/>
      <c r="W728" s="805"/>
      <c r="X728" s="805"/>
      <c r="Y728" s="805"/>
      <c r="Z728" s="805"/>
      <c r="AA728" s="805"/>
      <c r="AB728" s="805"/>
      <c r="AC728" s="805"/>
      <c r="AD728" s="805"/>
      <c r="AE728" s="805"/>
      <c r="AF728" s="805"/>
      <c r="AG728" s="805"/>
      <c r="AH728" s="805"/>
      <c r="AI728" s="805"/>
      <c r="AJ728" s="805"/>
      <c r="AK728" s="805"/>
      <c r="AL728" s="805"/>
      <c r="AM728" s="805"/>
      <c r="AN728" s="810"/>
      <c r="AO728" s="830"/>
    </row>
    <row r="729" spans="1:41" s="967" customFormat="1" ht="43.5" customHeight="1" thickBot="1">
      <c r="A729" s="1995" t="s">
        <v>510</v>
      </c>
      <c r="B729" s="1996"/>
      <c r="C729" s="1996"/>
      <c r="D729" s="1996"/>
      <c r="E729" s="1996"/>
      <c r="F729" s="1996"/>
      <c r="G729" s="1996"/>
      <c r="H729" s="1997"/>
      <c r="I729" s="1985" t="str">
        <f>I688</f>
        <v>CONSTRUCCIÓN DE RESTAURANTE ESCOLAR PARA LA SEDE
 EDUCATIVA LA GARITA 
MUNICIPIO DE SARDINATA, NORTE DE SANTANDER</v>
      </c>
      <c r="J729" s="1985"/>
      <c r="K729" s="1985"/>
      <c r="L729" s="1985"/>
      <c r="M729" s="1985"/>
      <c r="N729" s="1985"/>
      <c r="O729" s="1985"/>
      <c r="P729" s="1985"/>
      <c r="Q729" s="1985"/>
      <c r="R729" s="1985"/>
      <c r="S729" s="1985"/>
      <c r="T729" s="1985"/>
      <c r="U729" s="1985"/>
      <c r="V729" s="1985"/>
      <c r="W729" s="1985"/>
      <c r="X729" s="1985"/>
      <c r="Y729" s="1985"/>
      <c r="Z729" s="1985"/>
      <c r="AA729" s="1985"/>
      <c r="AB729" s="1985"/>
      <c r="AC729" s="1985"/>
      <c r="AD729" s="1985"/>
      <c r="AE729" s="1998"/>
      <c r="AF729" s="1998"/>
      <c r="AG729" s="1998"/>
      <c r="AH729" s="1998"/>
      <c r="AI729" s="1998"/>
      <c r="AJ729" s="1985"/>
      <c r="AK729" s="1998"/>
      <c r="AL729" s="1998"/>
      <c r="AM729" s="1985"/>
      <c r="AN729" s="1985"/>
      <c r="AO729" s="1986"/>
    </row>
    <row r="730" spans="1:41" s="967" customFormat="1" ht="13.5" thickBot="1">
      <c r="A730" s="1965" t="s">
        <v>511</v>
      </c>
      <c r="B730" s="1966"/>
      <c r="C730" s="1966"/>
      <c r="D730" s="1966"/>
      <c r="E730" s="1966"/>
      <c r="F730" s="1966"/>
      <c r="G730" s="1966"/>
      <c r="H730" s="1967"/>
      <c r="I730" s="1984"/>
      <c r="J730" s="1985"/>
      <c r="K730" s="1985"/>
      <c r="L730" s="1985"/>
      <c r="M730" s="1985"/>
      <c r="N730" s="1985"/>
      <c r="O730" s="1985"/>
      <c r="P730" s="1985"/>
      <c r="Q730" s="1985"/>
      <c r="R730" s="1985"/>
      <c r="S730" s="1985"/>
      <c r="T730" s="1985"/>
      <c r="U730" s="1985"/>
      <c r="V730" s="1985"/>
      <c r="W730" s="1985"/>
      <c r="X730" s="1985"/>
      <c r="Y730" s="1985"/>
      <c r="Z730" s="1985"/>
      <c r="AA730" s="1985"/>
      <c r="AB730" s="1985"/>
      <c r="AC730" s="1985"/>
      <c r="AD730" s="1986"/>
      <c r="AE730" s="1965" t="s">
        <v>512</v>
      </c>
      <c r="AF730" s="1966"/>
      <c r="AG730" s="1966"/>
      <c r="AH730" s="1966"/>
      <c r="AI730" s="1967"/>
      <c r="AJ730" s="831"/>
      <c r="AK730" s="1965" t="s">
        <v>513</v>
      </c>
      <c r="AL730" s="1967"/>
      <c r="AM730" s="1987"/>
      <c r="AN730" s="1988"/>
      <c r="AO730" s="1989"/>
    </row>
    <row r="731" spans="1:41" s="967" customFormat="1" ht="13.5" thickBot="1">
      <c r="A731" s="1981" t="s">
        <v>514</v>
      </c>
      <c r="B731" s="1982"/>
      <c r="C731" s="1982"/>
      <c r="D731" s="1982"/>
      <c r="E731" s="1982"/>
      <c r="F731" s="1982"/>
      <c r="G731" s="1982"/>
      <c r="H731" s="1983"/>
      <c r="I731" s="1984"/>
      <c r="J731" s="1985"/>
      <c r="K731" s="1985"/>
      <c r="L731" s="1985"/>
      <c r="M731" s="1985"/>
      <c r="N731" s="1985"/>
      <c r="O731" s="1985"/>
      <c r="P731" s="1985"/>
      <c r="Q731" s="1985"/>
      <c r="R731" s="1985"/>
      <c r="S731" s="1985"/>
      <c r="T731" s="1985"/>
      <c r="U731" s="1985"/>
      <c r="V731" s="1985"/>
      <c r="W731" s="1985"/>
      <c r="X731" s="1985"/>
      <c r="Y731" s="1985"/>
      <c r="Z731" s="1985"/>
      <c r="AA731" s="1985"/>
      <c r="AB731" s="1985"/>
      <c r="AC731" s="1985"/>
      <c r="AD731" s="1986"/>
      <c r="AE731" s="1965" t="s">
        <v>512</v>
      </c>
      <c r="AF731" s="1966"/>
      <c r="AG731" s="1966"/>
      <c r="AH731" s="1966"/>
      <c r="AI731" s="1967"/>
      <c r="AJ731" s="794"/>
      <c r="AK731" s="1965" t="s">
        <v>513</v>
      </c>
      <c r="AL731" s="1967"/>
      <c r="AM731" s="1987"/>
      <c r="AN731" s="1988"/>
      <c r="AO731" s="1989"/>
    </row>
    <row r="732" spans="1:41" s="967" customFormat="1" ht="13.5" thickBot="1">
      <c r="A732" s="832"/>
      <c r="B732" s="833"/>
      <c r="C732" s="833"/>
      <c r="D732" s="833"/>
      <c r="E732" s="833"/>
      <c r="F732" s="833"/>
      <c r="G732" s="833"/>
      <c r="H732" s="833"/>
      <c r="I732" s="833"/>
      <c r="J732" s="833"/>
      <c r="K732" s="833"/>
      <c r="L732" s="833"/>
      <c r="M732" s="833"/>
      <c r="N732" s="833"/>
      <c r="O732" s="833"/>
      <c r="P732" s="833"/>
      <c r="Q732" s="833"/>
      <c r="R732" s="833"/>
      <c r="S732" s="833"/>
      <c r="T732" s="833"/>
      <c r="U732" s="833"/>
      <c r="V732" s="833"/>
      <c r="W732" s="833"/>
      <c r="X732" s="833"/>
      <c r="Y732" s="833"/>
      <c r="Z732" s="833"/>
      <c r="AA732" s="833"/>
      <c r="AB732" s="833"/>
      <c r="AC732" s="833"/>
      <c r="AD732" s="833"/>
      <c r="AE732" s="833"/>
      <c r="AF732" s="833"/>
      <c r="AG732" s="833"/>
      <c r="AH732" s="833"/>
      <c r="AI732" s="833"/>
      <c r="AJ732" s="834"/>
      <c r="AK732" s="834"/>
      <c r="AL732" s="797"/>
      <c r="AM732" s="834"/>
      <c r="AN732" s="835"/>
      <c r="AO732" s="836"/>
    </row>
    <row r="733" spans="1:41" s="967" customFormat="1" ht="42.75" customHeight="1" thickBot="1">
      <c r="A733" s="1965" t="s">
        <v>84</v>
      </c>
      <c r="B733" s="1966"/>
      <c r="C733" s="1966"/>
      <c r="D733" s="1990"/>
      <c r="E733" s="1991">
        <v>3.4</v>
      </c>
      <c r="F733" s="1966"/>
      <c r="G733" s="1967"/>
      <c r="H733" s="1992" t="e">
        <f>#REF!</f>
        <v>#REF!</v>
      </c>
      <c r="I733" s="1993"/>
      <c r="J733" s="1993"/>
      <c r="K733" s="1993"/>
      <c r="L733" s="1993"/>
      <c r="M733" s="1993"/>
      <c r="N733" s="1993"/>
      <c r="O733" s="1993"/>
      <c r="P733" s="1993"/>
      <c r="Q733" s="1993"/>
      <c r="R733" s="1993"/>
      <c r="S733" s="1993"/>
      <c r="T733" s="1993"/>
      <c r="U733" s="1965" t="s">
        <v>515</v>
      </c>
      <c r="V733" s="1966"/>
      <c r="W733" s="1966"/>
      <c r="X733" s="1967"/>
      <c r="Y733" s="1968">
        <v>3</v>
      </c>
      <c r="Z733" s="1994"/>
      <c r="AA733" s="1965" t="s">
        <v>516</v>
      </c>
      <c r="AB733" s="1966"/>
      <c r="AC733" s="1966"/>
      <c r="AD733" s="1967"/>
      <c r="AE733" s="1968" t="s">
        <v>102</v>
      </c>
      <c r="AF733" s="1968"/>
      <c r="AG733" s="1965" t="s">
        <v>517</v>
      </c>
      <c r="AH733" s="1966"/>
      <c r="AI733" s="1967"/>
      <c r="AJ733" s="1969"/>
      <c r="AK733" s="1970"/>
      <c r="AL733" s="1971"/>
      <c r="AM733" s="800" t="s">
        <v>518</v>
      </c>
      <c r="AN733" s="1969" t="str">
        <f>AN692</f>
        <v>MUNICIPIO SARDINATA (N.D.S)</v>
      </c>
      <c r="AO733" s="1971"/>
    </row>
    <row r="734" spans="1:41" s="967" customFormat="1">
      <c r="A734" s="801"/>
      <c r="B734" s="802"/>
      <c r="C734" s="802"/>
      <c r="D734" s="802"/>
      <c r="E734" s="802"/>
      <c r="F734" s="802"/>
      <c r="G734" s="802"/>
      <c r="H734" s="802"/>
      <c r="I734" s="802"/>
      <c r="J734" s="802"/>
      <c r="K734" s="802"/>
      <c r="L734" s="802"/>
      <c r="M734" s="802"/>
      <c r="N734" s="802"/>
      <c r="O734" s="802"/>
      <c r="P734" s="802"/>
      <c r="Q734" s="802"/>
      <c r="R734" s="802"/>
      <c r="S734" s="802"/>
      <c r="T734" s="802"/>
      <c r="U734" s="802"/>
      <c r="V734" s="802"/>
      <c r="W734" s="802"/>
      <c r="X734" s="802"/>
      <c r="Y734" s="802"/>
      <c r="Z734" s="802"/>
      <c r="AA734" s="802"/>
      <c r="AB734" s="802"/>
      <c r="AC734" s="802"/>
      <c r="AD734" s="802"/>
      <c r="AE734" s="802"/>
      <c r="AF734" s="802"/>
      <c r="AG734" s="802"/>
      <c r="AH734" s="802"/>
      <c r="AI734" s="803"/>
      <c r="AJ734" s="1972" t="s">
        <v>520</v>
      </c>
      <c r="AK734" s="1974" t="s">
        <v>521</v>
      </c>
      <c r="AL734" s="1975"/>
      <c r="AM734" s="1976"/>
      <c r="AN734" s="1977" t="s">
        <v>522</v>
      </c>
      <c r="AO734" s="1979" t="s">
        <v>642</v>
      </c>
    </row>
    <row r="735" spans="1:41" s="967" customFormat="1" ht="13.5" thickBot="1">
      <c r="A735" s="804"/>
      <c r="B735" s="805"/>
      <c r="C735" s="805"/>
      <c r="D735" s="805"/>
      <c r="E735" s="805"/>
      <c r="F735" s="805"/>
      <c r="G735" s="805"/>
      <c r="H735" s="805"/>
      <c r="I735" s="805"/>
      <c r="J735" s="805"/>
      <c r="K735" s="805"/>
      <c r="L735" s="805"/>
      <c r="M735" s="805"/>
      <c r="N735" s="805"/>
      <c r="O735" s="805"/>
      <c r="P735" s="805"/>
      <c r="Q735" s="805"/>
      <c r="R735" s="805"/>
      <c r="S735" s="805"/>
      <c r="T735" s="805"/>
      <c r="U735" s="805"/>
      <c r="V735" s="805"/>
      <c r="W735" s="805"/>
      <c r="X735" s="805"/>
      <c r="Y735" s="805"/>
      <c r="Z735" s="805"/>
      <c r="AA735" s="805"/>
      <c r="AB735" s="805"/>
      <c r="AC735" s="805"/>
      <c r="AD735" s="805"/>
      <c r="AE735" s="805"/>
      <c r="AF735" s="805"/>
      <c r="AG735" s="805"/>
      <c r="AH735" s="805"/>
      <c r="AI735" s="805"/>
      <c r="AJ735" s="1973"/>
      <c r="AK735" s="806" t="s">
        <v>524</v>
      </c>
      <c r="AL735" s="807" t="s">
        <v>525</v>
      </c>
      <c r="AM735" s="808" t="s">
        <v>526</v>
      </c>
      <c r="AN735" s="2025"/>
      <c r="AO735" s="2026"/>
    </row>
    <row r="736" spans="1:41" s="967" customFormat="1">
      <c r="A736" s="804"/>
      <c r="B736" s="805"/>
      <c r="C736" s="805"/>
      <c r="D736" s="805"/>
      <c r="E736" s="805"/>
      <c r="F736" s="805"/>
      <c r="G736" s="805"/>
      <c r="H736" s="805"/>
      <c r="I736" s="805"/>
      <c r="J736" s="805"/>
      <c r="K736" s="805"/>
      <c r="L736" s="805"/>
      <c r="M736" s="805"/>
      <c r="N736" s="805"/>
      <c r="O736" s="805"/>
      <c r="P736" s="805"/>
      <c r="Q736" s="805"/>
      <c r="R736" s="805"/>
      <c r="S736" s="805"/>
      <c r="T736" s="805"/>
      <c r="U736" s="805"/>
      <c r="V736" s="805"/>
      <c r="W736" s="805"/>
      <c r="X736" s="805"/>
      <c r="Y736" s="805"/>
      <c r="Z736" s="805"/>
      <c r="AA736" s="805"/>
      <c r="AB736" s="805"/>
      <c r="AC736" s="805"/>
      <c r="AD736" s="805"/>
      <c r="AE736" s="805"/>
      <c r="AF736" s="805"/>
      <c r="AG736" s="809"/>
      <c r="AH736" s="805"/>
      <c r="AI736" s="810"/>
      <c r="AJ736" s="1132" t="s">
        <v>790</v>
      </c>
      <c r="AK736" s="1133">
        <v>3.6</v>
      </c>
      <c r="AL736" s="1133">
        <v>1.5</v>
      </c>
      <c r="AM736" s="1133"/>
      <c r="AN736" s="1134"/>
      <c r="AO736" s="1135">
        <f>SUM(AK736*AL736)</f>
        <v>5.4</v>
      </c>
    </row>
    <row r="737" spans="1:45" s="967" customFormat="1">
      <c r="A737" s="804"/>
      <c r="B737" s="805"/>
      <c r="C737" s="805"/>
      <c r="D737" s="805"/>
      <c r="E737" s="805"/>
      <c r="F737" s="805"/>
      <c r="G737" s="805"/>
      <c r="H737" s="805"/>
      <c r="I737" s="805"/>
      <c r="J737" s="805"/>
      <c r="K737" s="805"/>
      <c r="L737" s="805"/>
      <c r="M737" s="805"/>
      <c r="N737" s="805"/>
      <c r="O737" s="805"/>
      <c r="P737" s="805"/>
      <c r="Q737" s="805"/>
      <c r="R737" s="805"/>
      <c r="S737" s="805"/>
      <c r="T737" s="805"/>
      <c r="U737" s="805"/>
      <c r="V737" s="805"/>
      <c r="W737" s="805"/>
      <c r="X737" s="805"/>
      <c r="Y737" s="805"/>
      <c r="Z737" s="805"/>
      <c r="AA737" s="805"/>
      <c r="AB737" s="805"/>
      <c r="AC737" s="805"/>
      <c r="AD737" s="805"/>
      <c r="AE737" s="805"/>
      <c r="AF737" s="805"/>
      <c r="AG737" s="809"/>
      <c r="AH737" s="805"/>
      <c r="AI737" s="810"/>
      <c r="AJ737" s="1136" t="s">
        <v>1004</v>
      </c>
      <c r="AK737" s="1064">
        <v>4.0599999999999996</v>
      </c>
      <c r="AL737" s="1064"/>
      <c r="AM737" s="913">
        <v>1.5</v>
      </c>
      <c r="AN737" s="913">
        <v>3</v>
      </c>
      <c r="AO737" s="913">
        <f>AK737*AM737*AN737</f>
        <v>18.27</v>
      </c>
    </row>
    <row r="738" spans="1:45" s="967" customFormat="1">
      <c r="A738" s="804"/>
      <c r="B738" s="805"/>
      <c r="C738" s="805"/>
      <c r="D738" s="805"/>
      <c r="E738" s="805"/>
      <c r="F738" s="805"/>
      <c r="G738" s="805"/>
      <c r="H738" s="805"/>
      <c r="I738" s="805"/>
      <c r="J738" s="805"/>
      <c r="K738" s="805"/>
      <c r="L738" s="805"/>
      <c r="M738" s="805"/>
      <c r="N738" s="805"/>
      <c r="O738" s="805"/>
      <c r="P738" s="805"/>
      <c r="Q738" s="805"/>
      <c r="R738" s="805"/>
      <c r="S738" s="805"/>
      <c r="T738" s="805"/>
      <c r="U738" s="805"/>
      <c r="V738" s="805"/>
      <c r="W738" s="805"/>
      <c r="X738" s="805"/>
      <c r="Y738" s="805"/>
      <c r="Z738" s="805"/>
      <c r="AA738" s="805"/>
      <c r="AB738" s="805"/>
      <c r="AC738" s="805"/>
      <c r="AD738" s="805"/>
      <c r="AE738" s="805"/>
      <c r="AF738" s="805"/>
      <c r="AG738" s="809"/>
      <c r="AH738" s="805"/>
      <c r="AI738" s="810"/>
      <c r="AJ738" s="811" t="s">
        <v>1005</v>
      </c>
      <c r="AK738" s="1064">
        <v>4.28</v>
      </c>
      <c r="AL738" s="1064"/>
      <c r="AM738" s="913">
        <v>0.5</v>
      </c>
      <c r="AN738" s="913">
        <v>1</v>
      </c>
      <c r="AO738" s="913">
        <f>AK738*AM738*AN738</f>
        <v>2.14</v>
      </c>
    </row>
    <row r="739" spans="1:45" s="967" customFormat="1">
      <c r="A739" s="804"/>
      <c r="B739" s="805"/>
      <c r="C739" s="805"/>
      <c r="D739" s="805"/>
      <c r="E739" s="805"/>
      <c r="F739" s="822"/>
      <c r="G739" s="822"/>
      <c r="H739" s="822"/>
      <c r="I739" s="822"/>
      <c r="J739" s="805"/>
      <c r="K739" s="805"/>
      <c r="L739" s="805"/>
      <c r="M739" s="822"/>
      <c r="N739" s="822"/>
      <c r="O739" s="822"/>
      <c r="P739" s="822"/>
      <c r="Q739" s="822"/>
      <c r="R739" s="822"/>
      <c r="S739" s="822"/>
      <c r="T739" s="822"/>
      <c r="U739" s="822"/>
      <c r="V739" s="822"/>
      <c r="W739" s="822"/>
      <c r="X739" s="822"/>
      <c r="Y739" s="822"/>
      <c r="Z739" s="822"/>
      <c r="AA739" s="822"/>
      <c r="AB739" s="822"/>
      <c r="AC739" s="822"/>
      <c r="AD739" s="822"/>
      <c r="AE739" s="822"/>
      <c r="AF739" s="822"/>
      <c r="AG739" s="805"/>
      <c r="AH739" s="805"/>
      <c r="AI739" s="810"/>
      <c r="AJ739" s="1063" t="s">
        <v>1006</v>
      </c>
      <c r="AK739" s="937">
        <v>4.8</v>
      </c>
      <c r="AL739" s="937">
        <v>2.4500000000000002</v>
      </c>
      <c r="AM739" s="819"/>
      <c r="AN739" s="819"/>
      <c r="AO739" s="823">
        <f>AK739*AL739</f>
        <v>11.76</v>
      </c>
      <c r="AS739" s="983"/>
    </row>
    <row r="740" spans="1:45" s="967" customFormat="1">
      <c r="A740" s="804"/>
      <c r="B740" s="805"/>
      <c r="C740" s="805"/>
      <c r="D740" s="805"/>
      <c r="E740" s="805"/>
      <c r="F740" s="805"/>
      <c r="G740" s="805"/>
      <c r="H740" s="805"/>
      <c r="I740" s="805"/>
      <c r="J740" s="805"/>
      <c r="K740" s="805"/>
      <c r="L740" s="805"/>
      <c r="M740" s="805"/>
      <c r="N740" s="805"/>
      <c r="O740" s="805"/>
      <c r="P740" s="805"/>
      <c r="Q740" s="805"/>
      <c r="R740" s="805"/>
      <c r="S740" s="805"/>
      <c r="T740" s="805"/>
      <c r="U740" s="805"/>
      <c r="V740" s="805"/>
      <c r="W740" s="805"/>
      <c r="X740" s="805"/>
      <c r="Y740" s="805"/>
      <c r="Z740" s="805"/>
      <c r="AA740" s="805"/>
      <c r="AB740" s="805"/>
      <c r="AC740" s="805"/>
      <c r="AD740" s="805"/>
      <c r="AE740" s="805"/>
      <c r="AF740" s="805"/>
      <c r="AG740" s="805"/>
      <c r="AH740" s="805"/>
      <c r="AI740" s="810"/>
      <c r="AJ740" s="817"/>
      <c r="AK740" s="937"/>
      <c r="AL740" s="937"/>
      <c r="AM740" s="819"/>
      <c r="AN740" s="819"/>
      <c r="AO740" s="823"/>
    </row>
    <row r="741" spans="1:45" s="967" customFormat="1">
      <c r="A741" s="804"/>
      <c r="B741" s="805"/>
      <c r="C741" s="805"/>
      <c r="D741" s="805"/>
      <c r="E741" s="805"/>
      <c r="F741" s="805"/>
      <c r="G741" s="805"/>
      <c r="H741" s="805"/>
      <c r="I741" s="805"/>
      <c r="J741" s="805"/>
      <c r="K741" s="805"/>
      <c r="L741" s="805"/>
      <c r="M741" s="805"/>
      <c r="N741" s="805"/>
      <c r="O741" s="805"/>
      <c r="P741" s="805"/>
      <c r="Q741" s="805"/>
      <c r="R741" s="805"/>
      <c r="S741" s="805"/>
      <c r="T741" s="805"/>
      <c r="U741" s="805"/>
      <c r="V741" s="805"/>
      <c r="W741" s="805"/>
      <c r="X741" s="805"/>
      <c r="Y741" s="805"/>
      <c r="Z741" s="805"/>
      <c r="AA741" s="805"/>
      <c r="AB741" s="805"/>
      <c r="AC741" s="805"/>
      <c r="AD741" s="805"/>
      <c r="AE741" s="805"/>
      <c r="AF741" s="805"/>
      <c r="AG741" s="805"/>
      <c r="AH741" s="805"/>
      <c r="AI741" s="810"/>
      <c r="AJ741" s="1063"/>
      <c r="AK741" s="937"/>
      <c r="AL741" s="819"/>
      <c r="AM741" s="819"/>
      <c r="AN741" s="819"/>
      <c r="AO741" s="823"/>
    </row>
    <row r="742" spans="1:45" s="967" customFormat="1">
      <c r="A742" s="804"/>
      <c r="B742" s="805"/>
      <c r="C742" s="805"/>
      <c r="D742" s="805"/>
      <c r="E742" s="805"/>
      <c r="F742" s="805"/>
      <c r="G742" s="805"/>
      <c r="H742" s="805"/>
      <c r="I742" s="805"/>
      <c r="J742" s="805"/>
      <c r="K742" s="805"/>
      <c r="L742" s="805"/>
      <c r="M742" s="805"/>
      <c r="N742" s="805"/>
      <c r="O742" s="805"/>
      <c r="P742" s="805"/>
      <c r="Q742" s="805"/>
      <c r="R742" s="805"/>
      <c r="S742" s="805"/>
      <c r="T742" s="805"/>
      <c r="U742" s="805"/>
      <c r="V742" s="805"/>
      <c r="W742" s="805"/>
      <c r="X742" s="805"/>
      <c r="Y742" s="805"/>
      <c r="Z742" s="805"/>
      <c r="AA742" s="805"/>
      <c r="AB742" s="805"/>
      <c r="AC742" s="805"/>
      <c r="AD742" s="805"/>
      <c r="AE742" s="805"/>
      <c r="AF742" s="805"/>
      <c r="AG742" s="805"/>
      <c r="AH742" s="805"/>
      <c r="AI742" s="810"/>
      <c r="AJ742" s="1063"/>
      <c r="AK742" s="818"/>
      <c r="AL742" s="818"/>
      <c r="AM742" s="819"/>
      <c r="AN742" s="818"/>
      <c r="AO742" s="820"/>
    </row>
    <row r="743" spans="1:45" s="967" customFormat="1">
      <c r="A743" s="804"/>
      <c r="B743" s="805"/>
      <c r="C743" s="805"/>
      <c r="D743" s="805"/>
      <c r="E743" s="805"/>
      <c r="F743" s="805"/>
      <c r="G743" s="805"/>
      <c r="H743" s="805"/>
      <c r="I743" s="805"/>
      <c r="J743" s="805"/>
      <c r="K743" s="805"/>
      <c r="L743" s="805"/>
      <c r="M743" s="805"/>
      <c r="N743" s="805"/>
      <c r="O743" s="805"/>
      <c r="P743" s="805"/>
      <c r="Q743" s="805"/>
      <c r="R743" s="805"/>
      <c r="S743" s="805"/>
      <c r="T743" s="805"/>
      <c r="U743" s="805"/>
      <c r="V743" s="805"/>
      <c r="W743" s="805"/>
      <c r="X743" s="805"/>
      <c r="Y743" s="805"/>
      <c r="Z743" s="805"/>
      <c r="AA743" s="805"/>
      <c r="AB743" s="805"/>
      <c r="AC743" s="805"/>
      <c r="AD743" s="805"/>
      <c r="AE743" s="805"/>
      <c r="AF743" s="805"/>
      <c r="AG743" s="805"/>
      <c r="AH743" s="805"/>
      <c r="AI743" s="810"/>
      <c r="AJ743" s="1063"/>
      <c r="AK743" s="818"/>
      <c r="AL743" s="818"/>
      <c r="AM743" s="819"/>
      <c r="AN743" s="818"/>
      <c r="AO743" s="820"/>
    </row>
    <row r="744" spans="1:45" s="967" customFormat="1">
      <c r="A744" s="804"/>
      <c r="B744" s="805"/>
      <c r="C744" s="805"/>
      <c r="D744" s="805"/>
      <c r="E744" s="805"/>
      <c r="F744" s="805"/>
      <c r="G744" s="805"/>
      <c r="H744" s="805"/>
      <c r="I744" s="805"/>
      <c r="J744" s="805"/>
      <c r="K744" s="805"/>
      <c r="L744" s="805"/>
      <c r="M744" s="805"/>
      <c r="N744" s="805"/>
      <c r="O744" s="805"/>
      <c r="P744" s="805"/>
      <c r="Q744" s="805"/>
      <c r="R744" s="805"/>
      <c r="S744" s="805"/>
      <c r="T744" s="805"/>
      <c r="U744" s="805"/>
      <c r="V744" s="805"/>
      <c r="W744" s="805"/>
      <c r="X744" s="805"/>
      <c r="Y744" s="805"/>
      <c r="Z744" s="805"/>
      <c r="AA744" s="805"/>
      <c r="AB744" s="805"/>
      <c r="AC744" s="805"/>
      <c r="AD744" s="805"/>
      <c r="AE744" s="805"/>
      <c r="AF744" s="805"/>
      <c r="AG744" s="805"/>
      <c r="AH744" s="805"/>
      <c r="AI744" s="810"/>
      <c r="AJ744" s="817"/>
      <c r="AK744" s="818"/>
      <c r="AL744" s="824"/>
      <c r="AM744" s="819"/>
      <c r="AN744" s="819"/>
      <c r="AO744" s="823"/>
    </row>
    <row r="745" spans="1:45" s="967" customFormat="1" ht="13.5" thickBot="1">
      <c r="A745" s="804"/>
      <c r="B745" s="805"/>
      <c r="C745" s="805"/>
      <c r="D745" s="805"/>
      <c r="E745" s="805"/>
      <c r="F745" s="805"/>
      <c r="G745" s="805"/>
      <c r="H745" s="805"/>
      <c r="I745" s="805"/>
      <c r="J745" s="805"/>
      <c r="K745" s="805"/>
      <c r="L745" s="805"/>
      <c r="M745" s="805"/>
      <c r="N745" s="805"/>
      <c r="O745" s="805"/>
      <c r="P745" s="805"/>
      <c r="Q745" s="805"/>
      <c r="R745" s="805"/>
      <c r="S745" s="805"/>
      <c r="T745" s="805"/>
      <c r="U745" s="805"/>
      <c r="V745" s="805"/>
      <c r="W745" s="805"/>
      <c r="X745" s="805"/>
      <c r="Y745" s="805"/>
      <c r="Z745" s="805"/>
      <c r="AA745" s="805"/>
      <c r="AB745" s="805"/>
      <c r="AC745" s="805"/>
      <c r="AD745" s="805"/>
      <c r="AE745" s="805"/>
      <c r="AF745" s="805"/>
      <c r="AG745" s="805"/>
      <c r="AH745" s="805"/>
      <c r="AI745" s="810"/>
      <c r="AJ745" s="817"/>
      <c r="AK745" s="818"/>
      <c r="AL745" s="818"/>
      <c r="AM745" s="819"/>
      <c r="AN745" s="819"/>
      <c r="AO745" s="823"/>
    </row>
    <row r="746" spans="1:45" s="967" customFormat="1" ht="20.25" customHeight="1">
      <c r="A746" s="1944" t="s">
        <v>528</v>
      </c>
      <c r="B746" s="1945"/>
      <c r="C746" s="1945"/>
      <c r="D746" s="1945"/>
      <c r="E746" s="1945"/>
      <c r="F746" s="1945"/>
      <c r="G746" s="1945"/>
      <c r="H746" s="1945"/>
      <c r="I746" s="1945"/>
      <c r="J746" s="1945"/>
      <c r="K746" s="1945"/>
      <c r="L746" s="1945"/>
      <c r="M746" s="1945"/>
      <c r="N746" s="1945"/>
      <c r="O746" s="1945"/>
      <c r="P746" s="1945"/>
      <c r="Q746" s="1945"/>
      <c r="R746" s="1945"/>
      <c r="S746" s="1945"/>
      <c r="T746" s="1945"/>
      <c r="U746" s="1945"/>
      <c r="V746" s="1945"/>
      <c r="W746" s="1945"/>
      <c r="X746" s="1945"/>
      <c r="Y746" s="1945"/>
      <c r="Z746" s="1945"/>
      <c r="AA746" s="1945"/>
      <c r="AB746" s="1945"/>
      <c r="AC746" s="1945"/>
      <c r="AD746" s="1945"/>
      <c r="AE746" s="1945"/>
      <c r="AF746" s="1945"/>
      <c r="AG746" s="1945"/>
      <c r="AH746" s="1945"/>
      <c r="AI746" s="2028"/>
      <c r="AJ746" s="2088" t="s">
        <v>529</v>
      </c>
      <c r="AK746" s="2089"/>
      <c r="AL746" s="2089"/>
      <c r="AM746" s="2089"/>
      <c r="AN746" s="2090"/>
      <c r="AO746" s="917">
        <f>SUM(AO736:AO745)</f>
        <v>37.57</v>
      </c>
    </row>
    <row r="747" spans="1:45" s="967" customFormat="1" ht="13.5" thickBot="1">
      <c r="A747" s="1946"/>
      <c r="B747" s="1947"/>
      <c r="C747" s="1947"/>
      <c r="D747" s="1947"/>
      <c r="E747" s="1947"/>
      <c r="F747" s="1947"/>
      <c r="G747" s="1947"/>
      <c r="H747" s="1947"/>
      <c r="I747" s="1947"/>
      <c r="J747" s="1947"/>
      <c r="K747" s="1947"/>
      <c r="L747" s="1947"/>
      <c r="M747" s="1947"/>
      <c r="N747" s="1947"/>
      <c r="O747" s="1947"/>
      <c r="P747" s="1947"/>
      <c r="Q747" s="1947"/>
      <c r="R747" s="1947"/>
      <c r="S747" s="1947"/>
      <c r="T747" s="1947"/>
      <c r="U747" s="1947"/>
      <c r="V747" s="1947"/>
      <c r="W747" s="1947"/>
      <c r="X747" s="1947"/>
      <c r="Y747" s="1947"/>
      <c r="Z747" s="1947"/>
      <c r="AA747" s="1947"/>
      <c r="AB747" s="1947"/>
      <c r="AC747" s="1947"/>
      <c r="AD747" s="1947"/>
      <c r="AE747" s="1947"/>
      <c r="AF747" s="1947"/>
      <c r="AG747" s="1947"/>
      <c r="AH747" s="1947"/>
      <c r="AI747" s="2029"/>
      <c r="AJ747" s="2091"/>
      <c r="AK747" s="2092"/>
      <c r="AL747" s="2092"/>
      <c r="AM747" s="2092"/>
      <c r="AN747" s="2093"/>
      <c r="AO747" s="971"/>
    </row>
    <row r="748" spans="1:45" s="967" customFormat="1" ht="13.5" thickBot="1">
      <c r="A748" s="1948"/>
      <c r="B748" s="1949"/>
      <c r="C748" s="1949"/>
      <c r="D748" s="1949"/>
      <c r="E748" s="1949"/>
      <c r="F748" s="1949"/>
      <c r="G748" s="1949"/>
      <c r="H748" s="1949"/>
      <c r="I748" s="1949"/>
      <c r="J748" s="1949"/>
      <c r="K748" s="1949"/>
      <c r="L748" s="1949"/>
      <c r="M748" s="1949"/>
      <c r="N748" s="1949"/>
      <c r="O748" s="1949"/>
      <c r="P748" s="1949"/>
      <c r="Q748" s="1949"/>
      <c r="R748" s="1949"/>
      <c r="S748" s="1949"/>
      <c r="T748" s="1949"/>
      <c r="U748" s="1949"/>
      <c r="V748" s="1949"/>
      <c r="W748" s="1949"/>
      <c r="X748" s="1949"/>
      <c r="Y748" s="1949"/>
      <c r="Z748" s="1949"/>
      <c r="AA748" s="1949"/>
      <c r="AB748" s="1949"/>
      <c r="AC748" s="1949"/>
      <c r="AD748" s="1949"/>
      <c r="AE748" s="1949"/>
      <c r="AF748" s="1949"/>
      <c r="AG748" s="1949"/>
      <c r="AH748" s="1949"/>
      <c r="AI748" s="2030"/>
      <c r="AJ748" s="2094" t="s">
        <v>530</v>
      </c>
      <c r="AK748" s="2095"/>
      <c r="AL748" s="2095"/>
      <c r="AM748" s="2095"/>
      <c r="AN748" s="2096"/>
      <c r="AO748" s="972">
        <f>+AO746</f>
        <v>37.57</v>
      </c>
    </row>
    <row r="749" spans="1:45" s="967" customFormat="1">
      <c r="A749" s="952"/>
      <c r="B749" s="952"/>
      <c r="C749" s="952"/>
      <c r="D749" s="952"/>
      <c r="E749" s="952"/>
      <c r="F749" s="952"/>
      <c r="G749" s="952"/>
      <c r="H749" s="952"/>
      <c r="I749" s="952"/>
      <c r="J749" s="952"/>
      <c r="K749" s="952"/>
      <c r="L749" s="952"/>
      <c r="M749" s="952"/>
      <c r="N749" s="952"/>
      <c r="O749" s="952"/>
      <c r="P749" s="952"/>
      <c r="Q749" s="952"/>
      <c r="R749" s="952"/>
      <c r="S749" s="952"/>
      <c r="T749" s="952"/>
      <c r="U749" s="952"/>
      <c r="V749" s="952"/>
      <c r="W749" s="952"/>
      <c r="X749" s="952"/>
      <c r="Y749" s="952"/>
      <c r="Z749" s="952"/>
      <c r="AA749" s="952"/>
      <c r="AB749" s="952"/>
      <c r="AC749" s="952"/>
      <c r="AD749" s="952"/>
      <c r="AE749" s="952"/>
      <c r="AF749" s="952"/>
      <c r="AG749" s="952"/>
      <c r="AH749" s="952"/>
      <c r="AI749" s="1066"/>
      <c r="AJ749" s="1067"/>
      <c r="AK749" s="1067"/>
      <c r="AL749" s="1067"/>
      <c r="AM749" s="1067"/>
      <c r="AN749" s="1067"/>
      <c r="AO749" s="1068"/>
    </row>
    <row r="750" spans="1:45" s="967" customFormat="1" ht="33" customHeight="1">
      <c r="A750" s="1069" t="s">
        <v>794</v>
      </c>
      <c r="B750" s="2076" t="s">
        <v>390</v>
      </c>
      <c r="C750" s="2077"/>
      <c r="D750" s="2077"/>
      <c r="E750" s="2077"/>
      <c r="F750" s="2077"/>
      <c r="G750" s="2077"/>
      <c r="H750" s="2077"/>
      <c r="I750" s="2077"/>
      <c r="J750" s="2077"/>
      <c r="K750" s="2077"/>
      <c r="L750" s="2077"/>
      <c r="M750" s="2077"/>
      <c r="N750" s="2077"/>
      <c r="O750" s="2077"/>
      <c r="P750" s="2077"/>
      <c r="Q750" s="2077"/>
      <c r="R750" s="2077"/>
      <c r="S750" s="2077"/>
      <c r="T750" s="2077"/>
      <c r="U750" s="2077"/>
      <c r="V750" s="2077"/>
      <c r="W750" s="2077"/>
      <c r="X750" s="2077"/>
      <c r="Y750" s="2077"/>
      <c r="Z750" s="2077"/>
      <c r="AA750" s="2077"/>
      <c r="AB750" s="2077"/>
      <c r="AC750" s="2077"/>
      <c r="AD750" s="2077"/>
      <c r="AE750" s="2077"/>
      <c r="AF750" s="2077"/>
      <c r="AG750" s="2077"/>
      <c r="AH750" s="2077"/>
      <c r="AI750" s="2077"/>
      <c r="AJ750" s="2077"/>
      <c r="AK750" s="2077"/>
      <c r="AL750" s="2077"/>
      <c r="AM750" s="2077"/>
      <c r="AN750" s="2077"/>
      <c r="AO750" s="2078"/>
    </row>
    <row r="751" spans="1:45" s="967" customFormat="1">
      <c r="A751" s="804"/>
      <c r="B751" s="805"/>
      <c r="C751" s="805"/>
      <c r="D751" s="805"/>
      <c r="E751" s="805"/>
      <c r="F751" s="805"/>
      <c r="G751" s="805"/>
      <c r="H751" s="805"/>
      <c r="I751" s="805"/>
      <c r="J751" s="805"/>
      <c r="K751" s="805"/>
      <c r="L751" s="805"/>
      <c r="M751" s="805"/>
      <c r="N751" s="805"/>
      <c r="O751" s="805"/>
      <c r="P751" s="805"/>
      <c r="Q751" s="805"/>
      <c r="R751" s="805"/>
      <c r="S751" s="805"/>
      <c r="T751" s="805"/>
      <c r="U751" s="805"/>
      <c r="V751" s="805"/>
      <c r="W751" s="805"/>
      <c r="X751" s="805"/>
      <c r="Y751" s="805"/>
      <c r="Z751" s="805"/>
      <c r="AA751" s="805"/>
      <c r="AB751" s="805"/>
      <c r="AC751" s="805"/>
      <c r="AD751" s="805"/>
      <c r="AE751" s="805"/>
      <c r="AF751" s="805"/>
      <c r="AG751" s="805"/>
      <c r="AH751" s="805"/>
      <c r="AI751" s="805"/>
      <c r="AJ751" s="805"/>
      <c r="AK751" s="805"/>
      <c r="AL751" s="805"/>
      <c r="AM751" s="805"/>
      <c r="AN751" s="810"/>
      <c r="AO751" s="830"/>
    </row>
    <row r="752" spans="1:45" s="967" customFormat="1"/>
    <row r="753" spans="1:41" s="967" customFormat="1" ht="13.5" thickBot="1"/>
    <row r="754" spans="1:41" s="967" customFormat="1">
      <c r="A754" s="2013"/>
      <c r="B754" s="2014"/>
      <c r="C754" s="2014"/>
      <c r="D754" s="2014"/>
      <c r="E754" s="2014"/>
      <c r="F754" s="2014"/>
      <c r="G754" s="2014"/>
      <c r="H754" s="2014"/>
      <c r="I754" s="2014"/>
      <c r="J754" s="2014"/>
      <c r="K754" s="2014"/>
      <c r="L754" s="2014"/>
      <c r="M754" s="2014"/>
      <c r="N754" s="2014"/>
      <c r="O754" s="2014"/>
      <c r="P754" s="2014"/>
      <c r="Q754" s="2014"/>
      <c r="R754" s="2014"/>
      <c r="S754" s="2015"/>
      <c r="T754" s="2019" t="s">
        <v>505</v>
      </c>
      <c r="U754" s="2019"/>
      <c r="V754" s="2019"/>
      <c r="W754" s="2019"/>
      <c r="X754" s="2019"/>
      <c r="Y754" s="2019"/>
      <c r="Z754" s="2019"/>
      <c r="AA754" s="2019"/>
      <c r="AB754" s="2019"/>
      <c r="AC754" s="2019"/>
      <c r="AD754" s="2019"/>
      <c r="AE754" s="2019"/>
      <c r="AF754" s="2019"/>
      <c r="AG754" s="2019"/>
      <c r="AH754" s="2019"/>
      <c r="AI754" s="2019"/>
      <c r="AJ754" s="2019"/>
      <c r="AK754" s="2019"/>
      <c r="AL754" s="2019"/>
      <c r="AM754" s="2019"/>
      <c r="AN754" s="2019"/>
      <c r="AO754" s="2020"/>
    </row>
    <row r="755" spans="1:41" s="967" customFormat="1" ht="13.5" thickBot="1">
      <c r="A755" s="2016"/>
      <c r="B755" s="2017"/>
      <c r="C755" s="2017"/>
      <c r="D755" s="2017"/>
      <c r="E755" s="2017"/>
      <c r="F755" s="2017"/>
      <c r="G755" s="2017"/>
      <c r="H755" s="2017"/>
      <c r="I755" s="2017"/>
      <c r="J755" s="2017"/>
      <c r="K755" s="2017"/>
      <c r="L755" s="2017"/>
      <c r="M755" s="2017"/>
      <c r="N755" s="2017"/>
      <c r="O755" s="2017"/>
      <c r="P755" s="2017"/>
      <c r="Q755" s="2017"/>
      <c r="R755" s="2017"/>
      <c r="S755" s="2018"/>
      <c r="T755" s="1982"/>
      <c r="U755" s="1982"/>
      <c r="V755" s="1982"/>
      <c r="W755" s="1982"/>
      <c r="X755" s="1982"/>
      <c r="Y755" s="1982"/>
      <c r="Z755" s="1982"/>
      <c r="AA755" s="1982"/>
      <c r="AB755" s="1982"/>
      <c r="AC755" s="1982"/>
      <c r="AD755" s="1982"/>
      <c r="AE755" s="1982"/>
      <c r="AF755" s="1982"/>
      <c r="AG755" s="1982"/>
      <c r="AH755" s="1982"/>
      <c r="AI755" s="1982"/>
      <c r="AJ755" s="1982"/>
      <c r="AK755" s="1982"/>
      <c r="AL755" s="1982"/>
      <c r="AM755" s="1982"/>
      <c r="AN755" s="1982"/>
      <c r="AO755" s="1983"/>
    </row>
    <row r="756" spans="1:41" s="967" customFormat="1" ht="13.5" thickBot="1">
      <c r="A756" s="1999" t="s">
        <v>506</v>
      </c>
      <c r="B756" s="2000"/>
      <c r="C756" s="2000"/>
      <c r="D756" s="2000"/>
      <c r="E756" s="2000"/>
      <c r="F756" s="2000"/>
      <c r="G756" s="2000"/>
      <c r="H756" s="2001"/>
      <c r="I756" s="2002">
        <f>I726</f>
        <v>44440</v>
      </c>
      <c r="J756" s="1951"/>
      <c r="K756" s="1951"/>
      <c r="L756" s="1951"/>
      <c r="M756" s="1951"/>
      <c r="N756" s="1951"/>
      <c r="O756" s="1951"/>
      <c r="P756" s="1951"/>
      <c r="Q756" s="1951"/>
      <c r="R756" s="1951"/>
      <c r="S756" s="1951"/>
      <c r="T756" s="2003"/>
      <c r="U756" s="2004" t="s">
        <v>507</v>
      </c>
      <c r="V756" s="2005"/>
      <c r="W756" s="2005"/>
      <c r="X756" s="2005"/>
      <c r="Y756" s="2005"/>
      <c r="Z756" s="2005"/>
      <c r="AA756" s="2005"/>
      <c r="AB756" s="2005"/>
      <c r="AC756" s="2005"/>
      <c r="AD756" s="2006"/>
      <c r="AE756" s="2007"/>
      <c r="AF756" s="2008"/>
      <c r="AG756" s="2008"/>
      <c r="AH756" s="2008"/>
      <c r="AI756" s="2008"/>
      <c r="AJ756" s="2008"/>
      <c r="AK756" s="786" t="s">
        <v>508</v>
      </c>
      <c r="AL756" s="787">
        <v>24</v>
      </c>
      <c r="AM756" s="786" t="s">
        <v>509</v>
      </c>
      <c r="AN756" s="2009">
        <f>AN726</f>
        <v>62</v>
      </c>
      <c r="AO756" s="2010"/>
    </row>
    <row r="757" spans="1:41" s="967" customFormat="1" ht="13.5" thickBot="1">
      <c r="A757" s="828"/>
      <c r="B757" s="805"/>
      <c r="C757" s="805"/>
      <c r="D757" s="805"/>
      <c r="E757" s="805"/>
      <c r="F757" s="805"/>
      <c r="G757" s="805"/>
      <c r="H757" s="805"/>
      <c r="I757" s="805"/>
      <c r="J757" s="805"/>
      <c r="K757" s="805"/>
      <c r="L757" s="805"/>
      <c r="M757" s="805"/>
      <c r="N757" s="805"/>
      <c r="O757" s="805"/>
      <c r="P757" s="805"/>
      <c r="Q757" s="805"/>
      <c r="R757" s="805"/>
      <c r="S757" s="805"/>
      <c r="T757" s="805"/>
      <c r="U757" s="805"/>
      <c r="V757" s="805"/>
      <c r="W757" s="805"/>
      <c r="X757" s="805"/>
      <c r="Y757" s="805"/>
      <c r="Z757" s="805"/>
      <c r="AA757" s="805"/>
      <c r="AB757" s="805"/>
      <c r="AC757" s="805"/>
      <c r="AD757" s="805"/>
      <c r="AE757" s="829"/>
      <c r="AF757" s="829"/>
      <c r="AG757" s="829"/>
      <c r="AH757" s="829"/>
      <c r="AI757" s="829"/>
      <c r="AJ757" s="829"/>
      <c r="AK757" s="805"/>
      <c r="AL757" s="829"/>
      <c r="AM757" s="805"/>
      <c r="AN757" s="2011"/>
      <c r="AO757" s="2012"/>
    </row>
    <row r="758" spans="1:41" s="967" customFormat="1" ht="43.5" customHeight="1" thickBot="1">
      <c r="A758" s="1995" t="s">
        <v>510</v>
      </c>
      <c r="B758" s="1996"/>
      <c r="C758" s="1996"/>
      <c r="D758" s="1996"/>
      <c r="E758" s="1996"/>
      <c r="F758" s="1996"/>
      <c r="G758" s="1996"/>
      <c r="H758" s="1997"/>
      <c r="I758" s="1985" t="str">
        <f>I608</f>
        <v>CONSTRUCCIÓN DE RESTAURANTE ESCOLAR PARA LA SEDE
 EDUCATIVA LA GARITA 
MUNICIPIO DE SARDINATA, NORTE DE SANTANDER</v>
      </c>
      <c r="J758" s="1985"/>
      <c r="K758" s="1985"/>
      <c r="L758" s="1985"/>
      <c r="M758" s="1985"/>
      <c r="N758" s="1985"/>
      <c r="O758" s="1985"/>
      <c r="P758" s="1985"/>
      <c r="Q758" s="1985"/>
      <c r="R758" s="1985"/>
      <c r="S758" s="1985"/>
      <c r="T758" s="1985"/>
      <c r="U758" s="1985"/>
      <c r="V758" s="1985"/>
      <c r="W758" s="1985"/>
      <c r="X758" s="1985"/>
      <c r="Y758" s="1985"/>
      <c r="Z758" s="1985"/>
      <c r="AA758" s="1985"/>
      <c r="AB758" s="1985"/>
      <c r="AC758" s="1985"/>
      <c r="AD758" s="1985"/>
      <c r="AE758" s="1998"/>
      <c r="AF758" s="1998"/>
      <c r="AG758" s="1998"/>
      <c r="AH758" s="1998"/>
      <c r="AI758" s="1998"/>
      <c r="AJ758" s="1985"/>
      <c r="AK758" s="1998"/>
      <c r="AL758" s="1998"/>
      <c r="AM758" s="1985"/>
      <c r="AN758" s="1985"/>
      <c r="AO758" s="1986"/>
    </row>
    <row r="759" spans="1:41" s="967" customFormat="1" ht="13.5" thickBot="1">
      <c r="A759" s="1965" t="s">
        <v>511</v>
      </c>
      <c r="B759" s="1966"/>
      <c r="C759" s="1966"/>
      <c r="D759" s="1966"/>
      <c r="E759" s="1966"/>
      <c r="F759" s="1966"/>
      <c r="G759" s="1966"/>
      <c r="H759" s="1967"/>
      <c r="I759" s="1984"/>
      <c r="J759" s="1985"/>
      <c r="K759" s="1985"/>
      <c r="L759" s="1985"/>
      <c r="M759" s="1985"/>
      <c r="N759" s="1985"/>
      <c r="O759" s="1985"/>
      <c r="P759" s="1985"/>
      <c r="Q759" s="1985"/>
      <c r="R759" s="1985"/>
      <c r="S759" s="1985"/>
      <c r="T759" s="1985"/>
      <c r="U759" s="1985"/>
      <c r="V759" s="1985"/>
      <c r="W759" s="1985"/>
      <c r="X759" s="1985"/>
      <c r="Y759" s="1985"/>
      <c r="Z759" s="1985"/>
      <c r="AA759" s="1985"/>
      <c r="AB759" s="1985"/>
      <c r="AC759" s="1985"/>
      <c r="AD759" s="1986"/>
      <c r="AE759" s="1965" t="s">
        <v>512</v>
      </c>
      <c r="AF759" s="1966"/>
      <c r="AG759" s="1966"/>
      <c r="AH759" s="1966"/>
      <c r="AI759" s="1967"/>
      <c r="AJ759" s="831"/>
      <c r="AK759" s="1965" t="s">
        <v>513</v>
      </c>
      <c r="AL759" s="1967"/>
      <c r="AM759" s="1987"/>
      <c r="AN759" s="1988"/>
      <c r="AO759" s="1989"/>
    </row>
    <row r="760" spans="1:41" s="967" customFormat="1" ht="13.5" thickBot="1">
      <c r="A760" s="1981" t="s">
        <v>514</v>
      </c>
      <c r="B760" s="1982"/>
      <c r="C760" s="1982"/>
      <c r="D760" s="1982"/>
      <c r="E760" s="1982"/>
      <c r="F760" s="1982"/>
      <c r="G760" s="1982"/>
      <c r="H760" s="1983"/>
      <c r="I760" s="1984"/>
      <c r="J760" s="1985"/>
      <c r="K760" s="1985"/>
      <c r="L760" s="1985"/>
      <c r="M760" s="1985"/>
      <c r="N760" s="1985"/>
      <c r="O760" s="1985"/>
      <c r="P760" s="1985"/>
      <c r="Q760" s="1985"/>
      <c r="R760" s="1985"/>
      <c r="S760" s="1985"/>
      <c r="T760" s="1985"/>
      <c r="U760" s="1985"/>
      <c r="V760" s="1985"/>
      <c r="W760" s="1985"/>
      <c r="X760" s="1985"/>
      <c r="Y760" s="1985"/>
      <c r="Z760" s="1985"/>
      <c r="AA760" s="1985"/>
      <c r="AB760" s="1985"/>
      <c r="AC760" s="1985"/>
      <c r="AD760" s="1986"/>
      <c r="AE760" s="1965" t="s">
        <v>512</v>
      </c>
      <c r="AF760" s="1966"/>
      <c r="AG760" s="1966"/>
      <c r="AH760" s="1966"/>
      <c r="AI760" s="1967"/>
      <c r="AJ760" s="794"/>
      <c r="AK760" s="1965" t="s">
        <v>513</v>
      </c>
      <c r="AL760" s="1967"/>
      <c r="AM760" s="1987"/>
      <c r="AN760" s="1988"/>
      <c r="AO760" s="1989"/>
    </row>
    <row r="761" spans="1:41" s="967" customFormat="1" ht="13.5" thickBot="1">
      <c r="A761" s="832"/>
      <c r="B761" s="833"/>
      <c r="C761" s="833"/>
      <c r="D761" s="833"/>
      <c r="E761" s="833"/>
      <c r="F761" s="833"/>
      <c r="G761" s="833"/>
      <c r="H761" s="833"/>
      <c r="I761" s="833"/>
      <c r="J761" s="833"/>
      <c r="K761" s="833"/>
      <c r="L761" s="833"/>
      <c r="M761" s="833"/>
      <c r="N761" s="833"/>
      <c r="O761" s="833"/>
      <c r="P761" s="833"/>
      <c r="Q761" s="833"/>
      <c r="R761" s="833"/>
      <c r="S761" s="833"/>
      <c r="T761" s="833"/>
      <c r="U761" s="833"/>
      <c r="V761" s="833"/>
      <c r="W761" s="833"/>
      <c r="X761" s="833"/>
      <c r="Y761" s="833"/>
      <c r="Z761" s="833"/>
      <c r="AA761" s="833"/>
      <c r="AB761" s="833"/>
      <c r="AC761" s="833"/>
      <c r="AD761" s="833"/>
      <c r="AE761" s="833"/>
      <c r="AF761" s="833"/>
      <c r="AG761" s="833"/>
      <c r="AH761" s="833"/>
      <c r="AI761" s="833"/>
      <c r="AJ761" s="834"/>
      <c r="AK761" s="834"/>
      <c r="AL761" s="797"/>
      <c r="AM761" s="834"/>
      <c r="AN761" s="835"/>
      <c r="AO761" s="836"/>
    </row>
    <row r="762" spans="1:41" s="967" customFormat="1" ht="60.75" customHeight="1" thickBot="1">
      <c r="A762" s="1965" t="s">
        <v>84</v>
      </c>
      <c r="B762" s="1966"/>
      <c r="C762" s="1966"/>
      <c r="D762" s="1990"/>
      <c r="E762" s="1991" t="s">
        <v>795</v>
      </c>
      <c r="F762" s="1966"/>
      <c r="G762" s="1967"/>
      <c r="H762" s="1992" t="e">
        <f>#REF!</f>
        <v>#REF!</v>
      </c>
      <c r="I762" s="1993"/>
      <c r="J762" s="1993"/>
      <c r="K762" s="1993"/>
      <c r="L762" s="1993"/>
      <c r="M762" s="1993"/>
      <c r="N762" s="1993"/>
      <c r="O762" s="1993"/>
      <c r="P762" s="1993"/>
      <c r="Q762" s="1993"/>
      <c r="R762" s="1993"/>
      <c r="S762" s="1993"/>
      <c r="T762" s="1993"/>
      <c r="U762" s="1965" t="s">
        <v>515</v>
      </c>
      <c r="V762" s="1966"/>
      <c r="W762" s="1966"/>
      <c r="X762" s="1967"/>
      <c r="Y762" s="1968">
        <v>4</v>
      </c>
      <c r="Z762" s="1994"/>
      <c r="AA762" s="1965" t="s">
        <v>516</v>
      </c>
      <c r="AB762" s="1966"/>
      <c r="AC762" s="1966"/>
      <c r="AD762" s="1967"/>
      <c r="AE762" s="1968" t="s">
        <v>102</v>
      </c>
      <c r="AF762" s="1968"/>
      <c r="AG762" s="1965" t="s">
        <v>517</v>
      </c>
      <c r="AH762" s="1966"/>
      <c r="AI762" s="1967"/>
      <c r="AJ762" s="1969"/>
      <c r="AK762" s="1970"/>
      <c r="AL762" s="1971"/>
      <c r="AM762" s="800" t="s">
        <v>518</v>
      </c>
      <c r="AN762" s="1969" t="str">
        <f>+AN13</f>
        <v>MUNICIPIO SARDINATA (N.D.S)</v>
      </c>
      <c r="AO762" s="1971"/>
    </row>
    <row r="763" spans="1:41" s="967" customFormat="1">
      <c r="A763" s="801"/>
      <c r="B763" s="802"/>
      <c r="C763" s="802"/>
      <c r="D763" s="802"/>
      <c r="E763" s="802"/>
      <c r="F763" s="802"/>
      <c r="G763" s="802"/>
      <c r="H763" s="802"/>
      <c r="I763" s="802"/>
      <c r="J763" s="802"/>
      <c r="K763" s="802"/>
      <c r="L763" s="802"/>
      <c r="M763" s="802"/>
      <c r="N763" s="802"/>
      <c r="O763" s="802"/>
      <c r="P763" s="802"/>
      <c r="Q763" s="802"/>
      <c r="R763" s="802"/>
      <c r="S763" s="802"/>
      <c r="T763" s="802"/>
      <c r="U763" s="802"/>
      <c r="V763" s="802"/>
      <c r="W763" s="802"/>
      <c r="X763" s="802"/>
      <c r="Y763" s="802"/>
      <c r="Z763" s="802"/>
      <c r="AA763" s="802"/>
      <c r="AB763" s="802"/>
      <c r="AC763" s="802"/>
      <c r="AD763" s="802"/>
      <c r="AE763" s="802"/>
      <c r="AF763" s="802"/>
      <c r="AG763" s="802"/>
      <c r="AH763" s="802"/>
      <c r="AI763" s="803"/>
      <c r="AJ763" s="1972" t="s">
        <v>520</v>
      </c>
      <c r="AK763" s="1974" t="s">
        <v>521</v>
      </c>
      <c r="AL763" s="1975"/>
      <c r="AM763" s="1976"/>
      <c r="AN763" s="1977" t="s">
        <v>522</v>
      </c>
      <c r="AO763" s="1979" t="s">
        <v>642</v>
      </c>
    </row>
    <row r="764" spans="1:41" s="967" customFormat="1" ht="13.5" thickBot="1">
      <c r="A764" s="804"/>
      <c r="B764" s="805"/>
      <c r="C764" s="805"/>
      <c r="D764" s="805"/>
      <c r="E764" s="805"/>
      <c r="F764" s="805"/>
      <c r="G764" s="805"/>
      <c r="H764" s="805"/>
      <c r="I764" s="805"/>
      <c r="J764" s="805"/>
      <c r="K764" s="805"/>
      <c r="L764" s="805"/>
      <c r="M764" s="805"/>
      <c r="N764" s="805"/>
      <c r="O764" s="805"/>
      <c r="P764" s="805"/>
      <c r="Q764" s="805"/>
      <c r="R764" s="805"/>
      <c r="S764" s="805"/>
      <c r="T764" s="805"/>
      <c r="U764" s="805"/>
      <c r="V764" s="805"/>
      <c r="W764" s="805"/>
      <c r="X764" s="805"/>
      <c r="Y764" s="805"/>
      <c r="Z764" s="805"/>
      <c r="AA764" s="805"/>
      <c r="AB764" s="805"/>
      <c r="AC764" s="805"/>
      <c r="AD764" s="805"/>
      <c r="AE764" s="805"/>
      <c r="AF764" s="805"/>
      <c r="AG764" s="805"/>
      <c r="AH764" s="805"/>
      <c r="AI764" s="805"/>
      <c r="AJ764" s="2024"/>
      <c r="AK764" s="806" t="s">
        <v>524</v>
      </c>
      <c r="AL764" s="807" t="s">
        <v>525</v>
      </c>
      <c r="AM764" s="808" t="s">
        <v>796</v>
      </c>
      <c r="AN764" s="2025"/>
      <c r="AO764" s="2026"/>
    </row>
    <row r="765" spans="1:41" s="967" customFormat="1" ht="36.75" customHeight="1">
      <c r="A765" s="804"/>
      <c r="B765" s="805"/>
      <c r="C765" s="805"/>
      <c r="D765" s="805"/>
      <c r="E765" s="805"/>
      <c r="F765" s="805"/>
      <c r="G765" s="805"/>
      <c r="H765" s="805"/>
      <c r="I765" s="805"/>
      <c r="J765" s="805"/>
      <c r="K765" s="805"/>
      <c r="L765" s="805"/>
      <c r="M765" s="805"/>
      <c r="N765" s="837"/>
      <c r="O765" s="805"/>
      <c r="P765" s="805"/>
      <c r="Q765" s="805"/>
      <c r="R765" s="805"/>
      <c r="S765" s="805"/>
      <c r="T765" s="805"/>
      <c r="U765" s="805"/>
      <c r="V765" s="805"/>
      <c r="W765" s="805"/>
      <c r="X765" s="805"/>
      <c r="Y765" s="805"/>
      <c r="Z765" s="805"/>
      <c r="AA765" s="805"/>
      <c r="AB765" s="805"/>
      <c r="AC765" s="805"/>
      <c r="AD765" s="805"/>
      <c r="AE765" s="805"/>
      <c r="AF765" s="805"/>
      <c r="AG765" s="809"/>
      <c r="AH765" s="805"/>
      <c r="AI765" s="810"/>
      <c r="AJ765" s="1010" t="s">
        <v>797</v>
      </c>
      <c r="AK765" s="1070">
        <v>10.9</v>
      </c>
      <c r="AL765" s="1070">
        <v>7.5</v>
      </c>
      <c r="AM765" s="1071"/>
      <c r="AN765" s="1070">
        <v>1</v>
      </c>
      <c r="AO765" s="1072">
        <f>SUM(AK765*AL765*AN765)</f>
        <v>81.75</v>
      </c>
    </row>
    <row r="766" spans="1:41" s="967" customFormat="1">
      <c r="A766" s="804"/>
      <c r="B766" s="805"/>
      <c r="C766" s="805"/>
      <c r="D766" s="805"/>
      <c r="E766" s="805"/>
      <c r="F766" s="805"/>
      <c r="G766" s="805"/>
      <c r="H766" s="805"/>
      <c r="I766" s="805"/>
      <c r="J766" s="805"/>
      <c r="K766" s="805"/>
      <c r="L766" s="805"/>
      <c r="M766" s="805"/>
      <c r="N766" s="805"/>
      <c r="O766" s="805"/>
      <c r="P766" s="805"/>
      <c r="Q766" s="805"/>
      <c r="R766" s="805"/>
      <c r="S766" s="805"/>
      <c r="T766" s="805"/>
      <c r="U766" s="805"/>
      <c r="V766" s="805"/>
      <c r="W766" s="805"/>
      <c r="X766" s="805"/>
      <c r="Y766" s="805"/>
      <c r="Z766" s="805"/>
      <c r="AA766" s="805"/>
      <c r="AB766" s="805"/>
      <c r="AC766" s="805"/>
      <c r="AD766" s="805"/>
      <c r="AE766" s="805"/>
      <c r="AF766" s="805"/>
      <c r="AG766" s="809"/>
      <c r="AH766" s="805"/>
      <c r="AI766" s="810"/>
      <c r="AJ766" s="909" t="s">
        <v>1003</v>
      </c>
      <c r="AK766" s="1073">
        <v>5.0999999999999996</v>
      </c>
      <c r="AL766" s="912">
        <v>2.72</v>
      </c>
      <c r="AM766" s="912"/>
      <c r="AN766" s="1074">
        <v>1</v>
      </c>
      <c r="AO766" s="944">
        <f>SUM(AK766*AL766*AN766)</f>
        <v>13.872</v>
      </c>
    </row>
    <row r="767" spans="1:41" s="967" customFormat="1">
      <c r="A767" s="804"/>
      <c r="B767" s="805"/>
      <c r="C767" s="805"/>
      <c r="D767" s="805"/>
      <c r="E767" s="805"/>
      <c r="F767" s="805"/>
      <c r="G767" s="805"/>
      <c r="H767" s="805"/>
      <c r="I767" s="805"/>
      <c r="J767" s="805"/>
      <c r="K767" s="805"/>
      <c r="L767" s="805"/>
      <c r="M767" s="805"/>
      <c r="N767" s="805"/>
      <c r="O767" s="805"/>
      <c r="P767" s="805"/>
      <c r="Q767" s="805"/>
      <c r="R767" s="805"/>
      <c r="S767" s="805"/>
      <c r="T767" s="805"/>
      <c r="U767" s="805"/>
      <c r="V767" s="805"/>
      <c r="W767" s="805"/>
      <c r="X767" s="805"/>
      <c r="Y767" s="805"/>
      <c r="Z767" s="805"/>
      <c r="AA767" s="805"/>
      <c r="AB767" s="805"/>
      <c r="AC767" s="805"/>
      <c r="AD767" s="805"/>
      <c r="AE767" s="805"/>
      <c r="AF767" s="805"/>
      <c r="AG767" s="809"/>
      <c r="AH767" s="805"/>
      <c r="AI767" s="810"/>
      <c r="AJ767" s="817"/>
      <c r="AK767" s="839"/>
      <c r="AL767" s="818"/>
      <c r="AM767" s="912"/>
      <c r="AN767" s="1074"/>
      <c r="AO767" s="944"/>
    </row>
    <row r="768" spans="1:41" s="967" customFormat="1">
      <c r="A768" s="804"/>
      <c r="B768" s="805"/>
      <c r="C768" s="805"/>
      <c r="D768" s="805"/>
      <c r="E768" s="805"/>
      <c r="F768" s="805"/>
      <c r="G768" s="805"/>
      <c r="H768" s="805"/>
      <c r="I768" s="805"/>
      <c r="J768" s="805"/>
      <c r="K768" s="805"/>
      <c r="L768" s="805"/>
      <c r="M768" s="805"/>
      <c r="N768" s="805"/>
      <c r="O768" s="805"/>
      <c r="P768" s="805"/>
      <c r="Q768" s="805"/>
      <c r="R768" s="805"/>
      <c r="S768" s="805"/>
      <c r="T768" s="805"/>
      <c r="U768" s="805"/>
      <c r="V768" s="805"/>
      <c r="W768" s="805"/>
      <c r="X768" s="805"/>
      <c r="Y768" s="805"/>
      <c r="Z768" s="805"/>
      <c r="AA768" s="805"/>
      <c r="AB768" s="805"/>
      <c r="AC768" s="805"/>
      <c r="AD768" s="805"/>
      <c r="AE768" s="805"/>
      <c r="AF768" s="805"/>
      <c r="AG768" s="809"/>
      <c r="AH768" s="805"/>
      <c r="AI768" s="810"/>
      <c r="AJ768" s="817"/>
      <c r="AK768" s="839"/>
      <c r="AL768" s="818"/>
      <c r="AM768" s="912"/>
      <c r="AN768" s="1074"/>
      <c r="AO768" s="944"/>
    </row>
    <row r="769" spans="1:41" s="967" customFormat="1">
      <c r="A769" s="804"/>
      <c r="B769" s="805"/>
      <c r="C769" s="805"/>
      <c r="D769" s="805"/>
      <c r="E769" s="805"/>
      <c r="F769" s="805"/>
      <c r="G769" s="805"/>
      <c r="H769" s="805"/>
      <c r="I769" s="805"/>
      <c r="J769" s="805"/>
      <c r="K769" s="805"/>
      <c r="L769" s="805"/>
      <c r="M769" s="805"/>
      <c r="N769" s="805"/>
      <c r="O769" s="805"/>
      <c r="P769" s="805"/>
      <c r="Q769" s="805"/>
      <c r="R769" s="805"/>
      <c r="S769" s="805"/>
      <c r="T769" s="805"/>
      <c r="U769" s="805"/>
      <c r="V769" s="805"/>
      <c r="W769" s="805"/>
      <c r="X769" s="805"/>
      <c r="Y769" s="805"/>
      <c r="Z769" s="805"/>
      <c r="AA769" s="805"/>
      <c r="AB769" s="805"/>
      <c r="AC769" s="805"/>
      <c r="AD769" s="805"/>
      <c r="AE769" s="805"/>
      <c r="AF769" s="805"/>
      <c r="AG769" s="809"/>
      <c r="AH769" s="805"/>
      <c r="AI769" s="810"/>
      <c r="AJ769" s="817"/>
      <c r="AK769" s="839"/>
      <c r="AL769" s="818"/>
      <c r="AM769" s="912"/>
      <c r="AN769" s="1074"/>
      <c r="AO769" s="944"/>
    </row>
    <row r="770" spans="1:41" s="967" customFormat="1">
      <c r="A770" s="804"/>
      <c r="B770" s="805"/>
      <c r="C770" s="805"/>
      <c r="D770" s="805"/>
      <c r="E770" s="805"/>
      <c r="F770" s="805"/>
      <c r="G770" s="805"/>
      <c r="H770" s="805"/>
      <c r="I770" s="805"/>
      <c r="J770" s="805"/>
      <c r="K770" s="805"/>
      <c r="L770" s="805"/>
      <c r="M770" s="805"/>
      <c r="N770" s="805"/>
      <c r="O770" s="805"/>
      <c r="P770" s="805"/>
      <c r="Q770" s="805"/>
      <c r="R770" s="805"/>
      <c r="S770" s="805"/>
      <c r="T770" s="805"/>
      <c r="U770" s="805"/>
      <c r="V770" s="805"/>
      <c r="W770" s="805"/>
      <c r="X770" s="805"/>
      <c r="Y770" s="805"/>
      <c r="Z770" s="805"/>
      <c r="AA770" s="805"/>
      <c r="AB770" s="805"/>
      <c r="AC770" s="805"/>
      <c r="AD770" s="805"/>
      <c r="AE770" s="805"/>
      <c r="AF770" s="805"/>
      <c r="AG770" s="809"/>
      <c r="AH770" s="805"/>
      <c r="AI770" s="810"/>
      <c r="AJ770" s="817"/>
      <c r="AK770" s="1075"/>
      <c r="AL770" s="937"/>
      <c r="AM770" s="819"/>
      <c r="AN770" s="815"/>
      <c r="AO770" s="838"/>
    </row>
    <row r="771" spans="1:41" s="1014" customFormat="1">
      <c r="A771" s="804"/>
      <c r="B771" s="805"/>
      <c r="C771" s="805"/>
      <c r="D771" s="805"/>
      <c r="E771" s="805"/>
      <c r="F771" s="805"/>
      <c r="G771" s="805"/>
      <c r="H771" s="805"/>
      <c r="I771" s="805"/>
      <c r="J771" s="805"/>
      <c r="K771" s="805"/>
      <c r="L771" s="805"/>
      <c r="M771" s="805"/>
      <c r="N771" s="805"/>
      <c r="O771" s="805"/>
      <c r="P771" s="805"/>
      <c r="Q771" s="805"/>
      <c r="R771" s="805"/>
      <c r="S771" s="805"/>
      <c r="T771" s="805"/>
      <c r="U771" s="805"/>
      <c r="V771" s="805"/>
      <c r="W771" s="805"/>
      <c r="X771" s="805"/>
      <c r="Y771" s="805"/>
      <c r="Z771" s="805"/>
      <c r="AA771" s="805"/>
      <c r="AB771" s="805"/>
      <c r="AC771" s="805"/>
      <c r="AD771" s="805"/>
      <c r="AE771" s="805"/>
      <c r="AF771" s="805"/>
      <c r="AG771" s="809"/>
      <c r="AH771" s="805"/>
      <c r="AI771" s="810"/>
      <c r="AJ771" s="817"/>
      <c r="AK771" s="818"/>
      <c r="AL771" s="818"/>
      <c r="AM771" s="819"/>
      <c r="AN771" s="818"/>
      <c r="AO771" s="820"/>
    </row>
    <row r="772" spans="1:41" s="967" customFormat="1">
      <c r="A772" s="804"/>
      <c r="B772" s="805"/>
      <c r="C772" s="805"/>
      <c r="D772" s="805"/>
      <c r="E772" s="805"/>
      <c r="F772" s="805"/>
      <c r="G772" s="805"/>
      <c r="H772" s="805"/>
      <c r="I772" s="805"/>
      <c r="J772" s="805"/>
      <c r="K772" s="805"/>
      <c r="L772" s="805"/>
      <c r="M772" s="805"/>
      <c r="N772" s="805"/>
      <c r="O772" s="805"/>
      <c r="P772" s="805"/>
      <c r="Q772" s="805"/>
      <c r="R772" s="805"/>
      <c r="S772" s="805"/>
      <c r="T772" s="805"/>
      <c r="U772" s="805"/>
      <c r="V772" s="805"/>
      <c r="W772" s="805"/>
      <c r="X772" s="805"/>
      <c r="Y772" s="805"/>
      <c r="Z772" s="805"/>
      <c r="AA772" s="805"/>
      <c r="AB772" s="805"/>
      <c r="AC772" s="805"/>
      <c r="AD772" s="805"/>
      <c r="AE772" s="805"/>
      <c r="AF772" s="805"/>
      <c r="AG772" s="809"/>
      <c r="AH772" s="805"/>
      <c r="AI772" s="810"/>
      <c r="AJ772" s="821"/>
      <c r="AK772" s="818"/>
      <c r="AL772" s="818"/>
      <c r="AM772" s="819"/>
      <c r="AN772" s="818"/>
      <c r="AO772" s="820"/>
    </row>
    <row r="773" spans="1:41" s="967" customFormat="1">
      <c r="A773" s="804"/>
      <c r="B773" s="805"/>
      <c r="C773" s="805"/>
      <c r="D773" s="805"/>
      <c r="E773" s="805"/>
      <c r="F773" s="822"/>
      <c r="G773" s="822"/>
      <c r="H773" s="822"/>
      <c r="I773" s="822"/>
      <c r="J773" s="805"/>
      <c r="K773" s="805"/>
      <c r="L773" s="805"/>
      <c r="M773" s="822"/>
      <c r="N773" s="822"/>
      <c r="O773" s="822"/>
      <c r="P773" s="822"/>
      <c r="Q773" s="822"/>
      <c r="R773" s="822"/>
      <c r="S773" s="822"/>
      <c r="T773" s="822"/>
      <c r="U773" s="822"/>
      <c r="V773" s="822"/>
      <c r="W773" s="822"/>
      <c r="X773" s="822"/>
      <c r="Y773" s="822"/>
      <c r="Z773" s="822"/>
      <c r="AA773" s="822"/>
      <c r="AB773" s="822"/>
      <c r="AC773" s="822"/>
      <c r="AD773" s="822"/>
      <c r="AE773" s="822"/>
      <c r="AF773" s="822"/>
      <c r="AG773" s="805"/>
      <c r="AH773" s="805"/>
      <c r="AI773" s="810"/>
      <c r="AJ773" s="821"/>
      <c r="AK773" s="818"/>
      <c r="AL773" s="818"/>
      <c r="AM773" s="819"/>
      <c r="AN773" s="819"/>
      <c r="AO773" s="823"/>
    </row>
    <row r="774" spans="1:41" s="967" customFormat="1">
      <c r="A774" s="804"/>
      <c r="B774" s="805"/>
      <c r="C774" s="805"/>
      <c r="D774" s="805"/>
      <c r="E774" s="805"/>
      <c r="F774" s="805"/>
      <c r="G774" s="805"/>
      <c r="H774" s="805"/>
      <c r="I774" s="805"/>
      <c r="J774" s="805"/>
      <c r="K774" s="805"/>
      <c r="L774" s="805"/>
      <c r="M774" s="805"/>
      <c r="N774" s="805"/>
      <c r="O774" s="805"/>
      <c r="P774" s="805"/>
      <c r="Q774" s="805"/>
      <c r="R774" s="805"/>
      <c r="S774" s="805"/>
      <c r="T774" s="805"/>
      <c r="U774" s="805"/>
      <c r="V774" s="805"/>
      <c r="W774" s="805"/>
      <c r="X774" s="805"/>
      <c r="Y774" s="805"/>
      <c r="Z774" s="805"/>
      <c r="AA774" s="805"/>
      <c r="AB774" s="805"/>
      <c r="AC774" s="805"/>
      <c r="AD774" s="805"/>
      <c r="AE774" s="805"/>
      <c r="AF774" s="805"/>
      <c r="AG774" s="805"/>
      <c r="AH774" s="805"/>
      <c r="AI774" s="810"/>
      <c r="AJ774" s="821"/>
      <c r="AK774" s="818"/>
      <c r="AL774" s="824"/>
      <c r="AM774" s="819"/>
      <c r="AN774" s="819"/>
      <c r="AO774" s="823"/>
    </row>
    <row r="775" spans="1:41" s="967" customFormat="1">
      <c r="A775" s="804"/>
      <c r="B775" s="805"/>
      <c r="C775" s="805"/>
      <c r="D775" s="805"/>
      <c r="E775" s="805"/>
      <c r="F775" s="805"/>
      <c r="G775" s="805"/>
      <c r="H775" s="805"/>
      <c r="I775" s="805"/>
      <c r="J775" s="805"/>
      <c r="K775" s="805"/>
      <c r="L775" s="805"/>
      <c r="M775" s="805"/>
      <c r="N775" s="805"/>
      <c r="O775" s="805"/>
      <c r="P775" s="805"/>
      <c r="Q775" s="805"/>
      <c r="R775" s="805"/>
      <c r="S775" s="805"/>
      <c r="T775" s="805"/>
      <c r="U775" s="805"/>
      <c r="V775" s="805"/>
      <c r="W775" s="805"/>
      <c r="X775" s="805"/>
      <c r="Y775" s="805"/>
      <c r="Z775" s="805"/>
      <c r="AA775" s="805"/>
      <c r="AB775" s="805"/>
      <c r="AC775" s="805"/>
      <c r="AD775" s="805"/>
      <c r="AE775" s="805"/>
      <c r="AF775" s="805"/>
      <c r="AG775" s="805"/>
      <c r="AH775" s="805"/>
      <c r="AI775" s="810"/>
      <c r="AJ775" s="821"/>
      <c r="AK775" s="818"/>
      <c r="AL775" s="824"/>
      <c r="AM775" s="819"/>
      <c r="AN775" s="819"/>
      <c r="AO775" s="823"/>
    </row>
    <row r="776" spans="1:41" s="967" customFormat="1">
      <c r="A776" s="804"/>
      <c r="B776" s="805"/>
      <c r="C776" s="805"/>
      <c r="D776" s="805"/>
      <c r="E776" s="805"/>
      <c r="F776" s="805"/>
      <c r="G776" s="805"/>
      <c r="H776" s="805"/>
      <c r="I776" s="805"/>
      <c r="J776" s="805"/>
      <c r="K776" s="805"/>
      <c r="L776" s="805"/>
      <c r="M776" s="805"/>
      <c r="N776" s="805"/>
      <c r="O776" s="805"/>
      <c r="P776" s="805"/>
      <c r="Q776" s="805"/>
      <c r="R776" s="805"/>
      <c r="S776" s="805"/>
      <c r="T776" s="805"/>
      <c r="U776" s="805"/>
      <c r="V776" s="805"/>
      <c r="W776" s="805"/>
      <c r="X776" s="805"/>
      <c r="Y776" s="805"/>
      <c r="Z776" s="805"/>
      <c r="AA776" s="805"/>
      <c r="AB776" s="805"/>
      <c r="AC776" s="805"/>
      <c r="AD776" s="805"/>
      <c r="AE776" s="805"/>
      <c r="AF776" s="805"/>
      <c r="AG776" s="805"/>
      <c r="AH776" s="805"/>
      <c r="AI776" s="810"/>
      <c r="AJ776" s="821"/>
      <c r="AK776" s="818"/>
      <c r="AL776" s="824"/>
      <c r="AM776" s="819"/>
      <c r="AN776" s="819"/>
      <c r="AO776" s="823"/>
    </row>
    <row r="777" spans="1:41" s="967" customFormat="1" ht="13.5" thickBot="1">
      <c r="A777" s="804"/>
      <c r="B777" s="805"/>
      <c r="C777" s="805"/>
      <c r="D777" s="805"/>
      <c r="E777" s="805"/>
      <c r="F777" s="805"/>
      <c r="G777" s="805"/>
      <c r="H777" s="805"/>
      <c r="I777" s="805"/>
      <c r="J777" s="805"/>
      <c r="K777" s="805"/>
      <c r="L777" s="805"/>
      <c r="M777" s="805"/>
      <c r="N777" s="805"/>
      <c r="O777" s="805"/>
      <c r="P777" s="805"/>
      <c r="Q777" s="805"/>
      <c r="R777" s="805"/>
      <c r="S777" s="805"/>
      <c r="T777" s="805"/>
      <c r="U777" s="805"/>
      <c r="V777" s="805"/>
      <c r="W777" s="805"/>
      <c r="X777" s="805"/>
      <c r="Y777" s="805"/>
      <c r="Z777" s="805"/>
      <c r="AA777" s="805"/>
      <c r="AB777" s="805"/>
      <c r="AC777" s="805"/>
      <c r="AD777" s="805"/>
      <c r="AE777" s="805"/>
      <c r="AF777" s="805"/>
      <c r="AG777" s="805"/>
      <c r="AH777" s="805"/>
      <c r="AI777" s="810"/>
      <c r="AJ777" s="821"/>
      <c r="AK777" s="818"/>
      <c r="AL777" s="824"/>
      <c r="AM777" s="819"/>
      <c r="AN777" s="819"/>
      <c r="AO777" s="823"/>
    </row>
    <row r="778" spans="1:41" s="967" customFormat="1">
      <c r="A778" s="1944" t="s">
        <v>528</v>
      </c>
      <c r="B778" s="1945"/>
      <c r="C778" s="1945"/>
      <c r="D778" s="1945"/>
      <c r="E778" s="1945"/>
      <c r="F778" s="1945"/>
      <c r="G778" s="1945"/>
      <c r="H778" s="1945"/>
      <c r="I778" s="1945"/>
      <c r="J778" s="1945"/>
      <c r="K778" s="1945"/>
      <c r="L778" s="1945"/>
      <c r="M778" s="1945"/>
      <c r="N778" s="1945"/>
      <c r="O778" s="1945"/>
      <c r="P778" s="1945"/>
      <c r="Q778" s="1945"/>
      <c r="R778" s="1945"/>
      <c r="S778" s="1945"/>
      <c r="T778" s="1945"/>
      <c r="U778" s="1945"/>
      <c r="V778" s="1945"/>
      <c r="W778" s="1945"/>
      <c r="X778" s="1945"/>
      <c r="Y778" s="1945"/>
      <c r="Z778" s="1945"/>
      <c r="AA778" s="1945"/>
      <c r="AB778" s="1945"/>
      <c r="AC778" s="1945"/>
      <c r="AD778" s="1945"/>
      <c r="AE778" s="1945"/>
      <c r="AF778" s="1945"/>
      <c r="AG778" s="1945"/>
      <c r="AH778" s="1945"/>
      <c r="AI778" s="2028"/>
      <c r="AJ778" s="1950" t="s">
        <v>529</v>
      </c>
      <c r="AK778" s="1951"/>
      <c r="AL778" s="1951"/>
      <c r="AM778" s="1951"/>
      <c r="AN778" s="1951"/>
      <c r="AO778" s="825">
        <f>SUM(AO765:AO777)</f>
        <v>95.622</v>
      </c>
    </row>
    <row r="779" spans="1:41" s="967" customFormat="1" ht="13.5" thickBot="1">
      <c r="A779" s="1946"/>
      <c r="B779" s="1947"/>
      <c r="C779" s="1947"/>
      <c r="D779" s="1947"/>
      <c r="E779" s="1947"/>
      <c r="F779" s="1947"/>
      <c r="G779" s="1947"/>
      <c r="H779" s="1947"/>
      <c r="I779" s="1947"/>
      <c r="J779" s="1947"/>
      <c r="K779" s="1947"/>
      <c r="L779" s="1947"/>
      <c r="M779" s="1947"/>
      <c r="N779" s="1947"/>
      <c r="O779" s="1947"/>
      <c r="P779" s="1947"/>
      <c r="Q779" s="1947"/>
      <c r="R779" s="1947"/>
      <c r="S779" s="1947"/>
      <c r="T779" s="1947"/>
      <c r="U779" s="1947"/>
      <c r="V779" s="1947"/>
      <c r="W779" s="1947"/>
      <c r="X779" s="1947"/>
      <c r="Y779" s="1947"/>
      <c r="Z779" s="1947"/>
      <c r="AA779" s="1947"/>
      <c r="AB779" s="1947"/>
      <c r="AC779" s="1947"/>
      <c r="AD779" s="1947"/>
      <c r="AE779" s="1947"/>
      <c r="AF779" s="1947"/>
      <c r="AG779" s="1947"/>
      <c r="AH779" s="1947"/>
      <c r="AI779" s="2029"/>
      <c r="AJ779" s="1952"/>
      <c r="AK779" s="1953"/>
      <c r="AL779" s="1953"/>
      <c r="AM779" s="1953"/>
      <c r="AN779" s="1953"/>
      <c r="AO779" s="971"/>
    </row>
    <row r="780" spans="1:41" s="967" customFormat="1" ht="13.5" thickBot="1">
      <c r="A780" s="1948"/>
      <c r="B780" s="1949"/>
      <c r="C780" s="1949"/>
      <c r="D780" s="1949"/>
      <c r="E780" s="1949"/>
      <c r="F780" s="1949"/>
      <c r="G780" s="1949"/>
      <c r="H780" s="1949"/>
      <c r="I780" s="1949"/>
      <c r="J780" s="1949"/>
      <c r="K780" s="1949"/>
      <c r="L780" s="1949"/>
      <c r="M780" s="1949"/>
      <c r="N780" s="1949"/>
      <c r="O780" s="1949"/>
      <c r="P780" s="1949"/>
      <c r="Q780" s="1949"/>
      <c r="R780" s="1949"/>
      <c r="S780" s="1949"/>
      <c r="T780" s="1949"/>
      <c r="U780" s="1949"/>
      <c r="V780" s="1949"/>
      <c r="W780" s="1949"/>
      <c r="X780" s="1949"/>
      <c r="Y780" s="1949"/>
      <c r="Z780" s="1949"/>
      <c r="AA780" s="1949"/>
      <c r="AB780" s="1949"/>
      <c r="AC780" s="1949"/>
      <c r="AD780" s="1949"/>
      <c r="AE780" s="1949"/>
      <c r="AF780" s="1949"/>
      <c r="AG780" s="1949"/>
      <c r="AH780" s="1949"/>
      <c r="AI780" s="2030"/>
      <c r="AJ780" s="1954" t="s">
        <v>530</v>
      </c>
      <c r="AK780" s="1955"/>
      <c r="AL780" s="1955"/>
      <c r="AM780" s="1955"/>
      <c r="AN780" s="1955"/>
      <c r="AO780" s="972">
        <f>+AO778</f>
        <v>95.622</v>
      </c>
    </row>
    <row r="781" spans="1:41" s="967" customFormat="1"/>
    <row r="782" spans="1:41" s="967" customFormat="1" ht="13.5" thickBot="1"/>
    <row r="783" spans="1:41" s="967" customFormat="1">
      <c r="A783" s="2013"/>
      <c r="B783" s="2014"/>
      <c r="C783" s="2014"/>
      <c r="D783" s="2014"/>
      <c r="E783" s="2014"/>
      <c r="F783" s="2014"/>
      <c r="G783" s="2014"/>
      <c r="H783" s="2014"/>
      <c r="I783" s="2014"/>
      <c r="J783" s="2014"/>
      <c r="K783" s="2014"/>
      <c r="L783" s="2014"/>
      <c r="M783" s="2014"/>
      <c r="N783" s="2014"/>
      <c r="O783" s="2014"/>
      <c r="P783" s="2014"/>
      <c r="Q783" s="2014"/>
      <c r="R783" s="2014"/>
      <c r="S783" s="2015"/>
      <c r="T783" s="2019" t="s">
        <v>505</v>
      </c>
      <c r="U783" s="2019"/>
      <c r="V783" s="2019"/>
      <c r="W783" s="2019"/>
      <c r="X783" s="2019"/>
      <c r="Y783" s="2019"/>
      <c r="Z783" s="2019"/>
      <c r="AA783" s="2019"/>
      <c r="AB783" s="2019"/>
      <c r="AC783" s="2019"/>
      <c r="AD783" s="2019"/>
      <c r="AE783" s="2019"/>
      <c r="AF783" s="2019"/>
      <c r="AG783" s="2019"/>
      <c r="AH783" s="2019"/>
      <c r="AI783" s="2019"/>
      <c r="AJ783" s="2019"/>
      <c r="AK783" s="2019"/>
      <c r="AL783" s="2019"/>
      <c r="AM783" s="2019"/>
      <c r="AN783" s="2019"/>
      <c r="AO783" s="2020"/>
    </row>
    <row r="784" spans="1:41" s="967" customFormat="1" ht="13.5" thickBot="1">
      <c r="A784" s="2016"/>
      <c r="B784" s="2017"/>
      <c r="C784" s="2017"/>
      <c r="D784" s="2017"/>
      <c r="E784" s="2017"/>
      <c r="F784" s="2017"/>
      <c r="G784" s="2017"/>
      <c r="H784" s="2017"/>
      <c r="I784" s="2017"/>
      <c r="J784" s="2017"/>
      <c r="K784" s="2017"/>
      <c r="L784" s="2017"/>
      <c r="M784" s="2017"/>
      <c r="N784" s="2017"/>
      <c r="O784" s="2017"/>
      <c r="P784" s="2017"/>
      <c r="Q784" s="2017"/>
      <c r="R784" s="2017"/>
      <c r="S784" s="2018"/>
      <c r="T784" s="1982"/>
      <c r="U784" s="1982"/>
      <c r="V784" s="1982"/>
      <c r="W784" s="1982"/>
      <c r="X784" s="1982"/>
      <c r="Y784" s="1982"/>
      <c r="Z784" s="1982"/>
      <c r="AA784" s="1982"/>
      <c r="AB784" s="1982"/>
      <c r="AC784" s="1982"/>
      <c r="AD784" s="1982"/>
      <c r="AE784" s="1982"/>
      <c r="AF784" s="1982"/>
      <c r="AG784" s="1982"/>
      <c r="AH784" s="1982"/>
      <c r="AI784" s="1982"/>
      <c r="AJ784" s="1982"/>
      <c r="AK784" s="1982"/>
      <c r="AL784" s="1982"/>
      <c r="AM784" s="1982"/>
      <c r="AN784" s="1982"/>
      <c r="AO784" s="1983"/>
    </row>
    <row r="785" spans="1:41" s="967" customFormat="1" ht="13.5" thickBot="1">
      <c r="A785" s="1999" t="s">
        <v>506</v>
      </c>
      <c r="B785" s="2000"/>
      <c r="C785" s="2000"/>
      <c r="D785" s="2000"/>
      <c r="E785" s="2000"/>
      <c r="F785" s="2000"/>
      <c r="G785" s="2000"/>
      <c r="H785" s="2001"/>
      <c r="I785" s="2002">
        <f>I756</f>
        <v>44440</v>
      </c>
      <c r="J785" s="1951"/>
      <c r="K785" s="1951"/>
      <c r="L785" s="1951"/>
      <c r="M785" s="1951"/>
      <c r="N785" s="1951"/>
      <c r="O785" s="1951"/>
      <c r="P785" s="1951"/>
      <c r="Q785" s="1951"/>
      <c r="R785" s="1951"/>
      <c r="S785" s="1951"/>
      <c r="T785" s="2003"/>
      <c r="U785" s="2004" t="s">
        <v>507</v>
      </c>
      <c r="V785" s="2005"/>
      <c r="W785" s="2005"/>
      <c r="X785" s="2005"/>
      <c r="Y785" s="2005"/>
      <c r="Z785" s="2005"/>
      <c r="AA785" s="2005"/>
      <c r="AB785" s="2005"/>
      <c r="AC785" s="2005"/>
      <c r="AD785" s="2006"/>
      <c r="AE785" s="2007"/>
      <c r="AF785" s="2008"/>
      <c r="AG785" s="2008"/>
      <c r="AH785" s="2008"/>
      <c r="AI785" s="2008"/>
      <c r="AJ785" s="2008"/>
      <c r="AK785" s="786" t="s">
        <v>508</v>
      </c>
      <c r="AL785" s="787">
        <v>25</v>
      </c>
      <c r="AM785" s="786" t="s">
        <v>509</v>
      </c>
      <c r="AN785" s="2009">
        <f>AN756</f>
        <v>62</v>
      </c>
      <c r="AO785" s="2010"/>
    </row>
    <row r="786" spans="1:41" s="967" customFormat="1">
      <c r="A786" s="828"/>
      <c r="B786" s="805"/>
      <c r="C786" s="805"/>
      <c r="D786" s="805"/>
      <c r="E786" s="805"/>
      <c r="F786" s="805"/>
      <c r="G786" s="805"/>
      <c r="H786" s="805"/>
      <c r="I786" s="805"/>
      <c r="J786" s="805"/>
      <c r="K786" s="805"/>
      <c r="L786" s="805"/>
      <c r="M786" s="805"/>
      <c r="N786" s="805"/>
      <c r="O786" s="805"/>
      <c r="P786" s="805"/>
      <c r="Q786" s="805"/>
      <c r="R786" s="805"/>
      <c r="S786" s="805"/>
      <c r="T786" s="805"/>
      <c r="U786" s="805"/>
      <c r="V786" s="805"/>
      <c r="W786" s="805"/>
      <c r="X786" s="805"/>
      <c r="Y786" s="805"/>
      <c r="Z786" s="805"/>
      <c r="AA786" s="805"/>
      <c r="AB786" s="805"/>
      <c r="AC786" s="805"/>
      <c r="AD786" s="805"/>
      <c r="AE786" s="829"/>
      <c r="AF786" s="829"/>
      <c r="AG786" s="829"/>
      <c r="AH786" s="829"/>
      <c r="AI786" s="829"/>
      <c r="AJ786" s="829"/>
      <c r="AK786" s="805"/>
      <c r="AL786" s="829"/>
      <c r="AM786" s="805"/>
      <c r="AN786" s="2011"/>
      <c r="AO786" s="2012"/>
    </row>
    <row r="787" spans="1:41" s="967" customFormat="1" ht="13.5" thickBot="1">
      <c r="A787" s="804"/>
      <c r="B787" s="805"/>
      <c r="C787" s="805"/>
      <c r="D787" s="805"/>
      <c r="E787" s="805"/>
      <c r="F787" s="805"/>
      <c r="G787" s="805"/>
      <c r="H787" s="805"/>
      <c r="I787" s="805"/>
      <c r="J787" s="805"/>
      <c r="K787" s="805"/>
      <c r="L787" s="805"/>
      <c r="M787" s="805"/>
      <c r="N787" s="805"/>
      <c r="O787" s="805"/>
      <c r="P787" s="805"/>
      <c r="Q787" s="805"/>
      <c r="R787" s="805"/>
      <c r="S787" s="805"/>
      <c r="T787" s="805"/>
      <c r="U787" s="805"/>
      <c r="V787" s="805"/>
      <c r="W787" s="805"/>
      <c r="X787" s="805"/>
      <c r="Y787" s="805"/>
      <c r="Z787" s="805"/>
      <c r="AA787" s="805"/>
      <c r="AB787" s="805"/>
      <c r="AC787" s="805"/>
      <c r="AD787" s="805"/>
      <c r="AE787" s="805"/>
      <c r="AF787" s="805"/>
      <c r="AG787" s="805"/>
      <c r="AH787" s="805"/>
      <c r="AI787" s="805"/>
      <c r="AJ787" s="805"/>
      <c r="AK787" s="805"/>
      <c r="AL787" s="805"/>
      <c r="AM787" s="805"/>
      <c r="AN787" s="810"/>
      <c r="AO787" s="830"/>
    </row>
    <row r="788" spans="1:41" s="967" customFormat="1" ht="43.5" customHeight="1" thickBot="1">
      <c r="A788" s="1995" t="s">
        <v>510</v>
      </c>
      <c r="B788" s="1996"/>
      <c r="C788" s="1996"/>
      <c r="D788" s="1996"/>
      <c r="E788" s="1996"/>
      <c r="F788" s="1996"/>
      <c r="G788" s="1996"/>
      <c r="H788" s="1997"/>
      <c r="I788" s="1985" t="str">
        <f>I758</f>
        <v>CONSTRUCCIÓN DE RESTAURANTE ESCOLAR PARA LA SEDE
 EDUCATIVA LA GARITA 
MUNICIPIO DE SARDINATA, NORTE DE SANTANDER</v>
      </c>
      <c r="J788" s="1985"/>
      <c r="K788" s="1985"/>
      <c r="L788" s="1985"/>
      <c r="M788" s="1985"/>
      <c r="N788" s="1985"/>
      <c r="O788" s="1985"/>
      <c r="P788" s="1985"/>
      <c r="Q788" s="1985"/>
      <c r="R788" s="1985"/>
      <c r="S788" s="1985"/>
      <c r="T788" s="1985"/>
      <c r="U788" s="1985"/>
      <c r="V788" s="1985"/>
      <c r="W788" s="1985"/>
      <c r="X788" s="1985"/>
      <c r="Y788" s="1985"/>
      <c r="Z788" s="1985"/>
      <c r="AA788" s="1985"/>
      <c r="AB788" s="1985"/>
      <c r="AC788" s="1985"/>
      <c r="AD788" s="1985"/>
      <c r="AE788" s="1998"/>
      <c r="AF788" s="1998"/>
      <c r="AG788" s="1998"/>
      <c r="AH788" s="1998"/>
      <c r="AI788" s="1998"/>
      <c r="AJ788" s="1985"/>
      <c r="AK788" s="1998"/>
      <c r="AL788" s="1998"/>
      <c r="AM788" s="1985"/>
      <c r="AN788" s="1985"/>
      <c r="AO788" s="1986"/>
    </row>
    <row r="789" spans="1:41" s="967" customFormat="1" ht="13.5" thickBot="1">
      <c r="A789" s="1965" t="s">
        <v>511</v>
      </c>
      <c r="B789" s="1966"/>
      <c r="C789" s="1966"/>
      <c r="D789" s="1966"/>
      <c r="E789" s="1966"/>
      <c r="F789" s="1966"/>
      <c r="G789" s="1966"/>
      <c r="H789" s="1967"/>
      <c r="I789" s="1984"/>
      <c r="J789" s="1985"/>
      <c r="K789" s="1985"/>
      <c r="L789" s="1985"/>
      <c r="M789" s="1985"/>
      <c r="N789" s="1985"/>
      <c r="O789" s="1985"/>
      <c r="P789" s="1985"/>
      <c r="Q789" s="1985"/>
      <c r="R789" s="1985"/>
      <c r="S789" s="1985"/>
      <c r="T789" s="1985"/>
      <c r="U789" s="1985"/>
      <c r="V789" s="1985"/>
      <c r="W789" s="1985"/>
      <c r="X789" s="1985"/>
      <c r="Y789" s="1985"/>
      <c r="Z789" s="1985"/>
      <c r="AA789" s="1985"/>
      <c r="AB789" s="1985"/>
      <c r="AC789" s="1985"/>
      <c r="AD789" s="1986"/>
      <c r="AE789" s="1965" t="s">
        <v>512</v>
      </c>
      <c r="AF789" s="1966"/>
      <c r="AG789" s="1966"/>
      <c r="AH789" s="1966"/>
      <c r="AI789" s="1967"/>
      <c r="AJ789" s="831"/>
      <c r="AK789" s="1965" t="s">
        <v>513</v>
      </c>
      <c r="AL789" s="1967"/>
      <c r="AM789" s="1987"/>
      <c r="AN789" s="1988"/>
      <c r="AO789" s="1989"/>
    </row>
    <row r="790" spans="1:41" s="967" customFormat="1" ht="13.5" thickBot="1">
      <c r="A790" s="1981" t="s">
        <v>514</v>
      </c>
      <c r="B790" s="1982"/>
      <c r="C790" s="1982"/>
      <c r="D790" s="1982"/>
      <c r="E790" s="1982"/>
      <c r="F790" s="1982"/>
      <c r="G790" s="1982"/>
      <c r="H790" s="1983"/>
      <c r="I790" s="1984"/>
      <c r="J790" s="1985"/>
      <c r="K790" s="1985"/>
      <c r="L790" s="1985"/>
      <c r="M790" s="1985"/>
      <c r="N790" s="1985"/>
      <c r="O790" s="1985"/>
      <c r="P790" s="1985"/>
      <c r="Q790" s="1985"/>
      <c r="R790" s="1985"/>
      <c r="S790" s="1985"/>
      <c r="T790" s="1985"/>
      <c r="U790" s="1985"/>
      <c r="V790" s="1985"/>
      <c r="W790" s="1985"/>
      <c r="X790" s="1985"/>
      <c r="Y790" s="1985"/>
      <c r="Z790" s="1985"/>
      <c r="AA790" s="1985"/>
      <c r="AB790" s="1985"/>
      <c r="AC790" s="1985"/>
      <c r="AD790" s="1986"/>
      <c r="AE790" s="1965" t="s">
        <v>512</v>
      </c>
      <c r="AF790" s="1966"/>
      <c r="AG790" s="1966"/>
      <c r="AH790" s="1966"/>
      <c r="AI790" s="1967"/>
      <c r="AJ790" s="794"/>
      <c r="AK790" s="1965" t="s">
        <v>513</v>
      </c>
      <c r="AL790" s="1967"/>
      <c r="AM790" s="1987"/>
      <c r="AN790" s="1988"/>
      <c r="AO790" s="1989"/>
    </row>
    <row r="791" spans="1:41" s="967" customFormat="1" ht="13.5" thickBot="1">
      <c r="A791" s="832"/>
      <c r="B791" s="833"/>
      <c r="C791" s="833"/>
      <c r="D791" s="833"/>
      <c r="E791" s="833"/>
      <c r="F791" s="833"/>
      <c r="G791" s="833"/>
      <c r="H791" s="833"/>
      <c r="I791" s="833"/>
      <c r="J791" s="833"/>
      <c r="K791" s="833"/>
      <c r="L791" s="833"/>
      <c r="M791" s="833"/>
      <c r="N791" s="833"/>
      <c r="O791" s="833"/>
      <c r="P791" s="833"/>
      <c r="Q791" s="833"/>
      <c r="R791" s="833"/>
      <c r="S791" s="833"/>
      <c r="T791" s="833"/>
      <c r="U791" s="833"/>
      <c r="V791" s="833"/>
      <c r="W791" s="833"/>
      <c r="X791" s="833"/>
      <c r="Y791" s="833"/>
      <c r="Z791" s="833"/>
      <c r="AA791" s="833"/>
      <c r="AB791" s="833"/>
      <c r="AC791" s="833"/>
      <c r="AD791" s="833"/>
      <c r="AE791" s="833"/>
      <c r="AF791" s="833"/>
      <c r="AG791" s="833"/>
      <c r="AH791" s="833"/>
      <c r="AI791" s="833"/>
      <c r="AJ791" s="834"/>
      <c r="AK791" s="834"/>
      <c r="AL791" s="797"/>
      <c r="AM791" s="834"/>
      <c r="AN791" s="835"/>
      <c r="AO791" s="836"/>
    </row>
    <row r="792" spans="1:41" s="967" customFormat="1" ht="45" customHeight="1" thickBot="1">
      <c r="A792" s="1965" t="s">
        <v>84</v>
      </c>
      <c r="B792" s="1966"/>
      <c r="C792" s="1966"/>
      <c r="D792" s="1990"/>
      <c r="E792" s="1991" t="s">
        <v>798</v>
      </c>
      <c r="F792" s="1966"/>
      <c r="G792" s="1967"/>
      <c r="H792" s="1992" t="e">
        <f>#REF!</f>
        <v>#REF!</v>
      </c>
      <c r="I792" s="1993"/>
      <c r="J792" s="1993"/>
      <c r="K792" s="1993"/>
      <c r="L792" s="1993"/>
      <c r="M792" s="1993"/>
      <c r="N792" s="1993"/>
      <c r="O792" s="1993"/>
      <c r="P792" s="1993"/>
      <c r="Q792" s="1993"/>
      <c r="R792" s="1993"/>
      <c r="S792" s="1993"/>
      <c r="T792" s="1993"/>
      <c r="U792" s="1965" t="s">
        <v>515</v>
      </c>
      <c r="V792" s="1966"/>
      <c r="W792" s="1966"/>
      <c r="X792" s="1967"/>
      <c r="Y792" s="1968">
        <v>4</v>
      </c>
      <c r="Z792" s="1994"/>
      <c r="AA792" s="1965" t="s">
        <v>516</v>
      </c>
      <c r="AB792" s="1966"/>
      <c r="AC792" s="1966"/>
      <c r="AD792" s="1967"/>
      <c r="AE792" s="1968" t="s">
        <v>102</v>
      </c>
      <c r="AF792" s="1968"/>
      <c r="AG792" s="1965" t="s">
        <v>517</v>
      </c>
      <c r="AH792" s="1966"/>
      <c r="AI792" s="1967"/>
      <c r="AJ792" s="1969"/>
      <c r="AK792" s="1970"/>
      <c r="AL792" s="1971"/>
      <c r="AM792" s="800" t="s">
        <v>518</v>
      </c>
      <c r="AN792" s="1969" t="str">
        <f>+AN13</f>
        <v>MUNICIPIO SARDINATA (N.D.S)</v>
      </c>
      <c r="AO792" s="1971"/>
    </row>
    <row r="793" spans="1:41" s="967" customFormat="1" ht="69.75" customHeight="1">
      <c r="A793" s="801"/>
      <c r="B793" s="802"/>
      <c r="C793" s="802"/>
      <c r="D793" s="802"/>
      <c r="E793" s="802"/>
      <c r="F793" s="802"/>
      <c r="G793" s="802"/>
      <c r="H793" s="802"/>
      <c r="I793" s="802"/>
      <c r="J793" s="802"/>
      <c r="K793" s="802"/>
      <c r="L793" s="802"/>
      <c r="M793" s="802"/>
      <c r="N793" s="802"/>
      <c r="O793" s="802"/>
      <c r="P793" s="802"/>
      <c r="Q793" s="802"/>
      <c r="R793" s="802"/>
      <c r="S793" s="802"/>
      <c r="T793" s="802"/>
      <c r="U793" s="802"/>
      <c r="V793" s="802"/>
      <c r="W793" s="802"/>
      <c r="X793" s="802"/>
      <c r="Y793" s="802"/>
      <c r="Z793" s="802"/>
      <c r="AA793" s="802"/>
      <c r="AB793" s="802"/>
      <c r="AC793" s="802"/>
      <c r="AD793" s="802"/>
      <c r="AE793" s="802"/>
      <c r="AF793" s="802"/>
      <c r="AG793" s="802"/>
      <c r="AH793" s="802"/>
      <c r="AI793" s="803"/>
      <c r="AJ793" s="1972" t="s">
        <v>520</v>
      </c>
      <c r="AK793" s="1974" t="s">
        <v>521</v>
      </c>
      <c r="AL793" s="1975"/>
      <c r="AM793" s="1976"/>
      <c r="AN793" s="1977" t="s">
        <v>522</v>
      </c>
      <c r="AO793" s="1979" t="s">
        <v>642</v>
      </c>
    </row>
    <row r="794" spans="1:41" s="967" customFormat="1" ht="13.5" thickBot="1">
      <c r="A794" s="804"/>
      <c r="B794" s="805"/>
      <c r="C794" s="805"/>
      <c r="D794" s="805"/>
      <c r="E794" s="805"/>
      <c r="F794" s="805"/>
      <c r="G794" s="805"/>
      <c r="H794" s="805"/>
      <c r="I794" s="805"/>
      <c r="J794" s="805"/>
      <c r="K794" s="805"/>
      <c r="L794" s="805"/>
      <c r="M794" s="805"/>
      <c r="N794" s="805"/>
      <c r="O794" s="805"/>
      <c r="P794" s="805"/>
      <c r="Q794" s="805"/>
      <c r="R794" s="805"/>
      <c r="S794" s="805"/>
      <c r="T794" s="805"/>
      <c r="U794" s="805"/>
      <c r="V794" s="805"/>
      <c r="W794" s="805"/>
      <c r="X794" s="805"/>
      <c r="Y794" s="805"/>
      <c r="Z794" s="805"/>
      <c r="AA794" s="805"/>
      <c r="AB794" s="805"/>
      <c r="AC794" s="805"/>
      <c r="AD794" s="805"/>
      <c r="AE794" s="805"/>
      <c r="AF794" s="805"/>
      <c r="AG794" s="805"/>
      <c r="AH794" s="805"/>
      <c r="AI794" s="805"/>
      <c r="AJ794" s="1973"/>
      <c r="AK794" s="933" t="s">
        <v>524</v>
      </c>
      <c r="AL794" s="934" t="s">
        <v>525</v>
      </c>
      <c r="AM794" s="935" t="s">
        <v>526</v>
      </c>
      <c r="AN794" s="1978"/>
      <c r="AO794" s="1980"/>
    </row>
    <row r="795" spans="1:41" s="967" customFormat="1">
      <c r="A795" s="804"/>
      <c r="B795" s="805"/>
      <c r="C795" s="805"/>
      <c r="D795" s="805"/>
      <c r="E795" s="805"/>
      <c r="F795" s="805"/>
      <c r="G795" s="805"/>
      <c r="H795" s="805"/>
      <c r="I795" s="805"/>
      <c r="J795" s="805"/>
      <c r="K795" s="805"/>
      <c r="L795" s="805"/>
      <c r="M795" s="805"/>
      <c r="N795" s="837"/>
      <c r="O795" s="805"/>
      <c r="P795" s="805"/>
      <c r="Q795" s="805"/>
      <c r="R795" s="805"/>
      <c r="S795" s="805"/>
      <c r="T795" s="805"/>
      <c r="U795" s="805"/>
      <c r="V795" s="805"/>
      <c r="W795" s="805"/>
      <c r="X795" s="805"/>
      <c r="Y795" s="805"/>
      <c r="Z795" s="805"/>
      <c r="AA795" s="805"/>
      <c r="AB795" s="805"/>
      <c r="AC795" s="805"/>
      <c r="AD795" s="805"/>
      <c r="AE795" s="805"/>
      <c r="AF795" s="805"/>
      <c r="AG795" s="809"/>
      <c r="AH795" s="805"/>
      <c r="AI795" s="810"/>
      <c r="AJ795" s="1010" t="s">
        <v>797</v>
      </c>
      <c r="AK795" s="1070">
        <v>10.9</v>
      </c>
      <c r="AL795" s="1070">
        <v>7.5</v>
      </c>
      <c r="AM795" s="1071"/>
      <c r="AN795" s="1070">
        <v>1</v>
      </c>
      <c r="AO795" s="1072">
        <f>SUM(AK795*AL795*AN795)</f>
        <v>81.75</v>
      </c>
    </row>
    <row r="796" spans="1:41" s="967" customFormat="1">
      <c r="A796" s="804"/>
      <c r="B796" s="805"/>
      <c r="C796" s="805"/>
      <c r="D796" s="805"/>
      <c r="E796" s="805"/>
      <c r="F796" s="805"/>
      <c r="G796" s="805"/>
      <c r="H796" s="805"/>
      <c r="I796" s="805"/>
      <c r="J796" s="805"/>
      <c r="K796" s="805"/>
      <c r="L796" s="805"/>
      <c r="M796" s="805"/>
      <c r="N796" s="837"/>
      <c r="O796" s="805"/>
      <c r="P796" s="805"/>
      <c r="Q796" s="805"/>
      <c r="R796" s="805"/>
      <c r="S796" s="805"/>
      <c r="T796" s="805"/>
      <c r="U796" s="805"/>
      <c r="V796" s="805"/>
      <c r="W796" s="805"/>
      <c r="X796" s="805"/>
      <c r="Y796" s="805"/>
      <c r="Z796" s="805"/>
      <c r="AA796" s="805"/>
      <c r="AB796" s="805"/>
      <c r="AC796" s="805"/>
      <c r="AD796" s="805"/>
      <c r="AE796" s="805"/>
      <c r="AF796" s="805"/>
      <c r="AG796" s="809"/>
      <c r="AH796" s="805"/>
      <c r="AI796" s="810"/>
      <c r="AJ796" s="909" t="s">
        <v>800</v>
      </c>
      <c r="AK796" s="1073">
        <f>27+10.35</f>
        <v>37.35</v>
      </c>
      <c r="AL796" s="912">
        <v>0.1</v>
      </c>
      <c r="AM796" s="912"/>
      <c r="AN796" s="1074">
        <v>-1</v>
      </c>
      <c r="AO796" s="944">
        <f>SUM(AK796*AL796*AN796)</f>
        <v>-3.7350000000000003</v>
      </c>
    </row>
    <row r="797" spans="1:41" s="967" customFormat="1">
      <c r="A797" s="804"/>
      <c r="B797" s="805"/>
      <c r="C797" s="805"/>
      <c r="D797" s="805"/>
      <c r="E797" s="805"/>
      <c r="F797" s="805"/>
      <c r="G797" s="805"/>
      <c r="H797" s="805"/>
      <c r="I797" s="805"/>
      <c r="J797" s="805"/>
      <c r="K797" s="805"/>
      <c r="L797" s="805"/>
      <c r="M797" s="805"/>
      <c r="N797" s="837"/>
      <c r="O797" s="805"/>
      <c r="P797" s="805"/>
      <c r="Q797" s="805"/>
      <c r="R797" s="805"/>
      <c r="S797" s="805"/>
      <c r="T797" s="805"/>
      <c r="U797" s="805"/>
      <c r="V797" s="805"/>
      <c r="W797" s="805"/>
      <c r="X797" s="805"/>
      <c r="Y797" s="805"/>
      <c r="Z797" s="805"/>
      <c r="AA797" s="805"/>
      <c r="AB797" s="805"/>
      <c r="AC797" s="805"/>
      <c r="AD797" s="805"/>
      <c r="AE797" s="805"/>
      <c r="AF797" s="805"/>
      <c r="AG797" s="809"/>
      <c r="AH797" s="805"/>
      <c r="AI797" s="810"/>
      <c r="AJ797" s="817"/>
      <c r="AK797" s="937"/>
      <c r="AL797" s="937"/>
      <c r="AM797" s="913"/>
      <c r="AN797" s="913"/>
      <c r="AO797" s="838"/>
    </row>
    <row r="798" spans="1:41" s="967" customFormat="1">
      <c r="A798" s="804"/>
      <c r="B798" s="805"/>
      <c r="C798" s="805"/>
      <c r="D798" s="805"/>
      <c r="E798" s="805"/>
      <c r="F798" s="805"/>
      <c r="G798" s="805"/>
      <c r="H798" s="805"/>
      <c r="I798" s="805"/>
      <c r="J798" s="805"/>
      <c r="K798" s="805"/>
      <c r="L798" s="805"/>
      <c r="M798" s="805"/>
      <c r="N798" s="805"/>
      <c r="O798" s="805"/>
      <c r="P798" s="805"/>
      <c r="Q798" s="805"/>
      <c r="R798" s="805"/>
      <c r="S798" s="805"/>
      <c r="T798" s="805"/>
      <c r="U798" s="805"/>
      <c r="V798" s="805"/>
      <c r="W798" s="805"/>
      <c r="X798" s="805"/>
      <c r="Y798" s="805"/>
      <c r="Z798" s="805"/>
      <c r="AA798" s="805"/>
      <c r="AB798" s="805"/>
      <c r="AC798" s="805"/>
      <c r="AD798" s="805"/>
      <c r="AE798" s="805"/>
      <c r="AF798" s="805"/>
      <c r="AG798" s="809"/>
      <c r="AH798" s="805"/>
      <c r="AI798" s="810"/>
      <c r="AJ798" s="817"/>
      <c r="AK798" s="937"/>
      <c r="AL798" s="937"/>
      <c r="AM798" s="819"/>
      <c r="AN798" s="913"/>
      <c r="AO798" s="838"/>
    </row>
    <row r="799" spans="1:41" s="967" customFormat="1">
      <c r="A799" s="804"/>
      <c r="B799" s="805"/>
      <c r="C799" s="805"/>
      <c r="D799" s="805"/>
      <c r="E799" s="805"/>
      <c r="F799" s="805"/>
      <c r="G799" s="805"/>
      <c r="H799" s="805"/>
      <c r="I799" s="805"/>
      <c r="J799" s="805"/>
      <c r="K799" s="805"/>
      <c r="L799" s="805"/>
      <c r="M799" s="805"/>
      <c r="N799" s="805"/>
      <c r="O799" s="805"/>
      <c r="P799" s="805"/>
      <c r="Q799" s="805"/>
      <c r="R799" s="805"/>
      <c r="S799" s="805"/>
      <c r="T799" s="805"/>
      <c r="U799" s="805"/>
      <c r="V799" s="805"/>
      <c r="W799" s="805"/>
      <c r="X799" s="805"/>
      <c r="Y799" s="805"/>
      <c r="Z799" s="805"/>
      <c r="AA799" s="805"/>
      <c r="AB799" s="805"/>
      <c r="AC799" s="805"/>
      <c r="AD799" s="805"/>
      <c r="AE799" s="805"/>
      <c r="AF799" s="805"/>
      <c r="AG799" s="809"/>
      <c r="AH799" s="805"/>
      <c r="AI799" s="810"/>
      <c r="AJ799" s="811"/>
      <c r="AK799" s="913"/>
      <c r="AL799" s="913"/>
      <c r="AM799" s="913"/>
      <c r="AN799" s="913"/>
      <c r="AO799" s="838"/>
    </row>
    <row r="800" spans="1:41" s="967" customFormat="1">
      <c r="A800" s="804"/>
      <c r="B800" s="805"/>
      <c r="C800" s="805"/>
      <c r="D800" s="805"/>
      <c r="E800" s="805"/>
      <c r="F800" s="805"/>
      <c r="G800" s="805"/>
      <c r="H800" s="805"/>
      <c r="I800" s="805"/>
      <c r="J800" s="805"/>
      <c r="K800" s="805"/>
      <c r="L800" s="805"/>
      <c r="M800" s="805"/>
      <c r="N800" s="805"/>
      <c r="O800" s="805"/>
      <c r="P800" s="805"/>
      <c r="Q800" s="805"/>
      <c r="R800" s="805"/>
      <c r="S800" s="805"/>
      <c r="T800" s="805"/>
      <c r="U800" s="805"/>
      <c r="V800" s="805"/>
      <c r="W800" s="805"/>
      <c r="X800" s="805"/>
      <c r="Y800" s="805"/>
      <c r="Z800" s="805"/>
      <c r="AA800" s="805"/>
      <c r="AB800" s="805"/>
      <c r="AC800" s="805"/>
      <c r="AD800" s="805"/>
      <c r="AE800" s="805"/>
      <c r="AF800" s="805"/>
      <c r="AG800" s="809"/>
      <c r="AH800" s="805"/>
      <c r="AI800" s="810"/>
      <c r="AJ800" s="811"/>
      <c r="AK800" s="937"/>
      <c r="AL800" s="937"/>
      <c r="AM800" s="913"/>
      <c r="AN800" s="913"/>
      <c r="AO800" s="838"/>
    </row>
    <row r="801" spans="1:41" s="967" customFormat="1">
      <c r="A801" s="804"/>
      <c r="B801" s="805"/>
      <c r="C801" s="805"/>
      <c r="D801" s="805"/>
      <c r="E801" s="805"/>
      <c r="F801" s="805"/>
      <c r="G801" s="805"/>
      <c r="H801" s="805"/>
      <c r="I801" s="805"/>
      <c r="J801" s="805"/>
      <c r="K801" s="805"/>
      <c r="L801" s="805"/>
      <c r="M801" s="805"/>
      <c r="N801" s="805"/>
      <c r="O801" s="805"/>
      <c r="P801" s="805"/>
      <c r="Q801" s="805"/>
      <c r="R801" s="805"/>
      <c r="S801" s="805"/>
      <c r="T801" s="805"/>
      <c r="U801" s="805"/>
      <c r="V801" s="805"/>
      <c r="W801" s="805"/>
      <c r="X801" s="805"/>
      <c r="Y801" s="805"/>
      <c r="Z801" s="805"/>
      <c r="AA801" s="805"/>
      <c r="AB801" s="805"/>
      <c r="AC801" s="805"/>
      <c r="AD801" s="805"/>
      <c r="AE801" s="805"/>
      <c r="AF801" s="805"/>
      <c r="AG801" s="809"/>
      <c r="AH801" s="805"/>
      <c r="AI801" s="810"/>
      <c r="AJ801" s="817"/>
      <c r="AK801" s="937"/>
      <c r="AL801" s="937"/>
      <c r="AM801" s="913"/>
      <c r="AN801" s="913"/>
      <c r="AO801" s="838"/>
    </row>
    <row r="802" spans="1:41" s="967" customFormat="1">
      <c r="A802" s="804"/>
      <c r="B802" s="805"/>
      <c r="C802" s="805"/>
      <c r="D802" s="805"/>
      <c r="E802" s="805"/>
      <c r="F802" s="805"/>
      <c r="G802" s="805"/>
      <c r="H802" s="805"/>
      <c r="I802" s="805"/>
      <c r="J802" s="805"/>
      <c r="K802" s="805"/>
      <c r="L802" s="805"/>
      <c r="M802" s="805"/>
      <c r="N802" s="805"/>
      <c r="O802" s="805"/>
      <c r="P802" s="805"/>
      <c r="Q802" s="805"/>
      <c r="R802" s="805"/>
      <c r="S802" s="805"/>
      <c r="T802" s="805"/>
      <c r="U802" s="805"/>
      <c r="V802" s="805"/>
      <c r="W802" s="805"/>
      <c r="X802" s="805"/>
      <c r="Y802" s="805"/>
      <c r="Z802" s="805"/>
      <c r="AA802" s="805"/>
      <c r="AB802" s="805"/>
      <c r="AC802" s="805"/>
      <c r="AD802" s="805"/>
      <c r="AE802" s="805"/>
      <c r="AF802" s="805"/>
      <c r="AG802" s="809"/>
      <c r="AH802" s="805"/>
      <c r="AI802" s="810"/>
      <c r="AJ802" s="817"/>
      <c r="AK802" s="937"/>
      <c r="AL802" s="937"/>
      <c r="AM802" s="819"/>
      <c r="AN802" s="913"/>
      <c r="AO802" s="838"/>
    </row>
    <row r="803" spans="1:41" s="967" customFormat="1">
      <c r="A803" s="804"/>
      <c r="B803" s="805"/>
      <c r="C803" s="805"/>
      <c r="D803" s="805"/>
      <c r="E803" s="805"/>
      <c r="F803" s="805"/>
      <c r="G803" s="805"/>
      <c r="H803" s="805"/>
      <c r="I803" s="805"/>
      <c r="J803" s="805"/>
      <c r="K803" s="805"/>
      <c r="L803" s="805"/>
      <c r="M803" s="805"/>
      <c r="N803" s="805"/>
      <c r="O803" s="805"/>
      <c r="P803" s="805"/>
      <c r="Q803" s="805"/>
      <c r="R803" s="805"/>
      <c r="S803" s="805"/>
      <c r="T803" s="805"/>
      <c r="U803" s="805"/>
      <c r="V803" s="805"/>
      <c r="W803" s="805"/>
      <c r="X803" s="805"/>
      <c r="Y803" s="805"/>
      <c r="Z803" s="805"/>
      <c r="AA803" s="805"/>
      <c r="AB803" s="805"/>
      <c r="AC803" s="805"/>
      <c r="AD803" s="805"/>
      <c r="AE803" s="805"/>
      <c r="AF803" s="805"/>
      <c r="AG803" s="809"/>
      <c r="AH803" s="805"/>
      <c r="AI803" s="810"/>
      <c r="AJ803" s="1063"/>
      <c r="AK803" s="991"/>
      <c r="AL803" s="991"/>
      <c r="AM803" s="991"/>
      <c r="AN803" s="991"/>
      <c r="AO803" s="1076"/>
    </row>
    <row r="804" spans="1:41" s="967" customFormat="1">
      <c r="A804" s="804"/>
      <c r="B804" s="805"/>
      <c r="C804" s="805"/>
      <c r="D804" s="805"/>
      <c r="E804" s="805"/>
      <c r="F804" s="805"/>
      <c r="G804" s="805"/>
      <c r="H804" s="805"/>
      <c r="I804" s="805"/>
      <c r="J804" s="805"/>
      <c r="K804" s="805"/>
      <c r="L804" s="805"/>
      <c r="M804" s="805"/>
      <c r="N804" s="805"/>
      <c r="O804" s="805"/>
      <c r="P804" s="805"/>
      <c r="Q804" s="805"/>
      <c r="R804" s="805"/>
      <c r="S804" s="805"/>
      <c r="T804" s="805"/>
      <c r="U804" s="805"/>
      <c r="V804" s="805"/>
      <c r="W804" s="805"/>
      <c r="X804" s="805"/>
      <c r="Y804" s="805"/>
      <c r="Z804" s="805"/>
      <c r="AA804" s="805"/>
      <c r="AB804" s="805"/>
      <c r="AC804" s="805"/>
      <c r="AD804" s="805"/>
      <c r="AE804" s="805"/>
      <c r="AF804" s="805"/>
      <c r="AG804" s="809"/>
      <c r="AH804" s="805"/>
      <c r="AI804" s="810"/>
      <c r="AJ804" s="821"/>
      <c r="AK804" s="818"/>
      <c r="AL804" s="818"/>
      <c r="AM804" s="819"/>
      <c r="AN804" s="818"/>
      <c r="AO804" s="820"/>
    </row>
    <row r="805" spans="1:41" s="967" customFormat="1">
      <c r="A805" s="804"/>
      <c r="B805" s="805"/>
      <c r="C805" s="805"/>
      <c r="D805" s="805"/>
      <c r="E805" s="805"/>
      <c r="F805" s="822"/>
      <c r="G805" s="822"/>
      <c r="H805" s="822"/>
      <c r="I805" s="822"/>
      <c r="J805" s="805"/>
      <c r="K805" s="805"/>
      <c r="L805" s="805"/>
      <c r="M805" s="822"/>
      <c r="N805" s="822"/>
      <c r="O805" s="822"/>
      <c r="P805" s="822"/>
      <c r="Q805" s="822"/>
      <c r="R805" s="822"/>
      <c r="S805" s="822"/>
      <c r="T805" s="822"/>
      <c r="U805" s="822"/>
      <c r="V805" s="822"/>
      <c r="W805" s="822"/>
      <c r="X805" s="822"/>
      <c r="Y805" s="822"/>
      <c r="Z805" s="822"/>
      <c r="AA805" s="822"/>
      <c r="AB805" s="822"/>
      <c r="AC805" s="822"/>
      <c r="AD805" s="822"/>
      <c r="AE805" s="822"/>
      <c r="AF805" s="822"/>
      <c r="AG805" s="805"/>
      <c r="AH805" s="805"/>
      <c r="AI805" s="810"/>
      <c r="AJ805" s="821"/>
      <c r="AK805" s="818"/>
      <c r="AL805" s="818"/>
      <c r="AM805" s="819"/>
      <c r="AN805" s="819"/>
      <c r="AO805" s="823"/>
    </row>
    <row r="806" spans="1:41" s="967" customFormat="1">
      <c r="A806" s="804"/>
      <c r="B806" s="805"/>
      <c r="C806" s="805"/>
      <c r="D806" s="805"/>
      <c r="E806" s="805"/>
      <c r="F806" s="805"/>
      <c r="G806" s="805"/>
      <c r="H806" s="805"/>
      <c r="I806" s="805"/>
      <c r="J806" s="805"/>
      <c r="K806" s="805"/>
      <c r="L806" s="805"/>
      <c r="M806" s="805"/>
      <c r="N806" s="805"/>
      <c r="O806" s="805"/>
      <c r="P806" s="805"/>
      <c r="Q806" s="805"/>
      <c r="R806" s="805"/>
      <c r="S806" s="805"/>
      <c r="T806" s="805"/>
      <c r="U806" s="805"/>
      <c r="V806" s="805"/>
      <c r="W806" s="805"/>
      <c r="X806" s="805"/>
      <c r="Y806" s="805"/>
      <c r="Z806" s="805"/>
      <c r="AA806" s="805"/>
      <c r="AB806" s="805"/>
      <c r="AC806" s="805"/>
      <c r="AD806" s="805"/>
      <c r="AE806" s="805"/>
      <c r="AF806" s="805"/>
      <c r="AG806" s="805"/>
      <c r="AH806" s="805"/>
      <c r="AI806" s="810"/>
      <c r="AJ806" s="821"/>
      <c r="AK806" s="818"/>
      <c r="AL806" s="824"/>
      <c r="AM806" s="819"/>
      <c r="AN806" s="819"/>
      <c r="AO806" s="823"/>
    </row>
    <row r="807" spans="1:41" s="967" customFormat="1">
      <c r="A807" s="804"/>
      <c r="B807" s="805"/>
      <c r="C807" s="805"/>
      <c r="D807" s="805"/>
      <c r="E807" s="805"/>
      <c r="F807" s="805"/>
      <c r="G807" s="805"/>
      <c r="H807" s="805"/>
      <c r="I807" s="805"/>
      <c r="J807" s="805"/>
      <c r="K807" s="805"/>
      <c r="L807" s="805"/>
      <c r="M807" s="805"/>
      <c r="N807" s="805"/>
      <c r="O807" s="805"/>
      <c r="P807" s="805"/>
      <c r="Q807" s="805"/>
      <c r="R807" s="805"/>
      <c r="S807" s="805"/>
      <c r="T807" s="805"/>
      <c r="U807" s="805"/>
      <c r="V807" s="805"/>
      <c r="W807" s="805"/>
      <c r="X807" s="805"/>
      <c r="Y807" s="805"/>
      <c r="Z807" s="805"/>
      <c r="AA807" s="805"/>
      <c r="AB807" s="805"/>
      <c r="AC807" s="805"/>
      <c r="AD807" s="805"/>
      <c r="AE807" s="805"/>
      <c r="AF807" s="805"/>
      <c r="AG807" s="805"/>
      <c r="AH807" s="805"/>
      <c r="AI807" s="810"/>
      <c r="AJ807" s="821"/>
      <c r="AK807" s="818"/>
      <c r="AL807" s="824"/>
      <c r="AM807" s="819"/>
      <c r="AN807" s="819"/>
      <c r="AO807" s="823"/>
    </row>
    <row r="808" spans="1:41" s="967" customFormat="1">
      <c r="A808" s="804"/>
      <c r="B808" s="805"/>
      <c r="C808" s="805"/>
      <c r="D808" s="805"/>
      <c r="E808" s="805"/>
      <c r="F808" s="805"/>
      <c r="G808" s="805"/>
      <c r="H808" s="805"/>
      <c r="I808" s="805"/>
      <c r="J808" s="805"/>
      <c r="K808" s="805"/>
      <c r="L808" s="805"/>
      <c r="M808" s="805"/>
      <c r="N808" s="805"/>
      <c r="O808" s="805"/>
      <c r="P808" s="805"/>
      <c r="Q808" s="805"/>
      <c r="R808" s="805"/>
      <c r="S808" s="805"/>
      <c r="T808" s="805"/>
      <c r="U808" s="805"/>
      <c r="V808" s="805"/>
      <c r="W808" s="805"/>
      <c r="X808" s="805"/>
      <c r="Y808" s="805"/>
      <c r="Z808" s="805"/>
      <c r="AA808" s="805"/>
      <c r="AB808" s="805"/>
      <c r="AC808" s="805"/>
      <c r="AD808" s="805"/>
      <c r="AE808" s="805"/>
      <c r="AF808" s="805"/>
      <c r="AG808" s="805"/>
      <c r="AH808" s="805"/>
      <c r="AI808" s="810"/>
      <c r="AJ808" s="821"/>
      <c r="AK808" s="818"/>
      <c r="AL808" s="824"/>
      <c r="AM808" s="819"/>
      <c r="AN808" s="819"/>
      <c r="AO808" s="823"/>
    </row>
    <row r="809" spans="1:41" s="967" customFormat="1" ht="13.5" thickBot="1">
      <c r="A809" s="804"/>
      <c r="B809" s="805"/>
      <c r="C809" s="805"/>
      <c r="D809" s="805"/>
      <c r="E809" s="805"/>
      <c r="F809" s="805"/>
      <c r="G809" s="805"/>
      <c r="H809" s="805"/>
      <c r="I809" s="805"/>
      <c r="J809" s="805"/>
      <c r="K809" s="805"/>
      <c r="L809" s="805"/>
      <c r="M809" s="805"/>
      <c r="N809" s="805"/>
      <c r="O809" s="805"/>
      <c r="P809" s="805"/>
      <c r="Q809" s="805"/>
      <c r="R809" s="805"/>
      <c r="S809" s="805"/>
      <c r="T809" s="805"/>
      <c r="U809" s="805"/>
      <c r="V809" s="805"/>
      <c r="W809" s="805"/>
      <c r="X809" s="805"/>
      <c r="Y809" s="805"/>
      <c r="Z809" s="805"/>
      <c r="AA809" s="805"/>
      <c r="AB809" s="805"/>
      <c r="AC809" s="805"/>
      <c r="AD809" s="805"/>
      <c r="AE809" s="805"/>
      <c r="AF809" s="805"/>
      <c r="AG809" s="805"/>
      <c r="AH809" s="805"/>
      <c r="AI809" s="810"/>
      <c r="AJ809" s="821"/>
      <c r="AK809" s="818"/>
      <c r="AL809" s="824"/>
      <c r="AM809" s="819"/>
      <c r="AN809" s="819"/>
      <c r="AO809" s="823"/>
    </row>
    <row r="810" spans="1:41" s="967" customFormat="1">
      <c r="A810" s="1944" t="s">
        <v>528</v>
      </c>
      <c r="B810" s="1945"/>
      <c r="C810" s="1945"/>
      <c r="D810" s="1945"/>
      <c r="E810" s="1945"/>
      <c r="F810" s="1945"/>
      <c r="G810" s="1945"/>
      <c r="H810" s="1945"/>
      <c r="I810" s="1945"/>
      <c r="J810" s="1945"/>
      <c r="K810" s="1945"/>
      <c r="L810" s="1945"/>
      <c r="M810" s="1945"/>
      <c r="N810" s="1945"/>
      <c r="O810" s="1945"/>
      <c r="P810" s="1945"/>
      <c r="Q810" s="1945"/>
      <c r="R810" s="1945"/>
      <c r="S810" s="1945"/>
      <c r="T810" s="1945"/>
      <c r="U810" s="1945"/>
      <c r="V810" s="1945"/>
      <c r="W810" s="1945"/>
      <c r="X810" s="1945"/>
      <c r="Y810" s="1945"/>
      <c r="Z810" s="1945"/>
      <c r="AA810" s="1945"/>
      <c r="AB810" s="1945"/>
      <c r="AC810" s="1945"/>
      <c r="AD810" s="1945"/>
      <c r="AE810" s="1945"/>
      <c r="AF810" s="1945"/>
      <c r="AG810" s="1945"/>
      <c r="AH810" s="1945"/>
      <c r="AI810" s="1945"/>
      <c r="AJ810" s="2033" t="s">
        <v>529</v>
      </c>
      <c r="AK810" s="1988"/>
      <c r="AL810" s="1988"/>
      <c r="AM810" s="1988"/>
      <c r="AN810" s="1988"/>
      <c r="AO810" s="917">
        <f>SUM(AO795:AO809)</f>
        <v>78.015000000000001</v>
      </c>
    </row>
    <row r="811" spans="1:41" s="967" customFormat="1" ht="13.5" thickBot="1">
      <c r="A811" s="1946"/>
      <c r="B811" s="1947"/>
      <c r="C811" s="1947"/>
      <c r="D811" s="1947"/>
      <c r="E811" s="1947"/>
      <c r="F811" s="1947"/>
      <c r="G811" s="1947"/>
      <c r="H811" s="1947"/>
      <c r="I811" s="1947"/>
      <c r="J811" s="1947"/>
      <c r="K811" s="1947"/>
      <c r="L811" s="1947"/>
      <c r="M811" s="1947"/>
      <c r="N811" s="1947"/>
      <c r="O811" s="1947"/>
      <c r="P811" s="1947"/>
      <c r="Q811" s="1947"/>
      <c r="R811" s="1947"/>
      <c r="S811" s="1947"/>
      <c r="T811" s="1947"/>
      <c r="U811" s="1947"/>
      <c r="V811" s="1947"/>
      <c r="W811" s="1947"/>
      <c r="X811" s="1947"/>
      <c r="Y811" s="1947"/>
      <c r="Z811" s="1947"/>
      <c r="AA811" s="1947"/>
      <c r="AB811" s="1947"/>
      <c r="AC811" s="1947"/>
      <c r="AD811" s="1947"/>
      <c r="AE811" s="1947"/>
      <c r="AF811" s="1947"/>
      <c r="AG811" s="1947"/>
      <c r="AH811" s="1947"/>
      <c r="AI811" s="1947"/>
      <c r="AJ811" s="1952"/>
      <c r="AK811" s="1953"/>
      <c r="AL811" s="1953"/>
      <c r="AM811" s="1953"/>
      <c r="AN811" s="1953"/>
      <c r="AO811" s="971"/>
    </row>
    <row r="812" spans="1:41" s="967" customFormat="1" ht="13.5" thickBot="1">
      <c r="A812" s="1948"/>
      <c r="B812" s="1949"/>
      <c r="C812" s="1949"/>
      <c r="D812" s="1949"/>
      <c r="E812" s="1949"/>
      <c r="F812" s="1949"/>
      <c r="G812" s="1949"/>
      <c r="H812" s="1949"/>
      <c r="I812" s="1949"/>
      <c r="J812" s="1949"/>
      <c r="K812" s="1949"/>
      <c r="L812" s="1949"/>
      <c r="M812" s="1949"/>
      <c r="N812" s="1949"/>
      <c r="O812" s="1949"/>
      <c r="P812" s="1949"/>
      <c r="Q812" s="1949"/>
      <c r="R812" s="1949"/>
      <c r="S812" s="1949"/>
      <c r="T812" s="1949"/>
      <c r="U812" s="1949"/>
      <c r="V812" s="1949"/>
      <c r="W812" s="1949"/>
      <c r="X812" s="1949"/>
      <c r="Y812" s="1949"/>
      <c r="Z812" s="1949"/>
      <c r="AA812" s="1949"/>
      <c r="AB812" s="1949"/>
      <c r="AC812" s="1949"/>
      <c r="AD812" s="1949"/>
      <c r="AE812" s="1949"/>
      <c r="AF812" s="1949"/>
      <c r="AG812" s="1949"/>
      <c r="AH812" s="1949"/>
      <c r="AI812" s="1949"/>
      <c r="AJ812" s="1954" t="s">
        <v>530</v>
      </c>
      <c r="AK812" s="1955"/>
      <c r="AL812" s="1955"/>
      <c r="AM812" s="1955"/>
      <c r="AN812" s="1955"/>
      <c r="AO812" s="972">
        <f>+AO810</f>
        <v>78.015000000000001</v>
      </c>
    </row>
    <row r="813" spans="1:41" s="967" customFormat="1"/>
    <row r="814" spans="1:41" s="967" customFormat="1" ht="13.5" thickBot="1"/>
    <row r="815" spans="1:41" s="967" customFormat="1">
      <c r="A815" s="2013"/>
      <c r="B815" s="2014"/>
      <c r="C815" s="2014"/>
      <c r="D815" s="2014"/>
      <c r="E815" s="2014"/>
      <c r="F815" s="2014"/>
      <c r="G815" s="2014"/>
      <c r="H815" s="2014"/>
      <c r="I815" s="2014"/>
      <c r="J815" s="2014"/>
      <c r="K815" s="2014"/>
      <c r="L815" s="2014"/>
      <c r="M815" s="2014"/>
      <c r="N815" s="2014"/>
      <c r="O815" s="2014"/>
      <c r="P815" s="2014"/>
      <c r="Q815" s="2014"/>
      <c r="R815" s="2014"/>
      <c r="S815" s="2015"/>
      <c r="T815" s="2019" t="s">
        <v>505</v>
      </c>
      <c r="U815" s="2019"/>
      <c r="V815" s="2019"/>
      <c r="W815" s="2019"/>
      <c r="X815" s="2019"/>
      <c r="Y815" s="2019"/>
      <c r="Z815" s="2019"/>
      <c r="AA815" s="2019"/>
      <c r="AB815" s="2019"/>
      <c r="AC815" s="2019"/>
      <c r="AD815" s="2019"/>
      <c r="AE815" s="2019"/>
      <c r="AF815" s="2019"/>
      <c r="AG815" s="2019"/>
      <c r="AH815" s="2019"/>
      <c r="AI815" s="2019"/>
      <c r="AJ815" s="2019"/>
      <c r="AK815" s="2019"/>
      <c r="AL815" s="2019"/>
      <c r="AM815" s="2019"/>
      <c r="AN815" s="2019"/>
      <c r="AO815" s="2020"/>
    </row>
    <row r="816" spans="1:41" s="967" customFormat="1" ht="13.5" thickBot="1">
      <c r="A816" s="2016"/>
      <c r="B816" s="2017"/>
      <c r="C816" s="2017"/>
      <c r="D816" s="2017"/>
      <c r="E816" s="2017"/>
      <c r="F816" s="2017"/>
      <c r="G816" s="2017"/>
      <c r="H816" s="2017"/>
      <c r="I816" s="2017"/>
      <c r="J816" s="2017"/>
      <c r="K816" s="2017"/>
      <c r="L816" s="2017"/>
      <c r="M816" s="2017"/>
      <c r="N816" s="2017"/>
      <c r="O816" s="2017"/>
      <c r="P816" s="2017"/>
      <c r="Q816" s="2017"/>
      <c r="R816" s="2017"/>
      <c r="S816" s="2018"/>
      <c r="T816" s="1982"/>
      <c r="U816" s="1982"/>
      <c r="V816" s="1982"/>
      <c r="W816" s="1982"/>
      <c r="X816" s="1982"/>
      <c r="Y816" s="1982"/>
      <c r="Z816" s="1982"/>
      <c r="AA816" s="1982"/>
      <c r="AB816" s="1982"/>
      <c r="AC816" s="1982"/>
      <c r="AD816" s="1982"/>
      <c r="AE816" s="1982"/>
      <c r="AF816" s="1982"/>
      <c r="AG816" s="1982"/>
      <c r="AH816" s="1982"/>
      <c r="AI816" s="1982"/>
      <c r="AJ816" s="1982"/>
      <c r="AK816" s="1982"/>
      <c r="AL816" s="1982"/>
      <c r="AM816" s="1982"/>
      <c r="AN816" s="1982"/>
      <c r="AO816" s="1983"/>
    </row>
    <row r="817" spans="1:42" s="967" customFormat="1" ht="13.5" thickBot="1">
      <c r="A817" s="1999" t="s">
        <v>506</v>
      </c>
      <c r="B817" s="2000"/>
      <c r="C817" s="2000"/>
      <c r="D817" s="2000"/>
      <c r="E817" s="2000"/>
      <c r="F817" s="2000"/>
      <c r="G817" s="2000"/>
      <c r="H817" s="2001"/>
      <c r="I817" s="2002">
        <f>I772</f>
        <v>0</v>
      </c>
      <c r="J817" s="1951"/>
      <c r="K817" s="1951"/>
      <c r="L817" s="1951"/>
      <c r="M817" s="1951"/>
      <c r="N817" s="1951"/>
      <c r="O817" s="1951"/>
      <c r="P817" s="1951"/>
      <c r="Q817" s="1951"/>
      <c r="R817" s="1951"/>
      <c r="S817" s="1951"/>
      <c r="T817" s="2003"/>
      <c r="U817" s="2004" t="s">
        <v>507</v>
      </c>
      <c r="V817" s="2005"/>
      <c r="W817" s="2005"/>
      <c r="X817" s="2005"/>
      <c r="Y817" s="2005"/>
      <c r="Z817" s="2005"/>
      <c r="AA817" s="2005"/>
      <c r="AB817" s="2005"/>
      <c r="AC817" s="2005"/>
      <c r="AD817" s="2006"/>
      <c r="AE817" s="2007"/>
      <c r="AF817" s="2008"/>
      <c r="AG817" s="2008"/>
      <c r="AH817" s="2008"/>
      <c r="AI817" s="2008"/>
      <c r="AJ817" s="2008"/>
      <c r="AK817" s="786" t="s">
        <v>508</v>
      </c>
      <c r="AL817" s="787">
        <v>26</v>
      </c>
      <c r="AM817" s="786" t="s">
        <v>509</v>
      </c>
      <c r="AN817" s="2009">
        <f>AN772</f>
        <v>0</v>
      </c>
      <c r="AO817" s="2010"/>
    </row>
    <row r="818" spans="1:42" s="967" customFormat="1" ht="13.5" thickBot="1">
      <c r="A818" s="828"/>
      <c r="B818" s="805"/>
      <c r="C818" s="805"/>
      <c r="D818" s="805"/>
      <c r="E818" s="805"/>
      <c r="F818" s="805"/>
      <c r="G818" s="805"/>
      <c r="H818" s="805"/>
      <c r="I818" s="805"/>
      <c r="J818" s="805"/>
      <c r="K818" s="805"/>
      <c r="L818" s="805"/>
      <c r="M818" s="805"/>
      <c r="N818" s="805"/>
      <c r="O818" s="805"/>
      <c r="P818" s="805"/>
      <c r="Q818" s="805"/>
      <c r="R818" s="805"/>
      <c r="S818" s="805"/>
      <c r="T818" s="805"/>
      <c r="U818" s="805"/>
      <c r="V818" s="805"/>
      <c r="W818" s="805"/>
      <c r="X818" s="805"/>
      <c r="Y818" s="805"/>
      <c r="Z818" s="805"/>
      <c r="AA818" s="805"/>
      <c r="AB818" s="805"/>
      <c r="AC818" s="805"/>
      <c r="AD818" s="805"/>
      <c r="AE818" s="829"/>
      <c r="AF818" s="829"/>
      <c r="AG818" s="829"/>
      <c r="AH818" s="829"/>
      <c r="AI818" s="829"/>
      <c r="AJ818" s="829"/>
      <c r="AK818" s="805"/>
      <c r="AL818" s="829"/>
      <c r="AM818" s="805"/>
      <c r="AN818" s="2011"/>
      <c r="AO818" s="2012"/>
    </row>
    <row r="819" spans="1:42" s="967" customFormat="1" ht="43.5" customHeight="1" thickBot="1">
      <c r="A819" s="1995" t="s">
        <v>510</v>
      </c>
      <c r="B819" s="1996"/>
      <c r="C819" s="1996"/>
      <c r="D819" s="1996"/>
      <c r="E819" s="1996"/>
      <c r="F819" s="1996"/>
      <c r="G819" s="1996"/>
      <c r="H819" s="1997"/>
      <c r="I819" s="1985" t="str">
        <f>I788</f>
        <v>CONSTRUCCIÓN DE RESTAURANTE ESCOLAR PARA LA SEDE
 EDUCATIVA LA GARITA 
MUNICIPIO DE SARDINATA, NORTE DE SANTANDER</v>
      </c>
      <c r="J819" s="1985"/>
      <c r="K819" s="1985"/>
      <c r="L819" s="1985"/>
      <c r="M819" s="1985"/>
      <c r="N819" s="1985"/>
      <c r="O819" s="1985"/>
      <c r="P819" s="1985"/>
      <c r="Q819" s="1985"/>
      <c r="R819" s="1985"/>
      <c r="S819" s="1985"/>
      <c r="T819" s="1985"/>
      <c r="U819" s="1985"/>
      <c r="V819" s="1985"/>
      <c r="W819" s="1985"/>
      <c r="X819" s="1985"/>
      <c r="Y819" s="1985"/>
      <c r="Z819" s="1985"/>
      <c r="AA819" s="1985"/>
      <c r="AB819" s="1985"/>
      <c r="AC819" s="1985"/>
      <c r="AD819" s="1985"/>
      <c r="AE819" s="1998"/>
      <c r="AF819" s="1998"/>
      <c r="AG819" s="1998"/>
      <c r="AH819" s="1998"/>
      <c r="AI819" s="1998"/>
      <c r="AJ819" s="1985"/>
      <c r="AK819" s="1998"/>
      <c r="AL819" s="1998"/>
      <c r="AM819" s="1985"/>
      <c r="AN819" s="1985"/>
      <c r="AO819" s="1986"/>
    </row>
    <row r="820" spans="1:42" s="967" customFormat="1" ht="13.5" thickBot="1">
      <c r="A820" s="1965" t="s">
        <v>511</v>
      </c>
      <c r="B820" s="1966"/>
      <c r="C820" s="1966"/>
      <c r="D820" s="1966"/>
      <c r="E820" s="1966"/>
      <c r="F820" s="1966"/>
      <c r="G820" s="1966"/>
      <c r="H820" s="1967"/>
      <c r="I820" s="1984"/>
      <c r="J820" s="1985"/>
      <c r="K820" s="1985"/>
      <c r="L820" s="1985"/>
      <c r="M820" s="1985"/>
      <c r="N820" s="1985"/>
      <c r="O820" s="1985"/>
      <c r="P820" s="1985"/>
      <c r="Q820" s="1985"/>
      <c r="R820" s="1985"/>
      <c r="S820" s="1985"/>
      <c r="T820" s="1985"/>
      <c r="U820" s="1985"/>
      <c r="V820" s="1985"/>
      <c r="W820" s="1985"/>
      <c r="X820" s="1985"/>
      <c r="Y820" s="1985"/>
      <c r="Z820" s="1985"/>
      <c r="AA820" s="1985"/>
      <c r="AB820" s="1985"/>
      <c r="AC820" s="1985"/>
      <c r="AD820" s="1986"/>
      <c r="AE820" s="1965" t="s">
        <v>512</v>
      </c>
      <c r="AF820" s="1966"/>
      <c r="AG820" s="1966"/>
      <c r="AH820" s="1966"/>
      <c r="AI820" s="1967"/>
      <c r="AJ820" s="831"/>
      <c r="AK820" s="1965" t="s">
        <v>513</v>
      </c>
      <c r="AL820" s="1967"/>
      <c r="AM820" s="1987"/>
      <c r="AN820" s="1988"/>
      <c r="AO820" s="1989"/>
    </row>
    <row r="821" spans="1:42" s="967" customFormat="1" ht="13.5" thickBot="1">
      <c r="A821" s="1981" t="s">
        <v>514</v>
      </c>
      <c r="B821" s="1982"/>
      <c r="C821" s="1982"/>
      <c r="D821" s="1982"/>
      <c r="E821" s="1982"/>
      <c r="F821" s="1982"/>
      <c r="G821" s="1982"/>
      <c r="H821" s="1983"/>
      <c r="I821" s="1984"/>
      <c r="J821" s="1985"/>
      <c r="K821" s="1985"/>
      <c r="L821" s="1985"/>
      <c r="M821" s="1985"/>
      <c r="N821" s="1985"/>
      <c r="O821" s="1985"/>
      <c r="P821" s="1985"/>
      <c r="Q821" s="1985"/>
      <c r="R821" s="1985"/>
      <c r="S821" s="1985"/>
      <c r="T821" s="1985"/>
      <c r="U821" s="1985"/>
      <c r="V821" s="1985"/>
      <c r="W821" s="1985"/>
      <c r="X821" s="1985"/>
      <c r="Y821" s="1985"/>
      <c r="Z821" s="1985"/>
      <c r="AA821" s="1985"/>
      <c r="AB821" s="1985"/>
      <c r="AC821" s="1985"/>
      <c r="AD821" s="1986"/>
      <c r="AE821" s="1965" t="s">
        <v>512</v>
      </c>
      <c r="AF821" s="1966"/>
      <c r="AG821" s="1966"/>
      <c r="AH821" s="1966"/>
      <c r="AI821" s="1967"/>
      <c r="AJ821" s="794"/>
      <c r="AK821" s="1965" t="s">
        <v>513</v>
      </c>
      <c r="AL821" s="1967"/>
      <c r="AM821" s="1987"/>
      <c r="AN821" s="1988"/>
      <c r="AO821" s="1989"/>
    </row>
    <row r="822" spans="1:42" s="967" customFormat="1" ht="13.5" thickBot="1">
      <c r="A822" s="832"/>
      <c r="B822" s="833"/>
      <c r="C822" s="833"/>
      <c r="D822" s="833"/>
      <c r="E822" s="833"/>
      <c r="F822" s="833"/>
      <c r="G822" s="833"/>
      <c r="H822" s="833"/>
      <c r="I822" s="833"/>
      <c r="J822" s="833"/>
      <c r="K822" s="833"/>
      <c r="L822" s="833"/>
      <c r="M822" s="833"/>
      <c r="N822" s="833"/>
      <c r="O822" s="833"/>
      <c r="P822" s="833"/>
      <c r="Q822" s="833"/>
      <c r="R822" s="833"/>
      <c r="S822" s="833"/>
      <c r="T822" s="833"/>
      <c r="U822" s="833"/>
      <c r="V822" s="833"/>
      <c r="W822" s="833"/>
      <c r="X822" s="833"/>
      <c r="Y822" s="833"/>
      <c r="Z822" s="833"/>
      <c r="AA822" s="833"/>
      <c r="AB822" s="833"/>
      <c r="AC822" s="833"/>
      <c r="AD822" s="833"/>
      <c r="AE822" s="833"/>
      <c r="AF822" s="833"/>
      <c r="AG822" s="833"/>
      <c r="AH822" s="833"/>
      <c r="AI822" s="833"/>
      <c r="AJ822" s="834"/>
      <c r="AK822" s="834"/>
      <c r="AL822" s="797"/>
      <c r="AM822" s="834"/>
      <c r="AN822" s="835"/>
      <c r="AO822" s="836"/>
    </row>
    <row r="823" spans="1:42" s="967" customFormat="1" ht="41.25" customHeight="1" thickBot="1">
      <c r="A823" s="1965" t="s">
        <v>84</v>
      </c>
      <c r="B823" s="1966"/>
      <c r="C823" s="1966"/>
      <c r="D823" s="1990"/>
      <c r="E823" s="1991" t="s">
        <v>801</v>
      </c>
      <c r="F823" s="1966"/>
      <c r="G823" s="1967"/>
      <c r="H823" s="1992" t="e">
        <f>#REF!</f>
        <v>#REF!</v>
      </c>
      <c r="I823" s="1993"/>
      <c r="J823" s="1993"/>
      <c r="K823" s="1993"/>
      <c r="L823" s="1993"/>
      <c r="M823" s="1993"/>
      <c r="N823" s="1993"/>
      <c r="O823" s="1993"/>
      <c r="P823" s="1993"/>
      <c r="Q823" s="1993"/>
      <c r="R823" s="1993"/>
      <c r="S823" s="1993"/>
      <c r="T823" s="1993"/>
      <c r="U823" s="1965" t="s">
        <v>515</v>
      </c>
      <c r="V823" s="1966"/>
      <c r="W823" s="1966"/>
      <c r="X823" s="1967"/>
      <c r="Y823" s="1968">
        <v>4</v>
      </c>
      <c r="Z823" s="1994"/>
      <c r="AA823" s="1965" t="s">
        <v>516</v>
      </c>
      <c r="AB823" s="1966"/>
      <c r="AC823" s="1966"/>
      <c r="AD823" s="1967"/>
      <c r="AE823" s="1968" t="s">
        <v>107</v>
      </c>
      <c r="AF823" s="1968"/>
      <c r="AG823" s="1965" t="s">
        <v>517</v>
      </c>
      <c r="AH823" s="1966"/>
      <c r="AI823" s="1967"/>
      <c r="AJ823" s="1969"/>
      <c r="AK823" s="1970"/>
      <c r="AL823" s="1971"/>
      <c r="AM823" s="800" t="s">
        <v>518</v>
      </c>
      <c r="AN823" s="1969">
        <f>+AN297</f>
        <v>0</v>
      </c>
      <c r="AO823" s="1971"/>
    </row>
    <row r="824" spans="1:42" s="967" customFormat="1" ht="32.25" customHeight="1">
      <c r="A824" s="801"/>
      <c r="B824" s="802"/>
      <c r="C824" s="802"/>
      <c r="D824" s="802"/>
      <c r="E824" s="802"/>
      <c r="F824" s="802"/>
      <c r="G824" s="802"/>
      <c r="H824" s="802"/>
      <c r="I824" s="802"/>
      <c r="J824" s="802"/>
      <c r="K824" s="802"/>
      <c r="L824" s="802"/>
      <c r="M824" s="802"/>
      <c r="N824" s="802"/>
      <c r="O824" s="802"/>
      <c r="P824" s="802"/>
      <c r="Q824" s="802"/>
      <c r="R824" s="802"/>
      <c r="S824" s="802"/>
      <c r="T824" s="802"/>
      <c r="U824" s="802"/>
      <c r="V824" s="802"/>
      <c r="W824" s="802"/>
      <c r="X824" s="802"/>
      <c r="Y824" s="802"/>
      <c r="Z824" s="802"/>
      <c r="AA824" s="802"/>
      <c r="AB824" s="802"/>
      <c r="AC824" s="802"/>
      <c r="AD824" s="802"/>
      <c r="AE824" s="802"/>
      <c r="AF824" s="802"/>
      <c r="AG824" s="802"/>
      <c r="AH824" s="802"/>
      <c r="AI824" s="803"/>
      <c r="AJ824" s="1972" t="s">
        <v>520</v>
      </c>
      <c r="AK824" s="1974" t="s">
        <v>521</v>
      </c>
      <c r="AL824" s="1975"/>
      <c r="AM824" s="1976"/>
      <c r="AN824" s="1977" t="s">
        <v>522</v>
      </c>
      <c r="AO824" s="1979" t="s">
        <v>665</v>
      </c>
    </row>
    <row r="825" spans="1:42" s="967" customFormat="1" ht="13.5" thickBot="1">
      <c r="A825" s="804"/>
      <c r="B825" s="805"/>
      <c r="C825" s="805"/>
      <c r="D825" s="805"/>
      <c r="E825" s="805"/>
      <c r="F825" s="805"/>
      <c r="G825" s="805"/>
      <c r="H825" s="805"/>
      <c r="I825" s="805"/>
      <c r="J825" s="805"/>
      <c r="K825" s="805"/>
      <c r="L825" s="805"/>
      <c r="M825" s="805"/>
      <c r="N825" s="805"/>
      <c r="O825" s="805"/>
      <c r="P825" s="805"/>
      <c r="Q825" s="805"/>
      <c r="R825" s="805"/>
      <c r="S825" s="805"/>
      <c r="T825" s="805"/>
      <c r="U825" s="805"/>
      <c r="V825" s="805"/>
      <c r="W825" s="805"/>
      <c r="X825" s="805"/>
      <c r="Y825" s="805"/>
      <c r="Z825" s="805"/>
      <c r="AA825" s="805"/>
      <c r="AB825" s="805"/>
      <c r="AC825" s="805"/>
      <c r="AD825" s="805"/>
      <c r="AE825" s="805"/>
      <c r="AF825" s="805"/>
      <c r="AG825" s="805"/>
      <c r="AH825" s="805"/>
      <c r="AI825" s="805"/>
      <c r="AJ825" s="2024"/>
      <c r="AK825" s="806" t="s">
        <v>524</v>
      </c>
      <c r="AL825" s="807" t="s">
        <v>525</v>
      </c>
      <c r="AM825" s="808" t="s">
        <v>526</v>
      </c>
      <c r="AN825" s="2025"/>
      <c r="AO825" s="2026"/>
    </row>
    <row r="826" spans="1:42" s="967" customFormat="1">
      <c r="A826" s="804"/>
      <c r="B826" s="805"/>
      <c r="C826" s="805"/>
      <c r="D826" s="805"/>
      <c r="E826" s="805"/>
      <c r="F826" s="805"/>
      <c r="G826" s="805"/>
      <c r="H826" s="805"/>
      <c r="I826" s="805"/>
      <c r="J826" s="805"/>
      <c r="K826" s="805"/>
      <c r="L826" s="805"/>
      <c r="M826" s="805"/>
      <c r="N826" s="837"/>
      <c r="O826" s="805"/>
      <c r="P826" s="805"/>
      <c r="Q826" s="805"/>
      <c r="R826" s="805"/>
      <c r="S826" s="805"/>
      <c r="T826" s="805"/>
      <c r="U826" s="805"/>
      <c r="V826" s="805"/>
      <c r="W826" s="805"/>
      <c r="X826" s="805"/>
      <c r="Y826" s="805"/>
      <c r="Z826" s="805"/>
      <c r="AA826" s="805"/>
      <c r="AB826" s="805"/>
      <c r="AC826" s="805"/>
      <c r="AD826" s="805"/>
      <c r="AE826" s="805"/>
      <c r="AF826" s="805"/>
      <c r="AG826" s="809"/>
      <c r="AH826" s="805"/>
      <c r="AI826" s="810"/>
      <c r="AJ826" s="1028" t="s">
        <v>802</v>
      </c>
      <c r="AK826" s="843"/>
      <c r="AL826" s="844"/>
      <c r="AM826" s="1077">
        <v>0.3</v>
      </c>
      <c r="AN826" s="845">
        <v>42.8</v>
      </c>
      <c r="AO826" s="1060">
        <f>AM826*AN826</f>
        <v>12.839999999999998</v>
      </c>
    </row>
    <row r="827" spans="1:42" s="967" customFormat="1">
      <c r="A827" s="804"/>
      <c r="B827" s="805"/>
      <c r="C827" s="805"/>
      <c r="D827" s="805"/>
      <c r="E827" s="805"/>
      <c r="F827" s="805"/>
      <c r="G827" s="805"/>
      <c r="H827" s="805"/>
      <c r="I827" s="805"/>
      <c r="J827" s="805"/>
      <c r="K827" s="805"/>
      <c r="L827" s="805"/>
      <c r="M827" s="805"/>
      <c r="N827" s="837"/>
      <c r="O827" s="805"/>
      <c r="P827" s="805"/>
      <c r="Q827" s="805"/>
      <c r="R827" s="805"/>
      <c r="S827" s="805"/>
      <c r="T827" s="805"/>
      <c r="U827" s="805"/>
      <c r="V827" s="805"/>
      <c r="W827" s="805"/>
      <c r="X827" s="805"/>
      <c r="Y827" s="805"/>
      <c r="Z827" s="805"/>
      <c r="AA827" s="805"/>
      <c r="AB827" s="805"/>
      <c r="AC827" s="805"/>
      <c r="AD827" s="805"/>
      <c r="AE827" s="805"/>
      <c r="AF827" s="805"/>
      <c r="AG827" s="809"/>
      <c r="AH827" s="805"/>
      <c r="AI827" s="810"/>
      <c r="AJ827" s="998" t="s">
        <v>790</v>
      </c>
      <c r="AK827" s="812"/>
      <c r="AL827" s="813"/>
      <c r="AM827" s="913">
        <v>0.3</v>
      </c>
      <c r="AN827" s="815">
        <v>8.4</v>
      </c>
      <c r="AO827" s="820">
        <f>AM827*AN827</f>
        <v>2.52</v>
      </c>
    </row>
    <row r="828" spans="1:42" s="967" customFormat="1">
      <c r="A828" s="804"/>
      <c r="B828" s="805"/>
      <c r="C828" s="805"/>
      <c r="D828" s="805"/>
      <c r="E828" s="805"/>
      <c r="F828" s="805"/>
      <c r="G828" s="805"/>
      <c r="H828" s="805"/>
      <c r="I828" s="805"/>
      <c r="J828" s="805"/>
      <c r="K828" s="805"/>
      <c r="L828" s="805"/>
      <c r="M828" s="805"/>
      <c r="N828" s="805"/>
      <c r="O828" s="805"/>
      <c r="P828" s="805"/>
      <c r="Q828" s="805"/>
      <c r="R828" s="805"/>
      <c r="S828" s="805"/>
      <c r="T828" s="805"/>
      <c r="U828" s="805"/>
      <c r="V828" s="805"/>
      <c r="W828" s="805"/>
      <c r="X828" s="805"/>
      <c r="Y828" s="805"/>
      <c r="Z828" s="805"/>
      <c r="AA828" s="805"/>
      <c r="AB828" s="805"/>
      <c r="AC828" s="805"/>
      <c r="AD828" s="805"/>
      <c r="AE828" s="805"/>
      <c r="AF828" s="805"/>
      <c r="AG828" s="809"/>
      <c r="AH828" s="805"/>
      <c r="AI828" s="810"/>
      <c r="AJ828" s="998" t="s">
        <v>792</v>
      </c>
      <c r="AK828" s="812"/>
      <c r="AL828" s="813"/>
      <c r="AM828" s="815">
        <v>0.3</v>
      </c>
      <c r="AN828" s="815">
        <v>3.8</v>
      </c>
      <c r="AO828" s="820">
        <f>AM828*AN828</f>
        <v>1.1399999999999999</v>
      </c>
    </row>
    <row r="829" spans="1:42" s="967" customFormat="1">
      <c r="A829" s="804"/>
      <c r="B829" s="805"/>
      <c r="C829" s="805"/>
      <c r="D829" s="805"/>
      <c r="E829" s="805"/>
      <c r="F829" s="805"/>
      <c r="G829" s="805"/>
      <c r="H829" s="805"/>
      <c r="I829" s="805"/>
      <c r="J829" s="805"/>
      <c r="K829" s="805"/>
      <c r="L829" s="805"/>
      <c r="M829" s="805"/>
      <c r="N829" s="805"/>
      <c r="O829" s="805"/>
      <c r="P829" s="805"/>
      <c r="Q829" s="805"/>
      <c r="R829" s="805"/>
      <c r="S829" s="805"/>
      <c r="T829" s="805"/>
      <c r="U829" s="805"/>
      <c r="V829" s="805"/>
      <c r="W829" s="805"/>
      <c r="X829" s="805"/>
      <c r="Y829" s="805"/>
      <c r="Z829" s="805"/>
      <c r="AA829" s="805"/>
      <c r="AB829" s="805"/>
      <c r="AC829" s="805"/>
      <c r="AD829" s="805"/>
      <c r="AE829" s="805"/>
      <c r="AF829" s="805"/>
      <c r="AG829" s="809"/>
      <c r="AH829" s="805"/>
      <c r="AI829" s="810"/>
      <c r="AJ829" s="998" t="s">
        <v>1001</v>
      </c>
      <c r="AK829" s="812">
        <v>5.0999999999999996</v>
      </c>
      <c r="AL829" s="813">
        <v>2.72</v>
      </c>
      <c r="AM829" s="814">
        <v>0.3</v>
      </c>
      <c r="AN829" s="815">
        <v>1</v>
      </c>
      <c r="AO829" s="820">
        <f>AK829*AL829*AM829*AN829</f>
        <v>4.1616</v>
      </c>
    </row>
    <row r="830" spans="1:42" s="967" customFormat="1">
      <c r="A830" s="804"/>
      <c r="B830" s="805"/>
      <c r="C830" s="805"/>
      <c r="D830" s="805"/>
      <c r="E830" s="805"/>
      <c r="F830" s="805"/>
      <c r="G830" s="805"/>
      <c r="H830" s="805"/>
      <c r="I830" s="805"/>
      <c r="J830" s="805"/>
      <c r="K830" s="805"/>
      <c r="L830" s="805"/>
      <c r="M830" s="805"/>
      <c r="N830" s="805"/>
      <c r="O830" s="805"/>
      <c r="P830" s="805"/>
      <c r="Q830" s="805"/>
      <c r="R830" s="805"/>
      <c r="S830" s="805"/>
      <c r="T830" s="805"/>
      <c r="U830" s="805"/>
      <c r="V830" s="805"/>
      <c r="W830" s="805"/>
      <c r="X830" s="805"/>
      <c r="Y830" s="805"/>
      <c r="Z830" s="805"/>
      <c r="AA830" s="805"/>
      <c r="AB830" s="805"/>
      <c r="AC830" s="805"/>
      <c r="AD830" s="805"/>
      <c r="AE830" s="805"/>
      <c r="AF830" s="805"/>
      <c r="AG830" s="809"/>
      <c r="AH830" s="805"/>
      <c r="AI830" s="810"/>
      <c r="AJ830" s="979" t="s">
        <v>933</v>
      </c>
      <c r="AK830" s="839">
        <v>25</v>
      </c>
      <c r="AL830" s="818">
        <v>0.45</v>
      </c>
      <c r="AM830" s="814">
        <v>0.3</v>
      </c>
      <c r="AN830" s="815"/>
      <c r="AO830" s="820">
        <f>AK830*AL830*AM830</f>
        <v>3.375</v>
      </c>
      <c r="AP830" s="983">
        <f>SUM(AO827:AO830)</f>
        <v>11.1966</v>
      </c>
    </row>
    <row r="831" spans="1:42" s="967" customFormat="1">
      <c r="A831" s="804"/>
      <c r="B831" s="805"/>
      <c r="C831" s="805"/>
      <c r="D831" s="805"/>
      <c r="E831" s="805"/>
      <c r="F831" s="805"/>
      <c r="G831" s="805"/>
      <c r="H831" s="805"/>
      <c r="I831" s="805"/>
      <c r="J831" s="805"/>
      <c r="K831" s="805"/>
      <c r="L831" s="805"/>
      <c r="M831" s="805"/>
      <c r="N831" s="805"/>
      <c r="O831" s="805"/>
      <c r="P831" s="805"/>
      <c r="Q831" s="805"/>
      <c r="R831" s="805"/>
      <c r="S831" s="805"/>
      <c r="T831" s="805"/>
      <c r="U831" s="805"/>
      <c r="V831" s="805"/>
      <c r="W831" s="805"/>
      <c r="X831" s="805"/>
      <c r="Y831" s="805"/>
      <c r="Z831" s="805"/>
      <c r="AA831" s="805"/>
      <c r="AB831" s="805"/>
      <c r="AC831" s="805"/>
      <c r="AD831" s="805"/>
      <c r="AE831" s="805"/>
      <c r="AF831" s="805"/>
      <c r="AG831" s="809"/>
      <c r="AH831" s="805"/>
      <c r="AI831" s="810"/>
      <c r="AJ831" s="817"/>
      <c r="AK831" s="818">
        <v>10</v>
      </c>
      <c r="AL831" s="818">
        <v>1.05</v>
      </c>
      <c r="AM831" s="814">
        <v>0.3</v>
      </c>
      <c r="AN831" s="815"/>
      <c r="AO831" s="820">
        <f>AK831*AL831*AM831</f>
        <v>3.15</v>
      </c>
    </row>
    <row r="832" spans="1:42" s="967" customFormat="1">
      <c r="A832" s="804"/>
      <c r="B832" s="805"/>
      <c r="C832" s="805"/>
      <c r="D832" s="805"/>
      <c r="E832" s="805"/>
      <c r="F832" s="805"/>
      <c r="G832" s="805"/>
      <c r="H832" s="805"/>
      <c r="I832" s="805"/>
      <c r="J832" s="805"/>
      <c r="K832" s="805"/>
      <c r="L832" s="805"/>
      <c r="M832" s="805"/>
      <c r="N832" s="805"/>
      <c r="O832" s="805"/>
      <c r="P832" s="805"/>
      <c r="Q832" s="805"/>
      <c r="R832" s="805"/>
      <c r="S832" s="805"/>
      <c r="T832" s="805"/>
      <c r="U832" s="805"/>
      <c r="V832" s="805"/>
      <c r="W832" s="805"/>
      <c r="X832" s="805"/>
      <c r="Y832" s="805"/>
      <c r="Z832" s="805"/>
      <c r="AA832" s="805"/>
      <c r="AB832" s="805"/>
      <c r="AC832" s="805"/>
      <c r="AD832" s="805"/>
      <c r="AE832" s="805"/>
      <c r="AF832" s="805"/>
      <c r="AG832" s="809"/>
      <c r="AH832" s="805"/>
      <c r="AI832" s="810"/>
      <c r="AJ832" s="817"/>
      <c r="AK832" s="818"/>
      <c r="AL832" s="818"/>
      <c r="AM832" s="819"/>
      <c r="AN832" s="815"/>
      <c r="AO832" s="820"/>
    </row>
    <row r="833" spans="1:41" s="967" customFormat="1">
      <c r="A833" s="804"/>
      <c r="B833" s="805"/>
      <c r="C833" s="805"/>
      <c r="D833" s="805"/>
      <c r="E833" s="805"/>
      <c r="F833" s="805"/>
      <c r="G833" s="805"/>
      <c r="H833" s="805"/>
      <c r="I833" s="805"/>
      <c r="J833" s="805"/>
      <c r="K833" s="805"/>
      <c r="L833" s="805"/>
      <c r="M833" s="805"/>
      <c r="N833" s="805"/>
      <c r="O833" s="805"/>
      <c r="P833" s="805"/>
      <c r="Q833" s="805"/>
      <c r="R833" s="805"/>
      <c r="S833" s="805"/>
      <c r="T833" s="805"/>
      <c r="U833" s="805"/>
      <c r="V833" s="805"/>
      <c r="W833" s="805"/>
      <c r="X833" s="805"/>
      <c r="Y833" s="805"/>
      <c r="Z833" s="805"/>
      <c r="AA833" s="805"/>
      <c r="AB833" s="805"/>
      <c r="AC833" s="805"/>
      <c r="AD833" s="805"/>
      <c r="AE833" s="805"/>
      <c r="AF833" s="805"/>
      <c r="AG833" s="809"/>
      <c r="AH833" s="805"/>
      <c r="AI833" s="810"/>
      <c r="AJ833" s="817"/>
      <c r="AK833" s="818"/>
      <c r="AL833" s="818"/>
      <c r="AM833" s="819"/>
      <c r="AN833" s="818"/>
      <c r="AO833" s="820"/>
    </row>
    <row r="834" spans="1:41" s="967" customFormat="1">
      <c r="A834" s="804"/>
      <c r="B834" s="805"/>
      <c r="C834" s="805"/>
      <c r="D834" s="805"/>
      <c r="E834" s="805"/>
      <c r="F834" s="805"/>
      <c r="G834" s="805"/>
      <c r="H834" s="805"/>
      <c r="I834" s="805"/>
      <c r="J834" s="805"/>
      <c r="K834" s="805"/>
      <c r="L834" s="805"/>
      <c r="M834" s="805"/>
      <c r="N834" s="805"/>
      <c r="O834" s="805"/>
      <c r="P834" s="805"/>
      <c r="Q834" s="805"/>
      <c r="R834" s="805"/>
      <c r="S834" s="805"/>
      <c r="T834" s="805"/>
      <c r="U834" s="805"/>
      <c r="V834" s="805"/>
      <c r="W834" s="805"/>
      <c r="X834" s="805"/>
      <c r="Y834" s="805"/>
      <c r="Z834" s="805"/>
      <c r="AA834" s="805"/>
      <c r="AB834" s="805"/>
      <c r="AC834" s="805"/>
      <c r="AD834" s="805"/>
      <c r="AE834" s="805"/>
      <c r="AF834" s="805"/>
      <c r="AG834" s="809"/>
      <c r="AH834" s="805"/>
      <c r="AI834" s="810"/>
      <c r="AJ834" s="821"/>
      <c r="AK834" s="818"/>
      <c r="AL834" s="818"/>
      <c r="AM834" s="819"/>
      <c r="AN834" s="818"/>
      <c r="AO834" s="820"/>
    </row>
    <row r="835" spans="1:41" s="967" customFormat="1">
      <c r="A835" s="804"/>
      <c r="B835" s="805"/>
      <c r="C835" s="805"/>
      <c r="D835" s="805"/>
      <c r="E835" s="805"/>
      <c r="F835" s="822"/>
      <c r="G835" s="822"/>
      <c r="H835" s="822"/>
      <c r="I835" s="822"/>
      <c r="J835" s="805"/>
      <c r="K835" s="805"/>
      <c r="L835" s="805"/>
      <c r="M835" s="822"/>
      <c r="N835" s="822"/>
      <c r="O835" s="822"/>
      <c r="P835" s="822"/>
      <c r="Q835" s="822"/>
      <c r="R835" s="822"/>
      <c r="S835" s="822"/>
      <c r="T835" s="822"/>
      <c r="U835" s="822"/>
      <c r="V835" s="822"/>
      <c r="W835" s="822"/>
      <c r="X835" s="822"/>
      <c r="Y835" s="822"/>
      <c r="Z835" s="822"/>
      <c r="AA835" s="822"/>
      <c r="AB835" s="822"/>
      <c r="AC835" s="822"/>
      <c r="AD835" s="822"/>
      <c r="AE835" s="822"/>
      <c r="AF835" s="822"/>
      <c r="AG835" s="805"/>
      <c r="AH835" s="805"/>
      <c r="AI835" s="810"/>
      <c r="AJ835" s="821"/>
      <c r="AK835" s="818"/>
      <c r="AL835" s="818"/>
      <c r="AM835" s="819"/>
      <c r="AN835" s="819"/>
      <c r="AO835" s="823"/>
    </row>
    <row r="836" spans="1:41" s="967" customFormat="1">
      <c r="A836" s="804"/>
      <c r="B836" s="805"/>
      <c r="C836" s="805"/>
      <c r="D836" s="805"/>
      <c r="E836" s="805"/>
      <c r="F836" s="805"/>
      <c r="G836" s="805"/>
      <c r="H836" s="805"/>
      <c r="I836" s="805"/>
      <c r="J836" s="805"/>
      <c r="K836" s="805"/>
      <c r="L836" s="805"/>
      <c r="M836" s="805"/>
      <c r="N836" s="805"/>
      <c r="O836" s="805"/>
      <c r="P836" s="805"/>
      <c r="Q836" s="805"/>
      <c r="R836" s="805"/>
      <c r="S836" s="805"/>
      <c r="T836" s="805"/>
      <c r="U836" s="805"/>
      <c r="V836" s="805"/>
      <c r="W836" s="805"/>
      <c r="X836" s="805"/>
      <c r="Y836" s="805"/>
      <c r="Z836" s="805"/>
      <c r="AA836" s="805"/>
      <c r="AB836" s="805"/>
      <c r="AC836" s="805"/>
      <c r="AD836" s="805"/>
      <c r="AE836" s="805"/>
      <c r="AF836" s="805"/>
      <c r="AG836" s="805"/>
      <c r="AH836" s="805"/>
      <c r="AI836" s="810"/>
      <c r="AJ836" s="821"/>
      <c r="AK836" s="818"/>
      <c r="AL836" s="824"/>
      <c r="AM836" s="819"/>
      <c r="AN836" s="819"/>
      <c r="AO836" s="823"/>
    </row>
    <row r="837" spans="1:41" s="967" customFormat="1">
      <c r="A837" s="804"/>
      <c r="B837" s="805"/>
      <c r="C837" s="805"/>
      <c r="D837" s="805"/>
      <c r="E837" s="805"/>
      <c r="F837" s="805"/>
      <c r="G837" s="805"/>
      <c r="H837" s="805"/>
      <c r="I837" s="805"/>
      <c r="J837" s="805"/>
      <c r="K837" s="805"/>
      <c r="L837" s="805"/>
      <c r="M837" s="805"/>
      <c r="N837" s="805"/>
      <c r="O837" s="805"/>
      <c r="P837" s="805"/>
      <c r="Q837" s="805"/>
      <c r="R837" s="805"/>
      <c r="S837" s="805"/>
      <c r="T837" s="805"/>
      <c r="U837" s="805"/>
      <c r="V837" s="805"/>
      <c r="W837" s="805"/>
      <c r="X837" s="805"/>
      <c r="Y837" s="805"/>
      <c r="Z837" s="805"/>
      <c r="AA837" s="805"/>
      <c r="AB837" s="805"/>
      <c r="AC837" s="805"/>
      <c r="AD837" s="805"/>
      <c r="AE837" s="805"/>
      <c r="AF837" s="805"/>
      <c r="AG837" s="805"/>
      <c r="AH837" s="805"/>
      <c r="AI837" s="810"/>
      <c r="AJ837" s="821"/>
      <c r="AK837" s="818"/>
      <c r="AL837" s="824"/>
      <c r="AM837" s="819"/>
      <c r="AN837" s="819"/>
      <c r="AO837" s="823"/>
    </row>
    <row r="838" spans="1:41" s="967" customFormat="1">
      <c r="A838" s="804"/>
      <c r="B838" s="805"/>
      <c r="C838" s="805"/>
      <c r="D838" s="805"/>
      <c r="E838" s="805"/>
      <c r="F838" s="805"/>
      <c r="G838" s="805"/>
      <c r="H838" s="805"/>
      <c r="I838" s="805"/>
      <c r="J838" s="805"/>
      <c r="K838" s="805"/>
      <c r="L838" s="805"/>
      <c r="M838" s="805"/>
      <c r="N838" s="805"/>
      <c r="O838" s="805"/>
      <c r="P838" s="805"/>
      <c r="Q838" s="805"/>
      <c r="R838" s="805"/>
      <c r="S838" s="805"/>
      <c r="T838" s="805"/>
      <c r="U838" s="805"/>
      <c r="V838" s="805"/>
      <c r="W838" s="805"/>
      <c r="X838" s="805"/>
      <c r="Y838" s="805"/>
      <c r="Z838" s="805"/>
      <c r="AA838" s="805"/>
      <c r="AB838" s="805"/>
      <c r="AC838" s="805"/>
      <c r="AD838" s="805"/>
      <c r="AE838" s="805"/>
      <c r="AF838" s="805"/>
      <c r="AG838" s="805"/>
      <c r="AH838" s="805"/>
      <c r="AI838" s="810"/>
      <c r="AJ838" s="821" t="s">
        <v>1007</v>
      </c>
      <c r="AK838" s="818">
        <v>1.25</v>
      </c>
      <c r="AL838" s="824"/>
      <c r="AM838" s="819"/>
      <c r="AN838" s="819"/>
      <c r="AO838" s="838">
        <f>SUM(AO826:AO837)</f>
        <v>27.186599999999995</v>
      </c>
    </row>
    <row r="839" spans="1:41" s="967" customFormat="1" ht="13.5" thickBot="1">
      <c r="A839" s="804"/>
      <c r="B839" s="805"/>
      <c r="C839" s="805"/>
      <c r="D839" s="805"/>
      <c r="E839" s="805"/>
      <c r="F839" s="805"/>
      <c r="G839" s="805"/>
      <c r="H839" s="805"/>
      <c r="I839" s="805"/>
      <c r="J839" s="805"/>
      <c r="K839" s="805"/>
      <c r="L839" s="805"/>
      <c r="M839" s="805"/>
      <c r="N839" s="805"/>
      <c r="O839" s="805"/>
      <c r="P839" s="805"/>
      <c r="Q839" s="805"/>
      <c r="R839" s="805"/>
      <c r="S839" s="805"/>
      <c r="T839" s="805"/>
      <c r="U839" s="805"/>
      <c r="V839" s="805"/>
      <c r="W839" s="805"/>
      <c r="X839" s="805"/>
      <c r="Y839" s="805"/>
      <c r="Z839" s="805"/>
      <c r="AA839" s="805"/>
      <c r="AB839" s="805"/>
      <c r="AC839" s="805"/>
      <c r="AD839" s="805"/>
      <c r="AE839" s="805"/>
      <c r="AF839" s="805"/>
      <c r="AG839" s="805"/>
      <c r="AH839" s="805"/>
      <c r="AI839" s="810"/>
      <c r="AJ839" s="821"/>
      <c r="AK839" s="818"/>
      <c r="AL839" s="824"/>
      <c r="AM839" s="819"/>
      <c r="AN839" s="819"/>
      <c r="AO839" s="823"/>
    </row>
    <row r="840" spans="1:41" s="967" customFormat="1">
      <c r="A840" s="1944" t="s">
        <v>528</v>
      </c>
      <c r="B840" s="1945"/>
      <c r="C840" s="1945"/>
      <c r="D840" s="1945"/>
      <c r="E840" s="1945"/>
      <c r="F840" s="1945"/>
      <c r="G840" s="1945"/>
      <c r="H840" s="1945"/>
      <c r="I840" s="1945"/>
      <c r="J840" s="1945"/>
      <c r="K840" s="1945"/>
      <c r="L840" s="1945"/>
      <c r="M840" s="1945"/>
      <c r="N840" s="1945"/>
      <c r="O840" s="1945"/>
      <c r="P840" s="1945"/>
      <c r="Q840" s="1945"/>
      <c r="R840" s="1945"/>
      <c r="S840" s="1945"/>
      <c r="T840" s="1945"/>
      <c r="U840" s="1945"/>
      <c r="V840" s="1945"/>
      <c r="W840" s="1945"/>
      <c r="X840" s="1945"/>
      <c r="Y840" s="1945"/>
      <c r="Z840" s="1945"/>
      <c r="AA840" s="1945"/>
      <c r="AB840" s="1945"/>
      <c r="AC840" s="1945"/>
      <c r="AD840" s="1945"/>
      <c r="AE840" s="1945"/>
      <c r="AF840" s="1945"/>
      <c r="AG840" s="1945"/>
      <c r="AH840" s="1945"/>
      <c r="AI840" s="1945"/>
      <c r="AJ840" s="1950" t="s">
        <v>529</v>
      </c>
      <c r="AK840" s="1951"/>
      <c r="AL840" s="1951"/>
      <c r="AM840" s="1951"/>
      <c r="AN840" s="1951"/>
      <c r="AO840" s="825">
        <f>AO838*AK838</f>
        <v>33.983249999999991</v>
      </c>
    </row>
    <row r="841" spans="1:41" s="967" customFormat="1" ht="13.5" thickBot="1">
      <c r="A841" s="1946"/>
      <c r="B841" s="1947"/>
      <c r="C841" s="1947"/>
      <c r="D841" s="1947"/>
      <c r="E841" s="1947"/>
      <c r="F841" s="1947"/>
      <c r="G841" s="1947"/>
      <c r="H841" s="1947"/>
      <c r="I841" s="1947"/>
      <c r="J841" s="1947"/>
      <c r="K841" s="1947"/>
      <c r="L841" s="1947"/>
      <c r="M841" s="1947"/>
      <c r="N841" s="1947"/>
      <c r="O841" s="1947"/>
      <c r="P841" s="1947"/>
      <c r="Q841" s="1947"/>
      <c r="R841" s="1947"/>
      <c r="S841" s="1947"/>
      <c r="T841" s="1947"/>
      <c r="U841" s="1947"/>
      <c r="V841" s="1947"/>
      <c r="W841" s="1947"/>
      <c r="X841" s="1947"/>
      <c r="Y841" s="1947"/>
      <c r="Z841" s="1947"/>
      <c r="AA841" s="1947"/>
      <c r="AB841" s="1947"/>
      <c r="AC841" s="1947"/>
      <c r="AD841" s="1947"/>
      <c r="AE841" s="1947"/>
      <c r="AF841" s="1947"/>
      <c r="AG841" s="1947"/>
      <c r="AH841" s="1947"/>
      <c r="AI841" s="1947"/>
      <c r="AJ841" s="1952"/>
      <c r="AK841" s="1953"/>
      <c r="AL841" s="1953"/>
      <c r="AM841" s="1953"/>
      <c r="AN841" s="1953"/>
      <c r="AO841" s="971"/>
    </row>
    <row r="842" spans="1:41" s="967" customFormat="1" ht="13.5" thickBot="1">
      <c r="A842" s="1948"/>
      <c r="B842" s="1949"/>
      <c r="C842" s="1949"/>
      <c r="D842" s="1949"/>
      <c r="E842" s="1949"/>
      <c r="F842" s="1949"/>
      <c r="G842" s="1949"/>
      <c r="H842" s="1949"/>
      <c r="I842" s="1949"/>
      <c r="J842" s="1949"/>
      <c r="K842" s="1949"/>
      <c r="L842" s="1949"/>
      <c r="M842" s="1949"/>
      <c r="N842" s="1949"/>
      <c r="O842" s="1949"/>
      <c r="P842" s="1949"/>
      <c r="Q842" s="1949"/>
      <c r="R842" s="1949"/>
      <c r="S842" s="1949"/>
      <c r="T842" s="1949"/>
      <c r="U842" s="1949"/>
      <c r="V842" s="1949"/>
      <c r="W842" s="1949"/>
      <c r="X842" s="1949"/>
      <c r="Y842" s="1949"/>
      <c r="Z842" s="1949"/>
      <c r="AA842" s="1949"/>
      <c r="AB842" s="1949"/>
      <c r="AC842" s="1949"/>
      <c r="AD842" s="1949"/>
      <c r="AE842" s="1949"/>
      <c r="AF842" s="1949"/>
      <c r="AG842" s="1949"/>
      <c r="AH842" s="1949"/>
      <c r="AI842" s="1949"/>
      <c r="AJ842" s="1954" t="s">
        <v>530</v>
      </c>
      <c r="AK842" s="1955"/>
      <c r="AL842" s="1955"/>
      <c r="AM842" s="1955"/>
      <c r="AN842" s="1955"/>
      <c r="AO842" s="972">
        <f>+AO840</f>
        <v>33.983249999999991</v>
      </c>
    </row>
    <row r="843" spans="1:41" s="967" customFormat="1"/>
    <row r="844" spans="1:41" s="967" customFormat="1"/>
    <row r="845" spans="1:41" s="967" customFormat="1"/>
    <row r="846" spans="1:41" s="967" customFormat="1"/>
    <row r="847" spans="1:41" s="967" customFormat="1"/>
    <row r="848" spans="1:41" s="967" customFormat="1"/>
    <row r="849" spans="1:41" s="967" customFormat="1" ht="33" customHeight="1">
      <c r="A849" s="1061" t="s">
        <v>806</v>
      </c>
      <c r="B849" s="2076" t="s">
        <v>470</v>
      </c>
      <c r="C849" s="2077"/>
      <c r="D849" s="2077"/>
      <c r="E849" s="2077"/>
      <c r="F849" s="2077"/>
      <c r="G849" s="2077"/>
      <c r="H849" s="2077"/>
      <c r="I849" s="2077"/>
      <c r="J849" s="2077"/>
      <c r="K849" s="2077"/>
      <c r="L849" s="2077"/>
      <c r="M849" s="2077"/>
      <c r="N849" s="2077"/>
      <c r="O849" s="2077"/>
      <c r="P849" s="2077"/>
      <c r="Q849" s="2077"/>
      <c r="R849" s="2077"/>
      <c r="S849" s="2077"/>
      <c r="T849" s="2077"/>
      <c r="U849" s="2077"/>
      <c r="V849" s="2077"/>
      <c r="W849" s="2077"/>
      <c r="X849" s="2077"/>
      <c r="Y849" s="2077"/>
      <c r="Z849" s="2077"/>
      <c r="AA849" s="2077"/>
      <c r="AB849" s="2077"/>
      <c r="AC849" s="2077"/>
      <c r="AD849" s="2077"/>
      <c r="AE849" s="2077"/>
      <c r="AF849" s="2077"/>
      <c r="AG849" s="2077"/>
      <c r="AH849" s="2077"/>
      <c r="AI849" s="2077"/>
      <c r="AJ849" s="2077"/>
      <c r="AK849" s="2077"/>
      <c r="AL849" s="2077"/>
      <c r="AM849" s="2077"/>
      <c r="AN849" s="2077"/>
      <c r="AO849" s="2078"/>
    </row>
    <row r="850" spans="1:41" s="967" customFormat="1" ht="15" customHeight="1" thickBot="1">
      <c r="A850" s="1079"/>
      <c r="B850" s="1080"/>
      <c r="C850" s="1080"/>
      <c r="D850" s="1080"/>
      <c r="E850" s="1080"/>
      <c r="F850" s="1080"/>
      <c r="G850" s="1080"/>
      <c r="H850" s="1080"/>
      <c r="I850" s="1080"/>
      <c r="J850" s="1080"/>
      <c r="K850" s="1080"/>
      <c r="L850" s="1080"/>
      <c r="M850" s="1080"/>
      <c r="N850" s="1080"/>
      <c r="O850" s="1080"/>
      <c r="P850" s="1080"/>
      <c r="Q850" s="1080"/>
      <c r="R850" s="1080"/>
      <c r="S850" s="1080"/>
      <c r="T850" s="1080"/>
      <c r="U850" s="1080"/>
      <c r="V850" s="1080"/>
      <c r="W850" s="1080"/>
      <c r="X850" s="1080"/>
      <c r="Y850" s="1080"/>
      <c r="Z850" s="1080"/>
      <c r="AA850" s="1080"/>
      <c r="AB850" s="1080"/>
      <c r="AC850" s="1080"/>
      <c r="AD850" s="1080"/>
      <c r="AE850" s="1080"/>
      <c r="AF850" s="1080"/>
      <c r="AG850" s="1080"/>
      <c r="AH850" s="1080"/>
      <c r="AI850" s="1080"/>
      <c r="AJ850" s="1080"/>
      <c r="AK850" s="1080"/>
      <c r="AL850" s="1080"/>
      <c r="AM850" s="1080"/>
      <c r="AN850" s="1080"/>
      <c r="AO850" s="1080"/>
    </row>
    <row r="851" spans="1:41" s="967" customFormat="1">
      <c r="A851" s="2013"/>
      <c r="B851" s="2014"/>
      <c r="C851" s="2014"/>
      <c r="D851" s="2014"/>
      <c r="E851" s="2014"/>
      <c r="F851" s="2014"/>
      <c r="G851" s="2014"/>
      <c r="H851" s="2014"/>
      <c r="I851" s="2014"/>
      <c r="J851" s="2014"/>
      <c r="K851" s="2014"/>
      <c r="L851" s="2014"/>
      <c r="M851" s="2014"/>
      <c r="N851" s="2014"/>
      <c r="O851" s="2014"/>
      <c r="P851" s="2014"/>
      <c r="Q851" s="2014"/>
      <c r="R851" s="2014"/>
      <c r="S851" s="2015"/>
      <c r="T851" s="2019" t="s">
        <v>505</v>
      </c>
      <c r="U851" s="2019"/>
      <c r="V851" s="2019"/>
      <c r="W851" s="2019"/>
      <c r="X851" s="2019"/>
      <c r="Y851" s="2019"/>
      <c r="Z851" s="2019"/>
      <c r="AA851" s="2019"/>
      <c r="AB851" s="2019"/>
      <c r="AC851" s="2019"/>
      <c r="AD851" s="2019"/>
      <c r="AE851" s="2019"/>
      <c r="AF851" s="2019"/>
      <c r="AG851" s="2019"/>
      <c r="AH851" s="2019"/>
      <c r="AI851" s="2019"/>
      <c r="AJ851" s="2019"/>
      <c r="AK851" s="2019"/>
      <c r="AL851" s="2019"/>
      <c r="AM851" s="2019"/>
      <c r="AN851" s="2019"/>
      <c r="AO851" s="2020"/>
    </row>
    <row r="852" spans="1:41" s="967" customFormat="1" ht="13.5" thickBot="1">
      <c r="A852" s="2016"/>
      <c r="B852" s="2017"/>
      <c r="C852" s="2017"/>
      <c r="D852" s="2017"/>
      <c r="E852" s="2017"/>
      <c r="F852" s="2017"/>
      <c r="G852" s="2017"/>
      <c r="H852" s="2017"/>
      <c r="I852" s="2017"/>
      <c r="J852" s="2017"/>
      <c r="K852" s="2017"/>
      <c r="L852" s="2017"/>
      <c r="M852" s="2017"/>
      <c r="N852" s="2017"/>
      <c r="O852" s="2017"/>
      <c r="P852" s="2017"/>
      <c r="Q852" s="2017"/>
      <c r="R852" s="2017"/>
      <c r="S852" s="2018"/>
      <c r="T852" s="1982"/>
      <c r="U852" s="1982"/>
      <c r="V852" s="1982"/>
      <c r="W852" s="1982"/>
      <c r="X852" s="1982"/>
      <c r="Y852" s="1982"/>
      <c r="Z852" s="1982"/>
      <c r="AA852" s="1982"/>
      <c r="AB852" s="1982"/>
      <c r="AC852" s="1982"/>
      <c r="AD852" s="1982"/>
      <c r="AE852" s="1982"/>
      <c r="AF852" s="1982"/>
      <c r="AG852" s="1982"/>
      <c r="AH852" s="1982"/>
      <c r="AI852" s="1982"/>
      <c r="AJ852" s="1982"/>
      <c r="AK852" s="1982"/>
      <c r="AL852" s="1982"/>
      <c r="AM852" s="1982"/>
      <c r="AN852" s="1982"/>
      <c r="AO852" s="1983"/>
    </row>
    <row r="853" spans="1:41" s="967" customFormat="1" ht="13.5" thickBot="1">
      <c r="A853" s="1999" t="s">
        <v>506</v>
      </c>
      <c r="B853" s="2000"/>
      <c r="C853" s="2000"/>
      <c r="D853" s="2000"/>
      <c r="E853" s="2000"/>
      <c r="F853" s="2000"/>
      <c r="G853" s="2000"/>
      <c r="H853" s="2001"/>
      <c r="I853" s="2002">
        <f>I785</f>
        <v>44440</v>
      </c>
      <c r="J853" s="1951"/>
      <c r="K853" s="1951"/>
      <c r="L853" s="1951"/>
      <c r="M853" s="1951"/>
      <c r="N853" s="1951"/>
      <c r="O853" s="1951"/>
      <c r="P853" s="1951"/>
      <c r="Q853" s="1951"/>
      <c r="R853" s="1951"/>
      <c r="S853" s="1951"/>
      <c r="T853" s="2003"/>
      <c r="U853" s="2004" t="s">
        <v>507</v>
      </c>
      <c r="V853" s="2005"/>
      <c r="W853" s="2005"/>
      <c r="X853" s="2005"/>
      <c r="Y853" s="2005"/>
      <c r="Z853" s="2005"/>
      <c r="AA853" s="2005"/>
      <c r="AB853" s="2005"/>
      <c r="AC853" s="2005"/>
      <c r="AD853" s="2006"/>
      <c r="AE853" s="2007"/>
      <c r="AF853" s="2008"/>
      <c r="AG853" s="2008"/>
      <c r="AH853" s="2008"/>
      <c r="AI853" s="2008"/>
      <c r="AJ853" s="2008"/>
      <c r="AK853" s="786" t="s">
        <v>508</v>
      </c>
      <c r="AL853" s="787">
        <v>27</v>
      </c>
      <c r="AM853" s="786" t="s">
        <v>509</v>
      </c>
      <c r="AN853" s="2009">
        <f>AN785</f>
        <v>62</v>
      </c>
      <c r="AO853" s="2010"/>
    </row>
    <row r="854" spans="1:41" s="967" customFormat="1">
      <c r="A854" s="828"/>
      <c r="B854" s="805"/>
      <c r="C854" s="805"/>
      <c r="D854" s="805"/>
      <c r="E854" s="805"/>
      <c r="F854" s="805"/>
      <c r="G854" s="805"/>
      <c r="H854" s="805"/>
      <c r="I854" s="805"/>
      <c r="J854" s="805"/>
      <c r="K854" s="805"/>
      <c r="L854" s="805"/>
      <c r="M854" s="805"/>
      <c r="N854" s="805"/>
      <c r="O854" s="805"/>
      <c r="P854" s="805"/>
      <c r="Q854" s="805"/>
      <c r="R854" s="805"/>
      <c r="S854" s="805"/>
      <c r="T854" s="805"/>
      <c r="U854" s="805"/>
      <c r="V854" s="805"/>
      <c r="W854" s="805"/>
      <c r="X854" s="805"/>
      <c r="Y854" s="805"/>
      <c r="Z854" s="805"/>
      <c r="AA854" s="805"/>
      <c r="AB854" s="805"/>
      <c r="AC854" s="805"/>
      <c r="AD854" s="805"/>
      <c r="AE854" s="829"/>
      <c r="AF854" s="829"/>
      <c r="AG854" s="829"/>
      <c r="AH854" s="829"/>
      <c r="AI854" s="829"/>
      <c r="AJ854" s="829"/>
      <c r="AK854" s="805"/>
      <c r="AL854" s="829"/>
      <c r="AM854" s="805"/>
      <c r="AN854" s="2011"/>
      <c r="AO854" s="2012"/>
    </row>
    <row r="855" spans="1:41" s="967" customFormat="1" ht="13.5" thickBot="1">
      <c r="A855" s="804"/>
      <c r="B855" s="805"/>
      <c r="C855" s="805"/>
      <c r="D855" s="805"/>
      <c r="E855" s="805"/>
      <c r="F855" s="805"/>
      <c r="G855" s="805"/>
      <c r="H855" s="805"/>
      <c r="I855" s="805"/>
      <c r="J855" s="805"/>
      <c r="K855" s="805"/>
      <c r="L855" s="805"/>
      <c r="M855" s="805"/>
      <c r="N855" s="805"/>
      <c r="O855" s="805"/>
      <c r="P855" s="805"/>
      <c r="Q855" s="805"/>
      <c r="R855" s="805"/>
      <c r="S855" s="805"/>
      <c r="T855" s="805"/>
      <c r="U855" s="805"/>
      <c r="V855" s="805"/>
      <c r="W855" s="805"/>
      <c r="X855" s="805"/>
      <c r="Y855" s="805"/>
      <c r="Z855" s="805"/>
      <c r="AA855" s="805"/>
      <c r="AB855" s="805"/>
      <c r="AC855" s="805"/>
      <c r="AD855" s="805"/>
      <c r="AE855" s="805"/>
      <c r="AF855" s="805"/>
      <c r="AG855" s="805"/>
      <c r="AH855" s="805"/>
      <c r="AI855" s="805"/>
      <c r="AJ855" s="805"/>
      <c r="AK855" s="805"/>
      <c r="AL855" s="805"/>
      <c r="AM855" s="805"/>
      <c r="AN855" s="810"/>
      <c r="AO855" s="830"/>
    </row>
    <row r="856" spans="1:41" s="967" customFormat="1" ht="43.5" customHeight="1" thickBot="1">
      <c r="A856" s="1995" t="s">
        <v>510</v>
      </c>
      <c r="B856" s="1996"/>
      <c r="C856" s="1996"/>
      <c r="D856" s="1996"/>
      <c r="E856" s="1996"/>
      <c r="F856" s="1996"/>
      <c r="G856" s="1996"/>
      <c r="H856" s="1997"/>
      <c r="I856" s="1985" t="str">
        <f>I788</f>
        <v>CONSTRUCCIÓN DE RESTAURANTE ESCOLAR PARA LA SEDE
 EDUCATIVA LA GARITA 
MUNICIPIO DE SARDINATA, NORTE DE SANTANDER</v>
      </c>
      <c r="J856" s="1985"/>
      <c r="K856" s="1985"/>
      <c r="L856" s="1985"/>
      <c r="M856" s="1985"/>
      <c r="N856" s="1985"/>
      <c r="O856" s="1985"/>
      <c r="P856" s="1985"/>
      <c r="Q856" s="1985"/>
      <c r="R856" s="1985"/>
      <c r="S856" s="1985"/>
      <c r="T856" s="1985"/>
      <c r="U856" s="1985"/>
      <c r="V856" s="1985"/>
      <c r="W856" s="1985"/>
      <c r="X856" s="1985"/>
      <c r="Y856" s="1985"/>
      <c r="Z856" s="1985"/>
      <c r="AA856" s="1985"/>
      <c r="AB856" s="1985"/>
      <c r="AC856" s="1985"/>
      <c r="AD856" s="1985"/>
      <c r="AE856" s="1998"/>
      <c r="AF856" s="1998"/>
      <c r="AG856" s="1998"/>
      <c r="AH856" s="1998"/>
      <c r="AI856" s="1998"/>
      <c r="AJ856" s="1985"/>
      <c r="AK856" s="1998"/>
      <c r="AL856" s="1998"/>
      <c r="AM856" s="1985"/>
      <c r="AN856" s="1985"/>
      <c r="AO856" s="1986"/>
    </row>
    <row r="857" spans="1:41" s="967" customFormat="1" ht="13.5" thickBot="1">
      <c r="A857" s="1965" t="s">
        <v>511</v>
      </c>
      <c r="B857" s="1966"/>
      <c r="C857" s="1966"/>
      <c r="D857" s="1966"/>
      <c r="E857" s="1966"/>
      <c r="F857" s="1966"/>
      <c r="G857" s="1966"/>
      <c r="H857" s="1967"/>
      <c r="I857" s="1984"/>
      <c r="J857" s="1985"/>
      <c r="K857" s="1985"/>
      <c r="L857" s="1985"/>
      <c r="M857" s="1985"/>
      <c r="N857" s="1985"/>
      <c r="O857" s="1985"/>
      <c r="P857" s="1985"/>
      <c r="Q857" s="1985"/>
      <c r="R857" s="1985"/>
      <c r="S857" s="1985"/>
      <c r="T857" s="1985"/>
      <c r="U857" s="1985"/>
      <c r="V857" s="1985"/>
      <c r="W857" s="1985"/>
      <c r="X857" s="1985"/>
      <c r="Y857" s="1985"/>
      <c r="Z857" s="1985"/>
      <c r="AA857" s="1985"/>
      <c r="AB857" s="1985"/>
      <c r="AC857" s="1985"/>
      <c r="AD857" s="1986"/>
      <c r="AE857" s="1965" t="s">
        <v>512</v>
      </c>
      <c r="AF857" s="1966"/>
      <c r="AG857" s="1966"/>
      <c r="AH857" s="1966"/>
      <c r="AI857" s="1967"/>
      <c r="AJ857" s="831"/>
      <c r="AK857" s="1965" t="s">
        <v>513</v>
      </c>
      <c r="AL857" s="1967"/>
      <c r="AM857" s="1987"/>
      <c r="AN857" s="1988"/>
      <c r="AO857" s="1989"/>
    </row>
    <row r="858" spans="1:41" s="967" customFormat="1" ht="13.5" thickBot="1">
      <c r="A858" s="1981" t="s">
        <v>514</v>
      </c>
      <c r="B858" s="1982"/>
      <c r="C858" s="1982"/>
      <c r="D858" s="1982"/>
      <c r="E858" s="1982"/>
      <c r="F858" s="1982"/>
      <c r="G858" s="1982"/>
      <c r="H858" s="1983"/>
      <c r="I858" s="1984"/>
      <c r="J858" s="1985"/>
      <c r="K858" s="1985"/>
      <c r="L858" s="1985"/>
      <c r="M858" s="1985"/>
      <c r="N858" s="1985"/>
      <c r="O858" s="1985"/>
      <c r="P858" s="1985"/>
      <c r="Q858" s="1985"/>
      <c r="R858" s="1985"/>
      <c r="S858" s="1985"/>
      <c r="T858" s="1985"/>
      <c r="U858" s="1985"/>
      <c r="V858" s="1985"/>
      <c r="W858" s="1985"/>
      <c r="X858" s="1985"/>
      <c r="Y858" s="1985"/>
      <c r="Z858" s="1985"/>
      <c r="AA858" s="1985"/>
      <c r="AB858" s="1985"/>
      <c r="AC858" s="1985"/>
      <c r="AD858" s="1986"/>
      <c r="AE858" s="1965" t="s">
        <v>512</v>
      </c>
      <c r="AF858" s="1966"/>
      <c r="AG858" s="1966"/>
      <c r="AH858" s="1966"/>
      <c r="AI858" s="1967"/>
      <c r="AJ858" s="794"/>
      <c r="AK858" s="1965" t="s">
        <v>513</v>
      </c>
      <c r="AL858" s="1967"/>
      <c r="AM858" s="1987"/>
      <c r="AN858" s="1988"/>
      <c r="AO858" s="1989"/>
    </row>
    <row r="859" spans="1:41" s="967" customFormat="1" ht="13.5" thickBot="1">
      <c r="A859" s="832"/>
      <c r="B859" s="833"/>
      <c r="C859" s="833"/>
      <c r="D859" s="833"/>
      <c r="E859" s="833"/>
      <c r="F859" s="833"/>
      <c r="G859" s="833"/>
      <c r="H859" s="833"/>
      <c r="I859" s="833"/>
      <c r="J859" s="833"/>
      <c r="K859" s="833"/>
      <c r="L859" s="833"/>
      <c r="M859" s="833"/>
      <c r="N859" s="833"/>
      <c r="O859" s="833"/>
      <c r="P859" s="833"/>
      <c r="Q859" s="833"/>
      <c r="R859" s="833"/>
      <c r="S859" s="833"/>
      <c r="T859" s="833"/>
      <c r="U859" s="833"/>
      <c r="V859" s="833"/>
      <c r="W859" s="833"/>
      <c r="X859" s="833"/>
      <c r="Y859" s="833"/>
      <c r="Z859" s="833"/>
      <c r="AA859" s="833"/>
      <c r="AB859" s="833"/>
      <c r="AC859" s="833"/>
      <c r="AD859" s="833"/>
      <c r="AE859" s="833"/>
      <c r="AF859" s="833"/>
      <c r="AG859" s="833"/>
      <c r="AH859" s="833"/>
      <c r="AI859" s="833"/>
      <c r="AJ859" s="834"/>
      <c r="AK859" s="834"/>
      <c r="AL859" s="797"/>
      <c r="AM859" s="834"/>
      <c r="AN859" s="835"/>
      <c r="AO859" s="836"/>
    </row>
    <row r="860" spans="1:41" s="967" customFormat="1" ht="130.5" customHeight="1" thickBot="1">
      <c r="A860" s="1965" t="s">
        <v>84</v>
      </c>
      <c r="B860" s="1966"/>
      <c r="C860" s="1966"/>
      <c r="D860" s="1990"/>
      <c r="E860" s="1991" t="s">
        <v>807</v>
      </c>
      <c r="F860" s="1966"/>
      <c r="G860" s="1967"/>
      <c r="H860" s="1992" t="e">
        <f>#REF!</f>
        <v>#REF!</v>
      </c>
      <c r="I860" s="1993"/>
      <c r="J860" s="1993"/>
      <c r="K860" s="1993"/>
      <c r="L860" s="1993"/>
      <c r="M860" s="1993"/>
      <c r="N860" s="1993"/>
      <c r="O860" s="1993"/>
      <c r="P860" s="1993"/>
      <c r="Q860" s="1993"/>
      <c r="R860" s="1993"/>
      <c r="S860" s="1993"/>
      <c r="T860" s="1993"/>
      <c r="U860" s="1965" t="s">
        <v>515</v>
      </c>
      <c r="V860" s="1966"/>
      <c r="W860" s="1966"/>
      <c r="X860" s="1967"/>
      <c r="Y860" s="1968">
        <v>5</v>
      </c>
      <c r="Z860" s="1994"/>
      <c r="AA860" s="1965" t="s">
        <v>516</v>
      </c>
      <c r="AB860" s="1966"/>
      <c r="AC860" s="1966"/>
      <c r="AD860" s="1967"/>
      <c r="AE860" s="1968" t="s">
        <v>141</v>
      </c>
      <c r="AF860" s="1968"/>
      <c r="AG860" s="1965" t="s">
        <v>517</v>
      </c>
      <c r="AH860" s="1966"/>
      <c r="AI860" s="1967"/>
      <c r="AJ860" s="1969"/>
      <c r="AK860" s="1970"/>
      <c r="AL860" s="1971"/>
      <c r="AM860" s="800" t="s">
        <v>518</v>
      </c>
      <c r="AN860" s="1969" t="str">
        <f>+AN13</f>
        <v>MUNICIPIO SARDINATA (N.D.S)</v>
      </c>
      <c r="AO860" s="1971"/>
    </row>
    <row r="861" spans="1:41" s="967" customFormat="1">
      <c r="A861" s="801"/>
      <c r="B861" s="802"/>
      <c r="C861" s="802"/>
      <c r="D861" s="802"/>
      <c r="E861" s="802"/>
      <c r="F861" s="802"/>
      <c r="G861" s="802"/>
      <c r="H861" s="802"/>
      <c r="I861" s="802"/>
      <c r="J861" s="802"/>
      <c r="K861" s="802"/>
      <c r="L861" s="802"/>
      <c r="M861" s="802"/>
      <c r="N861" s="802"/>
      <c r="O861" s="802"/>
      <c r="P861" s="802"/>
      <c r="Q861" s="802"/>
      <c r="R861" s="802"/>
      <c r="S861" s="802"/>
      <c r="T861" s="802"/>
      <c r="U861" s="802"/>
      <c r="V861" s="802"/>
      <c r="W861" s="802"/>
      <c r="X861" s="802"/>
      <c r="Y861" s="802"/>
      <c r="Z861" s="802"/>
      <c r="AA861" s="802"/>
      <c r="AB861" s="802"/>
      <c r="AC861" s="802"/>
      <c r="AD861" s="802"/>
      <c r="AE861" s="802"/>
      <c r="AF861" s="802"/>
      <c r="AG861" s="802"/>
      <c r="AH861" s="802"/>
      <c r="AI861" s="803"/>
      <c r="AJ861" s="1972" t="s">
        <v>520</v>
      </c>
      <c r="AK861" s="1974" t="s">
        <v>521</v>
      </c>
      <c r="AL861" s="1975"/>
      <c r="AM861" s="1976"/>
      <c r="AN861" s="1977" t="s">
        <v>522</v>
      </c>
      <c r="AO861" s="1979" t="s">
        <v>809</v>
      </c>
    </row>
    <row r="862" spans="1:41" s="967" customFormat="1" ht="13.5" thickBot="1">
      <c r="A862" s="804"/>
      <c r="B862" s="805"/>
      <c r="C862" s="805"/>
      <c r="D862" s="805"/>
      <c r="E862" s="805"/>
      <c r="F862" s="805"/>
      <c r="G862" s="805"/>
      <c r="H862" s="805"/>
      <c r="I862" s="805"/>
      <c r="J862" s="805"/>
      <c r="K862" s="805"/>
      <c r="L862" s="805"/>
      <c r="M862" s="805"/>
      <c r="N862" s="805"/>
      <c r="O862" s="805"/>
      <c r="P862" s="805"/>
      <c r="Q862" s="805"/>
      <c r="R862" s="805"/>
      <c r="S862" s="805"/>
      <c r="T862" s="805"/>
      <c r="U862" s="805"/>
      <c r="V862" s="805"/>
      <c r="W862" s="805"/>
      <c r="X862" s="805"/>
      <c r="Y862" s="805"/>
      <c r="Z862" s="805"/>
      <c r="AA862" s="805"/>
      <c r="AB862" s="805"/>
      <c r="AC862" s="805"/>
      <c r="AD862" s="805"/>
      <c r="AE862" s="805"/>
      <c r="AF862" s="805"/>
      <c r="AG862" s="805"/>
      <c r="AH862" s="805"/>
      <c r="AI862" s="805"/>
      <c r="AJ862" s="2024"/>
      <c r="AK862" s="806" t="s">
        <v>524</v>
      </c>
      <c r="AL862" s="807" t="s">
        <v>525</v>
      </c>
      <c r="AM862" s="808" t="s">
        <v>718</v>
      </c>
      <c r="AN862" s="2025"/>
      <c r="AO862" s="2026"/>
    </row>
    <row r="863" spans="1:41" s="967" customFormat="1">
      <c r="A863" s="804"/>
      <c r="B863" s="805"/>
      <c r="C863" s="805"/>
      <c r="D863" s="805"/>
      <c r="E863" s="805"/>
      <c r="F863" s="805"/>
      <c r="G863" s="805"/>
      <c r="H863" s="805"/>
      <c r="I863" s="805"/>
      <c r="J863" s="805"/>
      <c r="K863" s="805"/>
      <c r="L863" s="805"/>
      <c r="M863" s="805"/>
      <c r="N863" s="837"/>
      <c r="O863" s="805"/>
      <c r="P863" s="805"/>
      <c r="Q863" s="805"/>
      <c r="R863" s="805"/>
      <c r="S863" s="805"/>
      <c r="T863" s="805"/>
      <c r="U863" s="805"/>
      <c r="V863" s="805"/>
      <c r="W863" s="805"/>
      <c r="X863" s="805"/>
      <c r="Y863" s="805"/>
      <c r="Z863" s="805"/>
      <c r="AA863" s="805"/>
      <c r="AB863" s="805"/>
      <c r="AC863" s="805"/>
      <c r="AD863" s="805"/>
      <c r="AE863" s="805"/>
      <c r="AF863" s="805"/>
      <c r="AG863" s="809"/>
      <c r="AH863" s="805"/>
      <c r="AI863" s="810"/>
      <c r="AJ863" s="840" t="s">
        <v>1008</v>
      </c>
      <c r="AK863" s="1045">
        <v>6.5</v>
      </c>
      <c r="AL863" s="815"/>
      <c r="AM863" s="1045">
        <v>6.6</v>
      </c>
      <c r="AN863" s="815">
        <v>4</v>
      </c>
      <c r="AO863" s="838">
        <f>AK863*AM863*AN863</f>
        <v>171.6</v>
      </c>
    </row>
    <row r="864" spans="1:41" s="967" customFormat="1">
      <c r="A864" s="804"/>
      <c r="B864" s="805"/>
      <c r="C864" s="805"/>
      <c r="D864" s="805"/>
      <c r="E864" s="805"/>
      <c r="F864" s="805"/>
      <c r="G864" s="805"/>
      <c r="H864" s="805"/>
      <c r="I864" s="805"/>
      <c r="J864" s="805"/>
      <c r="K864" s="805"/>
      <c r="L864" s="805"/>
      <c r="M864" s="805"/>
      <c r="N864" s="837"/>
      <c r="O864" s="805"/>
      <c r="P864" s="805"/>
      <c r="Q864" s="805"/>
      <c r="R864" s="805"/>
      <c r="S864" s="805"/>
      <c r="T864" s="805"/>
      <c r="U864" s="805"/>
      <c r="V864" s="805"/>
      <c r="W864" s="805"/>
      <c r="X864" s="805"/>
      <c r="Y864" s="805"/>
      <c r="Z864" s="805"/>
      <c r="AA864" s="805"/>
      <c r="AB864" s="805"/>
      <c r="AC864" s="805"/>
      <c r="AD864" s="805"/>
      <c r="AE864" s="805"/>
      <c r="AF864" s="805"/>
      <c r="AG864" s="809"/>
      <c r="AH864" s="805"/>
      <c r="AI864" s="810"/>
      <c r="AJ864" s="840" t="s">
        <v>1009</v>
      </c>
      <c r="AK864" s="815">
        <v>7.75</v>
      </c>
      <c r="AL864" s="815"/>
      <c r="AM864" s="1045">
        <v>6.6</v>
      </c>
      <c r="AN864" s="815">
        <v>4</v>
      </c>
      <c r="AO864" s="816">
        <f>AK864*AM864*AN864</f>
        <v>204.6</v>
      </c>
    </row>
    <row r="865" spans="1:41" s="967" customFormat="1">
      <c r="A865" s="804"/>
      <c r="B865" s="805"/>
      <c r="C865" s="805"/>
      <c r="D865" s="805"/>
      <c r="E865" s="805"/>
      <c r="F865" s="805"/>
      <c r="G865" s="805"/>
      <c r="H865" s="805"/>
      <c r="I865" s="805"/>
      <c r="J865" s="805"/>
      <c r="K865" s="805"/>
      <c r="L865" s="805"/>
      <c r="M865" s="805"/>
      <c r="N865" s="805"/>
      <c r="O865" s="805"/>
      <c r="P865" s="805"/>
      <c r="Q865" s="805"/>
      <c r="R865" s="805"/>
      <c r="S865" s="805"/>
      <c r="T865" s="805"/>
      <c r="U865" s="805"/>
      <c r="V865" s="805"/>
      <c r="W865" s="805"/>
      <c r="X865" s="805"/>
      <c r="Y865" s="805"/>
      <c r="Z865" s="805"/>
      <c r="AA865" s="805"/>
      <c r="AB865" s="805"/>
      <c r="AC865" s="805"/>
      <c r="AD865" s="805"/>
      <c r="AE865" s="805"/>
      <c r="AF865" s="805"/>
      <c r="AG865" s="809"/>
      <c r="AH865" s="805"/>
      <c r="AI865" s="810"/>
      <c r="AJ865" s="817" t="s">
        <v>1010</v>
      </c>
      <c r="AK865" s="812">
        <v>0.3</v>
      </c>
      <c r="AL865" s="813"/>
      <c r="AM865" s="1045">
        <v>6.6</v>
      </c>
      <c r="AN865" s="815">
        <v>8</v>
      </c>
      <c r="AO865" s="816">
        <f t="shared" ref="AO865:AO879" si="6">AK865*AM865*AN865</f>
        <v>15.839999999999998</v>
      </c>
    </row>
    <row r="866" spans="1:41" s="967" customFormat="1">
      <c r="A866" s="804"/>
      <c r="B866" s="805"/>
      <c r="C866" s="805"/>
      <c r="D866" s="805"/>
      <c r="E866" s="805"/>
      <c r="F866" s="805"/>
      <c r="G866" s="805"/>
      <c r="H866" s="805"/>
      <c r="I866" s="805"/>
      <c r="J866" s="805"/>
      <c r="K866" s="805"/>
      <c r="L866" s="805"/>
      <c r="M866" s="805"/>
      <c r="N866" s="805"/>
      <c r="O866" s="805"/>
      <c r="P866" s="805"/>
      <c r="Q866" s="805"/>
      <c r="R866" s="805"/>
      <c r="S866" s="805"/>
      <c r="T866" s="805"/>
      <c r="U866" s="805"/>
      <c r="V866" s="805"/>
      <c r="W866" s="805"/>
      <c r="X866" s="805"/>
      <c r="Y866" s="805"/>
      <c r="Z866" s="805"/>
      <c r="AA866" s="805"/>
      <c r="AB866" s="805"/>
      <c r="AC866" s="805"/>
      <c r="AD866" s="805"/>
      <c r="AE866" s="805"/>
      <c r="AF866" s="805"/>
      <c r="AG866" s="809"/>
      <c r="AH866" s="805"/>
      <c r="AI866" s="810"/>
      <c r="AJ866" s="817" t="s">
        <v>1011</v>
      </c>
      <c r="AK866" s="812">
        <v>1.7</v>
      </c>
      <c r="AL866" s="813"/>
      <c r="AM866" s="1045">
        <v>6.6</v>
      </c>
      <c r="AN866" s="815">
        <v>4</v>
      </c>
      <c r="AO866" s="816">
        <f t="shared" si="6"/>
        <v>44.879999999999995</v>
      </c>
    </row>
    <row r="867" spans="1:41" s="967" customFormat="1">
      <c r="A867" s="804"/>
      <c r="B867" s="805"/>
      <c r="C867" s="805"/>
      <c r="D867" s="805"/>
      <c r="E867" s="805"/>
      <c r="F867" s="805"/>
      <c r="G867" s="805"/>
      <c r="H867" s="805"/>
      <c r="I867" s="805"/>
      <c r="J867" s="805"/>
      <c r="K867" s="805"/>
      <c r="L867" s="805"/>
      <c r="M867" s="805"/>
      <c r="N867" s="805"/>
      <c r="O867" s="805"/>
      <c r="P867" s="805"/>
      <c r="Q867" s="805"/>
      <c r="R867" s="805"/>
      <c r="S867" s="805"/>
      <c r="T867" s="805"/>
      <c r="U867" s="805"/>
      <c r="V867" s="805"/>
      <c r="W867" s="805"/>
      <c r="X867" s="805"/>
      <c r="Y867" s="805"/>
      <c r="Z867" s="805"/>
      <c r="AA867" s="805"/>
      <c r="AB867" s="805"/>
      <c r="AC867" s="805"/>
      <c r="AD867" s="805"/>
      <c r="AE867" s="805"/>
      <c r="AF867" s="805"/>
      <c r="AG867" s="809"/>
      <c r="AH867" s="805"/>
      <c r="AI867" s="810"/>
      <c r="AJ867" s="817" t="s">
        <v>1012</v>
      </c>
      <c r="AK867" s="812">
        <v>5.4</v>
      </c>
      <c r="AL867" s="813"/>
      <c r="AM867" s="1045">
        <v>6.6</v>
      </c>
      <c r="AN867" s="815">
        <v>4</v>
      </c>
      <c r="AO867" s="816">
        <f t="shared" si="6"/>
        <v>142.56</v>
      </c>
    </row>
    <row r="868" spans="1:41" s="967" customFormat="1">
      <c r="A868" s="804"/>
      <c r="B868" s="805"/>
      <c r="C868" s="805"/>
      <c r="D868" s="805"/>
      <c r="E868" s="805"/>
      <c r="F868" s="805"/>
      <c r="G868" s="805"/>
      <c r="H868" s="805"/>
      <c r="I868" s="805"/>
      <c r="J868" s="805"/>
      <c r="K868" s="805"/>
      <c r="L868" s="805"/>
      <c r="M868" s="805"/>
      <c r="N868" s="805"/>
      <c r="O868" s="805"/>
      <c r="P868" s="805"/>
      <c r="Q868" s="805"/>
      <c r="R868" s="805"/>
      <c r="S868" s="805"/>
      <c r="T868" s="805"/>
      <c r="U868" s="805"/>
      <c r="V868" s="805"/>
      <c r="W868" s="805"/>
      <c r="X868" s="805"/>
      <c r="Y868" s="805"/>
      <c r="Z868" s="805"/>
      <c r="AA868" s="805"/>
      <c r="AB868" s="805"/>
      <c r="AC868" s="805"/>
      <c r="AD868" s="805"/>
      <c r="AE868" s="805"/>
      <c r="AF868" s="805"/>
      <c r="AG868" s="809"/>
      <c r="AH868" s="805"/>
      <c r="AI868" s="810"/>
      <c r="AJ868" s="817" t="s">
        <v>1013</v>
      </c>
      <c r="AK868" s="812">
        <f>0.55+0.72+0.95+1.1+1.1+1.32+1.33+0.85</f>
        <v>7.92</v>
      </c>
      <c r="AL868" s="813"/>
      <c r="AM868" s="1045">
        <v>6.6</v>
      </c>
      <c r="AN868" s="815">
        <v>4</v>
      </c>
      <c r="AO868" s="816">
        <f t="shared" si="6"/>
        <v>209.08799999999999</v>
      </c>
    </row>
    <row r="869" spans="1:41" s="967" customFormat="1">
      <c r="A869" s="804"/>
      <c r="B869" s="805"/>
      <c r="C869" s="805"/>
      <c r="D869" s="805"/>
      <c r="E869" s="805"/>
      <c r="F869" s="805"/>
      <c r="G869" s="805"/>
      <c r="H869" s="805"/>
      <c r="I869" s="805"/>
      <c r="J869" s="805"/>
      <c r="K869" s="805"/>
      <c r="L869" s="805"/>
      <c r="M869" s="805"/>
      <c r="N869" s="805"/>
      <c r="O869" s="805"/>
      <c r="P869" s="805"/>
      <c r="Q869" s="805"/>
      <c r="R869" s="805"/>
      <c r="S869" s="805"/>
      <c r="T869" s="805"/>
      <c r="U869" s="805"/>
      <c r="V869" s="805"/>
      <c r="W869" s="805"/>
      <c r="X869" s="805"/>
      <c r="Y869" s="805"/>
      <c r="Z869" s="805"/>
      <c r="AA869" s="805"/>
      <c r="AB869" s="805"/>
      <c r="AC869" s="805"/>
      <c r="AD869" s="805"/>
      <c r="AE869" s="805"/>
      <c r="AF869" s="805"/>
      <c r="AG869" s="809"/>
      <c r="AH869" s="805"/>
      <c r="AI869" s="810"/>
      <c r="AJ869" s="817" t="s">
        <v>1014</v>
      </c>
      <c r="AK869" s="937">
        <v>0.7</v>
      </c>
      <c r="AL869" s="937">
        <v>0.3</v>
      </c>
      <c r="AM869" s="819">
        <v>21.07</v>
      </c>
      <c r="AN869" s="815">
        <v>4</v>
      </c>
      <c r="AO869" s="816">
        <f>AK869*AL869*AM869*AN869</f>
        <v>17.698799999999999</v>
      </c>
    </row>
    <row r="870" spans="1:41" s="967" customFormat="1">
      <c r="A870" s="804"/>
      <c r="B870" s="805"/>
      <c r="C870" s="805"/>
      <c r="D870" s="805"/>
      <c r="E870" s="805"/>
      <c r="F870" s="805"/>
      <c r="G870" s="805"/>
      <c r="H870" s="805"/>
      <c r="I870" s="805"/>
      <c r="J870" s="805"/>
      <c r="K870" s="805"/>
      <c r="L870" s="805"/>
      <c r="M870" s="805"/>
      <c r="N870" s="805"/>
      <c r="O870" s="805"/>
      <c r="P870" s="805"/>
      <c r="Q870" s="805"/>
      <c r="R870" s="805"/>
      <c r="S870" s="805"/>
      <c r="T870" s="805"/>
      <c r="U870" s="805"/>
      <c r="V870" s="805"/>
      <c r="W870" s="805"/>
      <c r="X870" s="805"/>
      <c r="Y870" s="805"/>
      <c r="Z870" s="805"/>
      <c r="AA870" s="805"/>
      <c r="AB870" s="805"/>
      <c r="AC870" s="805"/>
      <c r="AD870" s="805"/>
      <c r="AE870" s="805"/>
      <c r="AF870" s="805"/>
      <c r="AG870" s="809"/>
      <c r="AH870" s="805"/>
      <c r="AI870" s="810"/>
      <c r="AJ870" s="817" t="s">
        <v>1015</v>
      </c>
      <c r="AK870" s="937">
        <v>0.6</v>
      </c>
      <c r="AL870" s="937"/>
      <c r="AM870" s="819">
        <v>2.25</v>
      </c>
      <c r="AN870" s="815">
        <v>32</v>
      </c>
      <c r="AO870" s="816">
        <f>AK870*AM870*AN870</f>
        <v>43.199999999999996</v>
      </c>
    </row>
    <row r="871" spans="1:41" s="967" customFormat="1">
      <c r="A871" s="804"/>
      <c r="B871" s="805"/>
      <c r="C871" s="805"/>
      <c r="D871" s="805"/>
      <c r="E871" s="805"/>
      <c r="F871" s="822"/>
      <c r="G871" s="822"/>
      <c r="H871" s="822"/>
      <c r="I871" s="822"/>
      <c r="J871" s="805"/>
      <c r="K871" s="805"/>
      <c r="L871" s="805"/>
      <c r="M871" s="822"/>
      <c r="N871" s="822"/>
      <c r="O871" s="822"/>
      <c r="P871" s="822"/>
      <c r="Q871" s="822"/>
      <c r="R871" s="822"/>
      <c r="S871" s="822"/>
      <c r="T871" s="822"/>
      <c r="U871" s="822"/>
      <c r="V871" s="822"/>
      <c r="W871" s="822"/>
      <c r="X871" s="822"/>
      <c r="Y871" s="822"/>
      <c r="Z871" s="822"/>
      <c r="AA871" s="822"/>
      <c r="AB871" s="822"/>
      <c r="AC871" s="822"/>
      <c r="AD871" s="822"/>
      <c r="AE871" s="822"/>
      <c r="AF871" s="822"/>
      <c r="AG871" s="805"/>
      <c r="AH871" s="805"/>
      <c r="AI871" s="810"/>
      <c r="AJ871" s="817" t="s">
        <v>1016</v>
      </c>
      <c r="AK871" s="937">
        <v>8.6999999999999993</v>
      </c>
      <c r="AL871" s="937"/>
      <c r="AM871" s="913">
        <v>6.6</v>
      </c>
      <c r="AN871" s="937">
        <v>6</v>
      </c>
      <c r="AO871" s="816">
        <f t="shared" si="6"/>
        <v>344.52</v>
      </c>
    </row>
    <row r="872" spans="1:41" s="967" customFormat="1">
      <c r="A872" s="804"/>
      <c r="B872" s="805"/>
      <c r="C872" s="805"/>
      <c r="D872" s="805"/>
      <c r="E872" s="805"/>
      <c r="F872" s="822"/>
      <c r="G872" s="822"/>
      <c r="H872" s="822"/>
      <c r="I872" s="822"/>
      <c r="J872" s="805"/>
      <c r="K872" s="805"/>
      <c r="L872" s="805"/>
      <c r="M872" s="822"/>
      <c r="N872" s="822"/>
      <c r="O872" s="822"/>
      <c r="P872" s="822"/>
      <c r="Q872" s="822"/>
      <c r="R872" s="822"/>
      <c r="S872" s="822"/>
      <c r="T872" s="822"/>
      <c r="U872" s="822"/>
      <c r="V872" s="822"/>
      <c r="W872" s="822"/>
      <c r="X872" s="822"/>
      <c r="Y872" s="822"/>
      <c r="Z872" s="822"/>
      <c r="AA872" s="822"/>
      <c r="AB872" s="822"/>
      <c r="AC872" s="822"/>
      <c r="AD872" s="822"/>
      <c r="AE872" s="822"/>
      <c r="AF872" s="822"/>
      <c r="AG872" s="805"/>
      <c r="AH872" s="805"/>
      <c r="AI872" s="810"/>
      <c r="AJ872" s="817" t="s">
        <v>1017</v>
      </c>
      <c r="AK872" s="937">
        <v>11.1</v>
      </c>
      <c r="AL872" s="937"/>
      <c r="AM872" s="913">
        <v>6.6</v>
      </c>
      <c r="AN872" s="913">
        <v>8</v>
      </c>
      <c r="AO872" s="823">
        <f t="shared" si="6"/>
        <v>586.07999999999993</v>
      </c>
    </row>
    <row r="873" spans="1:41" s="967" customFormat="1">
      <c r="A873" s="804"/>
      <c r="B873" s="805"/>
      <c r="C873" s="805"/>
      <c r="D873" s="805"/>
      <c r="E873" s="805"/>
      <c r="F873" s="822"/>
      <c r="G873" s="822"/>
      <c r="H873" s="822"/>
      <c r="I873" s="822"/>
      <c r="J873" s="805"/>
      <c r="K873" s="805"/>
      <c r="L873" s="805"/>
      <c r="M873" s="822"/>
      <c r="N873" s="822"/>
      <c r="O873" s="822"/>
      <c r="P873" s="822"/>
      <c r="Q873" s="822"/>
      <c r="R873" s="822"/>
      <c r="S873" s="822"/>
      <c r="T873" s="822"/>
      <c r="U873" s="822"/>
      <c r="V873" s="822"/>
      <c r="W873" s="822"/>
      <c r="X873" s="822"/>
      <c r="Y873" s="822"/>
      <c r="Z873" s="822"/>
      <c r="AA873" s="822"/>
      <c r="AB873" s="822"/>
      <c r="AC873" s="822"/>
      <c r="AD873" s="822"/>
      <c r="AE873" s="822"/>
      <c r="AF873" s="822"/>
      <c r="AG873" s="805"/>
      <c r="AH873" s="805"/>
      <c r="AI873" s="810"/>
      <c r="AJ873" s="817" t="s">
        <v>1018</v>
      </c>
      <c r="AK873" s="937">
        <f>6.5+1.7</f>
        <v>8.1999999999999993</v>
      </c>
      <c r="AL873" s="819"/>
      <c r="AM873" s="913">
        <v>6.6</v>
      </c>
      <c r="AN873" s="913">
        <v>4</v>
      </c>
      <c r="AO873" s="823">
        <f t="shared" si="6"/>
        <v>216.47999999999996</v>
      </c>
    </row>
    <row r="874" spans="1:41" s="967" customFormat="1">
      <c r="A874" s="804"/>
      <c r="B874" s="805"/>
      <c r="C874" s="805"/>
      <c r="D874" s="805"/>
      <c r="E874" s="805"/>
      <c r="F874" s="822"/>
      <c r="G874" s="822"/>
      <c r="H874" s="822"/>
      <c r="I874" s="822"/>
      <c r="J874" s="805"/>
      <c r="K874" s="805"/>
      <c r="L874" s="805"/>
      <c r="M874" s="822"/>
      <c r="N874" s="822"/>
      <c r="O874" s="822"/>
      <c r="P874" s="822"/>
      <c r="Q874" s="822"/>
      <c r="R874" s="822"/>
      <c r="S874" s="822"/>
      <c r="T874" s="822"/>
      <c r="U874" s="822"/>
      <c r="V874" s="822"/>
      <c r="W874" s="822"/>
      <c r="X874" s="822"/>
      <c r="Y874" s="822"/>
      <c r="Z874" s="822"/>
      <c r="AA874" s="822"/>
      <c r="AB874" s="822"/>
      <c r="AC874" s="822"/>
      <c r="AD874" s="822"/>
      <c r="AE874" s="822"/>
      <c r="AF874" s="822"/>
      <c r="AG874" s="805"/>
      <c r="AH874" s="805"/>
      <c r="AI874" s="810"/>
      <c r="AJ874" s="817" t="s">
        <v>1019</v>
      </c>
      <c r="AK874" s="937">
        <v>0.3</v>
      </c>
      <c r="AL874" s="819">
        <v>0.25</v>
      </c>
      <c r="AM874" s="819">
        <v>10.5</v>
      </c>
      <c r="AN874" s="913">
        <v>4</v>
      </c>
      <c r="AO874" s="838">
        <f>AK874*AL874*AM874*AN874</f>
        <v>3.15</v>
      </c>
    </row>
    <row r="875" spans="1:41" s="967" customFormat="1">
      <c r="A875" s="804"/>
      <c r="B875" s="805"/>
      <c r="C875" s="805"/>
      <c r="D875" s="805"/>
      <c r="E875" s="805"/>
      <c r="F875" s="822"/>
      <c r="G875" s="822"/>
      <c r="H875" s="822"/>
      <c r="I875" s="822"/>
      <c r="J875" s="805"/>
      <c r="K875" s="805"/>
      <c r="L875" s="805"/>
      <c r="M875" s="822"/>
      <c r="N875" s="822"/>
      <c r="O875" s="822"/>
      <c r="P875" s="822"/>
      <c r="Q875" s="822"/>
      <c r="R875" s="822"/>
      <c r="S875" s="822"/>
      <c r="T875" s="822"/>
      <c r="U875" s="822"/>
      <c r="V875" s="822"/>
      <c r="W875" s="822"/>
      <c r="X875" s="822"/>
      <c r="Y875" s="822"/>
      <c r="Z875" s="822"/>
      <c r="AA875" s="822"/>
      <c r="AB875" s="822"/>
      <c r="AC875" s="822"/>
      <c r="AD875" s="822"/>
      <c r="AE875" s="822"/>
      <c r="AF875" s="822"/>
      <c r="AG875" s="805"/>
      <c r="AH875" s="805"/>
      <c r="AI875" s="810"/>
      <c r="AJ875" s="817" t="s">
        <v>1020</v>
      </c>
      <c r="AK875" s="937">
        <v>0.3</v>
      </c>
      <c r="AL875" s="819"/>
      <c r="AM875" s="819">
        <v>2.25</v>
      </c>
      <c r="AN875" s="913">
        <v>12</v>
      </c>
      <c r="AO875" s="838">
        <f t="shared" si="6"/>
        <v>8.1</v>
      </c>
    </row>
    <row r="876" spans="1:41" s="967" customFormat="1">
      <c r="A876" s="804"/>
      <c r="B876" s="805"/>
      <c r="C876" s="805"/>
      <c r="D876" s="805"/>
      <c r="E876" s="805"/>
      <c r="F876" s="822"/>
      <c r="G876" s="822"/>
      <c r="H876" s="822"/>
      <c r="I876" s="822"/>
      <c r="J876" s="805"/>
      <c r="K876" s="805"/>
      <c r="L876" s="805"/>
      <c r="M876" s="822"/>
      <c r="N876" s="822"/>
      <c r="O876" s="822"/>
      <c r="P876" s="822"/>
      <c r="Q876" s="822"/>
      <c r="R876" s="822"/>
      <c r="S876" s="822"/>
      <c r="T876" s="822"/>
      <c r="U876" s="822"/>
      <c r="V876" s="822"/>
      <c r="W876" s="822"/>
      <c r="X876" s="822"/>
      <c r="Y876" s="822"/>
      <c r="Z876" s="822"/>
      <c r="AA876" s="822"/>
      <c r="AB876" s="822"/>
      <c r="AC876" s="822"/>
      <c r="AD876" s="822"/>
      <c r="AE876" s="822"/>
      <c r="AF876" s="822"/>
      <c r="AG876" s="805"/>
      <c r="AH876" s="805"/>
      <c r="AI876" s="810"/>
      <c r="AJ876" s="817" t="s">
        <v>1021</v>
      </c>
      <c r="AK876" s="937">
        <v>0.1</v>
      </c>
      <c r="AL876" s="819"/>
      <c r="AM876" s="819">
        <v>2.46</v>
      </c>
      <c r="AN876" s="913">
        <v>20</v>
      </c>
      <c r="AO876" s="838">
        <f t="shared" si="6"/>
        <v>4.92</v>
      </c>
    </row>
    <row r="877" spans="1:41" s="967" customFormat="1">
      <c r="A877" s="804"/>
      <c r="B877" s="805"/>
      <c r="C877" s="805"/>
      <c r="D877" s="805"/>
      <c r="E877" s="805"/>
      <c r="F877" s="805"/>
      <c r="G877" s="805"/>
      <c r="H877" s="805"/>
      <c r="I877" s="805"/>
      <c r="J877" s="805"/>
      <c r="K877" s="805"/>
      <c r="L877" s="805"/>
      <c r="M877" s="805"/>
      <c r="N877" s="805"/>
      <c r="O877" s="805"/>
      <c r="P877" s="805"/>
      <c r="Q877" s="805"/>
      <c r="R877" s="805"/>
      <c r="S877" s="805"/>
      <c r="T877" s="805"/>
      <c r="U877" s="805"/>
      <c r="V877" s="805"/>
      <c r="W877" s="805"/>
      <c r="X877" s="805"/>
      <c r="Y877" s="805"/>
      <c r="Z877" s="805"/>
      <c r="AA877" s="805"/>
      <c r="AB877" s="805"/>
      <c r="AC877" s="805"/>
      <c r="AD877" s="805"/>
      <c r="AE877" s="805"/>
      <c r="AF877" s="805"/>
      <c r="AG877" s="805"/>
      <c r="AH877" s="805"/>
      <c r="AI877" s="810"/>
      <c r="AJ877" s="817" t="s">
        <v>1022</v>
      </c>
      <c r="AK877" s="937">
        <v>0.2</v>
      </c>
      <c r="AL877" s="819"/>
      <c r="AM877" s="819">
        <v>6.6</v>
      </c>
      <c r="AN877" s="913">
        <v>10</v>
      </c>
      <c r="AO877" s="838">
        <f t="shared" si="6"/>
        <v>13.200000000000001</v>
      </c>
    </row>
    <row r="878" spans="1:41" s="967" customFormat="1">
      <c r="A878" s="804"/>
      <c r="B878" s="805"/>
      <c r="C878" s="805"/>
      <c r="D878" s="805"/>
      <c r="E878" s="805"/>
      <c r="F878" s="805"/>
      <c r="G878" s="805"/>
      <c r="H878" s="805"/>
      <c r="I878" s="805"/>
      <c r="J878" s="805"/>
      <c r="K878" s="805"/>
      <c r="L878" s="805"/>
      <c r="M878" s="805"/>
      <c r="N878" s="805"/>
      <c r="O878" s="805"/>
      <c r="P878" s="805"/>
      <c r="Q878" s="805"/>
      <c r="R878" s="805"/>
      <c r="S878" s="805"/>
      <c r="T878" s="805"/>
      <c r="U878" s="805"/>
      <c r="V878" s="805"/>
      <c r="W878" s="805"/>
      <c r="X878" s="805"/>
      <c r="Y878" s="805"/>
      <c r="Z878" s="805"/>
      <c r="AA878" s="805"/>
      <c r="AB878" s="805"/>
      <c r="AC878" s="805"/>
      <c r="AD878" s="805"/>
      <c r="AE878" s="805"/>
      <c r="AF878" s="805"/>
      <c r="AG878" s="805"/>
      <c r="AH878" s="805"/>
      <c r="AI878" s="810"/>
      <c r="AJ878" s="817" t="s">
        <v>1023</v>
      </c>
      <c r="AK878" s="937">
        <v>0.1</v>
      </c>
      <c r="AL878" s="819"/>
      <c r="AM878" s="913">
        <v>0.1</v>
      </c>
      <c r="AN878" s="913">
        <v>20</v>
      </c>
      <c r="AO878" s="838">
        <f t="shared" si="6"/>
        <v>0.20000000000000004</v>
      </c>
    </row>
    <row r="879" spans="1:41" s="967" customFormat="1">
      <c r="A879" s="804"/>
      <c r="B879" s="805"/>
      <c r="C879" s="805"/>
      <c r="D879" s="805"/>
      <c r="E879" s="805"/>
      <c r="F879" s="805"/>
      <c r="G879" s="805"/>
      <c r="H879" s="805"/>
      <c r="I879" s="805"/>
      <c r="J879" s="805"/>
      <c r="K879" s="805"/>
      <c r="L879" s="805"/>
      <c r="M879" s="805"/>
      <c r="N879" s="805"/>
      <c r="O879" s="805"/>
      <c r="P879" s="805"/>
      <c r="Q879" s="805"/>
      <c r="R879" s="805"/>
      <c r="S879" s="805"/>
      <c r="T879" s="805"/>
      <c r="U879" s="805"/>
      <c r="V879" s="805"/>
      <c r="W879" s="805"/>
      <c r="X879" s="805"/>
      <c r="Y879" s="805"/>
      <c r="Z879" s="805"/>
      <c r="AA879" s="805"/>
      <c r="AB879" s="805"/>
      <c r="AC879" s="805"/>
      <c r="AD879" s="805"/>
      <c r="AE879" s="805"/>
      <c r="AF879" s="805"/>
      <c r="AG879" s="805"/>
      <c r="AH879" s="805"/>
      <c r="AI879" s="810"/>
      <c r="AJ879" s="821"/>
      <c r="AK879" s="937"/>
      <c r="AL879" s="819"/>
      <c r="AM879" s="819"/>
      <c r="AN879" s="913"/>
      <c r="AO879" s="838">
        <f t="shared" si="6"/>
        <v>0</v>
      </c>
    </row>
    <row r="880" spans="1:41" s="967" customFormat="1" ht="13.5" thickBot="1">
      <c r="A880" s="804"/>
      <c r="B880" s="805"/>
      <c r="C880" s="805"/>
      <c r="D880" s="805"/>
      <c r="E880" s="805"/>
      <c r="F880" s="805"/>
      <c r="G880" s="805"/>
      <c r="H880" s="805"/>
      <c r="I880" s="805"/>
      <c r="J880" s="805"/>
      <c r="K880" s="805"/>
      <c r="L880" s="805"/>
      <c r="M880" s="805"/>
      <c r="N880" s="805"/>
      <c r="O880" s="805"/>
      <c r="P880" s="805"/>
      <c r="Q880" s="805"/>
      <c r="R880" s="805"/>
      <c r="S880" s="805"/>
      <c r="T880" s="805"/>
      <c r="U880" s="805"/>
      <c r="V880" s="805"/>
      <c r="W880" s="805"/>
      <c r="X880" s="805"/>
      <c r="Y880" s="805"/>
      <c r="Z880" s="805"/>
      <c r="AA880" s="805"/>
      <c r="AB880" s="805"/>
      <c r="AC880" s="805"/>
      <c r="AD880" s="805"/>
      <c r="AE880" s="805"/>
      <c r="AF880" s="805"/>
      <c r="AG880" s="805"/>
      <c r="AH880" s="805"/>
      <c r="AI880" s="810"/>
      <c r="AJ880" s="821"/>
      <c r="AK880" s="818"/>
      <c r="AL880" s="824"/>
      <c r="AM880" s="819"/>
      <c r="AN880" s="819"/>
      <c r="AO880" s="823"/>
    </row>
    <row r="881" spans="1:41" s="967" customFormat="1">
      <c r="A881" s="1944" t="s">
        <v>528</v>
      </c>
      <c r="B881" s="1945"/>
      <c r="C881" s="1945"/>
      <c r="D881" s="1945"/>
      <c r="E881" s="1945"/>
      <c r="F881" s="1945"/>
      <c r="G881" s="1945"/>
      <c r="H881" s="1945"/>
      <c r="I881" s="1945"/>
      <c r="J881" s="1945"/>
      <c r="K881" s="1945"/>
      <c r="L881" s="1945"/>
      <c r="M881" s="1945"/>
      <c r="N881" s="1945"/>
      <c r="O881" s="1945"/>
      <c r="P881" s="1945"/>
      <c r="Q881" s="1945"/>
      <c r="R881" s="1945"/>
      <c r="S881" s="1945"/>
      <c r="T881" s="1945"/>
      <c r="U881" s="1945"/>
      <c r="V881" s="1945"/>
      <c r="W881" s="1945"/>
      <c r="X881" s="1945"/>
      <c r="Y881" s="1945"/>
      <c r="Z881" s="1945"/>
      <c r="AA881" s="1945"/>
      <c r="AB881" s="1945"/>
      <c r="AC881" s="1945"/>
      <c r="AD881" s="1945"/>
      <c r="AE881" s="1945"/>
      <c r="AF881" s="1945"/>
      <c r="AG881" s="1945"/>
      <c r="AH881" s="1945"/>
      <c r="AI881" s="2028"/>
      <c r="AJ881" s="1950" t="s">
        <v>529</v>
      </c>
      <c r="AK881" s="1951"/>
      <c r="AL881" s="1951"/>
      <c r="AM881" s="1951"/>
      <c r="AN881" s="1951"/>
      <c r="AO881" s="825">
        <f>SUM(AO863:AO880)</f>
        <v>2026.1168000000002</v>
      </c>
    </row>
    <row r="882" spans="1:41" s="967" customFormat="1" ht="13.5" thickBot="1">
      <c r="A882" s="1946"/>
      <c r="B882" s="1947"/>
      <c r="C882" s="1947"/>
      <c r="D882" s="1947"/>
      <c r="E882" s="1947"/>
      <c r="F882" s="1947"/>
      <c r="G882" s="1947"/>
      <c r="H882" s="1947"/>
      <c r="I882" s="1947"/>
      <c r="J882" s="1947"/>
      <c r="K882" s="1947"/>
      <c r="L882" s="1947"/>
      <c r="M882" s="1947"/>
      <c r="N882" s="1947"/>
      <c r="O882" s="1947"/>
      <c r="P882" s="1947"/>
      <c r="Q882" s="1947"/>
      <c r="R882" s="1947"/>
      <c r="S882" s="1947"/>
      <c r="T882" s="1947"/>
      <c r="U882" s="1947"/>
      <c r="V882" s="1947"/>
      <c r="W882" s="1947"/>
      <c r="X882" s="1947"/>
      <c r="Y882" s="1947"/>
      <c r="Z882" s="1947"/>
      <c r="AA882" s="1947"/>
      <c r="AB882" s="1947"/>
      <c r="AC882" s="1947"/>
      <c r="AD882" s="1947"/>
      <c r="AE882" s="1947"/>
      <c r="AF882" s="1947"/>
      <c r="AG882" s="1947"/>
      <c r="AH882" s="1947"/>
      <c r="AI882" s="2029"/>
      <c r="AJ882" s="1952"/>
      <c r="AK882" s="1953"/>
      <c r="AL882" s="1953"/>
      <c r="AM882" s="1953"/>
      <c r="AN882" s="1953"/>
      <c r="AO882" s="971"/>
    </row>
    <row r="883" spans="1:41" s="967" customFormat="1" ht="13.5" thickBot="1">
      <c r="A883" s="1948"/>
      <c r="B883" s="1949"/>
      <c r="C883" s="1949"/>
      <c r="D883" s="1949"/>
      <c r="E883" s="1949"/>
      <c r="F883" s="1949"/>
      <c r="G883" s="1949"/>
      <c r="H883" s="1949"/>
      <c r="I883" s="1949"/>
      <c r="J883" s="1949"/>
      <c r="K883" s="1949"/>
      <c r="L883" s="1949"/>
      <c r="M883" s="1949"/>
      <c r="N883" s="1949"/>
      <c r="O883" s="1949"/>
      <c r="P883" s="1949"/>
      <c r="Q883" s="1949"/>
      <c r="R883" s="1949"/>
      <c r="S883" s="1949"/>
      <c r="T883" s="1949"/>
      <c r="U883" s="1949"/>
      <c r="V883" s="1949"/>
      <c r="W883" s="1949"/>
      <c r="X883" s="1949"/>
      <c r="Y883" s="1949"/>
      <c r="Z883" s="1949"/>
      <c r="AA883" s="1949"/>
      <c r="AB883" s="1949"/>
      <c r="AC883" s="1949"/>
      <c r="AD883" s="1949"/>
      <c r="AE883" s="1949"/>
      <c r="AF883" s="1949"/>
      <c r="AG883" s="1949"/>
      <c r="AH883" s="1949"/>
      <c r="AI883" s="2030"/>
      <c r="AJ883" s="1954" t="s">
        <v>530</v>
      </c>
      <c r="AK883" s="1955"/>
      <c r="AL883" s="1955"/>
      <c r="AM883" s="1955"/>
      <c r="AN883" s="1955"/>
      <c r="AO883" s="972">
        <f>+AO881</f>
        <v>2026.1168000000002</v>
      </c>
    </row>
    <row r="884" spans="1:41" s="967" customFormat="1"/>
    <row r="885" spans="1:41" s="967" customFormat="1" ht="13.5" thickBot="1"/>
    <row r="886" spans="1:41" s="967" customFormat="1" ht="16.5" customHeight="1">
      <c r="A886" s="2013"/>
      <c r="B886" s="2014"/>
      <c r="C886" s="2014"/>
      <c r="D886" s="2014"/>
      <c r="E886" s="2014"/>
      <c r="F886" s="2014"/>
      <c r="G886" s="2014"/>
      <c r="H886" s="2014"/>
      <c r="I886" s="2014"/>
      <c r="J886" s="2014"/>
      <c r="K886" s="2014"/>
      <c r="L886" s="2014"/>
      <c r="M886" s="2014"/>
      <c r="N886" s="2014"/>
      <c r="O886" s="2014"/>
      <c r="P886" s="2014"/>
      <c r="Q886" s="2014"/>
      <c r="R886" s="2014"/>
      <c r="S886" s="2015"/>
      <c r="T886" s="2019" t="s">
        <v>505</v>
      </c>
      <c r="U886" s="2019"/>
      <c r="V886" s="2019"/>
      <c r="W886" s="2019"/>
      <c r="X886" s="2019"/>
      <c r="Y886" s="2019"/>
      <c r="Z886" s="2019"/>
      <c r="AA886" s="2019"/>
      <c r="AB886" s="2019"/>
      <c r="AC886" s="2019"/>
      <c r="AD886" s="2019"/>
      <c r="AE886" s="2019"/>
      <c r="AF886" s="2019"/>
      <c r="AG886" s="2019"/>
      <c r="AH886" s="2019"/>
      <c r="AI886" s="2019"/>
      <c r="AJ886" s="2019"/>
      <c r="AK886" s="2019"/>
      <c r="AL886" s="2019"/>
      <c r="AM886" s="2019"/>
      <c r="AN886" s="2019"/>
      <c r="AO886" s="2020"/>
    </row>
    <row r="887" spans="1:41" s="967" customFormat="1" ht="17.25" customHeight="1" thickBot="1">
      <c r="A887" s="2016"/>
      <c r="B887" s="2017"/>
      <c r="C887" s="2017"/>
      <c r="D887" s="2017"/>
      <c r="E887" s="2017"/>
      <c r="F887" s="2017"/>
      <c r="G887" s="2017"/>
      <c r="H887" s="2017"/>
      <c r="I887" s="2017"/>
      <c r="J887" s="2017"/>
      <c r="K887" s="2017"/>
      <c r="L887" s="2017"/>
      <c r="M887" s="2017"/>
      <c r="N887" s="2017"/>
      <c r="O887" s="2017"/>
      <c r="P887" s="2017"/>
      <c r="Q887" s="2017"/>
      <c r="R887" s="2017"/>
      <c r="S887" s="2018"/>
      <c r="T887" s="1982"/>
      <c r="U887" s="1982"/>
      <c r="V887" s="1982"/>
      <c r="W887" s="1982"/>
      <c r="X887" s="1982"/>
      <c r="Y887" s="1982"/>
      <c r="Z887" s="1982"/>
      <c r="AA887" s="1982"/>
      <c r="AB887" s="1982"/>
      <c r="AC887" s="1982"/>
      <c r="AD887" s="1982"/>
      <c r="AE887" s="1982"/>
      <c r="AF887" s="1982"/>
      <c r="AG887" s="1982"/>
      <c r="AH887" s="1982"/>
      <c r="AI887" s="1982"/>
      <c r="AJ887" s="1982"/>
      <c r="AK887" s="1982"/>
      <c r="AL887" s="1982"/>
      <c r="AM887" s="1982"/>
      <c r="AN887" s="1982"/>
      <c r="AO887" s="1983"/>
    </row>
    <row r="888" spans="1:41" s="967" customFormat="1" ht="13.5" thickBot="1">
      <c r="A888" s="1999" t="s">
        <v>506</v>
      </c>
      <c r="B888" s="2000"/>
      <c r="C888" s="2000"/>
      <c r="D888" s="2000"/>
      <c r="E888" s="2000"/>
      <c r="F888" s="2000"/>
      <c r="G888" s="2000"/>
      <c r="H888" s="2001"/>
      <c r="I888" s="2002">
        <f>I785</f>
        <v>44440</v>
      </c>
      <c r="J888" s="1951"/>
      <c r="K888" s="1951"/>
      <c r="L888" s="1951"/>
      <c r="M888" s="1951"/>
      <c r="N888" s="1951"/>
      <c r="O888" s="1951"/>
      <c r="P888" s="1951"/>
      <c r="Q888" s="1951"/>
      <c r="R888" s="1951"/>
      <c r="S888" s="1951"/>
      <c r="T888" s="2003"/>
      <c r="U888" s="2004" t="s">
        <v>507</v>
      </c>
      <c r="V888" s="2005"/>
      <c r="W888" s="2005"/>
      <c r="X888" s="2005"/>
      <c r="Y888" s="2005"/>
      <c r="Z888" s="2005"/>
      <c r="AA888" s="2005"/>
      <c r="AB888" s="2005"/>
      <c r="AC888" s="2005"/>
      <c r="AD888" s="2006"/>
      <c r="AE888" s="2007"/>
      <c r="AF888" s="2008"/>
      <c r="AG888" s="2008"/>
      <c r="AH888" s="2008"/>
      <c r="AI888" s="2008"/>
      <c r="AJ888" s="2008"/>
      <c r="AK888" s="786" t="s">
        <v>508</v>
      </c>
      <c r="AL888" s="787">
        <v>28</v>
      </c>
      <c r="AM888" s="786" t="s">
        <v>509</v>
      </c>
      <c r="AN888" s="2009">
        <f>AN785</f>
        <v>62</v>
      </c>
      <c r="AO888" s="2010"/>
    </row>
    <row r="889" spans="1:41" s="967" customFormat="1" ht="18.75" customHeight="1" thickBot="1">
      <c r="A889" s="828"/>
      <c r="B889" s="805"/>
      <c r="C889" s="805"/>
      <c r="D889" s="805"/>
      <c r="E889" s="805"/>
      <c r="F889" s="805"/>
      <c r="G889" s="805"/>
      <c r="H889" s="805"/>
      <c r="I889" s="805"/>
      <c r="J889" s="805"/>
      <c r="K889" s="805"/>
      <c r="L889" s="805"/>
      <c r="M889" s="805"/>
      <c r="N889" s="805"/>
      <c r="O889" s="805"/>
      <c r="P889" s="805"/>
      <c r="Q889" s="805"/>
      <c r="R889" s="805"/>
      <c r="S889" s="805"/>
      <c r="T889" s="805"/>
      <c r="U889" s="805"/>
      <c r="V889" s="805"/>
      <c r="W889" s="805"/>
      <c r="X889" s="805"/>
      <c r="Y889" s="805"/>
      <c r="Z889" s="805"/>
      <c r="AA889" s="805"/>
      <c r="AB889" s="805"/>
      <c r="AC889" s="805"/>
      <c r="AD889" s="805"/>
      <c r="AE889" s="829"/>
      <c r="AF889" s="829"/>
      <c r="AG889" s="829"/>
      <c r="AH889" s="829"/>
      <c r="AI889" s="829"/>
      <c r="AJ889" s="829"/>
      <c r="AK889" s="805"/>
      <c r="AL889" s="829"/>
      <c r="AM889" s="805"/>
      <c r="AN889" s="2011"/>
      <c r="AO889" s="2012"/>
    </row>
    <row r="890" spans="1:41" s="967" customFormat="1" ht="43.5" customHeight="1" thickBot="1">
      <c r="A890" s="1995" t="s">
        <v>510</v>
      </c>
      <c r="B890" s="1996"/>
      <c r="C890" s="1996"/>
      <c r="D890" s="1996"/>
      <c r="E890" s="1996"/>
      <c r="F890" s="1996"/>
      <c r="G890" s="1996"/>
      <c r="H890" s="1997"/>
      <c r="I890" s="1985" t="str">
        <f>I788</f>
        <v>CONSTRUCCIÓN DE RESTAURANTE ESCOLAR PARA LA SEDE
 EDUCATIVA LA GARITA 
MUNICIPIO DE SARDINATA, NORTE DE SANTANDER</v>
      </c>
      <c r="J890" s="1985"/>
      <c r="K890" s="1985"/>
      <c r="L890" s="1985"/>
      <c r="M890" s="1985"/>
      <c r="N890" s="1985"/>
      <c r="O890" s="1985"/>
      <c r="P890" s="1985"/>
      <c r="Q890" s="1985"/>
      <c r="R890" s="1985"/>
      <c r="S890" s="1985"/>
      <c r="T890" s="1985"/>
      <c r="U890" s="1985"/>
      <c r="V890" s="1985"/>
      <c r="W890" s="1985"/>
      <c r="X890" s="1985"/>
      <c r="Y890" s="1985"/>
      <c r="Z890" s="1985"/>
      <c r="AA890" s="1985"/>
      <c r="AB890" s="1985"/>
      <c r="AC890" s="1985"/>
      <c r="AD890" s="1985"/>
      <c r="AE890" s="1998"/>
      <c r="AF890" s="1998"/>
      <c r="AG890" s="1998"/>
      <c r="AH890" s="1998"/>
      <c r="AI890" s="1998"/>
      <c r="AJ890" s="1985"/>
      <c r="AK890" s="1998"/>
      <c r="AL890" s="1998"/>
      <c r="AM890" s="1985"/>
      <c r="AN890" s="1985"/>
      <c r="AO890" s="1986"/>
    </row>
    <row r="891" spans="1:41" s="967" customFormat="1" ht="13.5" thickBot="1">
      <c r="A891" s="1965" t="s">
        <v>511</v>
      </c>
      <c r="B891" s="1966"/>
      <c r="C891" s="1966"/>
      <c r="D891" s="1966"/>
      <c r="E891" s="1966"/>
      <c r="F891" s="1966"/>
      <c r="G891" s="1966"/>
      <c r="H891" s="1967"/>
      <c r="I891" s="1984"/>
      <c r="J891" s="1985"/>
      <c r="K891" s="1985"/>
      <c r="L891" s="1985"/>
      <c r="M891" s="1985"/>
      <c r="N891" s="1985"/>
      <c r="O891" s="1985"/>
      <c r="P891" s="1985"/>
      <c r="Q891" s="1985"/>
      <c r="R891" s="1985"/>
      <c r="S891" s="1985"/>
      <c r="T891" s="1985"/>
      <c r="U891" s="1985"/>
      <c r="V891" s="1985"/>
      <c r="W891" s="1985"/>
      <c r="X891" s="1985"/>
      <c r="Y891" s="1985"/>
      <c r="Z891" s="1985"/>
      <c r="AA891" s="1985"/>
      <c r="AB891" s="1985"/>
      <c r="AC891" s="1985"/>
      <c r="AD891" s="1986"/>
      <c r="AE891" s="1965" t="s">
        <v>512</v>
      </c>
      <c r="AF891" s="1966"/>
      <c r="AG891" s="1966"/>
      <c r="AH891" s="1966"/>
      <c r="AI891" s="1967"/>
      <c r="AJ891" s="831"/>
      <c r="AK891" s="1965" t="s">
        <v>513</v>
      </c>
      <c r="AL891" s="1967"/>
      <c r="AM891" s="1987"/>
      <c r="AN891" s="1988"/>
      <c r="AO891" s="1989"/>
    </row>
    <row r="892" spans="1:41" s="967" customFormat="1" ht="13.5" thickBot="1">
      <c r="A892" s="1981" t="s">
        <v>514</v>
      </c>
      <c r="B892" s="1982"/>
      <c r="C892" s="1982"/>
      <c r="D892" s="1982"/>
      <c r="E892" s="1982"/>
      <c r="F892" s="1982"/>
      <c r="G892" s="1982"/>
      <c r="H892" s="1983"/>
      <c r="I892" s="1984"/>
      <c r="J892" s="1985"/>
      <c r="K892" s="1985"/>
      <c r="L892" s="1985"/>
      <c r="M892" s="1985"/>
      <c r="N892" s="1985"/>
      <c r="O892" s="1985"/>
      <c r="P892" s="1985"/>
      <c r="Q892" s="1985"/>
      <c r="R892" s="1985"/>
      <c r="S892" s="1985"/>
      <c r="T892" s="1985"/>
      <c r="U892" s="1985"/>
      <c r="V892" s="1985"/>
      <c r="W892" s="1985"/>
      <c r="X892" s="1985"/>
      <c r="Y892" s="1985"/>
      <c r="Z892" s="1985"/>
      <c r="AA892" s="1985"/>
      <c r="AB892" s="1985"/>
      <c r="AC892" s="1985"/>
      <c r="AD892" s="1986"/>
      <c r="AE892" s="1965" t="s">
        <v>512</v>
      </c>
      <c r="AF892" s="1966"/>
      <c r="AG892" s="1966"/>
      <c r="AH892" s="1966"/>
      <c r="AI892" s="1967"/>
      <c r="AJ892" s="794"/>
      <c r="AK892" s="1965" t="s">
        <v>513</v>
      </c>
      <c r="AL892" s="1967"/>
      <c r="AM892" s="1987"/>
      <c r="AN892" s="1988"/>
      <c r="AO892" s="1989"/>
    </row>
    <row r="893" spans="1:41" s="967" customFormat="1" ht="13.5" thickBot="1">
      <c r="A893" s="832"/>
      <c r="B893" s="833"/>
      <c r="C893" s="833"/>
      <c r="D893" s="833"/>
      <c r="E893" s="833"/>
      <c r="F893" s="833"/>
      <c r="G893" s="833"/>
      <c r="H893" s="833"/>
      <c r="I893" s="833"/>
      <c r="J893" s="833"/>
      <c r="K893" s="833"/>
      <c r="L893" s="833"/>
      <c r="M893" s="833"/>
      <c r="N893" s="833"/>
      <c r="O893" s="833"/>
      <c r="P893" s="833"/>
      <c r="Q893" s="833"/>
      <c r="R893" s="833"/>
      <c r="S893" s="833"/>
      <c r="T893" s="833"/>
      <c r="U893" s="833"/>
      <c r="V893" s="833"/>
      <c r="W893" s="833"/>
      <c r="X893" s="833"/>
      <c r="Y893" s="833"/>
      <c r="Z893" s="833"/>
      <c r="AA893" s="833"/>
      <c r="AB893" s="833"/>
      <c r="AC893" s="833"/>
      <c r="AD893" s="833"/>
      <c r="AE893" s="833"/>
      <c r="AF893" s="833"/>
      <c r="AG893" s="833"/>
      <c r="AH893" s="833"/>
      <c r="AI893" s="833"/>
      <c r="AJ893" s="834"/>
      <c r="AK893" s="834"/>
      <c r="AL893" s="797"/>
      <c r="AM893" s="834"/>
      <c r="AN893" s="835"/>
      <c r="AO893" s="836"/>
    </row>
    <row r="894" spans="1:41" s="967" customFormat="1" ht="65.25" customHeight="1" thickBot="1">
      <c r="A894" s="1965" t="s">
        <v>84</v>
      </c>
      <c r="B894" s="1966"/>
      <c r="C894" s="1966"/>
      <c r="D894" s="1990"/>
      <c r="E894" s="1991"/>
      <c r="F894" s="1966"/>
      <c r="G894" s="1967"/>
      <c r="H894" s="1992"/>
      <c r="I894" s="1993"/>
      <c r="J894" s="1993"/>
      <c r="K894" s="1993"/>
      <c r="L894" s="1993"/>
      <c r="M894" s="1993"/>
      <c r="N894" s="1993"/>
      <c r="O894" s="1993"/>
      <c r="P894" s="1993"/>
      <c r="Q894" s="1993"/>
      <c r="R894" s="1993"/>
      <c r="S894" s="1993"/>
      <c r="T894" s="1993"/>
      <c r="U894" s="1965" t="s">
        <v>515</v>
      </c>
      <c r="V894" s="1966"/>
      <c r="W894" s="1966"/>
      <c r="X894" s="1967"/>
      <c r="Y894" s="1968">
        <v>5</v>
      </c>
      <c r="Z894" s="1994"/>
      <c r="AA894" s="1965" t="s">
        <v>516</v>
      </c>
      <c r="AB894" s="1966"/>
      <c r="AC894" s="1966"/>
      <c r="AD894" s="1967"/>
      <c r="AE894" s="1968" t="s">
        <v>218</v>
      </c>
      <c r="AF894" s="1968"/>
      <c r="AG894" s="1965" t="s">
        <v>517</v>
      </c>
      <c r="AH894" s="1966"/>
      <c r="AI894" s="1967"/>
      <c r="AJ894" s="1969"/>
      <c r="AK894" s="1970"/>
      <c r="AL894" s="1971"/>
      <c r="AM894" s="800" t="s">
        <v>518</v>
      </c>
      <c r="AN894" s="1969" t="str">
        <f>+AN13</f>
        <v>MUNICIPIO SARDINATA (N.D.S)</v>
      </c>
      <c r="AO894" s="1971"/>
    </row>
    <row r="895" spans="1:41" s="967" customFormat="1">
      <c r="A895" s="801"/>
      <c r="B895" s="802"/>
      <c r="C895" s="802"/>
      <c r="D895" s="802"/>
      <c r="E895" s="802"/>
      <c r="F895" s="802"/>
      <c r="G895" s="802"/>
      <c r="H895" s="802"/>
      <c r="I895" s="802"/>
      <c r="J895" s="802"/>
      <c r="K895" s="802"/>
      <c r="L895" s="802"/>
      <c r="M895" s="802"/>
      <c r="N895" s="802"/>
      <c r="O895" s="802"/>
      <c r="P895" s="802"/>
      <c r="Q895" s="802"/>
      <c r="R895" s="802"/>
      <c r="S895" s="802"/>
      <c r="T895" s="802"/>
      <c r="U895" s="802"/>
      <c r="V895" s="802"/>
      <c r="W895" s="802"/>
      <c r="X895" s="802"/>
      <c r="Y895" s="802"/>
      <c r="Z895" s="802"/>
      <c r="AA895" s="802"/>
      <c r="AB895" s="802"/>
      <c r="AC895" s="802"/>
      <c r="AD895" s="802"/>
      <c r="AE895" s="802"/>
      <c r="AF895" s="802"/>
      <c r="AG895" s="802"/>
      <c r="AH895" s="802"/>
      <c r="AI895" s="803"/>
      <c r="AJ895" s="1972" t="s">
        <v>520</v>
      </c>
      <c r="AK895" s="1974" t="s">
        <v>521</v>
      </c>
      <c r="AL895" s="1975"/>
      <c r="AM895" s="1976"/>
      <c r="AN895" s="1977" t="s">
        <v>87</v>
      </c>
      <c r="AO895" s="1979" t="s">
        <v>809</v>
      </c>
    </row>
    <row r="896" spans="1:41" s="967" customFormat="1" ht="13.5" thickBot="1">
      <c r="A896" s="804"/>
      <c r="B896" s="805"/>
      <c r="C896" s="805"/>
      <c r="D896" s="805"/>
      <c r="E896" s="805"/>
      <c r="F896" s="805"/>
      <c r="G896" s="805"/>
      <c r="H896" s="805"/>
      <c r="I896" s="805"/>
      <c r="J896" s="805"/>
      <c r="K896" s="805"/>
      <c r="L896" s="805"/>
      <c r="M896" s="805"/>
      <c r="N896" s="805"/>
      <c r="O896" s="805"/>
      <c r="P896" s="805"/>
      <c r="Q896" s="805"/>
      <c r="R896" s="805"/>
      <c r="S896" s="805"/>
      <c r="T896" s="805"/>
      <c r="U896" s="805"/>
      <c r="V896" s="805"/>
      <c r="W896" s="805"/>
      <c r="X896" s="805"/>
      <c r="Y896" s="805"/>
      <c r="Z896" s="805"/>
      <c r="AA896" s="805"/>
      <c r="AB896" s="805"/>
      <c r="AC896" s="805"/>
      <c r="AD896" s="805"/>
      <c r="AE896" s="805"/>
      <c r="AF896" s="805"/>
      <c r="AG896" s="805"/>
      <c r="AH896" s="805"/>
      <c r="AI896" s="805"/>
      <c r="AJ896" s="2024"/>
      <c r="AK896" s="806" t="s">
        <v>524</v>
      </c>
      <c r="AL896" s="808" t="s">
        <v>526</v>
      </c>
      <c r="AM896" s="808" t="s">
        <v>718</v>
      </c>
      <c r="AN896" s="2025"/>
      <c r="AO896" s="2026"/>
    </row>
    <row r="897" spans="1:42" s="967" customFormat="1">
      <c r="A897" s="804"/>
      <c r="B897" s="805"/>
      <c r="C897" s="805"/>
      <c r="D897" s="805"/>
      <c r="E897" s="805"/>
      <c r="F897" s="805"/>
      <c r="G897" s="805"/>
      <c r="H897" s="805"/>
      <c r="I897" s="805"/>
      <c r="J897" s="805"/>
      <c r="K897" s="805"/>
      <c r="L897" s="805"/>
      <c r="M897" s="805"/>
      <c r="N897" s="837"/>
      <c r="O897" s="805"/>
      <c r="P897" s="805"/>
      <c r="Q897" s="805"/>
      <c r="R897" s="805"/>
      <c r="S897" s="805"/>
      <c r="T897" s="805"/>
      <c r="U897" s="805"/>
      <c r="V897" s="805"/>
      <c r="W897" s="805"/>
      <c r="X897" s="805"/>
      <c r="Y897" s="805"/>
      <c r="Z897" s="805"/>
      <c r="AA897" s="805"/>
      <c r="AB897" s="805"/>
      <c r="AC897" s="805"/>
      <c r="AD897" s="805"/>
      <c r="AE897" s="805"/>
      <c r="AF897" s="805"/>
      <c r="AG897" s="809"/>
      <c r="AH897" s="805"/>
      <c r="AI897" s="810"/>
      <c r="AJ897" s="1081"/>
      <c r="AK897" s="1082"/>
      <c r="AL897" s="1082"/>
      <c r="AM897" s="815"/>
      <c r="AN897" s="1082"/>
      <c r="AO897" s="1082"/>
    </row>
    <row r="898" spans="1:42" s="967" customFormat="1">
      <c r="A898" s="804"/>
      <c r="B898" s="805"/>
      <c r="C898" s="805"/>
      <c r="D898" s="805"/>
      <c r="E898" s="805"/>
      <c r="F898" s="805"/>
      <c r="G898" s="805"/>
      <c r="H898" s="805"/>
      <c r="I898" s="805"/>
      <c r="J898" s="805"/>
      <c r="K898" s="805"/>
      <c r="L898" s="805"/>
      <c r="M898" s="805"/>
      <c r="N898" s="837"/>
      <c r="O898" s="805"/>
      <c r="P898" s="805"/>
      <c r="Q898" s="805"/>
      <c r="R898" s="805"/>
      <c r="S898" s="805"/>
      <c r="T898" s="805"/>
      <c r="U898" s="805"/>
      <c r="V898" s="805"/>
      <c r="W898" s="805"/>
      <c r="X898" s="805"/>
      <c r="Y898" s="805"/>
      <c r="Z898" s="805"/>
      <c r="AA898" s="805"/>
      <c r="AB898" s="805"/>
      <c r="AC898" s="805"/>
      <c r="AD898" s="805"/>
      <c r="AE898" s="805"/>
      <c r="AF898" s="805"/>
      <c r="AG898" s="809"/>
      <c r="AH898" s="805"/>
      <c r="AI898" s="810"/>
      <c r="AJ898" s="1081"/>
      <c r="AK898" s="1082"/>
      <c r="AL898" s="1082"/>
      <c r="AM898" s="815"/>
      <c r="AN898" s="1082"/>
      <c r="AO898" s="1082"/>
    </row>
    <row r="899" spans="1:42" s="967" customFormat="1">
      <c r="A899" s="804"/>
      <c r="B899" s="805"/>
      <c r="C899" s="805"/>
      <c r="D899" s="805"/>
      <c r="E899" s="805"/>
      <c r="F899" s="805"/>
      <c r="G899" s="805"/>
      <c r="H899" s="805"/>
      <c r="I899" s="805"/>
      <c r="J899" s="805"/>
      <c r="K899" s="805"/>
      <c r="L899" s="805"/>
      <c r="M899" s="805"/>
      <c r="N899" s="805"/>
      <c r="O899" s="805"/>
      <c r="P899" s="805"/>
      <c r="Q899" s="805"/>
      <c r="R899" s="805"/>
      <c r="S899" s="805"/>
      <c r="T899" s="805"/>
      <c r="U899" s="805"/>
      <c r="V899" s="805"/>
      <c r="W899" s="805"/>
      <c r="X899" s="805"/>
      <c r="Y899" s="805"/>
      <c r="Z899" s="805"/>
      <c r="AA899" s="805"/>
      <c r="AB899" s="805"/>
      <c r="AC899" s="805"/>
      <c r="AD899" s="805"/>
      <c r="AE899" s="805"/>
      <c r="AF899" s="805"/>
      <c r="AG899" s="809"/>
      <c r="AH899" s="805"/>
      <c r="AI899" s="810"/>
      <c r="AJ899" s="1081"/>
      <c r="AK899" s="1082"/>
      <c r="AL899" s="1082"/>
      <c r="AM899" s="814"/>
      <c r="AN899" s="1082"/>
      <c r="AO899" s="1082"/>
    </row>
    <row r="900" spans="1:42" s="967" customFormat="1">
      <c r="A900" s="804"/>
      <c r="B900" s="805"/>
      <c r="C900" s="805"/>
      <c r="D900" s="805"/>
      <c r="E900" s="805"/>
      <c r="F900" s="805"/>
      <c r="G900" s="805"/>
      <c r="H900" s="805"/>
      <c r="I900" s="805"/>
      <c r="J900" s="805"/>
      <c r="K900" s="805"/>
      <c r="L900" s="805"/>
      <c r="M900" s="805"/>
      <c r="N900" s="805"/>
      <c r="O900" s="805"/>
      <c r="P900" s="805"/>
      <c r="Q900" s="805"/>
      <c r="R900" s="805"/>
      <c r="S900" s="805"/>
      <c r="T900" s="805"/>
      <c r="U900" s="805"/>
      <c r="V900" s="805"/>
      <c r="W900" s="805"/>
      <c r="X900" s="805"/>
      <c r="Y900" s="805"/>
      <c r="Z900" s="805"/>
      <c r="AA900" s="805"/>
      <c r="AB900" s="805"/>
      <c r="AC900" s="805"/>
      <c r="AD900" s="805"/>
      <c r="AE900" s="805"/>
      <c r="AF900" s="805"/>
      <c r="AG900" s="809"/>
      <c r="AH900" s="805"/>
      <c r="AI900" s="810"/>
      <c r="AJ900" s="811"/>
      <c r="AK900" s="912"/>
      <c r="AL900" s="912"/>
      <c r="AM900" s="912"/>
      <c r="AN900" s="912"/>
      <c r="AO900" s="944"/>
    </row>
    <row r="901" spans="1:42" s="967" customFormat="1">
      <c r="A901" s="804"/>
      <c r="B901" s="805"/>
      <c r="C901" s="805"/>
      <c r="D901" s="805"/>
      <c r="E901" s="805"/>
      <c r="F901" s="805"/>
      <c r="G901" s="805"/>
      <c r="H901" s="805"/>
      <c r="I901" s="805"/>
      <c r="J901" s="805"/>
      <c r="K901" s="805"/>
      <c r="L901" s="805"/>
      <c r="M901" s="805"/>
      <c r="N901" s="805"/>
      <c r="O901" s="805"/>
      <c r="P901" s="805"/>
      <c r="Q901" s="805"/>
      <c r="R901" s="805"/>
      <c r="S901" s="805"/>
      <c r="T901" s="805"/>
      <c r="U901" s="805"/>
      <c r="V901" s="805"/>
      <c r="W901" s="805"/>
      <c r="X901" s="805"/>
      <c r="Y901" s="805"/>
      <c r="Z901" s="805"/>
      <c r="AA901" s="805"/>
      <c r="AB901" s="805"/>
      <c r="AC901" s="805"/>
      <c r="AD901" s="805"/>
      <c r="AE901" s="805"/>
      <c r="AF901" s="805"/>
      <c r="AG901" s="809"/>
      <c r="AH901" s="805"/>
      <c r="AI901" s="810"/>
      <c r="AJ901" s="817"/>
      <c r="AK901" s="818"/>
      <c r="AL901" s="818"/>
      <c r="AM901" s="912"/>
      <c r="AN901" s="912"/>
      <c r="AO901" s="944"/>
    </row>
    <row r="902" spans="1:42" s="967" customFormat="1">
      <c r="A902" s="804"/>
      <c r="B902" s="805"/>
      <c r="C902" s="805"/>
      <c r="D902" s="805"/>
      <c r="E902" s="805"/>
      <c r="F902" s="805"/>
      <c r="G902" s="805"/>
      <c r="H902" s="805"/>
      <c r="I902" s="805"/>
      <c r="J902" s="805"/>
      <c r="K902" s="805"/>
      <c r="L902" s="805"/>
      <c r="M902" s="805"/>
      <c r="N902" s="805"/>
      <c r="O902" s="805"/>
      <c r="P902" s="805"/>
      <c r="Q902" s="805"/>
      <c r="R902" s="805"/>
      <c r="S902" s="805"/>
      <c r="T902" s="805"/>
      <c r="U902" s="805"/>
      <c r="V902" s="805"/>
      <c r="W902" s="805"/>
      <c r="X902" s="805"/>
      <c r="Y902" s="805"/>
      <c r="Z902" s="805"/>
      <c r="AA902" s="805"/>
      <c r="AB902" s="805"/>
      <c r="AC902" s="805"/>
      <c r="AD902" s="805"/>
      <c r="AE902" s="805"/>
      <c r="AF902" s="805"/>
      <c r="AG902" s="809"/>
      <c r="AH902" s="805"/>
      <c r="AI902" s="810"/>
      <c r="AJ902" s="817"/>
      <c r="AK902" s="937"/>
      <c r="AL902" s="818"/>
      <c r="AM902" s="912"/>
      <c r="AN902" s="913"/>
      <c r="AO902" s="838"/>
      <c r="AP902" s="2086"/>
    </row>
    <row r="903" spans="1:42" s="967" customFormat="1">
      <c r="A903" s="945"/>
      <c r="B903" s="946"/>
      <c r="C903" s="946"/>
      <c r="D903" s="946"/>
      <c r="E903" s="946"/>
      <c r="F903" s="946"/>
      <c r="G903" s="946"/>
      <c r="H903" s="946"/>
      <c r="I903" s="946"/>
      <c r="J903" s="946"/>
      <c r="K903" s="946"/>
      <c r="L903" s="946"/>
      <c r="M903" s="946"/>
      <c r="N903" s="946"/>
      <c r="O903" s="946"/>
      <c r="P903" s="946"/>
      <c r="Q903" s="946"/>
      <c r="R903" s="946"/>
      <c r="S903" s="946"/>
      <c r="T903" s="946"/>
      <c r="U903" s="946"/>
      <c r="V903" s="805"/>
      <c r="W903" s="805"/>
      <c r="X903" s="805"/>
      <c r="Y903" s="805"/>
      <c r="Z903" s="805"/>
      <c r="AA903" s="805"/>
      <c r="AB903" s="805"/>
      <c r="AC903" s="805"/>
      <c r="AD903" s="805"/>
      <c r="AE903" s="805"/>
      <c r="AF903" s="805"/>
      <c r="AG903" s="947"/>
      <c r="AH903" s="946"/>
      <c r="AI903" s="948"/>
      <c r="AJ903" s="817"/>
      <c r="AK903" s="949"/>
      <c r="AL903" s="950"/>
      <c r="AM903" s="819"/>
      <c r="AN903" s="815"/>
      <c r="AO903" s="838"/>
      <c r="AP903" s="2087"/>
    </row>
    <row r="904" spans="1:42" s="967" customFormat="1">
      <c r="A904" s="804"/>
      <c r="B904" s="805"/>
      <c r="C904" s="805"/>
      <c r="D904" s="805"/>
      <c r="E904" s="805"/>
      <c r="F904" s="805"/>
      <c r="G904" s="805"/>
      <c r="H904" s="805"/>
      <c r="I904" s="805"/>
      <c r="J904" s="805"/>
      <c r="K904" s="805"/>
      <c r="L904" s="805"/>
      <c r="M904" s="805"/>
      <c r="N904" s="805"/>
      <c r="O904" s="805"/>
      <c r="P904" s="805"/>
      <c r="Q904" s="805"/>
      <c r="R904" s="805"/>
      <c r="S904" s="805"/>
      <c r="T904" s="805"/>
      <c r="U904" s="805"/>
      <c r="V904" s="805"/>
      <c r="W904" s="805"/>
      <c r="X904" s="805"/>
      <c r="Y904" s="805"/>
      <c r="Z904" s="805"/>
      <c r="AA904" s="805"/>
      <c r="AB904" s="805"/>
      <c r="AC904" s="805"/>
      <c r="AD904" s="805"/>
      <c r="AE904" s="805"/>
      <c r="AF904" s="805"/>
      <c r="AG904" s="809"/>
      <c r="AH904" s="805"/>
      <c r="AI904" s="810"/>
      <c r="AJ904" s="817"/>
      <c r="AK904" s="937"/>
      <c r="AL904" s="818"/>
      <c r="AM904" s="819"/>
      <c r="AN904" s="937"/>
      <c r="AO904" s="820"/>
    </row>
    <row r="905" spans="1:42" s="967" customFormat="1">
      <c r="A905" s="804"/>
      <c r="B905" s="805"/>
      <c r="C905" s="805"/>
      <c r="D905" s="805"/>
      <c r="E905" s="805"/>
      <c r="F905" s="805"/>
      <c r="G905" s="805"/>
      <c r="H905" s="805"/>
      <c r="I905" s="805"/>
      <c r="J905" s="805"/>
      <c r="K905" s="805"/>
      <c r="L905" s="805"/>
      <c r="M905" s="805"/>
      <c r="N905" s="805"/>
      <c r="O905" s="805"/>
      <c r="P905" s="805"/>
      <c r="Q905" s="805"/>
      <c r="R905" s="805"/>
      <c r="S905" s="805"/>
      <c r="T905" s="805"/>
      <c r="U905" s="805"/>
      <c r="V905" s="805"/>
      <c r="W905" s="805"/>
      <c r="X905" s="805"/>
      <c r="Y905" s="805"/>
      <c r="Z905" s="805"/>
      <c r="AA905" s="805"/>
      <c r="AB905" s="805"/>
      <c r="AC905" s="805"/>
      <c r="AD905" s="805"/>
      <c r="AE905" s="805"/>
      <c r="AF905" s="805"/>
      <c r="AG905" s="809"/>
      <c r="AH905" s="805"/>
      <c r="AI905" s="810"/>
      <c r="AJ905" s="821"/>
      <c r="AK905" s="818"/>
      <c r="AL905" s="818"/>
      <c r="AM905" s="819"/>
      <c r="AN905" s="818"/>
      <c r="AO905" s="820"/>
    </row>
    <row r="906" spans="1:42" s="967" customFormat="1">
      <c r="A906" s="804"/>
      <c r="B906" s="805"/>
      <c r="C906" s="805"/>
      <c r="D906" s="805"/>
      <c r="E906" s="805"/>
      <c r="F906" s="822"/>
      <c r="G906" s="822"/>
      <c r="H906" s="822"/>
      <c r="I906" s="822"/>
      <c r="J906" s="805"/>
      <c r="K906" s="805"/>
      <c r="L906" s="805"/>
      <c r="M906" s="822"/>
      <c r="N906" s="822"/>
      <c r="O906" s="822"/>
      <c r="P906" s="822"/>
      <c r="Q906" s="822"/>
      <c r="R906" s="822"/>
      <c r="S906" s="822"/>
      <c r="T906" s="822"/>
      <c r="U906" s="822"/>
      <c r="V906" s="822"/>
      <c r="W906" s="822"/>
      <c r="X906" s="822"/>
      <c r="Y906" s="822"/>
      <c r="Z906" s="822"/>
      <c r="AA906" s="822"/>
      <c r="AB906" s="822"/>
      <c r="AC906" s="822"/>
      <c r="AD906" s="822"/>
      <c r="AE906" s="822"/>
      <c r="AF906" s="822"/>
      <c r="AG906" s="805"/>
      <c r="AH906" s="805"/>
      <c r="AI906" s="810"/>
      <c r="AJ906" s="821"/>
      <c r="AK906" s="818"/>
      <c r="AL906" s="818"/>
      <c r="AM906" s="819"/>
      <c r="AN906" s="819"/>
      <c r="AO906" s="823"/>
    </row>
    <row r="907" spans="1:42" s="967" customFormat="1">
      <c r="A907" s="804"/>
      <c r="B907" s="805"/>
      <c r="C907" s="805"/>
      <c r="D907" s="805"/>
      <c r="E907" s="805"/>
      <c r="F907" s="805"/>
      <c r="G907" s="805"/>
      <c r="H907" s="805"/>
      <c r="I907" s="805"/>
      <c r="J907" s="805"/>
      <c r="K907" s="805"/>
      <c r="L907" s="805"/>
      <c r="M907" s="805"/>
      <c r="N907" s="805"/>
      <c r="O907" s="805"/>
      <c r="P907" s="805"/>
      <c r="Q907" s="805"/>
      <c r="R907" s="805"/>
      <c r="S907" s="805"/>
      <c r="T907" s="805"/>
      <c r="U907" s="805"/>
      <c r="V907" s="805"/>
      <c r="W907" s="805"/>
      <c r="X907" s="805"/>
      <c r="Y907" s="805"/>
      <c r="Z907" s="805"/>
      <c r="AA907" s="805"/>
      <c r="AB907" s="805"/>
      <c r="AC907" s="805"/>
      <c r="AD907" s="805"/>
      <c r="AE907" s="805"/>
      <c r="AF907" s="805"/>
      <c r="AG907" s="805"/>
      <c r="AH907" s="805"/>
      <c r="AI907" s="810"/>
      <c r="AJ907" s="821"/>
      <c r="AK907" s="818"/>
      <c r="AL907" s="824"/>
      <c r="AM907" s="819"/>
      <c r="AN907" s="819"/>
      <c r="AO907" s="823"/>
    </row>
    <row r="908" spans="1:42" s="967" customFormat="1">
      <c r="A908" s="804"/>
      <c r="B908" s="805"/>
      <c r="C908" s="805"/>
      <c r="D908" s="805"/>
      <c r="E908" s="805"/>
      <c r="F908" s="805"/>
      <c r="G908" s="805"/>
      <c r="H908" s="805"/>
      <c r="I908" s="805"/>
      <c r="J908" s="805"/>
      <c r="K908" s="805"/>
      <c r="L908" s="805"/>
      <c r="M908" s="805"/>
      <c r="N908" s="805"/>
      <c r="O908" s="805"/>
      <c r="P908" s="805"/>
      <c r="Q908" s="805"/>
      <c r="R908" s="805"/>
      <c r="S908" s="805"/>
      <c r="T908" s="805"/>
      <c r="U908" s="805"/>
      <c r="V908" s="805"/>
      <c r="W908" s="805"/>
      <c r="X908" s="805"/>
      <c r="Y908" s="805"/>
      <c r="Z908" s="805"/>
      <c r="AA908" s="805"/>
      <c r="AB908" s="805"/>
      <c r="AC908" s="805"/>
      <c r="AD908" s="805"/>
      <c r="AE908" s="805"/>
      <c r="AF908" s="805"/>
      <c r="AG908" s="805"/>
      <c r="AH908" s="805"/>
      <c r="AI908" s="810"/>
      <c r="AJ908" s="821"/>
      <c r="AK908" s="818"/>
      <c r="AL908" s="824"/>
      <c r="AM908" s="819"/>
      <c r="AN908" s="819"/>
      <c r="AO908" s="823"/>
    </row>
    <row r="909" spans="1:42" s="967" customFormat="1">
      <c r="A909" s="804"/>
      <c r="B909" s="805"/>
      <c r="C909" s="805"/>
      <c r="D909" s="805"/>
      <c r="E909" s="805"/>
      <c r="F909" s="805"/>
      <c r="G909" s="805"/>
      <c r="H909" s="805"/>
      <c r="I909" s="805"/>
      <c r="J909" s="805"/>
      <c r="K909" s="805"/>
      <c r="L909" s="805"/>
      <c r="M909" s="805"/>
      <c r="N909" s="805"/>
      <c r="O909" s="805"/>
      <c r="P909" s="805"/>
      <c r="Q909" s="805"/>
      <c r="R909" s="805"/>
      <c r="S909" s="805"/>
      <c r="T909" s="805"/>
      <c r="U909" s="805"/>
      <c r="V909" s="805"/>
      <c r="W909" s="805"/>
      <c r="X909" s="805"/>
      <c r="Y909" s="805"/>
      <c r="Z909" s="805"/>
      <c r="AA909" s="805"/>
      <c r="AB909" s="805"/>
      <c r="AC909" s="805"/>
      <c r="AD909" s="805"/>
      <c r="AE909" s="805"/>
      <c r="AF909" s="805"/>
      <c r="AG909" s="805"/>
      <c r="AH909" s="805"/>
      <c r="AI909" s="810"/>
      <c r="AJ909" s="821"/>
      <c r="AK909" s="818"/>
      <c r="AL909" s="824"/>
      <c r="AM909" s="819"/>
      <c r="AN909" s="819"/>
      <c r="AO909" s="823"/>
    </row>
    <row r="910" spans="1:42" s="967" customFormat="1" ht="13.5" thickBot="1">
      <c r="A910" s="804"/>
      <c r="B910" s="805"/>
      <c r="C910" s="805"/>
      <c r="D910" s="805"/>
      <c r="E910" s="805"/>
      <c r="F910" s="805"/>
      <c r="G910" s="805"/>
      <c r="H910" s="805"/>
      <c r="I910" s="805"/>
      <c r="J910" s="805"/>
      <c r="K910" s="805"/>
      <c r="L910" s="805"/>
      <c r="M910" s="805"/>
      <c r="N910" s="805"/>
      <c r="O910" s="805"/>
      <c r="P910" s="805"/>
      <c r="Q910" s="805"/>
      <c r="R910" s="805"/>
      <c r="S910" s="805"/>
      <c r="T910" s="805"/>
      <c r="U910" s="805"/>
      <c r="V910" s="805"/>
      <c r="W910" s="805"/>
      <c r="X910" s="805"/>
      <c r="Y910" s="805"/>
      <c r="Z910" s="805"/>
      <c r="AA910" s="805"/>
      <c r="AB910" s="805"/>
      <c r="AC910" s="805"/>
      <c r="AD910" s="805"/>
      <c r="AE910" s="805"/>
      <c r="AF910" s="805"/>
      <c r="AG910" s="805"/>
      <c r="AH910" s="805"/>
      <c r="AI910" s="810"/>
      <c r="AJ910" s="821"/>
      <c r="AK910" s="818"/>
      <c r="AL910" s="824"/>
      <c r="AM910" s="819"/>
      <c r="AN910" s="819"/>
      <c r="AO910" s="823"/>
    </row>
    <row r="911" spans="1:42" s="967" customFormat="1">
      <c r="A911" s="1944" t="s">
        <v>528</v>
      </c>
      <c r="B911" s="1945"/>
      <c r="C911" s="1945"/>
      <c r="D911" s="1945"/>
      <c r="E911" s="1945"/>
      <c r="F911" s="1945"/>
      <c r="G911" s="1945"/>
      <c r="H911" s="1945"/>
      <c r="I911" s="1945"/>
      <c r="J911" s="1945"/>
      <c r="K911" s="1945"/>
      <c r="L911" s="1945"/>
      <c r="M911" s="1945"/>
      <c r="N911" s="1945"/>
      <c r="O911" s="1945"/>
      <c r="P911" s="1945"/>
      <c r="Q911" s="1945"/>
      <c r="R911" s="1945"/>
      <c r="S911" s="1945"/>
      <c r="T911" s="1945"/>
      <c r="U911" s="1945"/>
      <c r="V911" s="1945"/>
      <c r="W911" s="1945"/>
      <c r="X911" s="1945"/>
      <c r="Y911" s="1945"/>
      <c r="Z911" s="1945"/>
      <c r="AA911" s="1945"/>
      <c r="AB911" s="1945"/>
      <c r="AC911" s="1945"/>
      <c r="AD911" s="1945"/>
      <c r="AE911" s="1945"/>
      <c r="AF911" s="1945"/>
      <c r="AG911" s="1945"/>
      <c r="AH911" s="1945"/>
      <c r="AI911" s="1945"/>
      <c r="AJ911" s="1950" t="s">
        <v>529</v>
      </c>
      <c r="AK911" s="1951"/>
      <c r="AL911" s="1951"/>
      <c r="AM911" s="1951"/>
      <c r="AN911" s="1951"/>
      <c r="AO911" s="825">
        <f>SUM(AO897:AO910)</f>
        <v>0</v>
      </c>
    </row>
    <row r="912" spans="1:42" s="967" customFormat="1" ht="13.5" thickBot="1">
      <c r="A912" s="1946"/>
      <c r="B912" s="1947"/>
      <c r="C912" s="1947"/>
      <c r="D912" s="1947"/>
      <c r="E912" s="1947"/>
      <c r="F912" s="1947"/>
      <c r="G912" s="1947"/>
      <c r="H912" s="1947"/>
      <c r="I912" s="1947"/>
      <c r="J912" s="1947"/>
      <c r="K912" s="1947"/>
      <c r="L912" s="1947"/>
      <c r="M912" s="1947"/>
      <c r="N912" s="1947"/>
      <c r="O912" s="1947"/>
      <c r="P912" s="1947"/>
      <c r="Q912" s="1947"/>
      <c r="R912" s="1947"/>
      <c r="S912" s="1947"/>
      <c r="T912" s="1947"/>
      <c r="U912" s="1947"/>
      <c r="V912" s="1947"/>
      <c r="W912" s="1947"/>
      <c r="X912" s="1947"/>
      <c r="Y912" s="1947"/>
      <c r="Z912" s="1947"/>
      <c r="AA912" s="1947"/>
      <c r="AB912" s="1947"/>
      <c r="AC912" s="1947"/>
      <c r="AD912" s="1947"/>
      <c r="AE912" s="1947"/>
      <c r="AF912" s="1947"/>
      <c r="AG912" s="1947"/>
      <c r="AH912" s="1947"/>
      <c r="AI912" s="1947"/>
      <c r="AJ912" s="1952"/>
      <c r="AK912" s="1953"/>
      <c r="AL912" s="1953"/>
      <c r="AM912" s="1953"/>
      <c r="AN912" s="1953"/>
    </row>
    <row r="913" spans="1:41" s="967" customFormat="1" ht="13.5" thickBot="1">
      <c r="A913" s="1948"/>
      <c r="B913" s="1949"/>
      <c r="C913" s="1949"/>
      <c r="D913" s="1949"/>
      <c r="E913" s="1949"/>
      <c r="F913" s="1949"/>
      <c r="G913" s="1949"/>
      <c r="H913" s="1949"/>
      <c r="I913" s="1949"/>
      <c r="J913" s="1949"/>
      <c r="K913" s="1949"/>
      <c r="L913" s="1949"/>
      <c r="M913" s="1949"/>
      <c r="N913" s="1949"/>
      <c r="O913" s="1949"/>
      <c r="P913" s="1949"/>
      <c r="Q913" s="1949"/>
      <c r="R913" s="1949"/>
      <c r="S913" s="1949"/>
      <c r="T913" s="1949"/>
      <c r="U913" s="1949"/>
      <c r="V913" s="1949"/>
      <c r="W913" s="1949"/>
      <c r="X913" s="1949"/>
      <c r="Y913" s="1949"/>
      <c r="Z913" s="1949"/>
      <c r="AA913" s="1949"/>
      <c r="AB913" s="1949"/>
      <c r="AC913" s="1949"/>
      <c r="AD913" s="1949"/>
      <c r="AE913" s="1949"/>
      <c r="AF913" s="1949"/>
      <c r="AG913" s="1949"/>
      <c r="AH913" s="1949"/>
      <c r="AI913" s="1949"/>
      <c r="AJ913" s="1954" t="s">
        <v>530</v>
      </c>
      <c r="AK913" s="1955"/>
      <c r="AL913" s="1955"/>
      <c r="AM913" s="1955"/>
      <c r="AN913" s="1955"/>
      <c r="AO913" s="972">
        <f>+AO911</f>
        <v>0</v>
      </c>
    </row>
    <row r="914" spans="1:41" s="967" customFormat="1"/>
    <row r="915" spans="1:41" s="967" customFormat="1"/>
    <row r="916" spans="1:41" s="967" customFormat="1" ht="13.5" thickBot="1"/>
    <row r="917" spans="1:41" s="967" customFormat="1">
      <c r="A917" s="2013"/>
      <c r="B917" s="2014"/>
      <c r="C917" s="2014"/>
      <c r="D917" s="2014"/>
      <c r="E917" s="2014"/>
      <c r="F917" s="2014"/>
      <c r="G917" s="2014"/>
      <c r="H917" s="2014"/>
      <c r="I917" s="2014"/>
      <c r="J917" s="2014"/>
      <c r="K917" s="2014"/>
      <c r="L917" s="2014"/>
      <c r="M917" s="2014"/>
      <c r="N917" s="2014"/>
      <c r="O917" s="2014"/>
      <c r="P917" s="2014"/>
      <c r="Q917" s="2014"/>
      <c r="R917" s="2014"/>
      <c r="S917" s="2015"/>
      <c r="T917" s="2019" t="s">
        <v>505</v>
      </c>
      <c r="U917" s="2019"/>
      <c r="V917" s="2019"/>
      <c r="W917" s="2019"/>
      <c r="X917" s="2019"/>
      <c r="Y917" s="2019"/>
      <c r="Z917" s="2019"/>
      <c r="AA917" s="2019"/>
      <c r="AB917" s="2019"/>
      <c r="AC917" s="2019"/>
      <c r="AD917" s="2019"/>
      <c r="AE917" s="2019"/>
      <c r="AF917" s="2019"/>
      <c r="AG917" s="2019"/>
      <c r="AH917" s="2019"/>
      <c r="AI917" s="2019"/>
      <c r="AJ917" s="2019"/>
      <c r="AK917" s="2019"/>
      <c r="AL917" s="2019"/>
      <c r="AM917" s="2019"/>
      <c r="AN917" s="2019"/>
      <c r="AO917" s="2020"/>
    </row>
    <row r="918" spans="1:41" s="967" customFormat="1" ht="13.5" thickBot="1">
      <c r="A918" s="2016"/>
      <c r="B918" s="2017"/>
      <c r="C918" s="2017"/>
      <c r="D918" s="2017"/>
      <c r="E918" s="2017"/>
      <c r="F918" s="2017"/>
      <c r="G918" s="2017"/>
      <c r="H918" s="2017"/>
      <c r="I918" s="2017"/>
      <c r="J918" s="2017"/>
      <c r="K918" s="2017"/>
      <c r="L918" s="2017"/>
      <c r="M918" s="2017"/>
      <c r="N918" s="2017"/>
      <c r="O918" s="2017"/>
      <c r="P918" s="2017"/>
      <c r="Q918" s="2017"/>
      <c r="R918" s="2017"/>
      <c r="S918" s="2018"/>
      <c r="T918" s="1982"/>
      <c r="U918" s="1982"/>
      <c r="V918" s="1982"/>
      <c r="W918" s="1982"/>
      <c r="X918" s="1982"/>
      <c r="Y918" s="1982"/>
      <c r="Z918" s="1982"/>
      <c r="AA918" s="1982"/>
      <c r="AB918" s="1982"/>
      <c r="AC918" s="1982"/>
      <c r="AD918" s="1982"/>
      <c r="AE918" s="1982"/>
      <c r="AF918" s="1982"/>
      <c r="AG918" s="1982"/>
      <c r="AH918" s="1982"/>
      <c r="AI918" s="1982"/>
      <c r="AJ918" s="1982"/>
      <c r="AK918" s="1982"/>
      <c r="AL918" s="1982"/>
      <c r="AM918" s="1982"/>
      <c r="AN918" s="1982"/>
      <c r="AO918" s="1983"/>
    </row>
    <row r="919" spans="1:41" s="967" customFormat="1" ht="13.5" thickBot="1">
      <c r="A919" s="1999" t="s">
        <v>506</v>
      </c>
      <c r="B919" s="2000"/>
      <c r="C919" s="2000"/>
      <c r="D919" s="2000"/>
      <c r="E919" s="2000"/>
      <c r="F919" s="2000"/>
      <c r="G919" s="2000"/>
      <c r="H919" s="2001"/>
      <c r="I919" s="2002">
        <f>I888</f>
        <v>44440</v>
      </c>
      <c r="J919" s="1951"/>
      <c r="K919" s="1951"/>
      <c r="L919" s="1951"/>
      <c r="M919" s="1951"/>
      <c r="N919" s="1951"/>
      <c r="O919" s="1951"/>
      <c r="P919" s="1951"/>
      <c r="Q919" s="1951"/>
      <c r="R919" s="1951"/>
      <c r="S919" s="1951"/>
      <c r="T919" s="2003"/>
      <c r="U919" s="2004" t="s">
        <v>507</v>
      </c>
      <c r="V919" s="2005"/>
      <c r="W919" s="2005"/>
      <c r="X919" s="2005"/>
      <c r="Y919" s="2005"/>
      <c r="Z919" s="2005"/>
      <c r="AA919" s="2005"/>
      <c r="AB919" s="2005"/>
      <c r="AC919" s="2005"/>
      <c r="AD919" s="2006"/>
      <c r="AE919" s="2007"/>
      <c r="AF919" s="2008"/>
      <c r="AG919" s="2008"/>
      <c r="AH919" s="2008"/>
      <c r="AI919" s="2008"/>
      <c r="AJ919" s="2008"/>
      <c r="AK919" s="786" t="s">
        <v>508</v>
      </c>
      <c r="AL919" s="787">
        <v>29</v>
      </c>
      <c r="AM919" s="786" t="s">
        <v>509</v>
      </c>
      <c r="AN919" s="2009">
        <f>AN888</f>
        <v>62</v>
      </c>
      <c r="AO919" s="2010"/>
    </row>
    <row r="920" spans="1:41" s="967" customFormat="1">
      <c r="A920" s="828"/>
      <c r="B920" s="805"/>
      <c r="C920" s="805"/>
      <c r="D920" s="805"/>
      <c r="E920" s="805"/>
      <c r="F920" s="805"/>
      <c r="G920" s="805"/>
      <c r="H920" s="805"/>
      <c r="I920" s="805"/>
      <c r="J920" s="805"/>
      <c r="K920" s="805"/>
      <c r="L920" s="805"/>
      <c r="M920" s="805"/>
      <c r="N920" s="805"/>
      <c r="O920" s="805"/>
      <c r="P920" s="805"/>
      <c r="Q920" s="805"/>
      <c r="R920" s="805"/>
      <c r="S920" s="805"/>
      <c r="T920" s="805"/>
      <c r="U920" s="805"/>
      <c r="V920" s="805"/>
      <c r="W920" s="805"/>
      <c r="X920" s="805"/>
      <c r="Y920" s="805"/>
      <c r="Z920" s="805"/>
      <c r="AA920" s="805"/>
      <c r="AB920" s="805"/>
      <c r="AC920" s="805"/>
      <c r="AD920" s="805"/>
      <c r="AE920" s="829"/>
      <c r="AF920" s="829"/>
      <c r="AG920" s="829"/>
      <c r="AH920" s="829"/>
      <c r="AI920" s="829"/>
      <c r="AJ920" s="829"/>
      <c r="AK920" s="805"/>
      <c r="AL920" s="829"/>
      <c r="AM920" s="805"/>
      <c r="AN920" s="2011"/>
      <c r="AO920" s="2012"/>
    </row>
    <row r="921" spans="1:41" s="967" customFormat="1" ht="13.5" thickBot="1">
      <c r="A921" s="804"/>
      <c r="B921" s="805"/>
      <c r="C921" s="805"/>
      <c r="D921" s="805"/>
      <c r="E921" s="805"/>
      <c r="F921" s="805"/>
      <c r="G921" s="805"/>
      <c r="H921" s="805"/>
      <c r="I921" s="805"/>
      <c r="J921" s="805"/>
      <c r="K921" s="805"/>
      <c r="L921" s="805"/>
      <c r="M921" s="805"/>
      <c r="N921" s="805"/>
      <c r="O921" s="805"/>
      <c r="P921" s="805"/>
      <c r="Q921" s="805"/>
      <c r="R921" s="805"/>
      <c r="S921" s="805"/>
      <c r="T921" s="805"/>
      <c r="U921" s="805"/>
      <c r="V921" s="805"/>
      <c r="W921" s="805"/>
      <c r="X921" s="805"/>
      <c r="Y921" s="805"/>
      <c r="Z921" s="805"/>
      <c r="AA921" s="805"/>
      <c r="AB921" s="805"/>
      <c r="AC921" s="805"/>
      <c r="AD921" s="805"/>
      <c r="AE921" s="805"/>
      <c r="AF921" s="805"/>
      <c r="AG921" s="805"/>
      <c r="AH921" s="805"/>
      <c r="AI921" s="805"/>
      <c r="AJ921" s="805"/>
      <c r="AK921" s="805"/>
      <c r="AL921" s="805"/>
      <c r="AM921" s="805"/>
      <c r="AN921" s="810"/>
      <c r="AO921" s="830"/>
    </row>
    <row r="922" spans="1:41" s="967" customFormat="1" ht="43.5" customHeight="1" thickBot="1">
      <c r="A922" s="1995" t="s">
        <v>510</v>
      </c>
      <c r="B922" s="1996"/>
      <c r="C922" s="1996"/>
      <c r="D922" s="1996"/>
      <c r="E922" s="1996"/>
      <c r="F922" s="1996"/>
      <c r="G922" s="1996"/>
      <c r="H922" s="1997"/>
      <c r="I922" s="1985" t="str">
        <f>I890</f>
        <v>CONSTRUCCIÓN DE RESTAURANTE ESCOLAR PARA LA SEDE
 EDUCATIVA LA GARITA 
MUNICIPIO DE SARDINATA, NORTE DE SANTANDER</v>
      </c>
      <c r="J922" s="1985"/>
      <c r="K922" s="1985"/>
      <c r="L922" s="1985"/>
      <c r="M922" s="1985"/>
      <c r="N922" s="1985"/>
      <c r="O922" s="1985"/>
      <c r="P922" s="1985"/>
      <c r="Q922" s="1985"/>
      <c r="R922" s="1985"/>
      <c r="S922" s="1985"/>
      <c r="T922" s="1985"/>
      <c r="U922" s="1985"/>
      <c r="V922" s="1985"/>
      <c r="W922" s="1985"/>
      <c r="X922" s="1985"/>
      <c r="Y922" s="1985"/>
      <c r="Z922" s="1985"/>
      <c r="AA922" s="1985"/>
      <c r="AB922" s="1985"/>
      <c r="AC922" s="1985"/>
      <c r="AD922" s="1985"/>
      <c r="AE922" s="1998"/>
      <c r="AF922" s="1998"/>
      <c r="AG922" s="1998"/>
      <c r="AH922" s="1998"/>
      <c r="AI922" s="1998"/>
      <c r="AJ922" s="1985"/>
      <c r="AK922" s="1998"/>
      <c r="AL922" s="1998"/>
      <c r="AM922" s="1985"/>
      <c r="AN922" s="1985"/>
      <c r="AO922" s="1986"/>
    </row>
    <row r="923" spans="1:41" s="967" customFormat="1" ht="13.5" thickBot="1">
      <c r="A923" s="1965" t="s">
        <v>511</v>
      </c>
      <c r="B923" s="1966"/>
      <c r="C923" s="1966"/>
      <c r="D923" s="1966"/>
      <c r="E923" s="1966"/>
      <c r="F923" s="1966"/>
      <c r="G923" s="1966"/>
      <c r="H923" s="1967"/>
      <c r="I923" s="1984"/>
      <c r="J923" s="1985"/>
      <c r="K923" s="1985"/>
      <c r="L923" s="1985"/>
      <c r="M923" s="1985"/>
      <c r="N923" s="1985"/>
      <c r="O923" s="1985"/>
      <c r="P923" s="1985"/>
      <c r="Q923" s="1985"/>
      <c r="R923" s="1985"/>
      <c r="S923" s="1985"/>
      <c r="T923" s="1985"/>
      <c r="U923" s="1985"/>
      <c r="V923" s="1985"/>
      <c r="W923" s="1985"/>
      <c r="X923" s="1985"/>
      <c r="Y923" s="1985"/>
      <c r="Z923" s="1985"/>
      <c r="AA923" s="1985"/>
      <c r="AB923" s="1985"/>
      <c r="AC923" s="1985"/>
      <c r="AD923" s="1986"/>
      <c r="AE923" s="1965" t="s">
        <v>512</v>
      </c>
      <c r="AF923" s="1966"/>
      <c r="AG923" s="1966"/>
      <c r="AH923" s="1966"/>
      <c r="AI923" s="1967"/>
      <c r="AJ923" s="831"/>
      <c r="AK923" s="1965" t="s">
        <v>513</v>
      </c>
      <c r="AL923" s="1967"/>
      <c r="AM923" s="1987"/>
      <c r="AN923" s="1988"/>
      <c r="AO923" s="1989"/>
    </row>
    <row r="924" spans="1:41" s="967" customFormat="1" ht="13.5" thickBot="1">
      <c r="A924" s="1981" t="s">
        <v>514</v>
      </c>
      <c r="B924" s="1982"/>
      <c r="C924" s="1982"/>
      <c r="D924" s="1982"/>
      <c r="E924" s="1982"/>
      <c r="F924" s="1982"/>
      <c r="G924" s="1982"/>
      <c r="H924" s="1983"/>
      <c r="I924" s="1984"/>
      <c r="J924" s="1985"/>
      <c r="K924" s="1985"/>
      <c r="L924" s="1985"/>
      <c r="M924" s="1985"/>
      <c r="N924" s="1985"/>
      <c r="O924" s="1985"/>
      <c r="P924" s="1985"/>
      <c r="Q924" s="1985"/>
      <c r="R924" s="1985"/>
      <c r="S924" s="1985"/>
      <c r="T924" s="1985"/>
      <c r="U924" s="1985"/>
      <c r="V924" s="1985"/>
      <c r="W924" s="1985"/>
      <c r="X924" s="1985"/>
      <c r="Y924" s="1985"/>
      <c r="Z924" s="1985"/>
      <c r="AA924" s="1985"/>
      <c r="AB924" s="1985"/>
      <c r="AC924" s="1985"/>
      <c r="AD924" s="1986"/>
      <c r="AE924" s="1965" t="s">
        <v>512</v>
      </c>
      <c r="AF924" s="1966"/>
      <c r="AG924" s="1966"/>
      <c r="AH924" s="1966"/>
      <c r="AI924" s="1967"/>
      <c r="AJ924" s="794"/>
      <c r="AK924" s="1965" t="s">
        <v>513</v>
      </c>
      <c r="AL924" s="1967"/>
      <c r="AM924" s="1987"/>
      <c r="AN924" s="1988"/>
      <c r="AO924" s="1989"/>
    </row>
    <row r="925" spans="1:41" s="967" customFormat="1" ht="18" customHeight="1" thickBot="1">
      <c r="A925" s="832"/>
      <c r="B925" s="833"/>
      <c r="C925" s="833"/>
      <c r="D925" s="833"/>
      <c r="E925" s="833"/>
      <c r="F925" s="833"/>
      <c r="G925" s="833"/>
      <c r="H925" s="833"/>
      <c r="I925" s="833"/>
      <c r="J925" s="833"/>
      <c r="K925" s="833"/>
      <c r="L925" s="833"/>
      <c r="M925" s="833"/>
      <c r="N925" s="833"/>
      <c r="O925" s="833"/>
      <c r="P925" s="833"/>
      <c r="Q925" s="833"/>
      <c r="R925" s="833"/>
      <c r="S925" s="833"/>
      <c r="T925" s="833"/>
      <c r="U925" s="833"/>
      <c r="V925" s="833"/>
      <c r="W925" s="833"/>
      <c r="X925" s="833"/>
      <c r="Y925" s="833"/>
      <c r="Z925" s="833"/>
      <c r="AA925" s="833"/>
      <c r="AB925" s="833"/>
      <c r="AC925" s="833"/>
      <c r="AD925" s="833"/>
      <c r="AE925" s="833"/>
      <c r="AF925" s="833"/>
      <c r="AG925" s="833"/>
      <c r="AH925" s="833"/>
      <c r="AI925" s="833"/>
      <c r="AJ925" s="834"/>
      <c r="AK925" s="834"/>
      <c r="AL925" s="797"/>
      <c r="AM925" s="834"/>
      <c r="AN925" s="835"/>
      <c r="AO925" s="836"/>
    </row>
    <row r="926" spans="1:41" s="967" customFormat="1" ht="92.25" customHeight="1" thickBot="1">
      <c r="A926" s="1965" t="s">
        <v>84</v>
      </c>
      <c r="B926" s="1966"/>
      <c r="C926" s="1966"/>
      <c r="D926" s="1990"/>
      <c r="E926" s="1991" t="s">
        <v>1024</v>
      </c>
      <c r="F926" s="1966"/>
      <c r="G926" s="1967"/>
      <c r="H926" s="1992" t="e">
        <f>#REF!</f>
        <v>#REF!</v>
      </c>
      <c r="I926" s="1993"/>
      <c r="J926" s="1993"/>
      <c r="K926" s="1993"/>
      <c r="L926" s="1993"/>
      <c r="M926" s="1993"/>
      <c r="N926" s="1993"/>
      <c r="O926" s="1993"/>
      <c r="P926" s="1993"/>
      <c r="Q926" s="1993"/>
      <c r="R926" s="1993"/>
      <c r="S926" s="1993"/>
      <c r="T926" s="1993"/>
      <c r="U926" s="1965" t="s">
        <v>515</v>
      </c>
      <c r="V926" s="1966"/>
      <c r="W926" s="1966"/>
      <c r="X926" s="1967"/>
      <c r="Y926" s="1968">
        <v>5</v>
      </c>
      <c r="Z926" s="1994"/>
      <c r="AA926" s="1965" t="s">
        <v>516</v>
      </c>
      <c r="AB926" s="1966"/>
      <c r="AC926" s="1966"/>
      <c r="AD926" s="1967"/>
      <c r="AE926" s="1968" t="s">
        <v>102</v>
      </c>
      <c r="AF926" s="1968"/>
      <c r="AG926" s="1965" t="s">
        <v>517</v>
      </c>
      <c r="AH926" s="1966"/>
      <c r="AI926" s="1967"/>
      <c r="AJ926" s="1969"/>
      <c r="AK926" s="1970"/>
      <c r="AL926" s="1971"/>
      <c r="AM926" s="800" t="s">
        <v>518</v>
      </c>
      <c r="AN926" s="1969" t="str">
        <f>+AN13</f>
        <v>MUNICIPIO SARDINATA (N.D.S)</v>
      </c>
      <c r="AO926" s="1971"/>
    </row>
    <row r="927" spans="1:41" s="967" customFormat="1">
      <c r="A927" s="801"/>
      <c r="B927" s="802"/>
      <c r="C927" s="802"/>
      <c r="D927" s="802"/>
      <c r="E927" s="802"/>
      <c r="F927" s="802"/>
      <c r="G927" s="802"/>
      <c r="H927" s="802"/>
      <c r="I927" s="802"/>
      <c r="J927" s="802"/>
      <c r="K927" s="802"/>
      <c r="L927" s="802"/>
      <c r="M927" s="802"/>
      <c r="N927" s="802"/>
      <c r="O927" s="802"/>
      <c r="P927" s="802"/>
      <c r="Q927" s="802"/>
      <c r="R927" s="802"/>
      <c r="S927" s="802"/>
      <c r="T927" s="802"/>
      <c r="U927" s="802"/>
      <c r="V927" s="802"/>
      <c r="W927" s="802"/>
      <c r="X927" s="802"/>
      <c r="Y927" s="802"/>
      <c r="Z927" s="802"/>
      <c r="AA927" s="802"/>
      <c r="AB927" s="802"/>
      <c r="AC927" s="802"/>
      <c r="AD927" s="802"/>
      <c r="AE927" s="802"/>
      <c r="AF927" s="802"/>
      <c r="AG927" s="802"/>
      <c r="AH927" s="802"/>
      <c r="AI927" s="803"/>
      <c r="AJ927" s="1972" t="s">
        <v>520</v>
      </c>
      <c r="AK927" s="1974" t="s">
        <v>521</v>
      </c>
      <c r="AL927" s="1975"/>
      <c r="AM927" s="1976"/>
      <c r="AN927" s="1977" t="s">
        <v>522</v>
      </c>
      <c r="AO927" s="1979" t="s">
        <v>642</v>
      </c>
    </row>
    <row r="928" spans="1:41" s="967" customFormat="1" ht="13.5" thickBot="1">
      <c r="A928" s="804"/>
      <c r="B928" s="805"/>
      <c r="C928" s="805"/>
      <c r="D928" s="805"/>
      <c r="E928" s="805"/>
      <c r="F928" s="805"/>
      <c r="G928" s="805"/>
      <c r="H928" s="805"/>
      <c r="I928" s="805"/>
      <c r="J928" s="805"/>
      <c r="K928" s="805"/>
      <c r="L928" s="805"/>
      <c r="M928" s="805"/>
      <c r="N928" s="805"/>
      <c r="O928" s="805"/>
      <c r="P928" s="805"/>
      <c r="Q928" s="805"/>
      <c r="R928" s="805"/>
      <c r="S928" s="805"/>
      <c r="T928" s="805"/>
      <c r="U928" s="805"/>
      <c r="V928" s="805"/>
      <c r="W928" s="805"/>
      <c r="X928" s="805"/>
      <c r="Y928" s="805"/>
      <c r="Z928" s="805"/>
      <c r="AA928" s="805"/>
      <c r="AB928" s="805"/>
      <c r="AC928" s="805"/>
      <c r="AD928" s="805"/>
      <c r="AE928" s="805"/>
      <c r="AF928" s="805"/>
      <c r="AG928" s="805"/>
      <c r="AH928" s="805"/>
      <c r="AI928" s="805"/>
      <c r="AJ928" s="2024"/>
      <c r="AK928" s="806" t="s">
        <v>524</v>
      </c>
      <c r="AL928" s="807" t="s">
        <v>525</v>
      </c>
      <c r="AM928" s="808" t="s">
        <v>526</v>
      </c>
      <c r="AN928" s="2025"/>
      <c r="AO928" s="2026"/>
    </row>
    <row r="929" spans="1:41" s="967" customFormat="1">
      <c r="A929" s="804"/>
      <c r="B929" s="805"/>
      <c r="C929" s="805"/>
      <c r="D929" s="805"/>
      <c r="E929" s="805"/>
      <c r="F929" s="805"/>
      <c r="G929" s="805"/>
      <c r="H929" s="805"/>
      <c r="I929" s="805"/>
      <c r="J929" s="805"/>
      <c r="K929" s="805"/>
      <c r="L929" s="805"/>
      <c r="M929" s="805"/>
      <c r="N929" s="837"/>
      <c r="O929" s="805"/>
      <c r="P929" s="805"/>
      <c r="Q929" s="805"/>
      <c r="R929" s="805"/>
      <c r="S929" s="805"/>
      <c r="T929" s="805"/>
      <c r="U929" s="805"/>
      <c r="V929" s="805"/>
      <c r="W929" s="805"/>
      <c r="X929" s="805"/>
      <c r="Y929" s="805"/>
      <c r="Z929" s="805"/>
      <c r="AA929" s="805"/>
      <c r="AB929" s="805"/>
      <c r="AC929" s="805"/>
      <c r="AD929" s="805"/>
      <c r="AE929" s="805"/>
      <c r="AF929" s="805"/>
      <c r="AG929" s="809"/>
      <c r="AH929" s="805"/>
      <c r="AI929" s="810"/>
      <c r="AJ929" s="1083" t="s">
        <v>1025</v>
      </c>
      <c r="AK929" s="1082">
        <v>8.6999999999999993</v>
      </c>
      <c r="AL929" s="1082">
        <v>1.35</v>
      </c>
      <c r="AM929" s="815"/>
      <c r="AN929" s="1082">
        <v>1</v>
      </c>
      <c r="AO929" s="1082">
        <f>AK929*AL929*AN929</f>
        <v>11.744999999999999</v>
      </c>
    </row>
    <row r="930" spans="1:41" s="967" customFormat="1">
      <c r="A930" s="804"/>
      <c r="B930" s="805"/>
      <c r="C930" s="805"/>
      <c r="D930" s="805"/>
      <c r="E930" s="805"/>
      <c r="F930" s="805"/>
      <c r="G930" s="805"/>
      <c r="H930" s="805"/>
      <c r="I930" s="805"/>
      <c r="J930" s="805"/>
      <c r="K930" s="805"/>
      <c r="L930" s="805"/>
      <c r="M930" s="805"/>
      <c r="N930" s="837"/>
      <c r="O930" s="805"/>
      <c r="P930" s="805"/>
      <c r="Q930" s="805"/>
      <c r="R930" s="805"/>
      <c r="S930" s="805"/>
      <c r="T930" s="805"/>
      <c r="U930" s="805"/>
      <c r="V930" s="805"/>
      <c r="W930" s="805"/>
      <c r="X930" s="805"/>
      <c r="Y930" s="805"/>
      <c r="Z930" s="805"/>
      <c r="AA930" s="805"/>
      <c r="AB930" s="805"/>
      <c r="AC930" s="805"/>
      <c r="AD930" s="805"/>
      <c r="AE930" s="805"/>
      <c r="AF930" s="805"/>
      <c r="AG930" s="809"/>
      <c r="AH930" s="805"/>
      <c r="AI930" s="810"/>
      <c r="AJ930" s="1083"/>
      <c r="AK930" s="1082">
        <v>8.4</v>
      </c>
      <c r="AL930" s="1082">
        <v>3</v>
      </c>
      <c r="AM930" s="815"/>
      <c r="AN930" s="1082">
        <v>1</v>
      </c>
      <c r="AO930" s="1082">
        <f>AK930*AL930*AN930</f>
        <v>25.200000000000003</v>
      </c>
    </row>
    <row r="931" spans="1:41" s="967" customFormat="1">
      <c r="A931" s="804"/>
      <c r="B931" s="805"/>
      <c r="C931" s="805"/>
      <c r="D931" s="805"/>
      <c r="E931" s="805"/>
      <c r="F931" s="805"/>
      <c r="G931" s="805"/>
      <c r="H931" s="805"/>
      <c r="I931" s="805"/>
      <c r="J931" s="805"/>
      <c r="K931" s="805"/>
      <c r="L931" s="805"/>
      <c r="M931" s="805"/>
      <c r="N931" s="805"/>
      <c r="O931" s="805"/>
      <c r="P931" s="805"/>
      <c r="Q931" s="805"/>
      <c r="R931" s="805"/>
      <c r="S931" s="805"/>
      <c r="T931" s="805"/>
      <c r="U931" s="805"/>
      <c r="V931" s="805"/>
      <c r="W931" s="805"/>
      <c r="X931" s="805"/>
      <c r="Y931" s="805"/>
      <c r="Z931" s="805"/>
      <c r="AA931" s="805"/>
      <c r="AB931" s="805"/>
      <c r="AC931" s="805"/>
      <c r="AD931" s="805"/>
      <c r="AE931" s="805"/>
      <c r="AF931" s="805"/>
      <c r="AG931" s="809"/>
      <c r="AH931" s="805"/>
      <c r="AI931" s="810"/>
      <c r="AJ931" s="1040"/>
      <c r="AK931" s="1082">
        <v>11.11</v>
      </c>
      <c r="AL931" s="1082">
        <v>3.5</v>
      </c>
      <c r="AM931" s="814"/>
      <c r="AN931" s="1082">
        <v>1</v>
      </c>
      <c r="AO931" s="1082">
        <f>AK931*AL931*AN931</f>
        <v>38.884999999999998</v>
      </c>
    </row>
    <row r="932" spans="1:41" s="967" customFormat="1">
      <c r="A932" s="804"/>
      <c r="B932" s="805"/>
      <c r="C932" s="805"/>
      <c r="D932" s="805"/>
      <c r="E932" s="805"/>
      <c r="F932" s="805"/>
      <c r="G932" s="805"/>
      <c r="H932" s="805"/>
      <c r="I932" s="805"/>
      <c r="J932" s="805"/>
      <c r="K932" s="805"/>
      <c r="L932" s="805"/>
      <c r="M932" s="805"/>
      <c r="N932" s="805"/>
      <c r="O932" s="805"/>
      <c r="P932" s="805"/>
      <c r="Q932" s="805"/>
      <c r="R932" s="805"/>
      <c r="S932" s="805"/>
      <c r="T932" s="805"/>
      <c r="U932" s="805"/>
      <c r="V932" s="805"/>
      <c r="W932" s="805"/>
      <c r="X932" s="805"/>
      <c r="Y932" s="805"/>
      <c r="Z932" s="805"/>
      <c r="AA932" s="805"/>
      <c r="AB932" s="805"/>
      <c r="AC932" s="805"/>
      <c r="AD932" s="805"/>
      <c r="AE932" s="805"/>
      <c r="AF932" s="805"/>
      <c r="AG932" s="809"/>
      <c r="AH932" s="805"/>
      <c r="AI932" s="810"/>
      <c r="AJ932" s="817" t="s">
        <v>1026</v>
      </c>
      <c r="AK932" s="1137">
        <v>9</v>
      </c>
      <c r="AL932" s="1138">
        <v>1.2</v>
      </c>
      <c r="AM932" s="814"/>
      <c r="AN932" s="1139">
        <v>1</v>
      </c>
      <c r="AO932" s="1082">
        <f>AK932*AL932*AN932</f>
        <v>10.799999999999999</v>
      </c>
    </row>
    <row r="933" spans="1:41" s="967" customFormat="1">
      <c r="A933" s="804"/>
      <c r="B933" s="805"/>
      <c r="C933" s="805"/>
      <c r="D933" s="805"/>
      <c r="E933" s="805"/>
      <c r="F933" s="805"/>
      <c r="G933" s="805"/>
      <c r="H933" s="805"/>
      <c r="I933" s="805"/>
      <c r="J933" s="805"/>
      <c r="K933" s="805"/>
      <c r="L933" s="805"/>
      <c r="M933" s="805"/>
      <c r="N933" s="805"/>
      <c r="O933" s="805"/>
      <c r="P933" s="805"/>
      <c r="Q933" s="805"/>
      <c r="R933" s="805"/>
      <c r="S933" s="805"/>
      <c r="T933" s="805"/>
      <c r="U933" s="805"/>
      <c r="V933" s="805"/>
      <c r="W933" s="805"/>
      <c r="X933" s="805"/>
      <c r="Y933" s="805"/>
      <c r="Z933" s="805"/>
      <c r="AA933" s="805"/>
      <c r="AB933" s="805"/>
      <c r="AC933" s="805"/>
      <c r="AD933" s="805"/>
      <c r="AE933" s="805"/>
      <c r="AF933" s="805"/>
      <c r="AG933" s="809"/>
      <c r="AH933" s="805"/>
      <c r="AI933" s="810"/>
      <c r="AJ933" s="817"/>
      <c r="AK933" s="818"/>
      <c r="AL933" s="818"/>
      <c r="AM933" s="819"/>
      <c r="AN933" s="815"/>
      <c r="AO933" s="820"/>
    </row>
    <row r="934" spans="1:41" s="967" customFormat="1">
      <c r="A934" s="804"/>
      <c r="B934" s="805"/>
      <c r="C934" s="805"/>
      <c r="D934" s="805"/>
      <c r="E934" s="805"/>
      <c r="F934" s="805"/>
      <c r="G934" s="805"/>
      <c r="H934" s="805"/>
      <c r="I934" s="805"/>
      <c r="J934" s="805"/>
      <c r="K934" s="805"/>
      <c r="L934" s="805"/>
      <c r="M934" s="805"/>
      <c r="N934" s="805"/>
      <c r="O934" s="805"/>
      <c r="P934" s="805"/>
      <c r="Q934" s="805"/>
      <c r="R934" s="805"/>
      <c r="S934" s="805"/>
      <c r="T934" s="805"/>
      <c r="U934" s="805"/>
      <c r="V934" s="805"/>
      <c r="W934" s="805"/>
      <c r="X934" s="805"/>
      <c r="Y934" s="805"/>
      <c r="Z934" s="805"/>
      <c r="AA934" s="805"/>
      <c r="AB934" s="805"/>
      <c r="AC934" s="805"/>
      <c r="AD934" s="805"/>
      <c r="AE934" s="805"/>
      <c r="AF934" s="805"/>
      <c r="AG934" s="809"/>
      <c r="AH934" s="805"/>
      <c r="AI934" s="810"/>
      <c r="AJ934" s="817"/>
      <c r="AK934" s="818"/>
      <c r="AL934" s="818"/>
      <c r="AM934" s="819"/>
      <c r="AN934" s="815"/>
      <c r="AO934" s="820"/>
    </row>
    <row r="935" spans="1:41" s="967" customFormat="1">
      <c r="A935" s="804"/>
      <c r="B935" s="805"/>
      <c r="C935" s="805"/>
      <c r="D935" s="805"/>
      <c r="E935" s="805"/>
      <c r="F935" s="805"/>
      <c r="G935" s="805"/>
      <c r="H935" s="805"/>
      <c r="I935" s="805"/>
      <c r="J935" s="805"/>
      <c r="K935" s="805"/>
      <c r="L935" s="805"/>
      <c r="M935" s="805"/>
      <c r="N935" s="805"/>
      <c r="O935" s="805"/>
      <c r="P935" s="805"/>
      <c r="Q935" s="805"/>
      <c r="R935" s="805"/>
      <c r="S935" s="805"/>
      <c r="T935" s="805"/>
      <c r="U935" s="805"/>
      <c r="V935" s="805"/>
      <c r="W935" s="805"/>
      <c r="X935" s="805"/>
      <c r="Y935" s="805"/>
      <c r="Z935" s="805"/>
      <c r="AA935" s="805"/>
      <c r="AB935" s="805"/>
      <c r="AC935" s="805"/>
      <c r="AD935" s="805"/>
      <c r="AE935" s="805"/>
      <c r="AF935" s="805"/>
      <c r="AG935" s="809"/>
      <c r="AH935" s="805"/>
      <c r="AI935" s="810"/>
      <c r="AJ935" s="817"/>
      <c r="AK935" s="818"/>
      <c r="AL935" s="818"/>
      <c r="AM935" s="819"/>
      <c r="AN935" s="818"/>
      <c r="AO935" s="820"/>
    </row>
    <row r="936" spans="1:41" s="967" customFormat="1">
      <c r="A936" s="804"/>
      <c r="B936" s="805"/>
      <c r="C936" s="805"/>
      <c r="D936" s="805"/>
      <c r="E936" s="805"/>
      <c r="F936" s="805"/>
      <c r="G936" s="805"/>
      <c r="H936" s="805"/>
      <c r="I936" s="805"/>
      <c r="J936" s="805"/>
      <c r="K936" s="805"/>
      <c r="L936" s="805"/>
      <c r="M936" s="805"/>
      <c r="N936" s="805"/>
      <c r="O936" s="805"/>
      <c r="P936" s="805"/>
      <c r="Q936" s="805"/>
      <c r="R936" s="805"/>
      <c r="S936" s="805"/>
      <c r="T936" s="805"/>
      <c r="U936" s="805"/>
      <c r="V936" s="805"/>
      <c r="W936" s="805"/>
      <c r="X936" s="805"/>
      <c r="Y936" s="805"/>
      <c r="Z936" s="805"/>
      <c r="AA936" s="805"/>
      <c r="AB936" s="805"/>
      <c r="AC936" s="805"/>
      <c r="AD936" s="805"/>
      <c r="AE936" s="805"/>
      <c r="AF936" s="805"/>
      <c r="AG936" s="809"/>
      <c r="AH936" s="805"/>
      <c r="AI936" s="810"/>
      <c r="AJ936" s="821"/>
      <c r="AK936" s="818"/>
      <c r="AL936" s="818"/>
      <c r="AM936" s="819"/>
      <c r="AN936" s="818"/>
      <c r="AO936" s="820"/>
    </row>
    <row r="937" spans="1:41" s="967" customFormat="1">
      <c r="A937" s="804"/>
      <c r="B937" s="805"/>
      <c r="C937" s="805"/>
      <c r="D937" s="805"/>
      <c r="E937" s="805"/>
      <c r="F937" s="822"/>
      <c r="G937" s="822"/>
      <c r="H937" s="822"/>
      <c r="I937" s="822"/>
      <c r="J937" s="805"/>
      <c r="K937" s="805"/>
      <c r="L937" s="805"/>
      <c r="M937" s="822"/>
      <c r="N937" s="822"/>
      <c r="O937" s="822"/>
      <c r="P937" s="822"/>
      <c r="Q937" s="822"/>
      <c r="R937" s="822"/>
      <c r="S937" s="822"/>
      <c r="T937" s="822"/>
      <c r="U937" s="822"/>
      <c r="V937" s="822"/>
      <c r="W937" s="822"/>
      <c r="X937" s="822"/>
      <c r="Y937" s="822"/>
      <c r="Z937" s="822"/>
      <c r="AA937" s="822"/>
      <c r="AB937" s="822"/>
      <c r="AC937" s="822"/>
      <c r="AD937" s="822"/>
      <c r="AE937" s="822"/>
      <c r="AF937" s="822"/>
      <c r="AG937" s="805"/>
      <c r="AH937" s="805"/>
      <c r="AI937" s="810"/>
      <c r="AJ937" s="821"/>
      <c r="AK937" s="818"/>
      <c r="AL937" s="818"/>
      <c r="AM937" s="819"/>
      <c r="AN937" s="819"/>
      <c r="AO937" s="823"/>
    </row>
    <row r="938" spans="1:41" s="967" customFormat="1">
      <c r="A938" s="804"/>
      <c r="B938" s="805"/>
      <c r="C938" s="805"/>
      <c r="D938" s="805"/>
      <c r="E938" s="805"/>
      <c r="F938" s="805"/>
      <c r="G938" s="805"/>
      <c r="H938" s="805"/>
      <c r="I938" s="805"/>
      <c r="J938" s="805"/>
      <c r="K938" s="805"/>
      <c r="L938" s="805"/>
      <c r="M938" s="805"/>
      <c r="N938" s="805"/>
      <c r="O938" s="805"/>
      <c r="P938" s="805"/>
      <c r="Q938" s="805"/>
      <c r="R938" s="805"/>
      <c r="S938" s="805"/>
      <c r="T938" s="805"/>
      <c r="U938" s="805"/>
      <c r="V938" s="805"/>
      <c r="W938" s="805"/>
      <c r="X938" s="805"/>
      <c r="Y938" s="805"/>
      <c r="Z938" s="805"/>
      <c r="AA938" s="805"/>
      <c r="AB938" s="805"/>
      <c r="AC938" s="805"/>
      <c r="AD938" s="805"/>
      <c r="AE938" s="805"/>
      <c r="AF938" s="805"/>
      <c r="AG938" s="805"/>
      <c r="AH938" s="805"/>
      <c r="AI938" s="810"/>
      <c r="AJ938" s="821"/>
      <c r="AK938" s="818"/>
      <c r="AL938" s="824"/>
      <c r="AM938" s="819"/>
      <c r="AN938" s="819"/>
      <c r="AO938" s="823"/>
    </row>
    <row r="939" spans="1:41" s="967" customFormat="1">
      <c r="A939" s="804"/>
      <c r="B939" s="805"/>
      <c r="C939" s="805"/>
      <c r="D939" s="805"/>
      <c r="E939" s="805"/>
      <c r="F939" s="805"/>
      <c r="G939" s="805"/>
      <c r="H939" s="805"/>
      <c r="I939" s="805"/>
      <c r="J939" s="805"/>
      <c r="K939" s="805"/>
      <c r="L939" s="805"/>
      <c r="M939" s="805"/>
      <c r="N939" s="805"/>
      <c r="O939" s="805"/>
      <c r="P939" s="805"/>
      <c r="Q939" s="805"/>
      <c r="R939" s="805"/>
      <c r="S939" s="805"/>
      <c r="T939" s="805"/>
      <c r="U939" s="805"/>
      <c r="V939" s="805"/>
      <c r="W939" s="805"/>
      <c r="X939" s="805"/>
      <c r="Y939" s="805"/>
      <c r="Z939" s="805"/>
      <c r="AA939" s="805"/>
      <c r="AB939" s="805"/>
      <c r="AC939" s="805"/>
      <c r="AD939" s="805"/>
      <c r="AE939" s="805"/>
      <c r="AF939" s="805"/>
      <c r="AG939" s="805"/>
      <c r="AH939" s="805"/>
      <c r="AI939" s="810"/>
      <c r="AJ939" s="821"/>
      <c r="AK939" s="818"/>
      <c r="AL939" s="824"/>
      <c r="AM939" s="819"/>
      <c r="AN939" s="819"/>
      <c r="AO939" s="823"/>
    </row>
    <row r="940" spans="1:41" s="967" customFormat="1">
      <c r="A940" s="804"/>
      <c r="B940" s="805"/>
      <c r="C940" s="805"/>
      <c r="D940" s="805"/>
      <c r="E940" s="805"/>
      <c r="F940" s="805"/>
      <c r="G940" s="805"/>
      <c r="H940" s="805"/>
      <c r="I940" s="805"/>
      <c r="J940" s="805"/>
      <c r="K940" s="805"/>
      <c r="L940" s="805"/>
      <c r="M940" s="805"/>
      <c r="N940" s="805"/>
      <c r="O940" s="805"/>
      <c r="P940" s="805"/>
      <c r="Q940" s="805"/>
      <c r="R940" s="805"/>
      <c r="S940" s="805"/>
      <c r="T940" s="805"/>
      <c r="U940" s="805"/>
      <c r="V940" s="805"/>
      <c r="W940" s="805"/>
      <c r="X940" s="805"/>
      <c r="Y940" s="805"/>
      <c r="Z940" s="805"/>
      <c r="AA940" s="805"/>
      <c r="AB940" s="805"/>
      <c r="AC940" s="805"/>
      <c r="AD940" s="805"/>
      <c r="AE940" s="805"/>
      <c r="AF940" s="805"/>
      <c r="AG940" s="805"/>
      <c r="AH940" s="805"/>
      <c r="AI940" s="810"/>
      <c r="AJ940" s="821"/>
      <c r="AK940" s="818"/>
      <c r="AL940" s="824"/>
      <c r="AM940" s="819"/>
      <c r="AN940" s="819"/>
      <c r="AO940" s="823"/>
    </row>
    <row r="941" spans="1:41" s="967" customFormat="1" ht="13.5" thickBot="1">
      <c r="A941" s="804"/>
      <c r="B941" s="805"/>
      <c r="C941" s="805"/>
      <c r="D941" s="805"/>
      <c r="E941" s="805"/>
      <c r="F941" s="805"/>
      <c r="G941" s="805"/>
      <c r="H941" s="805"/>
      <c r="I941" s="805"/>
      <c r="J941" s="805"/>
      <c r="K941" s="805"/>
      <c r="L941" s="805"/>
      <c r="M941" s="805"/>
      <c r="N941" s="805"/>
      <c r="O941" s="805"/>
      <c r="P941" s="805"/>
      <c r="Q941" s="805"/>
      <c r="R941" s="805"/>
      <c r="S941" s="805"/>
      <c r="T941" s="805"/>
      <c r="U941" s="805"/>
      <c r="V941" s="805"/>
      <c r="W941" s="805"/>
      <c r="X941" s="805"/>
      <c r="Y941" s="805"/>
      <c r="Z941" s="805"/>
      <c r="AA941" s="805"/>
      <c r="AB941" s="805"/>
      <c r="AC941" s="805"/>
      <c r="AD941" s="805"/>
      <c r="AE941" s="805"/>
      <c r="AF941" s="805"/>
      <c r="AG941" s="805"/>
      <c r="AH941" s="805"/>
      <c r="AI941" s="810"/>
      <c r="AJ941" s="821"/>
      <c r="AK941" s="818"/>
      <c r="AL941" s="824"/>
      <c r="AM941" s="819"/>
      <c r="AN941" s="819"/>
      <c r="AO941" s="823"/>
    </row>
    <row r="942" spans="1:41" s="967" customFormat="1">
      <c r="A942" s="1944" t="s">
        <v>528</v>
      </c>
      <c r="B942" s="1945"/>
      <c r="C942" s="1945"/>
      <c r="D942" s="1945"/>
      <c r="E942" s="1945"/>
      <c r="F942" s="1945"/>
      <c r="G942" s="1945"/>
      <c r="H942" s="1945"/>
      <c r="I942" s="1945"/>
      <c r="J942" s="1945"/>
      <c r="K942" s="1945"/>
      <c r="L942" s="1945"/>
      <c r="M942" s="1945"/>
      <c r="N942" s="1945"/>
      <c r="O942" s="1945"/>
      <c r="P942" s="1945"/>
      <c r="Q942" s="1945"/>
      <c r="R942" s="1945"/>
      <c r="S942" s="1945"/>
      <c r="T942" s="1945"/>
      <c r="U942" s="1945"/>
      <c r="V942" s="1945"/>
      <c r="W942" s="1945"/>
      <c r="X942" s="1945"/>
      <c r="Y942" s="1945"/>
      <c r="Z942" s="1945"/>
      <c r="AA942" s="1945"/>
      <c r="AB942" s="1945"/>
      <c r="AC942" s="1945"/>
      <c r="AD942" s="1945"/>
      <c r="AE942" s="1945"/>
      <c r="AF942" s="1945"/>
      <c r="AG942" s="1945"/>
      <c r="AH942" s="1945"/>
      <c r="AI942" s="2028"/>
      <c r="AJ942" s="1950" t="s">
        <v>529</v>
      </c>
      <c r="AK942" s="1951"/>
      <c r="AL942" s="1951"/>
      <c r="AM942" s="1951"/>
      <c r="AN942" s="1951"/>
      <c r="AO942" s="825">
        <f>SUM(AO929:AO941)</f>
        <v>86.63</v>
      </c>
    </row>
    <row r="943" spans="1:41" s="967" customFormat="1" ht="13.5" thickBot="1">
      <c r="A943" s="1946"/>
      <c r="B943" s="1947"/>
      <c r="C943" s="1947"/>
      <c r="D943" s="1947"/>
      <c r="E943" s="1947"/>
      <c r="F943" s="1947"/>
      <c r="G943" s="1947"/>
      <c r="H943" s="1947"/>
      <c r="I943" s="1947"/>
      <c r="J943" s="1947"/>
      <c r="K943" s="1947"/>
      <c r="L943" s="1947"/>
      <c r="M943" s="1947"/>
      <c r="N943" s="1947"/>
      <c r="O943" s="1947"/>
      <c r="P943" s="1947"/>
      <c r="Q943" s="1947"/>
      <c r="R943" s="1947"/>
      <c r="S943" s="1947"/>
      <c r="T943" s="1947"/>
      <c r="U943" s="1947"/>
      <c r="V943" s="1947"/>
      <c r="W943" s="1947"/>
      <c r="X943" s="1947"/>
      <c r="Y943" s="1947"/>
      <c r="Z943" s="1947"/>
      <c r="AA943" s="1947"/>
      <c r="AB943" s="1947"/>
      <c r="AC943" s="1947"/>
      <c r="AD943" s="1947"/>
      <c r="AE943" s="1947"/>
      <c r="AF943" s="1947"/>
      <c r="AG943" s="1947"/>
      <c r="AH943" s="1947"/>
      <c r="AI943" s="2029"/>
      <c r="AJ943" s="1952"/>
      <c r="AK943" s="1953"/>
      <c r="AL943" s="1953"/>
      <c r="AM943" s="1953"/>
      <c r="AN943" s="1953"/>
      <c r="AO943" s="971"/>
    </row>
    <row r="944" spans="1:41" s="967" customFormat="1" ht="13.5" thickBot="1">
      <c r="A944" s="1948"/>
      <c r="B944" s="1949"/>
      <c r="C944" s="1949"/>
      <c r="D944" s="1949"/>
      <c r="E944" s="1949"/>
      <c r="F944" s="1949"/>
      <c r="G944" s="1949"/>
      <c r="H944" s="1949"/>
      <c r="I944" s="1949"/>
      <c r="J944" s="1949"/>
      <c r="K944" s="1949"/>
      <c r="L944" s="1949"/>
      <c r="M944" s="1949"/>
      <c r="N944" s="1949"/>
      <c r="O944" s="1949"/>
      <c r="P944" s="1949"/>
      <c r="Q944" s="1949"/>
      <c r="R944" s="1949"/>
      <c r="S944" s="1949"/>
      <c r="T944" s="1949"/>
      <c r="U944" s="1949"/>
      <c r="V944" s="1949"/>
      <c r="W944" s="1949"/>
      <c r="X944" s="1949"/>
      <c r="Y944" s="1949"/>
      <c r="Z944" s="1949"/>
      <c r="AA944" s="1949"/>
      <c r="AB944" s="1949"/>
      <c r="AC944" s="1949"/>
      <c r="AD944" s="1949"/>
      <c r="AE944" s="1949"/>
      <c r="AF944" s="1949"/>
      <c r="AG944" s="1949"/>
      <c r="AH944" s="1949"/>
      <c r="AI944" s="2030"/>
      <c r="AJ944" s="1954" t="s">
        <v>530</v>
      </c>
      <c r="AK944" s="1955"/>
      <c r="AL944" s="1955"/>
      <c r="AM944" s="1955"/>
      <c r="AN944" s="1955"/>
      <c r="AO944" s="972">
        <f>+AO942</f>
        <v>86.63</v>
      </c>
    </row>
    <row r="945" spans="1:41" s="967" customFormat="1"/>
    <row r="946" spans="1:41" s="967" customFormat="1" ht="13.5" thickBot="1"/>
    <row r="947" spans="1:41" s="967" customFormat="1">
      <c r="A947" s="2013"/>
      <c r="B947" s="2014"/>
      <c r="C947" s="2014"/>
      <c r="D947" s="2014"/>
      <c r="E947" s="2014"/>
      <c r="F947" s="2014"/>
      <c r="G947" s="2014"/>
      <c r="H947" s="2014"/>
      <c r="I947" s="2014"/>
      <c r="J947" s="2014"/>
      <c r="K947" s="2014"/>
      <c r="L947" s="2014"/>
      <c r="M947" s="2014"/>
      <c r="N947" s="2014"/>
      <c r="O947" s="2014"/>
      <c r="P947" s="2014"/>
      <c r="Q947" s="2014"/>
      <c r="R947" s="2014"/>
      <c r="S947" s="2015"/>
      <c r="T947" s="2019" t="s">
        <v>505</v>
      </c>
      <c r="U947" s="2019"/>
      <c r="V947" s="2019"/>
      <c r="W947" s="2019"/>
      <c r="X947" s="2019"/>
      <c r="Y947" s="2019"/>
      <c r="Z947" s="2019"/>
      <c r="AA947" s="2019"/>
      <c r="AB947" s="2019"/>
      <c r="AC947" s="2019"/>
      <c r="AD947" s="2019"/>
      <c r="AE947" s="2019"/>
      <c r="AF947" s="2019"/>
      <c r="AG947" s="2019"/>
      <c r="AH947" s="2019"/>
      <c r="AI947" s="2019"/>
      <c r="AJ947" s="2019"/>
      <c r="AK947" s="2019"/>
      <c r="AL947" s="2019"/>
      <c r="AM947" s="2019"/>
      <c r="AN947" s="2019"/>
      <c r="AO947" s="2020"/>
    </row>
    <row r="948" spans="1:41" s="967" customFormat="1" ht="13.5" thickBot="1">
      <c r="A948" s="2016"/>
      <c r="B948" s="2017"/>
      <c r="C948" s="2017"/>
      <c r="D948" s="2017"/>
      <c r="E948" s="2017"/>
      <c r="F948" s="2017"/>
      <c r="G948" s="2017"/>
      <c r="H948" s="2017"/>
      <c r="I948" s="2017"/>
      <c r="J948" s="2017"/>
      <c r="K948" s="2017"/>
      <c r="L948" s="2017"/>
      <c r="M948" s="2017"/>
      <c r="N948" s="2017"/>
      <c r="O948" s="2017"/>
      <c r="P948" s="2017"/>
      <c r="Q948" s="2017"/>
      <c r="R948" s="2017"/>
      <c r="S948" s="2018"/>
      <c r="T948" s="1982"/>
      <c r="U948" s="1982"/>
      <c r="V948" s="1982"/>
      <c r="W948" s="1982"/>
      <c r="X948" s="1982"/>
      <c r="Y948" s="1982"/>
      <c r="Z948" s="1982"/>
      <c r="AA948" s="1982"/>
      <c r="AB948" s="1982"/>
      <c r="AC948" s="1982"/>
      <c r="AD948" s="1982"/>
      <c r="AE948" s="1982"/>
      <c r="AF948" s="1982"/>
      <c r="AG948" s="1982"/>
      <c r="AH948" s="1982"/>
      <c r="AI948" s="1982"/>
      <c r="AJ948" s="1982"/>
      <c r="AK948" s="1982"/>
      <c r="AL948" s="1982"/>
      <c r="AM948" s="1982"/>
      <c r="AN948" s="1982"/>
      <c r="AO948" s="1983"/>
    </row>
    <row r="949" spans="1:41" s="967" customFormat="1" ht="13.5" thickBot="1">
      <c r="A949" s="1999" t="s">
        <v>506</v>
      </c>
      <c r="B949" s="2000"/>
      <c r="C949" s="2000"/>
      <c r="D949" s="2000"/>
      <c r="E949" s="2000"/>
      <c r="F949" s="2000"/>
      <c r="G949" s="2000"/>
      <c r="H949" s="2001"/>
      <c r="I949" s="2002">
        <f>I919</f>
        <v>44440</v>
      </c>
      <c r="J949" s="1951"/>
      <c r="K949" s="1951"/>
      <c r="L949" s="1951"/>
      <c r="M949" s="1951"/>
      <c r="N949" s="1951"/>
      <c r="O949" s="1951"/>
      <c r="P949" s="1951"/>
      <c r="Q949" s="1951"/>
      <c r="R949" s="1951"/>
      <c r="S949" s="1951"/>
      <c r="T949" s="2003"/>
      <c r="U949" s="2004" t="s">
        <v>507</v>
      </c>
      <c r="V949" s="2005"/>
      <c r="W949" s="2005"/>
      <c r="X949" s="2005"/>
      <c r="Y949" s="2005"/>
      <c r="Z949" s="2005"/>
      <c r="AA949" s="2005"/>
      <c r="AB949" s="2005"/>
      <c r="AC949" s="2005"/>
      <c r="AD949" s="2006"/>
      <c r="AE949" s="2007"/>
      <c r="AF949" s="2008"/>
      <c r="AG949" s="2008"/>
      <c r="AH949" s="2008"/>
      <c r="AI949" s="2008"/>
      <c r="AJ949" s="2008"/>
      <c r="AK949" s="786" t="s">
        <v>508</v>
      </c>
      <c r="AL949" s="787">
        <v>30</v>
      </c>
      <c r="AM949" s="786" t="s">
        <v>509</v>
      </c>
      <c r="AN949" s="2009">
        <f>AN919</f>
        <v>62</v>
      </c>
      <c r="AO949" s="2010"/>
    </row>
    <row r="950" spans="1:41" s="967" customFormat="1">
      <c r="A950" s="828"/>
      <c r="B950" s="805"/>
      <c r="C950" s="805"/>
      <c r="D950" s="805"/>
      <c r="E950" s="805"/>
      <c r="F950" s="805"/>
      <c r="G950" s="805"/>
      <c r="H950" s="805"/>
      <c r="I950" s="805"/>
      <c r="J950" s="805"/>
      <c r="K950" s="805"/>
      <c r="L950" s="805"/>
      <c r="M950" s="805"/>
      <c r="N950" s="805"/>
      <c r="O950" s="805"/>
      <c r="P950" s="805"/>
      <c r="Q950" s="805"/>
      <c r="R950" s="805"/>
      <c r="S950" s="805"/>
      <c r="T950" s="805"/>
      <c r="U950" s="805"/>
      <c r="V950" s="805"/>
      <c r="W950" s="805"/>
      <c r="X950" s="805"/>
      <c r="Y950" s="805"/>
      <c r="Z950" s="805"/>
      <c r="AA950" s="805"/>
      <c r="AB950" s="805"/>
      <c r="AC950" s="805"/>
      <c r="AD950" s="805"/>
      <c r="AE950" s="829"/>
      <c r="AF950" s="829"/>
      <c r="AG950" s="829"/>
      <c r="AH950" s="829"/>
      <c r="AI950" s="829"/>
      <c r="AJ950" s="829"/>
      <c r="AK950" s="805"/>
      <c r="AL950" s="829"/>
      <c r="AM950" s="805"/>
      <c r="AN950" s="2011"/>
      <c r="AO950" s="2012"/>
    </row>
    <row r="951" spans="1:41" s="967" customFormat="1" ht="13.5" thickBot="1">
      <c r="A951" s="804"/>
      <c r="B951" s="805"/>
      <c r="C951" s="805"/>
      <c r="D951" s="805"/>
      <c r="E951" s="805"/>
      <c r="F951" s="805"/>
      <c r="G951" s="805"/>
      <c r="H951" s="805"/>
      <c r="I951" s="805"/>
      <c r="J951" s="805"/>
      <c r="K951" s="805"/>
      <c r="L951" s="805"/>
      <c r="M951" s="805"/>
      <c r="N951" s="805"/>
      <c r="O951" s="805"/>
      <c r="P951" s="805"/>
      <c r="Q951" s="805"/>
      <c r="R951" s="805"/>
      <c r="S951" s="805"/>
      <c r="T951" s="805"/>
      <c r="U951" s="805"/>
      <c r="V951" s="805"/>
      <c r="W951" s="805"/>
      <c r="X951" s="805"/>
      <c r="Y951" s="805"/>
      <c r="Z951" s="805"/>
      <c r="AA951" s="805"/>
      <c r="AB951" s="805"/>
      <c r="AC951" s="805"/>
      <c r="AD951" s="805"/>
      <c r="AE951" s="805"/>
      <c r="AF951" s="805"/>
      <c r="AG951" s="805"/>
      <c r="AH951" s="805"/>
      <c r="AI951" s="805"/>
      <c r="AJ951" s="805"/>
      <c r="AK951" s="805"/>
      <c r="AL951" s="805"/>
      <c r="AM951" s="805"/>
      <c r="AN951" s="810"/>
      <c r="AO951" s="830"/>
    </row>
    <row r="952" spans="1:41" s="967" customFormat="1" ht="43.5" customHeight="1" thickBot="1">
      <c r="A952" s="1995" t="s">
        <v>510</v>
      </c>
      <c r="B952" s="1996"/>
      <c r="C952" s="1996"/>
      <c r="D952" s="1996"/>
      <c r="E952" s="1996"/>
      <c r="F952" s="1996"/>
      <c r="G952" s="1996"/>
      <c r="H952" s="1997"/>
      <c r="I952" s="1985" t="str">
        <f>I922</f>
        <v>CONSTRUCCIÓN DE RESTAURANTE ESCOLAR PARA LA SEDE
 EDUCATIVA LA GARITA 
MUNICIPIO DE SARDINATA, NORTE DE SANTANDER</v>
      </c>
      <c r="J952" s="1985"/>
      <c r="K952" s="1985"/>
      <c r="L952" s="1985"/>
      <c r="M952" s="1985"/>
      <c r="N952" s="1985"/>
      <c r="O952" s="1985"/>
      <c r="P952" s="1985"/>
      <c r="Q952" s="1985"/>
      <c r="R952" s="1985"/>
      <c r="S952" s="1985"/>
      <c r="T952" s="1985"/>
      <c r="U952" s="1985"/>
      <c r="V952" s="1985"/>
      <c r="W952" s="1985"/>
      <c r="X952" s="1985"/>
      <c r="Y952" s="1985"/>
      <c r="Z952" s="1985"/>
      <c r="AA952" s="1985"/>
      <c r="AB952" s="1985"/>
      <c r="AC952" s="1985"/>
      <c r="AD952" s="1985"/>
      <c r="AE952" s="1998"/>
      <c r="AF952" s="1998"/>
      <c r="AG952" s="1998"/>
      <c r="AH952" s="1998"/>
      <c r="AI952" s="1998"/>
      <c r="AJ952" s="1985"/>
      <c r="AK952" s="1998"/>
      <c r="AL952" s="1998"/>
      <c r="AM952" s="1985"/>
      <c r="AN952" s="1985"/>
      <c r="AO952" s="1986"/>
    </row>
    <row r="953" spans="1:41" s="967" customFormat="1" ht="13.5" thickBot="1">
      <c r="A953" s="1965" t="s">
        <v>511</v>
      </c>
      <c r="B953" s="1966"/>
      <c r="C953" s="1966"/>
      <c r="D953" s="1966"/>
      <c r="E953" s="1966"/>
      <c r="F953" s="1966"/>
      <c r="G953" s="1966"/>
      <c r="H953" s="1967"/>
      <c r="I953" s="1984"/>
      <c r="J953" s="1985"/>
      <c r="K953" s="1985"/>
      <c r="L953" s="1985"/>
      <c r="M953" s="1985"/>
      <c r="N953" s="1985"/>
      <c r="O953" s="1985"/>
      <c r="P953" s="1985"/>
      <c r="Q953" s="1985"/>
      <c r="R953" s="1985"/>
      <c r="S953" s="1985"/>
      <c r="T953" s="1985"/>
      <c r="U953" s="1985"/>
      <c r="V953" s="1985"/>
      <c r="W953" s="1985"/>
      <c r="X953" s="1985"/>
      <c r="Y953" s="1985"/>
      <c r="Z953" s="1985"/>
      <c r="AA953" s="1985"/>
      <c r="AB953" s="1985"/>
      <c r="AC953" s="1985"/>
      <c r="AD953" s="1986"/>
      <c r="AE953" s="1965" t="s">
        <v>512</v>
      </c>
      <c r="AF953" s="1966"/>
      <c r="AG953" s="1966"/>
      <c r="AH953" s="1966"/>
      <c r="AI953" s="1967"/>
      <c r="AJ953" s="831"/>
      <c r="AK953" s="1965" t="s">
        <v>513</v>
      </c>
      <c r="AL953" s="1967"/>
      <c r="AM953" s="1987"/>
      <c r="AN953" s="1988"/>
      <c r="AO953" s="1989"/>
    </row>
    <row r="954" spans="1:41" s="967" customFormat="1" ht="13.5" thickBot="1">
      <c r="A954" s="1981" t="s">
        <v>514</v>
      </c>
      <c r="B954" s="1982"/>
      <c r="C954" s="1982"/>
      <c r="D954" s="1982"/>
      <c r="E954" s="1982"/>
      <c r="F954" s="1982"/>
      <c r="G954" s="1982"/>
      <c r="H954" s="1983"/>
      <c r="I954" s="1984"/>
      <c r="J954" s="1985"/>
      <c r="K954" s="1985"/>
      <c r="L954" s="1985"/>
      <c r="M954" s="1985"/>
      <c r="N954" s="1985"/>
      <c r="O954" s="1985"/>
      <c r="P954" s="1985"/>
      <c r="Q954" s="1985"/>
      <c r="R954" s="1985"/>
      <c r="S954" s="1985"/>
      <c r="T954" s="1985"/>
      <c r="U954" s="1985"/>
      <c r="V954" s="1985"/>
      <c r="W954" s="1985"/>
      <c r="X954" s="1985"/>
      <c r="Y954" s="1985"/>
      <c r="Z954" s="1985"/>
      <c r="AA954" s="1985"/>
      <c r="AB954" s="1985"/>
      <c r="AC954" s="1985"/>
      <c r="AD954" s="1986"/>
      <c r="AE954" s="1965" t="s">
        <v>512</v>
      </c>
      <c r="AF954" s="1966"/>
      <c r="AG954" s="1966"/>
      <c r="AH954" s="1966"/>
      <c r="AI954" s="1967"/>
      <c r="AJ954" s="794"/>
      <c r="AK954" s="1965" t="s">
        <v>513</v>
      </c>
      <c r="AL954" s="1967"/>
      <c r="AM954" s="1987"/>
      <c r="AN954" s="1988"/>
      <c r="AO954" s="1989"/>
    </row>
    <row r="955" spans="1:41" s="967" customFormat="1" ht="9" customHeight="1" thickBot="1">
      <c r="A955" s="832"/>
      <c r="B955" s="833"/>
      <c r="C955" s="833"/>
      <c r="D955" s="833"/>
      <c r="E955" s="833"/>
      <c r="F955" s="833"/>
      <c r="G955" s="833"/>
      <c r="H955" s="833"/>
      <c r="I955" s="833"/>
      <c r="J955" s="833"/>
      <c r="K955" s="833"/>
      <c r="L955" s="833"/>
      <c r="M955" s="833"/>
      <c r="N955" s="833"/>
      <c r="O955" s="833"/>
      <c r="P955" s="833"/>
      <c r="Q955" s="833"/>
      <c r="R955" s="833"/>
      <c r="S955" s="833"/>
      <c r="T955" s="833"/>
      <c r="U955" s="833"/>
      <c r="V955" s="833"/>
      <c r="W955" s="833"/>
      <c r="X955" s="833"/>
      <c r="Y955" s="833"/>
      <c r="Z955" s="833"/>
      <c r="AA955" s="833"/>
      <c r="AB955" s="833"/>
      <c r="AC955" s="833"/>
      <c r="AD955" s="833"/>
      <c r="AE955" s="833"/>
      <c r="AF955" s="833"/>
      <c r="AG955" s="833"/>
      <c r="AH955" s="833"/>
      <c r="AI955" s="833"/>
      <c r="AJ955" s="834"/>
      <c r="AK955" s="834"/>
      <c r="AL955" s="797"/>
      <c r="AM955" s="834"/>
      <c r="AN955" s="835"/>
      <c r="AO955" s="836"/>
    </row>
    <row r="956" spans="1:41" s="967" customFormat="1" ht="73.5" customHeight="1" thickBot="1">
      <c r="A956" s="1965" t="s">
        <v>84</v>
      </c>
      <c r="B956" s="1966"/>
      <c r="C956" s="1966"/>
      <c r="D956" s="1990"/>
      <c r="E956" s="1991"/>
      <c r="F956" s="1966"/>
      <c r="G956" s="1967"/>
      <c r="H956" s="1992"/>
      <c r="I956" s="1993"/>
      <c r="J956" s="1993"/>
      <c r="K956" s="1993"/>
      <c r="L956" s="1993"/>
      <c r="M956" s="1993"/>
      <c r="N956" s="1993"/>
      <c r="O956" s="1993"/>
      <c r="P956" s="1993"/>
      <c r="Q956" s="1993"/>
      <c r="R956" s="1993"/>
      <c r="S956" s="1993"/>
      <c r="T956" s="1993"/>
      <c r="U956" s="1965" t="s">
        <v>515</v>
      </c>
      <c r="V956" s="1966"/>
      <c r="W956" s="1966"/>
      <c r="X956" s="1967"/>
      <c r="Y956" s="1968">
        <v>5</v>
      </c>
      <c r="Z956" s="1994"/>
      <c r="AA956" s="1965" t="s">
        <v>516</v>
      </c>
      <c r="AB956" s="1966"/>
      <c r="AC956" s="1966"/>
      <c r="AD956" s="1967"/>
      <c r="AE956" s="1968" t="s">
        <v>95</v>
      </c>
      <c r="AF956" s="1968"/>
      <c r="AG956" s="1965" t="s">
        <v>517</v>
      </c>
      <c r="AH956" s="1966"/>
      <c r="AI956" s="1967"/>
      <c r="AJ956" s="1969"/>
      <c r="AK956" s="1970"/>
      <c r="AL956" s="1971"/>
      <c r="AM956" s="800" t="s">
        <v>518</v>
      </c>
      <c r="AN956" s="1969" t="str">
        <f>+AN13</f>
        <v>MUNICIPIO SARDINATA (N.D.S)</v>
      </c>
      <c r="AO956" s="1971"/>
    </row>
    <row r="957" spans="1:41" s="967" customFormat="1">
      <c r="A957" s="801"/>
      <c r="B957" s="802"/>
      <c r="C957" s="802"/>
      <c r="D957" s="802"/>
      <c r="E957" s="802"/>
      <c r="F957" s="802"/>
      <c r="G957" s="802"/>
      <c r="H957" s="802"/>
      <c r="I957" s="802"/>
      <c r="J957" s="802"/>
      <c r="K957" s="802"/>
      <c r="L957" s="802"/>
      <c r="M957" s="802"/>
      <c r="N957" s="802"/>
      <c r="O957" s="802"/>
      <c r="P957" s="802"/>
      <c r="Q957" s="802"/>
      <c r="R957" s="802"/>
      <c r="S957" s="802"/>
      <c r="T957" s="802"/>
      <c r="U957" s="802"/>
      <c r="V957" s="802"/>
      <c r="W957" s="802"/>
      <c r="X957" s="802"/>
      <c r="Y957" s="802"/>
      <c r="Z957" s="802"/>
      <c r="AA957" s="802"/>
      <c r="AB957" s="802"/>
      <c r="AC957" s="802"/>
      <c r="AD957" s="802"/>
      <c r="AE957" s="802"/>
      <c r="AF957" s="802"/>
      <c r="AG957" s="802"/>
      <c r="AH957" s="802"/>
      <c r="AI957" s="803"/>
      <c r="AJ957" s="1972" t="s">
        <v>520</v>
      </c>
      <c r="AK957" s="1974" t="s">
        <v>521</v>
      </c>
      <c r="AL957" s="1975"/>
      <c r="AM957" s="1976"/>
      <c r="AN957" s="1977" t="s">
        <v>522</v>
      </c>
      <c r="AO957" s="1979" t="s">
        <v>830</v>
      </c>
    </row>
    <row r="958" spans="1:41" s="967" customFormat="1" ht="13.5" thickBot="1">
      <c r="A958" s="804"/>
      <c r="B958" s="805"/>
      <c r="C958" s="805"/>
      <c r="D958" s="805"/>
      <c r="E958" s="805"/>
      <c r="F958" s="805"/>
      <c r="G958" s="805"/>
      <c r="H958" s="805"/>
      <c r="I958" s="805"/>
      <c r="J958" s="805"/>
      <c r="K958" s="805"/>
      <c r="L958" s="805"/>
      <c r="M958" s="805"/>
      <c r="N958" s="805"/>
      <c r="O958" s="805"/>
      <c r="P958" s="805"/>
      <c r="Q958" s="805"/>
      <c r="R958" s="805"/>
      <c r="S958" s="805"/>
      <c r="T958" s="805"/>
      <c r="U958" s="805"/>
      <c r="V958" s="805"/>
      <c r="W958" s="805"/>
      <c r="X958" s="805"/>
      <c r="Y958" s="805"/>
      <c r="Z958" s="805"/>
      <c r="AA958" s="805"/>
      <c r="AB958" s="805"/>
      <c r="AC958" s="805"/>
      <c r="AD958" s="805"/>
      <c r="AE958" s="805"/>
      <c r="AF958" s="805"/>
      <c r="AG958" s="805"/>
      <c r="AH958" s="805"/>
      <c r="AI958" s="805"/>
      <c r="AJ958" s="2024"/>
      <c r="AK958" s="806" t="s">
        <v>524</v>
      </c>
      <c r="AL958" s="807" t="s">
        <v>525</v>
      </c>
      <c r="AM958" s="808" t="s">
        <v>526</v>
      </c>
      <c r="AN958" s="2025"/>
      <c r="AO958" s="2026"/>
    </row>
    <row r="959" spans="1:41" s="967" customFormat="1">
      <c r="A959" s="804"/>
      <c r="B959" s="805"/>
      <c r="C959" s="805"/>
      <c r="D959" s="805"/>
      <c r="E959" s="805"/>
      <c r="F959" s="805"/>
      <c r="G959" s="805"/>
      <c r="H959" s="805"/>
      <c r="I959" s="805"/>
      <c r="J959" s="805"/>
      <c r="K959" s="805"/>
      <c r="L959" s="805"/>
      <c r="M959" s="805"/>
      <c r="N959" s="837"/>
      <c r="O959" s="805"/>
      <c r="P959" s="805"/>
      <c r="Q959" s="805"/>
      <c r="R959" s="805"/>
      <c r="S959" s="805"/>
      <c r="T959" s="805"/>
      <c r="U959" s="805"/>
      <c r="V959" s="805"/>
      <c r="W959" s="805"/>
      <c r="X959" s="805"/>
      <c r="Y959" s="805"/>
      <c r="Z959" s="805"/>
      <c r="AA959" s="805"/>
      <c r="AB959" s="805"/>
      <c r="AC959" s="805"/>
      <c r="AD959" s="805"/>
      <c r="AE959" s="805"/>
      <c r="AF959" s="805"/>
      <c r="AG959" s="809"/>
      <c r="AH959" s="805"/>
      <c r="AI959" s="810"/>
      <c r="AJ959" s="840"/>
      <c r="AK959" s="812"/>
      <c r="AL959" s="813"/>
      <c r="AM959" s="815"/>
      <c r="AN959" s="815"/>
      <c r="AO959" s="816"/>
    </row>
    <row r="960" spans="1:41" s="967" customFormat="1">
      <c r="A960" s="804"/>
      <c r="B960" s="805"/>
      <c r="C960" s="805"/>
      <c r="D960" s="805"/>
      <c r="E960" s="805"/>
      <c r="F960" s="805"/>
      <c r="G960" s="805"/>
      <c r="H960" s="805"/>
      <c r="I960" s="805"/>
      <c r="J960" s="805"/>
      <c r="K960" s="805"/>
      <c r="L960" s="805"/>
      <c r="M960" s="805"/>
      <c r="N960" s="837"/>
      <c r="O960" s="805"/>
      <c r="P960" s="805"/>
      <c r="Q960" s="805"/>
      <c r="R960" s="805"/>
      <c r="S960" s="805"/>
      <c r="T960" s="805"/>
      <c r="U960" s="805"/>
      <c r="V960" s="805"/>
      <c r="W960" s="805"/>
      <c r="X960" s="805"/>
      <c r="Y960" s="805"/>
      <c r="Z960" s="805"/>
      <c r="AA960" s="805"/>
      <c r="AB960" s="805"/>
      <c r="AC960" s="805"/>
      <c r="AD960" s="805"/>
      <c r="AE960" s="805"/>
      <c r="AF960" s="805"/>
      <c r="AG960" s="809"/>
      <c r="AH960" s="805"/>
      <c r="AI960" s="810"/>
      <c r="AJ960" s="840"/>
      <c r="AK960" s="812"/>
      <c r="AL960" s="813"/>
      <c r="AM960" s="815"/>
      <c r="AN960" s="815"/>
      <c r="AO960" s="816"/>
    </row>
    <row r="961" spans="1:41" s="967" customFormat="1">
      <c r="A961" s="804"/>
      <c r="B961" s="805"/>
      <c r="C961" s="805"/>
      <c r="D961" s="805"/>
      <c r="E961" s="805"/>
      <c r="F961" s="805"/>
      <c r="G961" s="805"/>
      <c r="H961" s="805"/>
      <c r="I961" s="805"/>
      <c r="J961" s="805"/>
      <c r="K961" s="805"/>
      <c r="L961" s="805"/>
      <c r="M961" s="805"/>
      <c r="N961" s="805"/>
      <c r="O961" s="805"/>
      <c r="P961" s="805"/>
      <c r="Q961" s="805"/>
      <c r="R961" s="805"/>
      <c r="S961" s="805"/>
      <c r="T961" s="805"/>
      <c r="U961" s="805"/>
      <c r="V961" s="805"/>
      <c r="W961" s="805"/>
      <c r="X961" s="805"/>
      <c r="Y961" s="805"/>
      <c r="Z961" s="805"/>
      <c r="AA961" s="805"/>
      <c r="AB961" s="805"/>
      <c r="AC961" s="805"/>
      <c r="AD961" s="805"/>
      <c r="AE961" s="805"/>
      <c r="AF961" s="805"/>
      <c r="AG961" s="809"/>
      <c r="AH961" s="805"/>
      <c r="AI961" s="810"/>
      <c r="AJ961" s="817"/>
      <c r="AK961" s="812"/>
      <c r="AL961" s="813"/>
      <c r="AM961" s="814"/>
      <c r="AN961" s="815"/>
      <c r="AO961" s="816"/>
    </row>
    <row r="962" spans="1:41" s="967" customFormat="1">
      <c r="A962" s="804"/>
      <c r="B962" s="805"/>
      <c r="C962" s="805"/>
      <c r="D962" s="805"/>
      <c r="E962" s="805"/>
      <c r="F962" s="805"/>
      <c r="G962" s="805"/>
      <c r="H962" s="805"/>
      <c r="I962" s="805"/>
      <c r="J962" s="805"/>
      <c r="K962" s="805"/>
      <c r="L962" s="805"/>
      <c r="M962" s="805"/>
      <c r="N962" s="805"/>
      <c r="O962" s="805"/>
      <c r="P962" s="805"/>
      <c r="Q962" s="805"/>
      <c r="R962" s="805"/>
      <c r="S962" s="805"/>
      <c r="T962" s="805"/>
      <c r="U962" s="805"/>
      <c r="V962" s="805"/>
      <c r="W962" s="805"/>
      <c r="X962" s="805"/>
      <c r="Y962" s="805"/>
      <c r="Z962" s="805"/>
      <c r="AA962" s="805"/>
      <c r="AB962" s="805"/>
      <c r="AC962" s="805"/>
      <c r="AD962" s="805"/>
      <c r="AE962" s="805"/>
      <c r="AF962" s="805"/>
      <c r="AG962" s="809"/>
      <c r="AH962" s="805"/>
      <c r="AI962" s="810"/>
      <c r="AJ962" s="817"/>
      <c r="AK962" s="812"/>
      <c r="AL962" s="813"/>
      <c r="AM962" s="814"/>
      <c r="AN962" s="815"/>
      <c r="AO962" s="816"/>
    </row>
    <row r="963" spans="1:41" s="967" customFormat="1">
      <c r="A963" s="804"/>
      <c r="B963" s="805"/>
      <c r="C963" s="805"/>
      <c r="D963" s="805"/>
      <c r="E963" s="805"/>
      <c r="F963" s="805"/>
      <c r="G963" s="805"/>
      <c r="H963" s="805"/>
      <c r="I963" s="805"/>
      <c r="J963" s="805"/>
      <c r="K963" s="805"/>
      <c r="L963" s="805"/>
      <c r="M963" s="805"/>
      <c r="N963" s="805"/>
      <c r="O963" s="805"/>
      <c r="P963" s="805"/>
      <c r="Q963" s="805"/>
      <c r="R963" s="805"/>
      <c r="S963" s="805"/>
      <c r="T963" s="805"/>
      <c r="U963" s="805"/>
      <c r="V963" s="805"/>
      <c r="W963" s="805"/>
      <c r="X963" s="805"/>
      <c r="Y963" s="805"/>
      <c r="Z963" s="805"/>
      <c r="AA963" s="805"/>
      <c r="AB963" s="805"/>
      <c r="AC963" s="805"/>
      <c r="AD963" s="805"/>
      <c r="AE963" s="805"/>
      <c r="AF963" s="805"/>
      <c r="AG963" s="809"/>
      <c r="AH963" s="805"/>
      <c r="AI963" s="810"/>
      <c r="AJ963" s="817"/>
      <c r="AK963" s="818"/>
      <c r="AL963" s="818"/>
      <c r="AM963" s="819"/>
      <c r="AN963" s="815"/>
      <c r="AO963" s="820"/>
    </row>
    <row r="964" spans="1:41" s="967" customFormat="1">
      <c r="A964" s="804"/>
      <c r="B964" s="805"/>
      <c r="C964" s="805"/>
      <c r="D964" s="805"/>
      <c r="E964" s="805"/>
      <c r="F964" s="805"/>
      <c r="G964" s="805"/>
      <c r="H964" s="805"/>
      <c r="I964" s="805"/>
      <c r="J964" s="805"/>
      <c r="K964" s="805"/>
      <c r="L964" s="805"/>
      <c r="M964" s="805"/>
      <c r="N964" s="805"/>
      <c r="O964" s="805"/>
      <c r="P964" s="805"/>
      <c r="Q964" s="805"/>
      <c r="R964" s="805"/>
      <c r="S964" s="805"/>
      <c r="T964" s="805"/>
      <c r="U964" s="805"/>
      <c r="V964" s="805"/>
      <c r="W964" s="805"/>
      <c r="X964" s="805"/>
      <c r="Y964" s="805"/>
      <c r="Z964" s="805"/>
      <c r="AA964" s="805"/>
      <c r="AB964" s="805"/>
      <c r="AC964" s="805"/>
      <c r="AD964" s="805"/>
      <c r="AE964" s="805"/>
      <c r="AF964" s="805"/>
      <c r="AG964" s="809"/>
      <c r="AH964" s="805"/>
      <c r="AI964" s="810"/>
      <c r="AJ964" s="817"/>
      <c r="AK964" s="818"/>
      <c r="AL964" s="818"/>
      <c r="AM964" s="819"/>
      <c r="AN964" s="815"/>
      <c r="AO964" s="820"/>
    </row>
    <row r="965" spans="1:41" s="967" customFormat="1">
      <c r="A965" s="804"/>
      <c r="B965" s="805"/>
      <c r="C965" s="805"/>
      <c r="D965" s="805"/>
      <c r="E965" s="805"/>
      <c r="F965" s="805"/>
      <c r="G965" s="805"/>
      <c r="H965" s="805"/>
      <c r="I965" s="805"/>
      <c r="J965" s="805"/>
      <c r="K965" s="805"/>
      <c r="L965" s="805"/>
      <c r="M965" s="805"/>
      <c r="N965" s="805"/>
      <c r="O965" s="805"/>
      <c r="P965" s="805"/>
      <c r="Q965" s="805"/>
      <c r="R965" s="805"/>
      <c r="S965" s="805"/>
      <c r="T965" s="805"/>
      <c r="U965" s="805"/>
      <c r="V965" s="805"/>
      <c r="W965" s="805"/>
      <c r="X965" s="805"/>
      <c r="Y965" s="805"/>
      <c r="Z965" s="805"/>
      <c r="AA965" s="805"/>
      <c r="AB965" s="805"/>
      <c r="AC965" s="805"/>
      <c r="AD965" s="805"/>
      <c r="AE965" s="805"/>
      <c r="AF965" s="805"/>
      <c r="AG965" s="809"/>
      <c r="AH965" s="805"/>
      <c r="AI965" s="810"/>
      <c r="AJ965" s="817"/>
      <c r="AK965" s="818"/>
      <c r="AL965" s="818"/>
      <c r="AM965" s="819"/>
      <c r="AN965" s="818"/>
      <c r="AO965" s="820"/>
    </row>
    <row r="966" spans="1:41" s="967" customFormat="1">
      <c r="A966" s="804"/>
      <c r="B966" s="805"/>
      <c r="C966" s="805"/>
      <c r="D966" s="805"/>
      <c r="E966" s="805"/>
      <c r="F966" s="805"/>
      <c r="G966" s="805"/>
      <c r="H966" s="805"/>
      <c r="I966" s="805"/>
      <c r="J966" s="805"/>
      <c r="K966" s="805"/>
      <c r="L966" s="805"/>
      <c r="M966" s="805"/>
      <c r="N966" s="805"/>
      <c r="O966" s="805"/>
      <c r="P966" s="805"/>
      <c r="Q966" s="805"/>
      <c r="R966" s="805"/>
      <c r="S966" s="805"/>
      <c r="T966" s="805"/>
      <c r="U966" s="805"/>
      <c r="V966" s="805"/>
      <c r="W966" s="805"/>
      <c r="X966" s="805"/>
      <c r="Y966" s="805"/>
      <c r="Z966" s="805"/>
      <c r="AA966" s="805"/>
      <c r="AB966" s="805"/>
      <c r="AC966" s="805"/>
      <c r="AD966" s="805"/>
      <c r="AE966" s="805"/>
      <c r="AF966" s="805"/>
      <c r="AG966" s="809"/>
      <c r="AH966" s="805"/>
      <c r="AI966" s="810"/>
      <c r="AJ966" s="821"/>
      <c r="AK966" s="818"/>
      <c r="AL966" s="818"/>
      <c r="AM966" s="819"/>
      <c r="AN966" s="818"/>
      <c r="AO966" s="820"/>
    </row>
    <row r="967" spans="1:41" s="967" customFormat="1">
      <c r="A967" s="804"/>
      <c r="B967" s="805"/>
      <c r="C967" s="805"/>
      <c r="D967" s="805"/>
      <c r="E967" s="805"/>
      <c r="F967" s="822"/>
      <c r="G967" s="822"/>
      <c r="H967" s="822"/>
      <c r="I967" s="822"/>
      <c r="J967" s="805"/>
      <c r="K967" s="805"/>
      <c r="L967" s="805"/>
      <c r="M967" s="822"/>
      <c r="N967" s="822"/>
      <c r="O967" s="822"/>
      <c r="P967" s="822"/>
      <c r="Q967" s="822"/>
      <c r="R967" s="822"/>
      <c r="S967" s="822"/>
      <c r="T967" s="822"/>
      <c r="U967" s="822"/>
      <c r="V967" s="822"/>
      <c r="W967" s="822"/>
      <c r="X967" s="822"/>
      <c r="Y967" s="822"/>
      <c r="Z967" s="822"/>
      <c r="AA967" s="822"/>
      <c r="AB967" s="822"/>
      <c r="AC967" s="822"/>
      <c r="AD967" s="822"/>
      <c r="AE967" s="822"/>
      <c r="AF967" s="822"/>
      <c r="AG967" s="805"/>
      <c r="AH967" s="805"/>
      <c r="AI967" s="810"/>
      <c r="AJ967" s="821"/>
      <c r="AK967" s="818"/>
      <c r="AL967" s="818"/>
      <c r="AM967" s="819"/>
      <c r="AN967" s="819"/>
      <c r="AO967" s="823"/>
    </row>
    <row r="968" spans="1:41" s="967" customFormat="1">
      <c r="A968" s="804"/>
      <c r="B968" s="805"/>
      <c r="C968" s="805"/>
      <c r="D968" s="805"/>
      <c r="E968" s="805"/>
      <c r="F968" s="805"/>
      <c r="G968" s="805"/>
      <c r="H968" s="805"/>
      <c r="I968" s="805"/>
      <c r="J968" s="805"/>
      <c r="K968" s="805"/>
      <c r="L968" s="805"/>
      <c r="M968" s="805"/>
      <c r="N968" s="805"/>
      <c r="O968" s="805"/>
      <c r="P968" s="805"/>
      <c r="Q968" s="805"/>
      <c r="R968" s="805"/>
      <c r="S968" s="805"/>
      <c r="T968" s="805"/>
      <c r="U968" s="805"/>
      <c r="V968" s="805"/>
      <c r="W968" s="805"/>
      <c r="X968" s="805"/>
      <c r="Y968" s="805"/>
      <c r="Z968" s="805"/>
      <c r="AA968" s="805"/>
      <c r="AB968" s="805"/>
      <c r="AC968" s="805"/>
      <c r="AD968" s="805"/>
      <c r="AE968" s="805"/>
      <c r="AF968" s="805"/>
      <c r="AG968" s="805"/>
      <c r="AH968" s="805"/>
      <c r="AI968" s="810"/>
      <c r="AJ968" s="821"/>
      <c r="AK968" s="818"/>
      <c r="AL968" s="824"/>
      <c r="AM968" s="819"/>
      <c r="AN968" s="819"/>
      <c r="AO968" s="823"/>
    </row>
    <row r="969" spans="1:41" s="967" customFormat="1">
      <c r="A969" s="804"/>
      <c r="B969" s="805"/>
      <c r="C969" s="805"/>
      <c r="D969" s="805"/>
      <c r="E969" s="805"/>
      <c r="F969" s="805"/>
      <c r="G969" s="805"/>
      <c r="H969" s="805"/>
      <c r="I969" s="805"/>
      <c r="J969" s="805"/>
      <c r="K969" s="805"/>
      <c r="L969" s="805"/>
      <c r="M969" s="805"/>
      <c r="N969" s="805"/>
      <c r="O969" s="805"/>
      <c r="P969" s="805"/>
      <c r="Q969" s="805"/>
      <c r="R969" s="805"/>
      <c r="S969" s="805"/>
      <c r="T969" s="805"/>
      <c r="U969" s="805"/>
      <c r="V969" s="805"/>
      <c r="W969" s="805"/>
      <c r="X969" s="805"/>
      <c r="Y969" s="805"/>
      <c r="Z969" s="805"/>
      <c r="AA969" s="805"/>
      <c r="AB969" s="805"/>
      <c r="AC969" s="805"/>
      <c r="AD969" s="805"/>
      <c r="AE969" s="805"/>
      <c r="AF969" s="805"/>
      <c r="AG969" s="805"/>
      <c r="AH969" s="805"/>
      <c r="AI969" s="810"/>
      <c r="AJ969" s="821"/>
      <c r="AK969" s="818"/>
      <c r="AL969" s="824"/>
      <c r="AM969" s="819"/>
      <c r="AN969" s="819"/>
      <c r="AO969" s="823"/>
    </row>
    <row r="970" spans="1:41" s="967" customFormat="1">
      <c r="A970" s="804"/>
      <c r="B970" s="805"/>
      <c r="C970" s="805"/>
      <c r="D970" s="805"/>
      <c r="E970" s="805"/>
      <c r="F970" s="805"/>
      <c r="G970" s="805"/>
      <c r="H970" s="805"/>
      <c r="I970" s="805"/>
      <c r="J970" s="805"/>
      <c r="K970" s="805"/>
      <c r="L970" s="805"/>
      <c r="M970" s="805"/>
      <c r="N970" s="805"/>
      <c r="O970" s="805"/>
      <c r="P970" s="805"/>
      <c r="Q970" s="805"/>
      <c r="R970" s="805"/>
      <c r="S970" s="805"/>
      <c r="T970" s="805"/>
      <c r="U970" s="805"/>
      <c r="V970" s="805"/>
      <c r="W970" s="805"/>
      <c r="X970" s="805"/>
      <c r="Y970" s="805"/>
      <c r="Z970" s="805"/>
      <c r="AA970" s="805"/>
      <c r="AB970" s="805"/>
      <c r="AC970" s="805"/>
      <c r="AD970" s="805"/>
      <c r="AE970" s="805"/>
      <c r="AF970" s="805"/>
      <c r="AG970" s="805"/>
      <c r="AH970" s="805"/>
      <c r="AI970" s="810"/>
      <c r="AJ970" s="821"/>
      <c r="AK970" s="818"/>
      <c r="AL970" s="824"/>
      <c r="AM970" s="819"/>
      <c r="AN970" s="819"/>
      <c r="AO970" s="823"/>
    </row>
    <row r="971" spans="1:41" s="967" customFormat="1" ht="13.5" thickBot="1">
      <c r="A971" s="804"/>
      <c r="B971" s="805"/>
      <c r="C971" s="805"/>
      <c r="D971" s="805"/>
      <c r="E971" s="805"/>
      <c r="F971" s="805"/>
      <c r="G971" s="805"/>
      <c r="H971" s="805"/>
      <c r="I971" s="805"/>
      <c r="J971" s="805"/>
      <c r="K971" s="805"/>
      <c r="L971" s="805"/>
      <c r="M971" s="805"/>
      <c r="N971" s="805"/>
      <c r="O971" s="805"/>
      <c r="P971" s="805"/>
      <c r="Q971" s="805"/>
      <c r="R971" s="805"/>
      <c r="S971" s="805"/>
      <c r="T971" s="805"/>
      <c r="U971" s="805"/>
      <c r="V971" s="805"/>
      <c r="W971" s="805"/>
      <c r="X971" s="805"/>
      <c r="Y971" s="805"/>
      <c r="Z971" s="805"/>
      <c r="AA971" s="805"/>
      <c r="AB971" s="805"/>
      <c r="AC971" s="805"/>
      <c r="AD971" s="805"/>
      <c r="AE971" s="805"/>
      <c r="AF971" s="805"/>
      <c r="AG971" s="805"/>
      <c r="AH971" s="805"/>
      <c r="AI971" s="810"/>
      <c r="AJ971" s="821"/>
      <c r="AK971" s="818"/>
      <c r="AL971" s="824"/>
      <c r="AM971" s="819"/>
      <c r="AN971" s="819"/>
      <c r="AO971" s="823"/>
    </row>
    <row r="972" spans="1:41" s="967" customFormat="1">
      <c r="A972" s="1944" t="s">
        <v>528</v>
      </c>
      <c r="B972" s="1945"/>
      <c r="C972" s="1945"/>
      <c r="D972" s="1945"/>
      <c r="E972" s="1945"/>
      <c r="F972" s="1945"/>
      <c r="G972" s="1945"/>
      <c r="H972" s="1945"/>
      <c r="I972" s="1945"/>
      <c r="J972" s="1945"/>
      <c r="K972" s="1945"/>
      <c r="L972" s="1945"/>
      <c r="M972" s="1945"/>
      <c r="N972" s="1945"/>
      <c r="O972" s="1945"/>
      <c r="P972" s="1945"/>
      <c r="Q972" s="1945"/>
      <c r="R972" s="1945"/>
      <c r="S972" s="1945"/>
      <c r="T972" s="1945"/>
      <c r="U972" s="1945"/>
      <c r="V972" s="1945"/>
      <c r="W972" s="1945"/>
      <c r="X972" s="1945"/>
      <c r="Y972" s="1945"/>
      <c r="Z972" s="1945"/>
      <c r="AA972" s="1945"/>
      <c r="AB972" s="1945"/>
      <c r="AC972" s="1945"/>
      <c r="AD972" s="1945"/>
      <c r="AE972" s="1945"/>
      <c r="AF972" s="1945"/>
      <c r="AG972" s="1945"/>
      <c r="AH972" s="1945"/>
      <c r="AI972" s="2028"/>
      <c r="AJ972" s="1950" t="s">
        <v>529</v>
      </c>
      <c r="AK972" s="1951"/>
      <c r="AL972" s="1951"/>
      <c r="AM972" s="1951"/>
      <c r="AN972" s="1951"/>
      <c r="AO972" s="825">
        <f>ROUND(SUM(AO959:AO971),1)</f>
        <v>0</v>
      </c>
    </row>
    <row r="973" spans="1:41" s="967" customFormat="1" ht="13.5" thickBot="1">
      <c r="A973" s="1946"/>
      <c r="B973" s="1947"/>
      <c r="C973" s="1947"/>
      <c r="D973" s="1947"/>
      <c r="E973" s="1947"/>
      <c r="F973" s="1947"/>
      <c r="G973" s="1947"/>
      <c r="H973" s="1947"/>
      <c r="I973" s="1947"/>
      <c r="J973" s="1947"/>
      <c r="K973" s="1947"/>
      <c r="L973" s="1947"/>
      <c r="M973" s="1947"/>
      <c r="N973" s="1947"/>
      <c r="O973" s="1947"/>
      <c r="P973" s="1947"/>
      <c r="Q973" s="1947"/>
      <c r="R973" s="1947"/>
      <c r="S973" s="1947"/>
      <c r="T973" s="1947"/>
      <c r="U973" s="1947"/>
      <c r="V973" s="1947"/>
      <c r="W973" s="1947"/>
      <c r="X973" s="1947"/>
      <c r="Y973" s="1947"/>
      <c r="Z973" s="1947"/>
      <c r="AA973" s="1947"/>
      <c r="AB973" s="1947"/>
      <c r="AC973" s="1947"/>
      <c r="AD973" s="1947"/>
      <c r="AE973" s="1947"/>
      <c r="AF973" s="1947"/>
      <c r="AG973" s="1947"/>
      <c r="AH973" s="1947"/>
      <c r="AI973" s="2029"/>
      <c r="AJ973" s="1952"/>
      <c r="AK973" s="1953"/>
      <c r="AL973" s="1953"/>
      <c r="AM973" s="1953"/>
      <c r="AN973" s="1953"/>
      <c r="AO973" s="971"/>
    </row>
    <row r="974" spans="1:41" s="967" customFormat="1" ht="13.5" thickBot="1">
      <c r="A974" s="1948"/>
      <c r="B974" s="1949"/>
      <c r="C974" s="1949"/>
      <c r="D974" s="1949"/>
      <c r="E974" s="1949"/>
      <c r="F974" s="1949"/>
      <c r="G974" s="1949"/>
      <c r="H974" s="1949"/>
      <c r="I974" s="1949"/>
      <c r="J974" s="1949"/>
      <c r="K974" s="1949"/>
      <c r="L974" s="1949"/>
      <c r="M974" s="1949"/>
      <c r="N974" s="1949"/>
      <c r="O974" s="1949"/>
      <c r="P974" s="1949"/>
      <c r="Q974" s="1949"/>
      <c r="R974" s="1949"/>
      <c r="S974" s="1949"/>
      <c r="T974" s="1949"/>
      <c r="U974" s="1949"/>
      <c r="V974" s="1949"/>
      <c r="W974" s="1949"/>
      <c r="X974" s="1949"/>
      <c r="Y974" s="1949"/>
      <c r="Z974" s="1949"/>
      <c r="AA974" s="1949"/>
      <c r="AB974" s="1949"/>
      <c r="AC974" s="1949"/>
      <c r="AD974" s="1949"/>
      <c r="AE974" s="1949"/>
      <c r="AF974" s="1949"/>
      <c r="AG974" s="1949"/>
      <c r="AH974" s="1949"/>
      <c r="AI974" s="2030"/>
      <c r="AJ974" s="1954" t="s">
        <v>530</v>
      </c>
      <c r="AK974" s="1955"/>
      <c r="AL974" s="1955"/>
      <c r="AM974" s="1955"/>
      <c r="AN974" s="1955"/>
      <c r="AO974" s="972">
        <f>+AO972</f>
        <v>0</v>
      </c>
    </row>
    <row r="975" spans="1:41" s="967" customFormat="1"/>
    <row r="976" spans="1:41" s="967" customFormat="1" ht="13.5" thickBot="1"/>
    <row r="977" spans="1:41" s="967" customFormat="1">
      <c r="A977" s="2013"/>
      <c r="B977" s="2014"/>
      <c r="C977" s="2014"/>
      <c r="D977" s="2014"/>
      <c r="E977" s="2014"/>
      <c r="F977" s="2014"/>
      <c r="G977" s="2014"/>
      <c r="H977" s="2014"/>
      <c r="I977" s="2014"/>
      <c r="J977" s="2014"/>
      <c r="K977" s="2014"/>
      <c r="L977" s="2014"/>
      <c r="M977" s="2014"/>
      <c r="N977" s="2014"/>
      <c r="O977" s="2014"/>
      <c r="P977" s="2014"/>
      <c r="Q977" s="2014"/>
      <c r="R977" s="2014"/>
      <c r="S977" s="2015"/>
      <c r="T977" s="2019" t="s">
        <v>505</v>
      </c>
      <c r="U977" s="2019"/>
      <c r="V977" s="2019"/>
      <c r="W977" s="2019"/>
      <c r="X977" s="2019"/>
      <c r="Y977" s="2019"/>
      <c r="Z977" s="2019"/>
      <c r="AA977" s="2019"/>
      <c r="AB977" s="2019"/>
      <c r="AC977" s="2019"/>
      <c r="AD977" s="2019"/>
      <c r="AE977" s="2019"/>
      <c r="AF977" s="2019"/>
      <c r="AG977" s="2019"/>
      <c r="AH977" s="2019"/>
      <c r="AI977" s="2019"/>
      <c r="AJ977" s="2019"/>
      <c r="AK977" s="2019"/>
      <c r="AL977" s="2019"/>
      <c r="AM977" s="2019"/>
      <c r="AN977" s="2019"/>
      <c r="AO977" s="2020"/>
    </row>
    <row r="978" spans="1:41" s="967" customFormat="1" ht="13.5" thickBot="1">
      <c r="A978" s="2016"/>
      <c r="B978" s="2017"/>
      <c r="C978" s="2017"/>
      <c r="D978" s="2017"/>
      <c r="E978" s="2017"/>
      <c r="F978" s="2017"/>
      <c r="G978" s="2017"/>
      <c r="H978" s="2017"/>
      <c r="I978" s="2017"/>
      <c r="J978" s="2017"/>
      <c r="K978" s="2017"/>
      <c r="L978" s="2017"/>
      <c r="M978" s="2017"/>
      <c r="N978" s="2017"/>
      <c r="O978" s="2017"/>
      <c r="P978" s="2017"/>
      <c r="Q978" s="2017"/>
      <c r="R978" s="2017"/>
      <c r="S978" s="2018"/>
      <c r="T978" s="1982"/>
      <c r="U978" s="1982"/>
      <c r="V978" s="1982"/>
      <c r="W978" s="1982"/>
      <c r="X978" s="1982"/>
      <c r="Y978" s="1982"/>
      <c r="Z978" s="1982"/>
      <c r="AA978" s="1982"/>
      <c r="AB978" s="1982"/>
      <c r="AC978" s="1982"/>
      <c r="AD978" s="1982"/>
      <c r="AE978" s="1982"/>
      <c r="AF978" s="1982"/>
      <c r="AG978" s="1982"/>
      <c r="AH978" s="1982"/>
      <c r="AI978" s="1982"/>
      <c r="AJ978" s="1982"/>
      <c r="AK978" s="1982"/>
      <c r="AL978" s="1982"/>
      <c r="AM978" s="1982"/>
      <c r="AN978" s="1982"/>
      <c r="AO978" s="1983"/>
    </row>
    <row r="979" spans="1:41" s="967" customFormat="1" ht="13.5" thickBot="1">
      <c r="A979" s="1999" t="s">
        <v>506</v>
      </c>
      <c r="B979" s="2000"/>
      <c r="C979" s="2000"/>
      <c r="D979" s="2000"/>
      <c r="E979" s="2000"/>
      <c r="F979" s="2000"/>
      <c r="G979" s="2000"/>
      <c r="H979" s="2001"/>
      <c r="I979" s="2002">
        <f>I949</f>
        <v>44440</v>
      </c>
      <c r="J979" s="1951"/>
      <c r="K979" s="1951"/>
      <c r="L979" s="1951"/>
      <c r="M979" s="1951"/>
      <c r="N979" s="1951"/>
      <c r="O979" s="1951"/>
      <c r="P979" s="1951"/>
      <c r="Q979" s="1951"/>
      <c r="R979" s="1951"/>
      <c r="S979" s="1951"/>
      <c r="T979" s="2003"/>
      <c r="U979" s="2004" t="s">
        <v>507</v>
      </c>
      <c r="V979" s="2005"/>
      <c r="W979" s="2005"/>
      <c r="X979" s="2005"/>
      <c r="Y979" s="2005"/>
      <c r="Z979" s="2005"/>
      <c r="AA979" s="2005"/>
      <c r="AB979" s="2005"/>
      <c r="AC979" s="2005"/>
      <c r="AD979" s="2006"/>
      <c r="AE979" s="2007"/>
      <c r="AF979" s="2008"/>
      <c r="AG979" s="2008"/>
      <c r="AH979" s="2008"/>
      <c r="AI979" s="2008"/>
      <c r="AJ979" s="2008"/>
      <c r="AK979" s="786" t="s">
        <v>508</v>
      </c>
      <c r="AL979" s="787">
        <v>31</v>
      </c>
      <c r="AM979" s="786" t="s">
        <v>509</v>
      </c>
      <c r="AN979" s="2009">
        <f>AN949</f>
        <v>62</v>
      </c>
      <c r="AO979" s="2010"/>
    </row>
    <row r="980" spans="1:41" s="967" customFormat="1">
      <c r="A980" s="828"/>
      <c r="B980" s="805"/>
      <c r="C980" s="805"/>
      <c r="D980" s="805"/>
      <c r="E980" s="805"/>
      <c r="F980" s="805"/>
      <c r="G980" s="805"/>
      <c r="H980" s="805"/>
      <c r="I980" s="805"/>
      <c r="J980" s="805"/>
      <c r="K980" s="805"/>
      <c r="L980" s="805"/>
      <c r="M980" s="805"/>
      <c r="N980" s="805"/>
      <c r="O980" s="805"/>
      <c r="P980" s="805"/>
      <c r="Q980" s="805"/>
      <c r="R980" s="805"/>
      <c r="S980" s="805"/>
      <c r="T980" s="805"/>
      <c r="U980" s="805"/>
      <c r="V980" s="805"/>
      <c r="W980" s="805"/>
      <c r="X980" s="805"/>
      <c r="Y980" s="805"/>
      <c r="Z980" s="805"/>
      <c r="AA980" s="805"/>
      <c r="AB980" s="805"/>
      <c r="AC980" s="805"/>
      <c r="AD980" s="805"/>
      <c r="AE980" s="829"/>
      <c r="AF980" s="829"/>
      <c r="AG980" s="829"/>
      <c r="AH980" s="829"/>
      <c r="AI980" s="829"/>
      <c r="AJ980" s="829"/>
      <c r="AK980" s="805"/>
      <c r="AL980" s="829"/>
      <c r="AM980" s="805"/>
      <c r="AN980" s="2011"/>
      <c r="AO980" s="2012"/>
    </row>
    <row r="981" spans="1:41" s="967" customFormat="1" ht="13.5" thickBot="1">
      <c r="A981" s="804"/>
      <c r="B981" s="805"/>
      <c r="C981" s="805"/>
      <c r="D981" s="805"/>
      <c r="E981" s="805"/>
      <c r="F981" s="805"/>
      <c r="G981" s="805"/>
      <c r="H981" s="805"/>
      <c r="I981" s="805"/>
      <c r="J981" s="805"/>
      <c r="K981" s="805"/>
      <c r="L981" s="805"/>
      <c r="M981" s="805"/>
      <c r="N981" s="805"/>
      <c r="O981" s="805"/>
      <c r="P981" s="805"/>
      <c r="Q981" s="805"/>
      <c r="R981" s="805"/>
      <c r="S981" s="805"/>
      <c r="T981" s="805"/>
      <c r="U981" s="805"/>
      <c r="V981" s="805"/>
      <c r="W981" s="805"/>
      <c r="X981" s="805"/>
      <c r="Y981" s="805"/>
      <c r="Z981" s="805"/>
      <c r="AA981" s="805"/>
      <c r="AB981" s="805"/>
      <c r="AC981" s="805"/>
      <c r="AD981" s="805"/>
      <c r="AE981" s="805"/>
      <c r="AF981" s="805"/>
      <c r="AG981" s="805"/>
      <c r="AH981" s="805"/>
      <c r="AI981" s="805"/>
      <c r="AJ981" s="805"/>
      <c r="AK981" s="805"/>
      <c r="AL981" s="805"/>
      <c r="AM981" s="805"/>
      <c r="AN981" s="810"/>
      <c r="AO981" s="830"/>
    </row>
    <row r="982" spans="1:41" s="967" customFormat="1" ht="43.5" customHeight="1" thickBot="1">
      <c r="A982" s="1995" t="s">
        <v>510</v>
      </c>
      <c r="B982" s="1996"/>
      <c r="C982" s="1996"/>
      <c r="D982" s="1996"/>
      <c r="E982" s="1996"/>
      <c r="F982" s="1996"/>
      <c r="G982" s="1996"/>
      <c r="H982" s="1997"/>
      <c r="I982" s="1985" t="str">
        <f>I952</f>
        <v>CONSTRUCCIÓN DE RESTAURANTE ESCOLAR PARA LA SEDE
 EDUCATIVA LA GARITA 
MUNICIPIO DE SARDINATA, NORTE DE SANTANDER</v>
      </c>
      <c r="J982" s="1985"/>
      <c r="K982" s="1985"/>
      <c r="L982" s="1985"/>
      <c r="M982" s="1985"/>
      <c r="N982" s="1985"/>
      <c r="O982" s="1985"/>
      <c r="P982" s="1985"/>
      <c r="Q982" s="1985"/>
      <c r="R982" s="1985"/>
      <c r="S982" s="1985"/>
      <c r="T982" s="1985"/>
      <c r="U982" s="1985"/>
      <c r="V982" s="1985"/>
      <c r="W982" s="1985"/>
      <c r="X982" s="1985"/>
      <c r="Y982" s="1985"/>
      <c r="Z982" s="1985"/>
      <c r="AA982" s="1985"/>
      <c r="AB982" s="1985"/>
      <c r="AC982" s="1985"/>
      <c r="AD982" s="1985"/>
      <c r="AE982" s="1998"/>
      <c r="AF982" s="1998"/>
      <c r="AG982" s="1998"/>
      <c r="AH982" s="1998"/>
      <c r="AI982" s="1998"/>
      <c r="AJ982" s="1985"/>
      <c r="AK982" s="1998"/>
      <c r="AL982" s="1998"/>
      <c r="AM982" s="1985"/>
      <c r="AN982" s="1985"/>
      <c r="AO982" s="1986"/>
    </row>
    <row r="983" spans="1:41" s="967" customFormat="1" ht="13.5" thickBot="1">
      <c r="A983" s="1965" t="s">
        <v>511</v>
      </c>
      <c r="B983" s="1966"/>
      <c r="C983" s="1966"/>
      <c r="D983" s="1966"/>
      <c r="E983" s="1966"/>
      <c r="F983" s="1966"/>
      <c r="G983" s="1966"/>
      <c r="H983" s="1967"/>
      <c r="I983" s="1984"/>
      <c r="J983" s="1985"/>
      <c r="K983" s="1985"/>
      <c r="L983" s="1985"/>
      <c r="M983" s="1985"/>
      <c r="N983" s="1985"/>
      <c r="O983" s="1985"/>
      <c r="P983" s="1985"/>
      <c r="Q983" s="1985"/>
      <c r="R983" s="1985"/>
      <c r="S983" s="1985"/>
      <c r="T983" s="1985"/>
      <c r="U983" s="1985"/>
      <c r="V983" s="1985"/>
      <c r="W983" s="1985"/>
      <c r="X983" s="1985"/>
      <c r="Y983" s="1985"/>
      <c r="Z983" s="1985"/>
      <c r="AA983" s="1985"/>
      <c r="AB983" s="1985"/>
      <c r="AC983" s="1985"/>
      <c r="AD983" s="1986"/>
      <c r="AE983" s="1965" t="s">
        <v>512</v>
      </c>
      <c r="AF983" s="1966"/>
      <c r="AG983" s="1966"/>
      <c r="AH983" s="1966"/>
      <c r="AI983" s="1967"/>
      <c r="AJ983" s="831"/>
      <c r="AK983" s="1965" t="s">
        <v>513</v>
      </c>
      <c r="AL983" s="1967"/>
      <c r="AM983" s="1987"/>
      <c r="AN983" s="1988"/>
      <c r="AO983" s="1989"/>
    </row>
    <row r="984" spans="1:41" s="967" customFormat="1" ht="13.5" thickBot="1">
      <c r="A984" s="1981" t="s">
        <v>514</v>
      </c>
      <c r="B984" s="1982"/>
      <c r="C984" s="1982"/>
      <c r="D984" s="1982"/>
      <c r="E984" s="1982"/>
      <c r="F984" s="1982"/>
      <c r="G984" s="1982"/>
      <c r="H984" s="1983"/>
      <c r="I984" s="1984"/>
      <c r="J984" s="1985"/>
      <c r="K984" s="1985"/>
      <c r="L984" s="1985"/>
      <c r="M984" s="1985"/>
      <c r="N984" s="1985"/>
      <c r="O984" s="1985"/>
      <c r="P984" s="1985"/>
      <c r="Q984" s="1985"/>
      <c r="R984" s="1985"/>
      <c r="S984" s="1985"/>
      <c r="T984" s="1985"/>
      <c r="U984" s="1985"/>
      <c r="V984" s="1985"/>
      <c r="W984" s="1985"/>
      <c r="X984" s="1985"/>
      <c r="Y984" s="1985"/>
      <c r="Z984" s="1985"/>
      <c r="AA984" s="1985"/>
      <c r="AB984" s="1985"/>
      <c r="AC984" s="1985"/>
      <c r="AD984" s="1986"/>
      <c r="AE984" s="1965" t="s">
        <v>512</v>
      </c>
      <c r="AF984" s="1966"/>
      <c r="AG984" s="1966"/>
      <c r="AH984" s="1966"/>
      <c r="AI984" s="1967"/>
      <c r="AJ984" s="794"/>
      <c r="AK984" s="1965" t="s">
        <v>513</v>
      </c>
      <c r="AL984" s="1967"/>
      <c r="AM984" s="1987"/>
      <c r="AN984" s="1988"/>
      <c r="AO984" s="1989"/>
    </row>
    <row r="985" spans="1:41" s="967" customFormat="1" ht="9" customHeight="1" thickBot="1">
      <c r="A985" s="832"/>
      <c r="B985" s="833"/>
      <c r="C985" s="833"/>
      <c r="D985" s="833"/>
      <c r="E985" s="833"/>
      <c r="F985" s="833"/>
      <c r="G985" s="833"/>
      <c r="H985" s="833"/>
      <c r="I985" s="833"/>
      <c r="J985" s="833"/>
      <c r="K985" s="833"/>
      <c r="L985" s="833"/>
      <c r="M985" s="833"/>
      <c r="N985" s="833"/>
      <c r="O985" s="833"/>
      <c r="P985" s="833"/>
      <c r="Q985" s="833"/>
      <c r="R985" s="833"/>
      <c r="S985" s="833"/>
      <c r="T985" s="833"/>
      <c r="U985" s="833"/>
      <c r="V985" s="833"/>
      <c r="W985" s="833"/>
      <c r="X985" s="833"/>
      <c r="Y985" s="833"/>
      <c r="Z985" s="833"/>
      <c r="AA985" s="833"/>
      <c r="AB985" s="833"/>
      <c r="AC985" s="833"/>
      <c r="AD985" s="833"/>
      <c r="AE985" s="833"/>
      <c r="AF985" s="833"/>
      <c r="AG985" s="833"/>
      <c r="AH985" s="833"/>
      <c r="AI985" s="833"/>
      <c r="AJ985" s="834"/>
      <c r="AK985" s="834"/>
      <c r="AL985" s="797"/>
      <c r="AM985" s="834"/>
      <c r="AN985" s="835"/>
      <c r="AO985" s="836"/>
    </row>
    <row r="986" spans="1:41" s="967" customFormat="1" ht="73.5" customHeight="1" thickBot="1">
      <c r="A986" s="1965" t="s">
        <v>84</v>
      </c>
      <c r="B986" s="1966"/>
      <c r="C986" s="1966"/>
      <c r="D986" s="1990"/>
      <c r="E986" s="1991" t="s">
        <v>1027</v>
      </c>
      <c r="F986" s="1966"/>
      <c r="G986" s="1967"/>
      <c r="H986" s="1992" t="e">
        <f>#REF!</f>
        <v>#REF!</v>
      </c>
      <c r="I986" s="1993"/>
      <c r="J986" s="1993"/>
      <c r="K986" s="1993"/>
      <c r="L986" s="1993"/>
      <c r="M986" s="1993"/>
      <c r="N986" s="1993"/>
      <c r="O986" s="1993"/>
      <c r="P986" s="1993"/>
      <c r="Q986" s="1993"/>
      <c r="R986" s="1993"/>
      <c r="S986" s="1993"/>
      <c r="T986" s="1993"/>
      <c r="U986" s="1965" t="s">
        <v>515</v>
      </c>
      <c r="V986" s="1966"/>
      <c r="W986" s="1966"/>
      <c r="X986" s="1967"/>
      <c r="Y986" s="1968">
        <v>5</v>
      </c>
      <c r="Z986" s="1994"/>
      <c r="AA986" s="1965" t="s">
        <v>516</v>
      </c>
      <c r="AB986" s="1966"/>
      <c r="AC986" s="1966"/>
      <c r="AD986" s="1967"/>
      <c r="AE986" s="1968" t="s">
        <v>218</v>
      </c>
      <c r="AF986" s="1968"/>
      <c r="AG986" s="1965" t="s">
        <v>517</v>
      </c>
      <c r="AH986" s="1966"/>
      <c r="AI986" s="1967"/>
      <c r="AJ986" s="1969"/>
      <c r="AK986" s="1970"/>
      <c r="AL986" s="1971"/>
      <c r="AM986" s="800" t="s">
        <v>518</v>
      </c>
      <c r="AN986" s="1969" t="str">
        <f>+AN43</f>
        <v>CANTI</v>
      </c>
      <c r="AO986" s="1971"/>
    </row>
    <row r="987" spans="1:41" s="967" customFormat="1">
      <c r="A987" s="801"/>
      <c r="B987" s="802"/>
      <c r="C987" s="802"/>
      <c r="D987" s="802"/>
      <c r="E987" s="802"/>
      <c r="F987" s="802"/>
      <c r="G987" s="802"/>
      <c r="H987" s="802"/>
      <c r="I987" s="802"/>
      <c r="J987" s="802"/>
      <c r="K987" s="802"/>
      <c r="L987" s="802"/>
      <c r="M987" s="802"/>
      <c r="N987" s="802"/>
      <c r="O987" s="802"/>
      <c r="P987" s="802"/>
      <c r="Q987" s="802"/>
      <c r="R987" s="802"/>
      <c r="S987" s="802"/>
      <c r="T987" s="802"/>
      <c r="U987" s="802"/>
      <c r="V987" s="802"/>
      <c r="W987" s="802"/>
      <c r="X987" s="802"/>
      <c r="Y987" s="802"/>
      <c r="Z987" s="802"/>
      <c r="AA987" s="802"/>
      <c r="AB987" s="802"/>
      <c r="AC987" s="802"/>
      <c r="AD987" s="802"/>
      <c r="AE987" s="802"/>
      <c r="AF987" s="802"/>
      <c r="AG987" s="802"/>
      <c r="AH987" s="802"/>
      <c r="AI987" s="803"/>
      <c r="AJ987" s="1972" t="s">
        <v>520</v>
      </c>
      <c r="AK987" s="1974" t="s">
        <v>521</v>
      </c>
      <c r="AL987" s="1975"/>
      <c r="AM987" s="1976"/>
      <c r="AN987" s="1977" t="s">
        <v>522</v>
      </c>
      <c r="AO987" s="1979" t="s">
        <v>830</v>
      </c>
    </row>
    <row r="988" spans="1:41" s="967" customFormat="1" ht="13.5" thickBot="1">
      <c r="A988" s="804"/>
      <c r="B988" s="805"/>
      <c r="C988" s="805"/>
      <c r="D988" s="805"/>
      <c r="E988" s="805"/>
      <c r="F988" s="805"/>
      <c r="G988" s="805"/>
      <c r="H988" s="805"/>
      <c r="I988" s="805"/>
      <c r="J988" s="805"/>
      <c r="K988" s="805"/>
      <c r="L988" s="805"/>
      <c r="M988" s="805"/>
      <c r="N988" s="805"/>
      <c r="O988" s="805"/>
      <c r="P988" s="805"/>
      <c r="Q988" s="805"/>
      <c r="R988" s="805"/>
      <c r="S988" s="805"/>
      <c r="T988" s="805"/>
      <c r="U988" s="805"/>
      <c r="V988" s="805"/>
      <c r="W988" s="805"/>
      <c r="X988" s="805"/>
      <c r="Y988" s="805"/>
      <c r="Z988" s="805"/>
      <c r="AA988" s="805"/>
      <c r="AB988" s="805"/>
      <c r="AC988" s="805"/>
      <c r="AD988" s="805"/>
      <c r="AE988" s="805"/>
      <c r="AF988" s="805"/>
      <c r="AG988" s="805"/>
      <c r="AH988" s="805"/>
      <c r="AI988" s="805"/>
      <c r="AJ988" s="2024"/>
      <c r="AK988" s="806" t="s">
        <v>524</v>
      </c>
      <c r="AL988" s="807" t="s">
        <v>525</v>
      </c>
      <c r="AM988" s="808" t="s">
        <v>526</v>
      </c>
      <c r="AN988" s="2025"/>
      <c r="AO988" s="2026"/>
    </row>
    <row r="989" spans="1:41" s="967" customFormat="1">
      <c r="A989" s="804"/>
      <c r="B989" s="805"/>
      <c r="C989" s="805"/>
      <c r="D989" s="805"/>
      <c r="E989" s="805"/>
      <c r="F989" s="805"/>
      <c r="G989" s="805"/>
      <c r="H989" s="805"/>
      <c r="I989" s="805"/>
      <c r="J989" s="805"/>
      <c r="K989" s="805"/>
      <c r="L989" s="805"/>
      <c r="M989" s="805"/>
      <c r="N989" s="837"/>
      <c r="O989" s="805"/>
      <c r="P989" s="805"/>
      <c r="Q989" s="805"/>
      <c r="R989" s="805"/>
      <c r="S989" s="805"/>
      <c r="T989" s="805"/>
      <c r="U989" s="805"/>
      <c r="V989" s="805"/>
      <c r="W989" s="805"/>
      <c r="X989" s="805"/>
      <c r="Y989" s="805"/>
      <c r="Z989" s="805"/>
      <c r="AA989" s="805"/>
      <c r="AB989" s="805"/>
      <c r="AC989" s="805"/>
      <c r="AD989" s="805"/>
      <c r="AE989" s="805"/>
      <c r="AF989" s="805"/>
      <c r="AG989" s="809"/>
      <c r="AH989" s="805"/>
      <c r="AI989" s="810"/>
      <c r="AJ989" s="840" t="s">
        <v>831</v>
      </c>
      <c r="AK989" s="812">
        <v>8.8800000000000008</v>
      </c>
      <c r="AL989" s="813"/>
      <c r="AM989" s="815"/>
      <c r="AN989" s="815">
        <v>1</v>
      </c>
      <c r="AO989" s="816">
        <f>AK989*AN989</f>
        <v>8.8800000000000008</v>
      </c>
    </row>
    <row r="990" spans="1:41" s="967" customFormat="1">
      <c r="A990" s="804"/>
      <c r="B990" s="805"/>
      <c r="C990" s="805"/>
      <c r="D990" s="805"/>
      <c r="E990" s="805"/>
      <c r="F990" s="805"/>
      <c r="G990" s="805"/>
      <c r="H990" s="805"/>
      <c r="I990" s="805"/>
      <c r="J990" s="805"/>
      <c r="K990" s="805"/>
      <c r="L990" s="805"/>
      <c r="M990" s="805"/>
      <c r="N990" s="837"/>
      <c r="O990" s="805"/>
      <c r="P990" s="805"/>
      <c r="Q990" s="805"/>
      <c r="R990" s="805"/>
      <c r="S990" s="805"/>
      <c r="T990" s="805"/>
      <c r="U990" s="805"/>
      <c r="V990" s="805"/>
      <c r="W990" s="805"/>
      <c r="X990" s="805"/>
      <c r="Y990" s="805"/>
      <c r="Z990" s="805"/>
      <c r="AA990" s="805"/>
      <c r="AB990" s="805"/>
      <c r="AC990" s="805"/>
      <c r="AD990" s="805"/>
      <c r="AE990" s="805"/>
      <c r="AF990" s="805"/>
      <c r="AG990" s="809"/>
      <c r="AH990" s="805"/>
      <c r="AI990" s="810"/>
      <c r="AJ990" s="840"/>
      <c r="AK990" s="812"/>
      <c r="AL990" s="813"/>
      <c r="AM990" s="815"/>
      <c r="AN990" s="815"/>
      <c r="AO990" s="816"/>
    </row>
    <row r="991" spans="1:41" s="967" customFormat="1">
      <c r="A991" s="804"/>
      <c r="B991" s="805"/>
      <c r="C991" s="805"/>
      <c r="D991" s="805"/>
      <c r="E991" s="805"/>
      <c r="F991" s="805"/>
      <c r="G991" s="805"/>
      <c r="H991" s="805"/>
      <c r="I991" s="805"/>
      <c r="J991" s="805"/>
      <c r="K991" s="805"/>
      <c r="L991" s="805"/>
      <c r="M991" s="805"/>
      <c r="N991" s="805"/>
      <c r="O991" s="805"/>
      <c r="P991" s="805"/>
      <c r="Q991" s="805"/>
      <c r="R991" s="805"/>
      <c r="S991" s="805"/>
      <c r="T991" s="805"/>
      <c r="U991" s="805"/>
      <c r="V991" s="805"/>
      <c r="W991" s="805"/>
      <c r="X991" s="805"/>
      <c r="Y991" s="805"/>
      <c r="Z991" s="805"/>
      <c r="AA991" s="805"/>
      <c r="AB991" s="805"/>
      <c r="AC991" s="805"/>
      <c r="AD991" s="805"/>
      <c r="AE991" s="805"/>
      <c r="AF991" s="805"/>
      <c r="AG991" s="809"/>
      <c r="AH991" s="805"/>
      <c r="AI991" s="810"/>
      <c r="AJ991" s="817"/>
      <c r="AK991" s="812"/>
      <c r="AL991" s="813"/>
      <c r="AM991" s="814"/>
      <c r="AN991" s="815"/>
      <c r="AO991" s="816"/>
    </row>
    <row r="992" spans="1:41" s="967" customFormat="1">
      <c r="A992" s="804"/>
      <c r="B992" s="805"/>
      <c r="C992" s="805"/>
      <c r="D992" s="805"/>
      <c r="E992" s="805"/>
      <c r="F992" s="805"/>
      <c r="G992" s="805"/>
      <c r="H992" s="805"/>
      <c r="I992" s="805"/>
      <c r="J992" s="805"/>
      <c r="K992" s="805"/>
      <c r="L992" s="805"/>
      <c r="M992" s="805"/>
      <c r="N992" s="805"/>
      <c r="O992" s="805"/>
      <c r="P992" s="805"/>
      <c r="Q992" s="805"/>
      <c r="R992" s="805"/>
      <c r="S992" s="805"/>
      <c r="T992" s="805"/>
      <c r="U992" s="805"/>
      <c r="V992" s="805"/>
      <c r="W992" s="805"/>
      <c r="X992" s="805"/>
      <c r="Y992" s="805"/>
      <c r="Z992" s="805"/>
      <c r="AA992" s="805"/>
      <c r="AB992" s="805"/>
      <c r="AC992" s="805"/>
      <c r="AD992" s="805"/>
      <c r="AE992" s="805"/>
      <c r="AF992" s="805"/>
      <c r="AG992" s="809"/>
      <c r="AH992" s="805"/>
      <c r="AI992" s="810"/>
      <c r="AJ992" s="817"/>
      <c r="AK992" s="812"/>
      <c r="AL992" s="813"/>
      <c r="AM992" s="814"/>
      <c r="AN992" s="815"/>
      <c r="AO992" s="816"/>
    </row>
    <row r="993" spans="1:41" s="967" customFormat="1">
      <c r="A993" s="804"/>
      <c r="B993" s="805"/>
      <c r="C993" s="805"/>
      <c r="D993" s="805"/>
      <c r="E993" s="805"/>
      <c r="F993" s="805"/>
      <c r="G993" s="805"/>
      <c r="H993" s="805"/>
      <c r="I993" s="805"/>
      <c r="J993" s="805"/>
      <c r="K993" s="805"/>
      <c r="L993" s="805"/>
      <c r="M993" s="805"/>
      <c r="N993" s="805"/>
      <c r="O993" s="805"/>
      <c r="P993" s="805"/>
      <c r="Q993" s="805"/>
      <c r="R993" s="805"/>
      <c r="S993" s="805"/>
      <c r="T993" s="805"/>
      <c r="U993" s="805"/>
      <c r="V993" s="805"/>
      <c r="W993" s="805"/>
      <c r="X993" s="805"/>
      <c r="Y993" s="805"/>
      <c r="Z993" s="805"/>
      <c r="AA993" s="805"/>
      <c r="AB993" s="805"/>
      <c r="AC993" s="805"/>
      <c r="AD993" s="805"/>
      <c r="AE993" s="805"/>
      <c r="AF993" s="805"/>
      <c r="AG993" s="809"/>
      <c r="AH993" s="805"/>
      <c r="AI993" s="810"/>
      <c r="AJ993" s="817"/>
      <c r="AK993" s="818"/>
      <c r="AL993" s="818"/>
      <c r="AM993" s="819"/>
      <c r="AN993" s="815"/>
      <c r="AO993" s="820"/>
    </row>
    <row r="994" spans="1:41" s="967" customFormat="1">
      <c r="A994" s="804"/>
      <c r="B994" s="805"/>
      <c r="C994" s="805"/>
      <c r="D994" s="805"/>
      <c r="E994" s="805"/>
      <c r="F994" s="805"/>
      <c r="G994" s="805"/>
      <c r="H994" s="805"/>
      <c r="I994" s="805"/>
      <c r="J994" s="805"/>
      <c r="K994" s="805"/>
      <c r="L994" s="805"/>
      <c r="M994" s="805"/>
      <c r="N994" s="805"/>
      <c r="O994" s="805"/>
      <c r="P994" s="805"/>
      <c r="Q994" s="805"/>
      <c r="R994" s="805"/>
      <c r="S994" s="805"/>
      <c r="T994" s="805"/>
      <c r="U994" s="805"/>
      <c r="V994" s="805"/>
      <c r="W994" s="805"/>
      <c r="X994" s="805"/>
      <c r="Y994" s="805"/>
      <c r="Z994" s="805"/>
      <c r="AA994" s="805"/>
      <c r="AB994" s="805"/>
      <c r="AC994" s="805"/>
      <c r="AD994" s="805"/>
      <c r="AE994" s="805"/>
      <c r="AF994" s="805"/>
      <c r="AG994" s="809"/>
      <c r="AH994" s="805"/>
      <c r="AI994" s="810"/>
      <c r="AJ994" s="817"/>
      <c r="AK994" s="818"/>
      <c r="AL994" s="818"/>
      <c r="AM994" s="819"/>
      <c r="AN994" s="815"/>
      <c r="AO994" s="820"/>
    </row>
    <row r="995" spans="1:41" s="967" customFormat="1">
      <c r="A995" s="804"/>
      <c r="B995" s="805"/>
      <c r="C995" s="805"/>
      <c r="D995" s="805"/>
      <c r="E995" s="805"/>
      <c r="F995" s="805"/>
      <c r="G995" s="805"/>
      <c r="H995" s="805"/>
      <c r="I995" s="805"/>
      <c r="J995" s="805"/>
      <c r="K995" s="805"/>
      <c r="L995" s="805"/>
      <c r="M995" s="805"/>
      <c r="N995" s="805"/>
      <c r="O995" s="805"/>
      <c r="P995" s="805"/>
      <c r="Q995" s="805"/>
      <c r="R995" s="805"/>
      <c r="S995" s="805"/>
      <c r="T995" s="805"/>
      <c r="U995" s="805"/>
      <c r="V995" s="805"/>
      <c r="W995" s="805"/>
      <c r="X995" s="805"/>
      <c r="Y995" s="805"/>
      <c r="Z995" s="805"/>
      <c r="AA995" s="805"/>
      <c r="AB995" s="805"/>
      <c r="AC995" s="805"/>
      <c r="AD995" s="805"/>
      <c r="AE995" s="805"/>
      <c r="AF995" s="805"/>
      <c r="AG995" s="809"/>
      <c r="AH995" s="805"/>
      <c r="AI995" s="810"/>
      <c r="AJ995" s="817"/>
      <c r="AK995" s="818"/>
      <c r="AL995" s="818"/>
      <c r="AM995" s="819"/>
      <c r="AN995" s="818"/>
      <c r="AO995" s="820"/>
    </row>
    <row r="996" spans="1:41" s="967" customFormat="1">
      <c r="A996" s="804"/>
      <c r="B996" s="805"/>
      <c r="C996" s="805"/>
      <c r="D996" s="805"/>
      <c r="E996" s="805"/>
      <c r="F996" s="805"/>
      <c r="G996" s="805"/>
      <c r="H996" s="805"/>
      <c r="I996" s="805"/>
      <c r="J996" s="805"/>
      <c r="K996" s="805"/>
      <c r="L996" s="805"/>
      <c r="M996" s="805"/>
      <c r="N996" s="805"/>
      <c r="O996" s="805"/>
      <c r="P996" s="805"/>
      <c r="Q996" s="805"/>
      <c r="R996" s="805"/>
      <c r="S996" s="805"/>
      <c r="T996" s="805"/>
      <c r="U996" s="805"/>
      <c r="V996" s="805"/>
      <c r="W996" s="805"/>
      <c r="X996" s="805"/>
      <c r="Y996" s="805"/>
      <c r="Z996" s="805"/>
      <c r="AA996" s="805"/>
      <c r="AB996" s="805"/>
      <c r="AC996" s="805"/>
      <c r="AD996" s="805"/>
      <c r="AE996" s="805"/>
      <c r="AF996" s="805"/>
      <c r="AG996" s="809"/>
      <c r="AH996" s="805"/>
      <c r="AI996" s="810"/>
      <c r="AJ996" s="821"/>
      <c r="AK996" s="818"/>
      <c r="AL996" s="818"/>
      <c r="AM996" s="819"/>
      <c r="AN996" s="818"/>
      <c r="AO996" s="820"/>
    </row>
    <row r="997" spans="1:41" s="967" customFormat="1">
      <c r="A997" s="804"/>
      <c r="B997" s="805"/>
      <c r="C997" s="805"/>
      <c r="D997" s="805"/>
      <c r="E997" s="805"/>
      <c r="F997" s="822"/>
      <c r="G997" s="822"/>
      <c r="H997" s="822"/>
      <c r="I997" s="822"/>
      <c r="J997" s="805"/>
      <c r="K997" s="805"/>
      <c r="L997" s="805"/>
      <c r="M997" s="822"/>
      <c r="N997" s="822"/>
      <c r="O997" s="822"/>
      <c r="P997" s="822"/>
      <c r="Q997" s="822"/>
      <c r="R997" s="822"/>
      <c r="S997" s="822"/>
      <c r="T997" s="822"/>
      <c r="U997" s="822"/>
      <c r="V997" s="822"/>
      <c r="W997" s="822"/>
      <c r="X997" s="822"/>
      <c r="Y997" s="822"/>
      <c r="Z997" s="822"/>
      <c r="AA997" s="822"/>
      <c r="AB997" s="822"/>
      <c r="AC997" s="822"/>
      <c r="AD997" s="822"/>
      <c r="AE997" s="822"/>
      <c r="AF997" s="822"/>
      <c r="AG997" s="805"/>
      <c r="AH997" s="805"/>
      <c r="AI997" s="810"/>
      <c r="AJ997" s="821"/>
      <c r="AK997" s="818"/>
      <c r="AL997" s="818"/>
      <c r="AM997" s="819"/>
      <c r="AN997" s="819"/>
      <c r="AO997" s="823"/>
    </row>
    <row r="998" spans="1:41" s="967" customFormat="1">
      <c r="A998" s="804"/>
      <c r="B998" s="805"/>
      <c r="C998" s="805"/>
      <c r="D998" s="805"/>
      <c r="E998" s="805"/>
      <c r="F998" s="805"/>
      <c r="G998" s="805"/>
      <c r="H998" s="805"/>
      <c r="I998" s="805"/>
      <c r="J998" s="805"/>
      <c r="K998" s="805"/>
      <c r="L998" s="805"/>
      <c r="M998" s="805"/>
      <c r="N998" s="805"/>
      <c r="O998" s="805"/>
      <c r="P998" s="805"/>
      <c r="Q998" s="805"/>
      <c r="R998" s="805"/>
      <c r="S998" s="805"/>
      <c r="T998" s="805"/>
      <c r="U998" s="805"/>
      <c r="V998" s="805"/>
      <c r="W998" s="805"/>
      <c r="X998" s="805"/>
      <c r="Y998" s="805"/>
      <c r="Z998" s="805"/>
      <c r="AA998" s="805"/>
      <c r="AB998" s="805"/>
      <c r="AC998" s="805"/>
      <c r="AD998" s="805"/>
      <c r="AE998" s="805"/>
      <c r="AF998" s="805"/>
      <c r="AG998" s="805"/>
      <c r="AH998" s="805"/>
      <c r="AI998" s="810"/>
      <c r="AJ998" s="821"/>
      <c r="AK998" s="818"/>
      <c r="AL998" s="824"/>
      <c r="AM998" s="819"/>
      <c r="AN998" s="819"/>
      <c r="AO998" s="823"/>
    </row>
    <row r="999" spans="1:41" s="967" customFormat="1">
      <c r="A999" s="804"/>
      <c r="B999" s="805"/>
      <c r="C999" s="805"/>
      <c r="D999" s="805"/>
      <c r="E999" s="805"/>
      <c r="F999" s="805"/>
      <c r="G999" s="805"/>
      <c r="H999" s="805"/>
      <c r="I999" s="805"/>
      <c r="J999" s="805"/>
      <c r="K999" s="805"/>
      <c r="L999" s="805"/>
      <c r="M999" s="805"/>
      <c r="N999" s="805"/>
      <c r="O999" s="805"/>
      <c r="P999" s="805"/>
      <c r="Q999" s="805"/>
      <c r="R999" s="805"/>
      <c r="S999" s="805"/>
      <c r="T999" s="805"/>
      <c r="U999" s="805"/>
      <c r="V999" s="805"/>
      <c r="W999" s="805"/>
      <c r="X999" s="805"/>
      <c r="Y999" s="805"/>
      <c r="Z999" s="805"/>
      <c r="AA999" s="805"/>
      <c r="AB999" s="805"/>
      <c r="AC999" s="805"/>
      <c r="AD999" s="805"/>
      <c r="AE999" s="805"/>
      <c r="AF999" s="805"/>
      <c r="AG999" s="805"/>
      <c r="AH999" s="805"/>
      <c r="AI999" s="810"/>
      <c r="AJ999" s="821"/>
      <c r="AK999" s="818"/>
      <c r="AL999" s="824"/>
      <c r="AM999" s="819"/>
      <c r="AN999" s="819"/>
      <c r="AO999" s="823"/>
    </row>
    <row r="1000" spans="1:41" s="967" customFormat="1">
      <c r="A1000" s="804"/>
      <c r="B1000" s="805"/>
      <c r="C1000" s="805"/>
      <c r="D1000" s="805"/>
      <c r="E1000" s="805"/>
      <c r="F1000" s="805"/>
      <c r="G1000" s="805"/>
      <c r="H1000" s="805"/>
      <c r="I1000" s="805"/>
      <c r="J1000" s="805"/>
      <c r="K1000" s="805"/>
      <c r="L1000" s="805"/>
      <c r="M1000" s="805"/>
      <c r="N1000" s="805"/>
      <c r="O1000" s="805"/>
      <c r="P1000" s="805"/>
      <c r="Q1000" s="805"/>
      <c r="R1000" s="805"/>
      <c r="S1000" s="805"/>
      <c r="T1000" s="805"/>
      <c r="U1000" s="805"/>
      <c r="V1000" s="805"/>
      <c r="W1000" s="805"/>
      <c r="X1000" s="805"/>
      <c r="Y1000" s="805"/>
      <c r="Z1000" s="805"/>
      <c r="AA1000" s="805"/>
      <c r="AB1000" s="805"/>
      <c r="AC1000" s="805"/>
      <c r="AD1000" s="805"/>
      <c r="AE1000" s="805"/>
      <c r="AF1000" s="805"/>
      <c r="AG1000" s="805"/>
      <c r="AH1000" s="805"/>
      <c r="AI1000" s="810"/>
      <c r="AJ1000" s="821"/>
      <c r="AK1000" s="818"/>
      <c r="AL1000" s="824"/>
      <c r="AM1000" s="819"/>
      <c r="AN1000" s="819"/>
      <c r="AO1000" s="823"/>
    </row>
    <row r="1001" spans="1:41" s="967" customFormat="1" ht="13.5" thickBot="1">
      <c r="A1001" s="804"/>
      <c r="B1001" s="805"/>
      <c r="C1001" s="805"/>
      <c r="D1001" s="805"/>
      <c r="E1001" s="805"/>
      <c r="F1001" s="805"/>
      <c r="G1001" s="805"/>
      <c r="H1001" s="805"/>
      <c r="I1001" s="805"/>
      <c r="J1001" s="805"/>
      <c r="K1001" s="805"/>
      <c r="L1001" s="805"/>
      <c r="M1001" s="805"/>
      <c r="N1001" s="805"/>
      <c r="O1001" s="805"/>
      <c r="P1001" s="805"/>
      <c r="Q1001" s="805"/>
      <c r="R1001" s="805"/>
      <c r="S1001" s="805"/>
      <c r="T1001" s="805"/>
      <c r="U1001" s="805"/>
      <c r="V1001" s="805"/>
      <c r="W1001" s="805"/>
      <c r="X1001" s="805"/>
      <c r="Y1001" s="805"/>
      <c r="Z1001" s="805"/>
      <c r="AA1001" s="805"/>
      <c r="AB1001" s="805"/>
      <c r="AC1001" s="805"/>
      <c r="AD1001" s="805"/>
      <c r="AE1001" s="805"/>
      <c r="AF1001" s="805"/>
      <c r="AG1001" s="805"/>
      <c r="AH1001" s="805"/>
      <c r="AI1001" s="810"/>
      <c r="AJ1001" s="821"/>
      <c r="AK1001" s="818"/>
      <c r="AL1001" s="824"/>
      <c r="AM1001" s="819"/>
      <c r="AN1001" s="819"/>
      <c r="AO1001" s="823"/>
    </row>
    <row r="1002" spans="1:41" s="967" customFormat="1">
      <c r="A1002" s="1944" t="s">
        <v>528</v>
      </c>
      <c r="B1002" s="1945"/>
      <c r="C1002" s="1945"/>
      <c r="D1002" s="1945"/>
      <c r="E1002" s="1945"/>
      <c r="F1002" s="1945"/>
      <c r="G1002" s="1945"/>
      <c r="H1002" s="1945"/>
      <c r="I1002" s="1945"/>
      <c r="J1002" s="1945"/>
      <c r="K1002" s="1945"/>
      <c r="L1002" s="1945"/>
      <c r="M1002" s="1945"/>
      <c r="N1002" s="1945"/>
      <c r="O1002" s="1945"/>
      <c r="P1002" s="1945"/>
      <c r="Q1002" s="1945"/>
      <c r="R1002" s="1945"/>
      <c r="S1002" s="1945"/>
      <c r="T1002" s="1945"/>
      <c r="U1002" s="1945"/>
      <c r="V1002" s="1945"/>
      <c r="W1002" s="1945"/>
      <c r="X1002" s="1945"/>
      <c r="Y1002" s="1945"/>
      <c r="Z1002" s="1945"/>
      <c r="AA1002" s="1945"/>
      <c r="AB1002" s="1945"/>
      <c r="AC1002" s="1945"/>
      <c r="AD1002" s="1945"/>
      <c r="AE1002" s="1945"/>
      <c r="AF1002" s="1945"/>
      <c r="AG1002" s="1945"/>
      <c r="AH1002" s="1945"/>
      <c r="AI1002" s="2028"/>
      <c r="AJ1002" s="1950" t="s">
        <v>529</v>
      </c>
      <c r="AK1002" s="1951"/>
      <c r="AL1002" s="1951"/>
      <c r="AM1002" s="1951"/>
      <c r="AN1002" s="1951"/>
      <c r="AO1002" s="825"/>
    </row>
    <row r="1003" spans="1:41" s="967" customFormat="1" ht="13.5" thickBot="1">
      <c r="A1003" s="1946"/>
      <c r="B1003" s="1947"/>
      <c r="C1003" s="1947"/>
      <c r="D1003" s="1947"/>
      <c r="E1003" s="1947"/>
      <c r="F1003" s="1947"/>
      <c r="G1003" s="1947"/>
      <c r="H1003" s="1947"/>
      <c r="I1003" s="1947"/>
      <c r="J1003" s="1947"/>
      <c r="K1003" s="1947"/>
      <c r="L1003" s="1947"/>
      <c r="M1003" s="1947"/>
      <c r="N1003" s="1947"/>
      <c r="O1003" s="1947"/>
      <c r="P1003" s="1947"/>
      <c r="Q1003" s="1947"/>
      <c r="R1003" s="1947"/>
      <c r="S1003" s="1947"/>
      <c r="T1003" s="1947"/>
      <c r="U1003" s="1947"/>
      <c r="V1003" s="1947"/>
      <c r="W1003" s="1947"/>
      <c r="X1003" s="1947"/>
      <c r="Y1003" s="1947"/>
      <c r="Z1003" s="1947"/>
      <c r="AA1003" s="1947"/>
      <c r="AB1003" s="1947"/>
      <c r="AC1003" s="1947"/>
      <c r="AD1003" s="1947"/>
      <c r="AE1003" s="1947"/>
      <c r="AF1003" s="1947"/>
      <c r="AG1003" s="1947"/>
      <c r="AH1003" s="1947"/>
      <c r="AI1003" s="2029"/>
      <c r="AJ1003" s="1952"/>
      <c r="AK1003" s="1953"/>
      <c r="AL1003" s="1953"/>
      <c r="AM1003" s="1953"/>
      <c r="AN1003" s="1953"/>
      <c r="AO1003" s="971"/>
    </row>
    <row r="1004" spans="1:41" s="967" customFormat="1" ht="13.5" thickBot="1">
      <c r="A1004" s="1948"/>
      <c r="B1004" s="1949"/>
      <c r="C1004" s="1949"/>
      <c r="D1004" s="1949"/>
      <c r="E1004" s="1949"/>
      <c r="F1004" s="1949"/>
      <c r="G1004" s="1949"/>
      <c r="H1004" s="1949"/>
      <c r="I1004" s="1949"/>
      <c r="J1004" s="1949"/>
      <c r="K1004" s="1949"/>
      <c r="L1004" s="1949"/>
      <c r="M1004" s="1949"/>
      <c r="N1004" s="1949"/>
      <c r="O1004" s="1949"/>
      <c r="P1004" s="1949"/>
      <c r="Q1004" s="1949"/>
      <c r="R1004" s="1949"/>
      <c r="S1004" s="1949"/>
      <c r="T1004" s="1949"/>
      <c r="U1004" s="1949"/>
      <c r="V1004" s="1949"/>
      <c r="W1004" s="1949"/>
      <c r="X1004" s="1949"/>
      <c r="Y1004" s="1949"/>
      <c r="Z1004" s="1949"/>
      <c r="AA1004" s="1949"/>
      <c r="AB1004" s="1949"/>
      <c r="AC1004" s="1949"/>
      <c r="AD1004" s="1949"/>
      <c r="AE1004" s="1949"/>
      <c r="AF1004" s="1949"/>
      <c r="AG1004" s="1949"/>
      <c r="AH1004" s="1949"/>
      <c r="AI1004" s="2030"/>
      <c r="AJ1004" s="1954" t="s">
        <v>530</v>
      </c>
      <c r="AK1004" s="1955"/>
      <c r="AL1004" s="1955"/>
      <c r="AM1004" s="1955"/>
      <c r="AN1004" s="1955"/>
      <c r="AO1004" s="972">
        <f>+AO1002</f>
        <v>0</v>
      </c>
    </row>
    <row r="1005" spans="1:41" s="967" customFormat="1" ht="33" customHeight="1">
      <c r="A1005" s="1084" t="s">
        <v>832</v>
      </c>
      <c r="B1005" s="2083" t="s">
        <v>392</v>
      </c>
      <c r="C1005" s="2084"/>
      <c r="D1005" s="2084"/>
      <c r="E1005" s="2084"/>
      <c r="F1005" s="2084"/>
      <c r="G1005" s="2084"/>
      <c r="H1005" s="2084"/>
      <c r="I1005" s="2084"/>
      <c r="J1005" s="2084"/>
      <c r="K1005" s="2084"/>
      <c r="L1005" s="2084"/>
      <c r="M1005" s="2084"/>
      <c r="N1005" s="2084"/>
      <c r="O1005" s="2084"/>
      <c r="P1005" s="2084"/>
      <c r="Q1005" s="2084"/>
      <c r="R1005" s="2084"/>
      <c r="S1005" s="2084"/>
      <c r="T1005" s="2084"/>
      <c r="U1005" s="2084"/>
      <c r="V1005" s="2084"/>
      <c r="W1005" s="2084"/>
      <c r="X1005" s="2084"/>
      <c r="Y1005" s="2084"/>
      <c r="Z1005" s="2084"/>
      <c r="AA1005" s="2084"/>
      <c r="AB1005" s="2084"/>
      <c r="AC1005" s="2084"/>
      <c r="AD1005" s="2084"/>
      <c r="AE1005" s="2084"/>
      <c r="AF1005" s="2084"/>
      <c r="AG1005" s="2084"/>
      <c r="AH1005" s="2084"/>
      <c r="AI1005" s="2084"/>
      <c r="AJ1005" s="2084"/>
      <c r="AK1005" s="2084"/>
      <c r="AL1005" s="2084"/>
      <c r="AM1005" s="2084"/>
      <c r="AN1005" s="2084"/>
      <c r="AO1005" s="2085"/>
    </row>
    <row r="1006" spans="1:41" s="967" customFormat="1">
      <c r="A1006" s="1085"/>
      <c r="B1006" s="1066"/>
      <c r="C1006" s="1066"/>
      <c r="D1006" s="1066"/>
      <c r="E1006" s="1066"/>
      <c r="F1006" s="1066"/>
      <c r="G1006" s="1066"/>
      <c r="H1006" s="1066"/>
      <c r="I1006" s="1066"/>
      <c r="J1006" s="1066"/>
      <c r="K1006" s="1066"/>
      <c r="L1006" s="1066"/>
      <c r="M1006" s="1066"/>
      <c r="N1006" s="1066"/>
      <c r="O1006" s="1066"/>
      <c r="P1006" s="1066"/>
      <c r="Q1006" s="1066"/>
      <c r="R1006" s="1066"/>
      <c r="S1006" s="1066"/>
      <c r="T1006" s="1066"/>
      <c r="U1006" s="1066"/>
      <c r="V1006" s="1066"/>
      <c r="W1006" s="1066"/>
      <c r="X1006" s="1066"/>
      <c r="Y1006" s="1066"/>
      <c r="Z1006" s="1066"/>
      <c r="AA1006" s="1066"/>
      <c r="AB1006" s="1066"/>
      <c r="AC1006" s="1066"/>
      <c r="AD1006" s="1066"/>
      <c r="AE1006" s="1066"/>
      <c r="AF1006" s="1066"/>
      <c r="AG1006" s="1066"/>
      <c r="AH1006" s="1066"/>
      <c r="AI1006" s="1066"/>
      <c r="AJ1006" s="1023"/>
      <c r="AK1006" s="1024"/>
      <c r="AL1006" s="1024"/>
      <c r="AM1006" s="1024"/>
      <c r="AN1006" s="1024"/>
      <c r="AO1006" s="1086"/>
    </row>
    <row r="1007" spans="1:41" s="967" customFormat="1" ht="13.5" thickBot="1">
      <c r="A1007" s="1085"/>
      <c r="B1007" s="1066"/>
      <c r="C1007" s="1066"/>
      <c r="D1007" s="1066"/>
      <c r="E1007" s="1066"/>
      <c r="F1007" s="1066"/>
      <c r="G1007" s="1066"/>
      <c r="H1007" s="1066"/>
      <c r="I1007" s="1066"/>
      <c r="J1007" s="1066"/>
      <c r="K1007" s="1066"/>
      <c r="L1007" s="1066"/>
      <c r="M1007" s="1066"/>
      <c r="N1007" s="1066"/>
      <c r="O1007" s="1066"/>
      <c r="P1007" s="1066"/>
      <c r="Q1007" s="1066"/>
      <c r="R1007" s="1066"/>
      <c r="S1007" s="1066"/>
      <c r="T1007" s="1066"/>
      <c r="U1007" s="1066"/>
      <c r="V1007" s="1066"/>
      <c r="W1007" s="1066"/>
      <c r="X1007" s="1066"/>
      <c r="Y1007" s="1066"/>
      <c r="Z1007" s="1066"/>
      <c r="AA1007" s="1066"/>
      <c r="AB1007" s="1066"/>
      <c r="AC1007" s="1066"/>
      <c r="AD1007" s="1066"/>
      <c r="AE1007" s="1066"/>
      <c r="AF1007" s="1066"/>
      <c r="AG1007" s="1066"/>
      <c r="AH1007" s="1066"/>
      <c r="AI1007" s="1066"/>
      <c r="AJ1007" s="1023"/>
      <c r="AK1007" s="1024"/>
      <c r="AL1007" s="1024"/>
      <c r="AM1007" s="1024"/>
      <c r="AN1007" s="1024"/>
      <c r="AO1007" s="1086"/>
    </row>
    <row r="1008" spans="1:41" s="967" customFormat="1">
      <c r="A1008" s="2013"/>
      <c r="B1008" s="2014"/>
      <c r="C1008" s="2014"/>
      <c r="D1008" s="2014"/>
      <c r="E1008" s="2014"/>
      <c r="F1008" s="2014"/>
      <c r="G1008" s="2014"/>
      <c r="H1008" s="2014"/>
      <c r="I1008" s="2014"/>
      <c r="J1008" s="2014"/>
      <c r="K1008" s="2014"/>
      <c r="L1008" s="2014"/>
      <c r="M1008" s="2014"/>
      <c r="N1008" s="2014"/>
      <c r="O1008" s="2014"/>
      <c r="P1008" s="2014"/>
      <c r="Q1008" s="2014"/>
      <c r="R1008" s="2014"/>
      <c r="S1008" s="2015"/>
      <c r="T1008" s="2019" t="s">
        <v>505</v>
      </c>
      <c r="U1008" s="2019"/>
      <c r="V1008" s="2019"/>
      <c r="W1008" s="2019"/>
      <c r="X1008" s="2019"/>
      <c r="Y1008" s="2019"/>
      <c r="Z1008" s="2019"/>
      <c r="AA1008" s="2019"/>
      <c r="AB1008" s="2019"/>
      <c r="AC1008" s="2019"/>
      <c r="AD1008" s="2019"/>
      <c r="AE1008" s="2019"/>
      <c r="AF1008" s="2019"/>
      <c r="AG1008" s="2019"/>
      <c r="AH1008" s="2019"/>
      <c r="AI1008" s="2019"/>
      <c r="AJ1008" s="2019"/>
      <c r="AK1008" s="2019"/>
      <c r="AL1008" s="2019"/>
      <c r="AM1008" s="2019"/>
      <c r="AN1008" s="2019"/>
      <c r="AO1008" s="2020"/>
    </row>
    <row r="1009" spans="1:41" s="967" customFormat="1" ht="13.5" thickBot="1">
      <c r="A1009" s="2016"/>
      <c r="B1009" s="2017"/>
      <c r="C1009" s="2017"/>
      <c r="D1009" s="2017"/>
      <c r="E1009" s="2017"/>
      <c r="F1009" s="2017"/>
      <c r="G1009" s="2017"/>
      <c r="H1009" s="2017"/>
      <c r="I1009" s="2017"/>
      <c r="J1009" s="2017"/>
      <c r="K1009" s="2017"/>
      <c r="L1009" s="2017"/>
      <c r="M1009" s="2017"/>
      <c r="N1009" s="2017"/>
      <c r="O1009" s="2017"/>
      <c r="P1009" s="2017"/>
      <c r="Q1009" s="2017"/>
      <c r="R1009" s="2017"/>
      <c r="S1009" s="2018"/>
      <c r="T1009" s="1982"/>
      <c r="U1009" s="1982"/>
      <c r="V1009" s="1982"/>
      <c r="W1009" s="1982"/>
      <c r="X1009" s="1982"/>
      <c r="Y1009" s="1982"/>
      <c r="Z1009" s="1982"/>
      <c r="AA1009" s="1982"/>
      <c r="AB1009" s="1982"/>
      <c r="AC1009" s="1982"/>
      <c r="AD1009" s="1982"/>
      <c r="AE1009" s="1982"/>
      <c r="AF1009" s="1982"/>
      <c r="AG1009" s="1982"/>
      <c r="AH1009" s="1982"/>
      <c r="AI1009" s="1982"/>
      <c r="AJ1009" s="1982"/>
      <c r="AK1009" s="1982"/>
      <c r="AL1009" s="1982"/>
      <c r="AM1009" s="1982"/>
      <c r="AN1009" s="1982"/>
      <c r="AO1009" s="1983"/>
    </row>
    <row r="1010" spans="1:41" s="967" customFormat="1" ht="13.5" thickBot="1">
      <c r="A1010" s="1999" t="s">
        <v>506</v>
      </c>
      <c r="B1010" s="2000"/>
      <c r="C1010" s="2000"/>
      <c r="D1010" s="2000"/>
      <c r="E1010" s="2000"/>
      <c r="F1010" s="2000"/>
      <c r="G1010" s="2000"/>
      <c r="H1010" s="2001"/>
      <c r="I1010" s="2002">
        <f>I853</f>
        <v>44440</v>
      </c>
      <c r="J1010" s="1951"/>
      <c r="K1010" s="1951"/>
      <c r="L1010" s="1951"/>
      <c r="M1010" s="1951"/>
      <c r="N1010" s="1951"/>
      <c r="O1010" s="1951"/>
      <c r="P1010" s="1951"/>
      <c r="Q1010" s="1951"/>
      <c r="R1010" s="1951"/>
      <c r="S1010" s="1951"/>
      <c r="T1010" s="2003"/>
      <c r="U1010" s="2004" t="s">
        <v>507</v>
      </c>
      <c r="V1010" s="2005"/>
      <c r="W1010" s="2005"/>
      <c r="X1010" s="2005"/>
      <c r="Y1010" s="2005"/>
      <c r="Z1010" s="2005"/>
      <c r="AA1010" s="2005"/>
      <c r="AB1010" s="2005"/>
      <c r="AC1010" s="2005"/>
      <c r="AD1010" s="2006"/>
      <c r="AE1010" s="2007"/>
      <c r="AF1010" s="2008"/>
      <c r="AG1010" s="2008"/>
      <c r="AH1010" s="2008"/>
      <c r="AI1010" s="2008"/>
      <c r="AJ1010" s="2008"/>
      <c r="AK1010" s="786" t="s">
        <v>508</v>
      </c>
      <c r="AL1010" s="787">
        <v>32</v>
      </c>
      <c r="AM1010" s="786" t="s">
        <v>509</v>
      </c>
      <c r="AN1010" s="2009">
        <f>AN853</f>
        <v>62</v>
      </c>
      <c r="AO1010" s="2010"/>
    </row>
    <row r="1011" spans="1:41" s="967" customFormat="1">
      <c r="A1011" s="828"/>
      <c r="B1011" s="805"/>
      <c r="C1011" s="805"/>
      <c r="D1011" s="805"/>
      <c r="E1011" s="805"/>
      <c r="F1011" s="805"/>
      <c r="G1011" s="805"/>
      <c r="H1011" s="805"/>
      <c r="I1011" s="805"/>
      <c r="J1011" s="805"/>
      <c r="K1011" s="805"/>
      <c r="L1011" s="805"/>
      <c r="M1011" s="805"/>
      <c r="N1011" s="805"/>
      <c r="O1011" s="805"/>
      <c r="P1011" s="805"/>
      <c r="Q1011" s="805"/>
      <c r="R1011" s="805"/>
      <c r="S1011" s="805"/>
      <c r="T1011" s="805"/>
      <c r="U1011" s="805"/>
      <c r="V1011" s="805"/>
      <c r="W1011" s="805"/>
      <c r="X1011" s="805"/>
      <c r="Y1011" s="805"/>
      <c r="Z1011" s="805"/>
      <c r="AA1011" s="805"/>
      <c r="AB1011" s="805"/>
      <c r="AC1011" s="805"/>
      <c r="AD1011" s="805"/>
      <c r="AE1011" s="829"/>
      <c r="AF1011" s="829"/>
      <c r="AG1011" s="829"/>
      <c r="AH1011" s="829"/>
      <c r="AI1011" s="829"/>
      <c r="AJ1011" s="829"/>
      <c r="AK1011" s="805"/>
      <c r="AL1011" s="829"/>
      <c r="AM1011" s="805"/>
      <c r="AN1011" s="2011"/>
      <c r="AO1011" s="2012"/>
    </row>
    <row r="1012" spans="1:41" s="967" customFormat="1" ht="13.5" thickBot="1">
      <c r="A1012" s="804"/>
      <c r="B1012" s="805"/>
      <c r="C1012" s="805"/>
      <c r="D1012" s="805"/>
      <c r="E1012" s="805"/>
      <c r="F1012" s="805"/>
      <c r="G1012" s="805"/>
      <c r="H1012" s="805"/>
      <c r="I1012" s="805"/>
      <c r="J1012" s="805"/>
      <c r="K1012" s="805"/>
      <c r="L1012" s="805"/>
      <c r="M1012" s="805"/>
      <c r="N1012" s="805"/>
      <c r="O1012" s="805"/>
      <c r="P1012" s="805"/>
      <c r="Q1012" s="805"/>
      <c r="R1012" s="805"/>
      <c r="S1012" s="805"/>
      <c r="T1012" s="805"/>
      <c r="U1012" s="805"/>
      <c r="V1012" s="805"/>
      <c r="W1012" s="805"/>
      <c r="X1012" s="805"/>
      <c r="Y1012" s="805"/>
      <c r="Z1012" s="805"/>
      <c r="AA1012" s="805"/>
      <c r="AB1012" s="805"/>
      <c r="AC1012" s="805"/>
      <c r="AD1012" s="805"/>
      <c r="AE1012" s="805"/>
      <c r="AF1012" s="805"/>
      <c r="AG1012" s="805"/>
      <c r="AH1012" s="805"/>
      <c r="AI1012" s="805"/>
      <c r="AJ1012" s="805"/>
      <c r="AK1012" s="805"/>
      <c r="AL1012" s="805"/>
      <c r="AM1012" s="805"/>
      <c r="AN1012" s="810"/>
      <c r="AO1012" s="830"/>
    </row>
    <row r="1013" spans="1:41" s="967" customFormat="1" ht="43.5" customHeight="1" thickBot="1">
      <c r="A1013" s="1995" t="s">
        <v>510</v>
      </c>
      <c r="B1013" s="1996"/>
      <c r="C1013" s="1996"/>
      <c r="D1013" s="1996"/>
      <c r="E1013" s="1996"/>
      <c r="F1013" s="1996"/>
      <c r="G1013" s="1996"/>
      <c r="H1013" s="1997"/>
      <c r="I1013" s="1985" t="str">
        <f>I856</f>
        <v>CONSTRUCCIÓN DE RESTAURANTE ESCOLAR PARA LA SEDE
 EDUCATIVA LA GARITA 
MUNICIPIO DE SARDINATA, NORTE DE SANTANDER</v>
      </c>
      <c r="J1013" s="1985"/>
      <c r="K1013" s="1985"/>
      <c r="L1013" s="1985"/>
      <c r="M1013" s="1985"/>
      <c r="N1013" s="1985"/>
      <c r="O1013" s="1985"/>
      <c r="P1013" s="1985"/>
      <c r="Q1013" s="1985"/>
      <c r="R1013" s="1985"/>
      <c r="S1013" s="1985"/>
      <c r="T1013" s="1985"/>
      <c r="U1013" s="1985"/>
      <c r="V1013" s="1985"/>
      <c r="W1013" s="1985"/>
      <c r="X1013" s="1985"/>
      <c r="Y1013" s="1985"/>
      <c r="Z1013" s="1985"/>
      <c r="AA1013" s="1985"/>
      <c r="AB1013" s="1985"/>
      <c r="AC1013" s="1985"/>
      <c r="AD1013" s="1985"/>
      <c r="AE1013" s="1998"/>
      <c r="AF1013" s="1998"/>
      <c r="AG1013" s="1998"/>
      <c r="AH1013" s="1998"/>
      <c r="AI1013" s="1998"/>
      <c r="AJ1013" s="1985"/>
      <c r="AK1013" s="1998"/>
      <c r="AL1013" s="1998"/>
      <c r="AM1013" s="1985"/>
      <c r="AN1013" s="1985"/>
      <c r="AO1013" s="1986"/>
    </row>
    <row r="1014" spans="1:41" s="967" customFormat="1" ht="13.5" thickBot="1">
      <c r="A1014" s="1965" t="s">
        <v>511</v>
      </c>
      <c r="B1014" s="1966"/>
      <c r="C1014" s="1966"/>
      <c r="D1014" s="1966"/>
      <c r="E1014" s="1966"/>
      <c r="F1014" s="1966"/>
      <c r="G1014" s="1966"/>
      <c r="H1014" s="1967"/>
      <c r="I1014" s="1984"/>
      <c r="J1014" s="1985"/>
      <c r="K1014" s="1985"/>
      <c r="L1014" s="1985"/>
      <c r="M1014" s="1985"/>
      <c r="N1014" s="1985"/>
      <c r="O1014" s="1985"/>
      <c r="P1014" s="1985"/>
      <c r="Q1014" s="1985"/>
      <c r="R1014" s="1985"/>
      <c r="S1014" s="1985"/>
      <c r="T1014" s="1985"/>
      <c r="U1014" s="1985"/>
      <c r="V1014" s="1985"/>
      <c r="W1014" s="1985"/>
      <c r="X1014" s="1985"/>
      <c r="Y1014" s="1985"/>
      <c r="Z1014" s="1985"/>
      <c r="AA1014" s="1985"/>
      <c r="AB1014" s="1985"/>
      <c r="AC1014" s="1985"/>
      <c r="AD1014" s="1986"/>
      <c r="AE1014" s="1965" t="s">
        <v>512</v>
      </c>
      <c r="AF1014" s="1966"/>
      <c r="AG1014" s="1966"/>
      <c r="AH1014" s="1966"/>
      <c r="AI1014" s="1967"/>
      <c r="AJ1014" s="831"/>
      <c r="AK1014" s="1965" t="s">
        <v>513</v>
      </c>
      <c r="AL1014" s="1967"/>
      <c r="AM1014" s="1987"/>
      <c r="AN1014" s="1988"/>
      <c r="AO1014" s="1989"/>
    </row>
    <row r="1015" spans="1:41" s="967" customFormat="1" ht="13.5" thickBot="1">
      <c r="A1015" s="1981" t="s">
        <v>514</v>
      </c>
      <c r="B1015" s="1982"/>
      <c r="C1015" s="1982"/>
      <c r="D1015" s="1982"/>
      <c r="E1015" s="1982"/>
      <c r="F1015" s="1982"/>
      <c r="G1015" s="1982"/>
      <c r="H1015" s="1983"/>
      <c r="I1015" s="1984"/>
      <c r="J1015" s="1985"/>
      <c r="K1015" s="1985"/>
      <c r="L1015" s="1985"/>
      <c r="M1015" s="1985"/>
      <c r="N1015" s="1985"/>
      <c r="O1015" s="1985"/>
      <c r="P1015" s="1985"/>
      <c r="Q1015" s="1985"/>
      <c r="R1015" s="1985"/>
      <c r="S1015" s="1985"/>
      <c r="T1015" s="1985"/>
      <c r="U1015" s="1985"/>
      <c r="V1015" s="1985"/>
      <c r="W1015" s="1985"/>
      <c r="X1015" s="1985"/>
      <c r="Y1015" s="1985"/>
      <c r="Z1015" s="1985"/>
      <c r="AA1015" s="1985"/>
      <c r="AB1015" s="1985"/>
      <c r="AC1015" s="1985"/>
      <c r="AD1015" s="1986"/>
      <c r="AE1015" s="1965" t="s">
        <v>512</v>
      </c>
      <c r="AF1015" s="1966"/>
      <c r="AG1015" s="1966"/>
      <c r="AH1015" s="1966"/>
      <c r="AI1015" s="1967"/>
      <c r="AJ1015" s="794"/>
      <c r="AK1015" s="1965" t="s">
        <v>513</v>
      </c>
      <c r="AL1015" s="1967"/>
      <c r="AM1015" s="1987"/>
      <c r="AN1015" s="1988"/>
      <c r="AO1015" s="1989"/>
    </row>
    <row r="1016" spans="1:41" s="967" customFormat="1" ht="13.5" thickBot="1">
      <c r="A1016" s="832"/>
      <c r="B1016" s="833"/>
      <c r="C1016" s="833"/>
      <c r="D1016" s="833"/>
      <c r="E1016" s="833"/>
      <c r="F1016" s="833"/>
      <c r="G1016" s="833"/>
      <c r="H1016" s="833"/>
      <c r="I1016" s="833"/>
      <c r="J1016" s="833"/>
      <c r="K1016" s="833"/>
      <c r="L1016" s="833"/>
      <c r="M1016" s="833"/>
      <c r="N1016" s="833"/>
      <c r="O1016" s="833"/>
      <c r="P1016" s="833"/>
      <c r="Q1016" s="833"/>
      <c r="R1016" s="833"/>
      <c r="S1016" s="833"/>
      <c r="T1016" s="833"/>
      <c r="U1016" s="833"/>
      <c r="V1016" s="833"/>
      <c r="W1016" s="833"/>
      <c r="X1016" s="833"/>
      <c r="Y1016" s="833"/>
      <c r="Z1016" s="833"/>
      <c r="AA1016" s="833"/>
      <c r="AB1016" s="833"/>
      <c r="AC1016" s="833"/>
      <c r="AD1016" s="833"/>
      <c r="AE1016" s="833"/>
      <c r="AF1016" s="833"/>
      <c r="AG1016" s="833"/>
      <c r="AH1016" s="833"/>
      <c r="AI1016" s="833"/>
      <c r="AJ1016" s="834"/>
      <c r="AK1016" s="834"/>
      <c r="AL1016" s="797"/>
      <c r="AM1016" s="834"/>
      <c r="AN1016" s="835"/>
      <c r="AO1016" s="836"/>
    </row>
    <row r="1017" spans="1:41" s="967" customFormat="1" ht="93.75" customHeight="1" thickBot="1">
      <c r="A1017" s="1965" t="s">
        <v>84</v>
      </c>
      <c r="B1017" s="1966"/>
      <c r="C1017" s="1966"/>
      <c r="D1017" s="1990"/>
      <c r="E1017" s="1991" t="s">
        <v>833</v>
      </c>
      <c r="F1017" s="1966"/>
      <c r="G1017" s="1967"/>
      <c r="H1017" s="1992" t="s">
        <v>834</v>
      </c>
      <c r="I1017" s="1993"/>
      <c r="J1017" s="1993"/>
      <c r="K1017" s="1993"/>
      <c r="L1017" s="1993"/>
      <c r="M1017" s="1993"/>
      <c r="N1017" s="1993"/>
      <c r="O1017" s="1993"/>
      <c r="P1017" s="1993"/>
      <c r="Q1017" s="1993"/>
      <c r="R1017" s="1993"/>
      <c r="S1017" s="1993"/>
      <c r="T1017" s="1993"/>
      <c r="U1017" s="1965" t="s">
        <v>515</v>
      </c>
      <c r="V1017" s="1966"/>
      <c r="W1017" s="1966"/>
      <c r="X1017" s="1967"/>
      <c r="Y1017" s="1968">
        <v>6</v>
      </c>
      <c r="Z1017" s="1994"/>
      <c r="AA1017" s="1965" t="s">
        <v>516</v>
      </c>
      <c r="AB1017" s="1966"/>
      <c r="AC1017" s="1966"/>
      <c r="AD1017" s="1967"/>
      <c r="AE1017" s="1968" t="s">
        <v>218</v>
      </c>
      <c r="AF1017" s="1968"/>
      <c r="AG1017" s="1965" t="s">
        <v>517</v>
      </c>
      <c r="AH1017" s="1966"/>
      <c r="AI1017" s="1967"/>
      <c r="AJ1017" s="1969"/>
      <c r="AK1017" s="1970"/>
      <c r="AL1017" s="1971"/>
      <c r="AM1017" s="800" t="s">
        <v>518</v>
      </c>
      <c r="AN1017" s="1969" t="str">
        <f>+AN13</f>
        <v>MUNICIPIO SARDINATA (N.D.S)</v>
      </c>
      <c r="AO1017" s="1971"/>
    </row>
    <row r="1018" spans="1:41" s="967" customFormat="1">
      <c r="A1018" s="801"/>
      <c r="B1018" s="802"/>
      <c r="C1018" s="802"/>
      <c r="D1018" s="802"/>
      <c r="E1018" s="802"/>
      <c r="F1018" s="802"/>
      <c r="G1018" s="802"/>
      <c r="H1018" s="802"/>
      <c r="I1018" s="802"/>
      <c r="J1018" s="802"/>
      <c r="K1018" s="802"/>
      <c r="L1018" s="802"/>
      <c r="M1018" s="802"/>
      <c r="N1018" s="802"/>
      <c r="O1018" s="802"/>
      <c r="P1018" s="802"/>
      <c r="Q1018" s="802"/>
      <c r="R1018" s="802"/>
      <c r="S1018" s="802"/>
      <c r="T1018" s="802"/>
      <c r="U1018" s="802"/>
      <c r="V1018" s="802"/>
      <c r="W1018" s="802"/>
      <c r="X1018" s="802"/>
      <c r="Y1018" s="802"/>
      <c r="Z1018" s="802"/>
      <c r="AA1018" s="802"/>
      <c r="AB1018" s="802"/>
      <c r="AC1018" s="802"/>
      <c r="AD1018" s="802"/>
      <c r="AE1018" s="802"/>
      <c r="AF1018" s="802"/>
      <c r="AG1018" s="802"/>
      <c r="AH1018" s="802"/>
      <c r="AI1018" s="803"/>
      <c r="AJ1018" s="1972" t="s">
        <v>520</v>
      </c>
      <c r="AK1018" s="1974" t="s">
        <v>521</v>
      </c>
      <c r="AL1018" s="1975"/>
      <c r="AM1018" s="1976"/>
      <c r="AN1018" s="1977" t="s">
        <v>522</v>
      </c>
      <c r="AO1018" s="1979" t="s">
        <v>710</v>
      </c>
    </row>
    <row r="1019" spans="1:41" s="967" customFormat="1" ht="13.5" thickBot="1">
      <c r="A1019" s="804"/>
      <c r="B1019" s="805"/>
      <c r="C1019" s="805"/>
      <c r="D1019" s="805"/>
      <c r="E1019" s="805"/>
      <c r="F1019" s="805"/>
      <c r="G1019" s="805"/>
      <c r="H1019" s="805"/>
      <c r="I1019" s="805"/>
      <c r="J1019" s="805"/>
      <c r="K1019" s="805"/>
      <c r="L1019" s="805"/>
      <c r="M1019" s="805"/>
      <c r="N1019" s="805"/>
      <c r="O1019" s="805"/>
      <c r="P1019" s="805"/>
      <c r="Q1019" s="805"/>
      <c r="R1019" s="805"/>
      <c r="S1019" s="805"/>
      <c r="T1019" s="805"/>
      <c r="U1019" s="805"/>
      <c r="V1019" s="805"/>
      <c r="W1019" s="805"/>
      <c r="X1019" s="805"/>
      <c r="Y1019" s="805"/>
      <c r="Z1019" s="805"/>
      <c r="AA1019" s="805"/>
      <c r="AB1019" s="805"/>
      <c r="AC1019" s="805"/>
      <c r="AD1019" s="805"/>
      <c r="AE1019" s="805"/>
      <c r="AF1019" s="805"/>
      <c r="AG1019" s="805"/>
      <c r="AH1019" s="805"/>
      <c r="AI1019" s="805"/>
      <c r="AJ1019" s="2024"/>
      <c r="AK1019" s="806" t="s">
        <v>524</v>
      </c>
      <c r="AL1019" s="807" t="s">
        <v>525</v>
      </c>
      <c r="AM1019" s="808" t="s">
        <v>526</v>
      </c>
      <c r="AN1019" s="2025"/>
      <c r="AO1019" s="2026"/>
    </row>
    <row r="1020" spans="1:41" s="967" customFormat="1">
      <c r="A1020" s="804"/>
      <c r="B1020" s="805"/>
      <c r="C1020" s="805"/>
      <c r="D1020" s="805"/>
      <c r="E1020" s="805"/>
      <c r="F1020" s="805"/>
      <c r="G1020" s="805"/>
      <c r="H1020" s="805"/>
      <c r="I1020" s="805"/>
      <c r="J1020" s="805"/>
      <c r="K1020" s="805"/>
      <c r="L1020" s="805"/>
      <c r="M1020" s="805"/>
      <c r="N1020" s="837"/>
      <c r="O1020" s="805"/>
      <c r="P1020" s="805"/>
      <c r="Q1020" s="805"/>
      <c r="R1020" s="805"/>
      <c r="S1020" s="805"/>
      <c r="T1020" s="805"/>
      <c r="U1020" s="805"/>
      <c r="V1020" s="805"/>
      <c r="W1020" s="805"/>
      <c r="X1020" s="805"/>
      <c r="Y1020" s="805"/>
      <c r="Z1020" s="805"/>
      <c r="AA1020" s="805"/>
      <c r="AB1020" s="805"/>
      <c r="AC1020" s="805"/>
      <c r="AD1020" s="805"/>
      <c r="AE1020" s="805"/>
      <c r="AF1020" s="805"/>
      <c r="AG1020" s="809"/>
      <c r="AH1020" s="805"/>
      <c r="AI1020" s="810"/>
      <c r="AJ1020" s="840" t="s">
        <v>630</v>
      </c>
      <c r="AK1020" s="812">
        <v>11.2</v>
      </c>
      <c r="AL1020" s="813"/>
      <c r="AM1020" s="815"/>
      <c r="AN1020" s="815">
        <v>2</v>
      </c>
      <c r="AO1020" s="816">
        <f>SUM(AK1020*AN1020)</f>
        <v>22.4</v>
      </c>
    </row>
    <row r="1021" spans="1:41" s="967" customFormat="1">
      <c r="A1021" s="804"/>
      <c r="B1021" s="805"/>
      <c r="C1021" s="805"/>
      <c r="D1021" s="805"/>
      <c r="E1021" s="805"/>
      <c r="F1021" s="805"/>
      <c r="G1021" s="805"/>
      <c r="H1021" s="805"/>
      <c r="I1021" s="805"/>
      <c r="J1021" s="805"/>
      <c r="K1021" s="805"/>
      <c r="L1021" s="805"/>
      <c r="M1021" s="805"/>
      <c r="N1021" s="837"/>
      <c r="O1021" s="805"/>
      <c r="P1021" s="805"/>
      <c r="Q1021" s="805"/>
      <c r="R1021" s="805"/>
      <c r="S1021" s="805"/>
      <c r="T1021" s="805"/>
      <c r="U1021" s="805"/>
      <c r="V1021" s="805"/>
      <c r="W1021" s="805"/>
      <c r="X1021" s="805"/>
      <c r="Y1021" s="805"/>
      <c r="Z1021" s="805"/>
      <c r="AA1021" s="805"/>
      <c r="AB1021" s="805"/>
      <c r="AC1021" s="805"/>
      <c r="AD1021" s="805"/>
      <c r="AE1021" s="805"/>
      <c r="AF1021" s="805"/>
      <c r="AG1021" s="809"/>
      <c r="AH1021" s="805"/>
      <c r="AI1021" s="810"/>
      <c r="AJ1021" s="840"/>
      <c r="AK1021" s="812"/>
      <c r="AL1021" s="813"/>
      <c r="AM1021" s="815"/>
      <c r="AN1021" s="815"/>
      <c r="AO1021" s="816"/>
    </row>
    <row r="1022" spans="1:41" s="967" customFormat="1">
      <c r="A1022" s="804"/>
      <c r="B1022" s="805"/>
      <c r="C1022" s="805"/>
      <c r="D1022" s="805"/>
      <c r="E1022" s="805"/>
      <c r="F1022" s="805"/>
      <c r="G1022" s="805"/>
      <c r="H1022" s="805"/>
      <c r="I1022" s="805"/>
      <c r="J1022" s="805"/>
      <c r="K1022" s="805"/>
      <c r="L1022" s="805"/>
      <c r="M1022" s="805"/>
      <c r="N1022" s="805"/>
      <c r="O1022" s="805"/>
      <c r="P1022" s="805"/>
      <c r="Q1022" s="805"/>
      <c r="R1022" s="805"/>
      <c r="S1022" s="805"/>
      <c r="T1022" s="805"/>
      <c r="U1022" s="805"/>
      <c r="V1022" s="805"/>
      <c r="W1022" s="805"/>
      <c r="X1022" s="805"/>
      <c r="Y1022" s="805"/>
      <c r="Z1022" s="805"/>
      <c r="AA1022" s="805"/>
      <c r="AB1022" s="805"/>
      <c r="AC1022" s="805"/>
      <c r="AD1022" s="805"/>
      <c r="AE1022" s="805"/>
      <c r="AF1022" s="805"/>
      <c r="AG1022" s="809"/>
      <c r="AH1022" s="805"/>
      <c r="AI1022" s="810"/>
      <c r="AJ1022" s="817"/>
      <c r="AK1022" s="812"/>
      <c r="AL1022" s="813"/>
      <c r="AM1022" s="814"/>
      <c r="AN1022" s="815"/>
      <c r="AO1022" s="816"/>
    </row>
    <row r="1023" spans="1:41" s="967" customFormat="1">
      <c r="A1023" s="804"/>
      <c r="B1023" s="805"/>
      <c r="C1023" s="805"/>
      <c r="D1023" s="805"/>
      <c r="E1023" s="805"/>
      <c r="F1023" s="805"/>
      <c r="G1023" s="805"/>
      <c r="H1023" s="805"/>
      <c r="I1023" s="805"/>
      <c r="J1023" s="805"/>
      <c r="K1023" s="805"/>
      <c r="L1023" s="805"/>
      <c r="M1023" s="805"/>
      <c r="N1023" s="805"/>
      <c r="O1023" s="805"/>
      <c r="P1023" s="805"/>
      <c r="Q1023" s="805"/>
      <c r="R1023" s="805"/>
      <c r="S1023" s="805"/>
      <c r="T1023" s="805"/>
      <c r="U1023" s="805"/>
      <c r="V1023" s="805"/>
      <c r="W1023" s="805"/>
      <c r="X1023" s="805"/>
      <c r="Y1023" s="805"/>
      <c r="Z1023" s="805"/>
      <c r="AA1023" s="805"/>
      <c r="AB1023" s="805"/>
      <c r="AC1023" s="805"/>
      <c r="AD1023" s="805"/>
      <c r="AE1023" s="805"/>
      <c r="AF1023" s="805"/>
      <c r="AG1023" s="809"/>
      <c r="AH1023" s="805"/>
      <c r="AI1023" s="810"/>
      <c r="AJ1023" s="817"/>
      <c r="AK1023" s="812"/>
      <c r="AL1023" s="813"/>
      <c r="AM1023" s="814"/>
      <c r="AN1023" s="815"/>
      <c r="AO1023" s="816"/>
    </row>
    <row r="1024" spans="1:41" s="967" customFormat="1">
      <c r="A1024" s="804"/>
      <c r="B1024" s="805"/>
      <c r="C1024" s="805"/>
      <c r="D1024" s="805"/>
      <c r="E1024" s="805"/>
      <c r="F1024" s="805"/>
      <c r="G1024" s="805"/>
      <c r="H1024" s="805"/>
      <c r="I1024" s="805"/>
      <c r="J1024" s="805"/>
      <c r="K1024" s="805"/>
      <c r="L1024" s="805"/>
      <c r="M1024" s="805"/>
      <c r="N1024" s="805"/>
      <c r="O1024" s="805"/>
      <c r="P1024" s="805"/>
      <c r="Q1024" s="805"/>
      <c r="R1024" s="805"/>
      <c r="S1024" s="805"/>
      <c r="T1024" s="805"/>
      <c r="U1024" s="805"/>
      <c r="V1024" s="805"/>
      <c r="W1024" s="805"/>
      <c r="X1024" s="805"/>
      <c r="Y1024" s="805"/>
      <c r="Z1024" s="805"/>
      <c r="AA1024" s="805"/>
      <c r="AB1024" s="805"/>
      <c r="AC1024" s="805"/>
      <c r="AD1024" s="805"/>
      <c r="AE1024" s="805"/>
      <c r="AF1024" s="805"/>
      <c r="AG1024" s="809"/>
      <c r="AH1024" s="805"/>
      <c r="AI1024" s="810"/>
      <c r="AJ1024" s="817"/>
      <c r="AK1024" s="818"/>
      <c r="AL1024" s="818"/>
      <c r="AM1024" s="819"/>
      <c r="AN1024" s="815"/>
      <c r="AO1024" s="816"/>
    </row>
    <row r="1025" spans="1:41" s="967" customFormat="1">
      <c r="A1025" s="804"/>
      <c r="B1025" s="805"/>
      <c r="C1025" s="805"/>
      <c r="D1025" s="805"/>
      <c r="E1025" s="805"/>
      <c r="F1025" s="805"/>
      <c r="G1025" s="805"/>
      <c r="H1025" s="805"/>
      <c r="I1025" s="805"/>
      <c r="J1025" s="805"/>
      <c r="K1025" s="805"/>
      <c r="L1025" s="805"/>
      <c r="M1025" s="805"/>
      <c r="N1025" s="805"/>
      <c r="O1025" s="805"/>
      <c r="P1025" s="805"/>
      <c r="Q1025" s="805"/>
      <c r="R1025" s="805"/>
      <c r="S1025" s="805"/>
      <c r="T1025" s="805"/>
      <c r="U1025" s="805"/>
      <c r="V1025" s="805"/>
      <c r="W1025" s="805"/>
      <c r="X1025" s="805"/>
      <c r="Y1025" s="805"/>
      <c r="Z1025" s="805"/>
      <c r="AA1025" s="805"/>
      <c r="AB1025" s="805"/>
      <c r="AC1025" s="805"/>
      <c r="AD1025" s="805"/>
      <c r="AE1025" s="805"/>
      <c r="AF1025" s="805"/>
      <c r="AG1025" s="809"/>
      <c r="AH1025" s="805"/>
      <c r="AI1025" s="810"/>
      <c r="AJ1025" s="817"/>
      <c r="AK1025" s="818"/>
      <c r="AL1025" s="818"/>
      <c r="AM1025" s="819"/>
      <c r="AN1025" s="815"/>
      <c r="AO1025" s="820"/>
    </row>
    <row r="1026" spans="1:41" s="967" customFormat="1">
      <c r="A1026" s="804"/>
      <c r="B1026" s="805"/>
      <c r="C1026" s="805"/>
      <c r="D1026" s="805"/>
      <c r="E1026" s="805"/>
      <c r="F1026" s="805"/>
      <c r="G1026" s="805"/>
      <c r="H1026" s="805"/>
      <c r="I1026" s="805"/>
      <c r="J1026" s="805"/>
      <c r="K1026" s="805"/>
      <c r="L1026" s="805"/>
      <c r="M1026" s="805"/>
      <c r="N1026" s="805"/>
      <c r="O1026" s="805"/>
      <c r="P1026" s="805"/>
      <c r="Q1026" s="805"/>
      <c r="R1026" s="805"/>
      <c r="S1026" s="805"/>
      <c r="T1026" s="805"/>
      <c r="U1026" s="805"/>
      <c r="V1026" s="805"/>
      <c r="W1026" s="805"/>
      <c r="X1026" s="805"/>
      <c r="Y1026" s="805"/>
      <c r="Z1026" s="805"/>
      <c r="AA1026" s="805"/>
      <c r="AB1026" s="805"/>
      <c r="AC1026" s="805"/>
      <c r="AD1026" s="805"/>
      <c r="AE1026" s="805"/>
      <c r="AF1026" s="805"/>
      <c r="AG1026" s="809"/>
      <c r="AH1026" s="805"/>
      <c r="AI1026" s="810"/>
      <c r="AJ1026" s="817"/>
      <c r="AK1026" s="818"/>
      <c r="AL1026" s="818"/>
      <c r="AM1026" s="819"/>
      <c r="AN1026" s="818"/>
      <c r="AO1026" s="820"/>
    </row>
    <row r="1027" spans="1:41" s="967" customFormat="1">
      <c r="A1027" s="804"/>
      <c r="B1027" s="805"/>
      <c r="C1027" s="805"/>
      <c r="D1027" s="805"/>
      <c r="E1027" s="805"/>
      <c r="F1027" s="805"/>
      <c r="G1027" s="805"/>
      <c r="H1027" s="805"/>
      <c r="I1027" s="805"/>
      <c r="J1027" s="805"/>
      <c r="K1027" s="805"/>
      <c r="L1027" s="805"/>
      <c r="M1027" s="805"/>
      <c r="N1027" s="805"/>
      <c r="O1027" s="805"/>
      <c r="P1027" s="805"/>
      <c r="Q1027" s="805"/>
      <c r="R1027" s="805"/>
      <c r="S1027" s="805"/>
      <c r="T1027" s="805"/>
      <c r="U1027" s="805"/>
      <c r="V1027" s="805"/>
      <c r="W1027" s="805"/>
      <c r="X1027" s="805"/>
      <c r="Y1027" s="805"/>
      <c r="Z1027" s="805"/>
      <c r="AA1027" s="805"/>
      <c r="AB1027" s="805"/>
      <c r="AC1027" s="805"/>
      <c r="AD1027" s="805"/>
      <c r="AE1027" s="805"/>
      <c r="AF1027" s="805"/>
      <c r="AG1027" s="809"/>
      <c r="AH1027" s="805"/>
      <c r="AI1027" s="810"/>
      <c r="AJ1027" s="821"/>
      <c r="AK1027" s="818"/>
      <c r="AL1027" s="818"/>
      <c r="AM1027" s="819"/>
      <c r="AN1027" s="818"/>
      <c r="AO1027" s="820"/>
    </row>
    <row r="1028" spans="1:41" s="967" customFormat="1">
      <c r="A1028" s="804"/>
      <c r="B1028" s="805"/>
      <c r="C1028" s="805"/>
      <c r="D1028" s="805"/>
      <c r="E1028" s="805"/>
      <c r="F1028" s="822"/>
      <c r="G1028" s="822"/>
      <c r="H1028" s="822"/>
      <c r="I1028" s="822"/>
      <c r="J1028" s="805"/>
      <c r="K1028" s="805"/>
      <c r="L1028" s="805"/>
      <c r="M1028" s="822"/>
      <c r="N1028" s="822"/>
      <c r="O1028" s="822"/>
      <c r="P1028" s="822"/>
      <c r="Q1028" s="822"/>
      <c r="R1028" s="822"/>
      <c r="S1028" s="822"/>
      <c r="T1028" s="822"/>
      <c r="U1028" s="822"/>
      <c r="V1028" s="822"/>
      <c r="W1028" s="822"/>
      <c r="X1028" s="822"/>
      <c r="Y1028" s="822"/>
      <c r="Z1028" s="822"/>
      <c r="AA1028" s="822"/>
      <c r="AB1028" s="822"/>
      <c r="AC1028" s="822"/>
      <c r="AD1028" s="822"/>
      <c r="AE1028" s="822"/>
      <c r="AF1028" s="822"/>
      <c r="AG1028" s="805"/>
      <c r="AH1028" s="805"/>
      <c r="AI1028" s="810"/>
      <c r="AJ1028" s="821"/>
      <c r="AK1028" s="818"/>
      <c r="AL1028" s="818"/>
      <c r="AM1028" s="819"/>
      <c r="AN1028" s="819"/>
      <c r="AO1028" s="823"/>
    </row>
    <row r="1029" spans="1:41" s="967" customFormat="1">
      <c r="A1029" s="804"/>
      <c r="B1029" s="805"/>
      <c r="C1029" s="805"/>
      <c r="D1029" s="805"/>
      <c r="E1029" s="805"/>
      <c r="F1029" s="805"/>
      <c r="G1029" s="805"/>
      <c r="H1029" s="805"/>
      <c r="I1029" s="805"/>
      <c r="J1029" s="805"/>
      <c r="K1029" s="805"/>
      <c r="L1029" s="805"/>
      <c r="M1029" s="805"/>
      <c r="N1029" s="805"/>
      <c r="O1029" s="805"/>
      <c r="P1029" s="805"/>
      <c r="Q1029" s="805"/>
      <c r="R1029" s="805"/>
      <c r="S1029" s="805"/>
      <c r="T1029" s="805"/>
      <c r="U1029" s="805"/>
      <c r="V1029" s="805"/>
      <c r="W1029" s="805"/>
      <c r="X1029" s="805"/>
      <c r="Y1029" s="805"/>
      <c r="Z1029" s="805"/>
      <c r="AA1029" s="805"/>
      <c r="AB1029" s="805"/>
      <c r="AC1029" s="805"/>
      <c r="AD1029" s="805"/>
      <c r="AE1029" s="805"/>
      <c r="AF1029" s="805"/>
      <c r="AG1029" s="805"/>
      <c r="AH1029" s="805"/>
      <c r="AI1029" s="810"/>
      <c r="AJ1029" s="821"/>
      <c r="AK1029" s="818"/>
      <c r="AL1029" s="824"/>
      <c r="AM1029" s="819"/>
      <c r="AN1029" s="819"/>
      <c r="AO1029" s="823"/>
    </row>
    <row r="1030" spans="1:41" s="967" customFormat="1">
      <c r="A1030" s="804"/>
      <c r="B1030" s="805"/>
      <c r="C1030" s="805"/>
      <c r="D1030" s="805"/>
      <c r="E1030" s="805"/>
      <c r="F1030" s="805"/>
      <c r="G1030" s="805"/>
      <c r="H1030" s="805"/>
      <c r="I1030" s="805"/>
      <c r="J1030" s="805"/>
      <c r="K1030" s="805"/>
      <c r="L1030" s="805"/>
      <c r="M1030" s="805"/>
      <c r="N1030" s="805"/>
      <c r="O1030" s="805"/>
      <c r="P1030" s="805"/>
      <c r="Q1030" s="805"/>
      <c r="R1030" s="805"/>
      <c r="S1030" s="805"/>
      <c r="T1030" s="805"/>
      <c r="U1030" s="805"/>
      <c r="V1030" s="805"/>
      <c r="W1030" s="805"/>
      <c r="X1030" s="805"/>
      <c r="Y1030" s="805"/>
      <c r="Z1030" s="805"/>
      <c r="AA1030" s="805"/>
      <c r="AB1030" s="805"/>
      <c r="AC1030" s="805"/>
      <c r="AD1030" s="805"/>
      <c r="AE1030" s="805"/>
      <c r="AF1030" s="805"/>
      <c r="AG1030" s="805"/>
      <c r="AH1030" s="805"/>
      <c r="AI1030" s="810"/>
      <c r="AJ1030" s="821"/>
      <c r="AK1030" s="818"/>
      <c r="AL1030" s="824"/>
      <c r="AM1030" s="819"/>
      <c r="AN1030" s="819"/>
      <c r="AO1030" s="823"/>
    </row>
    <row r="1031" spans="1:41" s="967" customFormat="1">
      <c r="A1031" s="804"/>
      <c r="B1031" s="805"/>
      <c r="C1031" s="805"/>
      <c r="D1031" s="805"/>
      <c r="E1031" s="805"/>
      <c r="F1031" s="805"/>
      <c r="G1031" s="805"/>
      <c r="H1031" s="805"/>
      <c r="I1031" s="805"/>
      <c r="J1031" s="805"/>
      <c r="K1031" s="805"/>
      <c r="L1031" s="805"/>
      <c r="M1031" s="805"/>
      <c r="N1031" s="805"/>
      <c r="O1031" s="805"/>
      <c r="P1031" s="805"/>
      <c r="Q1031" s="805"/>
      <c r="R1031" s="805"/>
      <c r="S1031" s="805"/>
      <c r="T1031" s="805"/>
      <c r="U1031" s="805"/>
      <c r="V1031" s="805"/>
      <c r="W1031" s="805"/>
      <c r="X1031" s="805"/>
      <c r="Y1031" s="805"/>
      <c r="Z1031" s="805"/>
      <c r="AA1031" s="805"/>
      <c r="AB1031" s="805"/>
      <c r="AC1031" s="805"/>
      <c r="AD1031" s="805"/>
      <c r="AE1031" s="805"/>
      <c r="AF1031" s="805"/>
      <c r="AG1031" s="805"/>
      <c r="AH1031" s="805"/>
      <c r="AI1031" s="810"/>
      <c r="AJ1031" s="821"/>
      <c r="AK1031" s="818"/>
      <c r="AL1031" s="824"/>
      <c r="AM1031" s="819"/>
      <c r="AN1031" s="819"/>
      <c r="AO1031" s="823"/>
    </row>
    <row r="1032" spans="1:41" s="967" customFormat="1" ht="13.5" thickBot="1">
      <c r="A1032" s="804"/>
      <c r="B1032" s="805"/>
      <c r="C1032" s="805"/>
      <c r="D1032" s="805"/>
      <c r="E1032" s="805"/>
      <c r="F1032" s="805"/>
      <c r="G1032" s="805"/>
      <c r="H1032" s="805"/>
      <c r="I1032" s="805"/>
      <c r="J1032" s="805"/>
      <c r="K1032" s="805"/>
      <c r="L1032" s="805"/>
      <c r="M1032" s="805"/>
      <c r="N1032" s="805"/>
      <c r="O1032" s="805"/>
      <c r="P1032" s="805"/>
      <c r="Q1032" s="805"/>
      <c r="R1032" s="805"/>
      <c r="S1032" s="805"/>
      <c r="T1032" s="805"/>
      <c r="U1032" s="805"/>
      <c r="V1032" s="805"/>
      <c r="W1032" s="805"/>
      <c r="X1032" s="805"/>
      <c r="Y1032" s="805"/>
      <c r="Z1032" s="805"/>
      <c r="AA1032" s="805"/>
      <c r="AB1032" s="805"/>
      <c r="AC1032" s="805"/>
      <c r="AD1032" s="805"/>
      <c r="AE1032" s="805"/>
      <c r="AF1032" s="805"/>
      <c r="AG1032" s="805"/>
      <c r="AH1032" s="805"/>
      <c r="AI1032" s="810"/>
      <c r="AJ1032" s="821"/>
      <c r="AK1032" s="818"/>
      <c r="AL1032" s="824"/>
      <c r="AM1032" s="819"/>
      <c r="AN1032" s="819"/>
      <c r="AO1032" s="823"/>
    </row>
    <row r="1033" spans="1:41" s="967" customFormat="1">
      <c r="A1033" s="1944" t="s">
        <v>528</v>
      </c>
      <c r="B1033" s="1945"/>
      <c r="C1033" s="1945"/>
      <c r="D1033" s="1945"/>
      <c r="E1033" s="1945"/>
      <c r="F1033" s="1945"/>
      <c r="G1033" s="1945"/>
      <c r="H1033" s="1945"/>
      <c r="I1033" s="1945"/>
      <c r="J1033" s="1945"/>
      <c r="K1033" s="1945"/>
      <c r="L1033" s="1945"/>
      <c r="M1033" s="1945"/>
      <c r="N1033" s="1945"/>
      <c r="O1033" s="1945"/>
      <c r="P1033" s="1945"/>
      <c r="Q1033" s="1945"/>
      <c r="R1033" s="1945"/>
      <c r="S1033" s="1945"/>
      <c r="T1033" s="1945"/>
      <c r="U1033" s="1945"/>
      <c r="V1033" s="1945"/>
      <c r="W1033" s="1945"/>
      <c r="X1033" s="1945"/>
      <c r="Y1033" s="1945"/>
      <c r="Z1033" s="1945"/>
      <c r="AA1033" s="1945"/>
      <c r="AB1033" s="1945"/>
      <c r="AC1033" s="1945"/>
      <c r="AD1033" s="1945"/>
      <c r="AE1033" s="1945"/>
      <c r="AF1033" s="1945"/>
      <c r="AG1033" s="1945"/>
      <c r="AH1033" s="1945"/>
      <c r="AI1033" s="2028"/>
      <c r="AJ1033" s="1950" t="s">
        <v>529</v>
      </c>
      <c r="AK1033" s="1951"/>
      <c r="AL1033" s="1951"/>
      <c r="AM1033" s="1951"/>
      <c r="AN1033" s="1951"/>
      <c r="AO1033" s="825">
        <f>SUM(AO1020:AO1030)</f>
        <v>22.4</v>
      </c>
    </row>
    <row r="1034" spans="1:41" s="967" customFormat="1" ht="13.5" thickBot="1">
      <c r="A1034" s="1946"/>
      <c r="B1034" s="1947"/>
      <c r="C1034" s="1947"/>
      <c r="D1034" s="1947"/>
      <c r="E1034" s="1947"/>
      <c r="F1034" s="1947"/>
      <c r="G1034" s="1947"/>
      <c r="H1034" s="1947"/>
      <c r="I1034" s="1947"/>
      <c r="J1034" s="1947"/>
      <c r="K1034" s="1947"/>
      <c r="L1034" s="1947"/>
      <c r="M1034" s="1947"/>
      <c r="N1034" s="1947"/>
      <c r="O1034" s="1947"/>
      <c r="P1034" s="1947"/>
      <c r="Q1034" s="1947"/>
      <c r="R1034" s="1947"/>
      <c r="S1034" s="1947"/>
      <c r="T1034" s="1947"/>
      <c r="U1034" s="1947"/>
      <c r="V1034" s="1947"/>
      <c r="W1034" s="1947"/>
      <c r="X1034" s="1947"/>
      <c r="Y1034" s="1947"/>
      <c r="Z1034" s="1947"/>
      <c r="AA1034" s="1947"/>
      <c r="AB1034" s="1947"/>
      <c r="AC1034" s="1947"/>
      <c r="AD1034" s="1947"/>
      <c r="AE1034" s="1947"/>
      <c r="AF1034" s="1947"/>
      <c r="AG1034" s="1947"/>
      <c r="AH1034" s="1947"/>
      <c r="AI1034" s="2029"/>
      <c r="AJ1034" s="1952"/>
      <c r="AK1034" s="1953"/>
      <c r="AL1034" s="1953"/>
      <c r="AM1034" s="1953"/>
      <c r="AN1034" s="1953"/>
      <c r="AO1034" s="971"/>
    </row>
    <row r="1035" spans="1:41" s="967" customFormat="1" ht="13.5" thickBot="1">
      <c r="A1035" s="1948"/>
      <c r="B1035" s="1949"/>
      <c r="C1035" s="1949"/>
      <c r="D1035" s="1949"/>
      <c r="E1035" s="1949"/>
      <c r="F1035" s="1949"/>
      <c r="G1035" s="1949"/>
      <c r="H1035" s="1949"/>
      <c r="I1035" s="1949"/>
      <c r="J1035" s="1949"/>
      <c r="K1035" s="1949"/>
      <c r="L1035" s="1949"/>
      <c r="M1035" s="1949"/>
      <c r="N1035" s="1949"/>
      <c r="O1035" s="1949"/>
      <c r="P1035" s="1949"/>
      <c r="Q1035" s="1949"/>
      <c r="R1035" s="1949"/>
      <c r="S1035" s="1949"/>
      <c r="T1035" s="1949"/>
      <c r="U1035" s="1949"/>
      <c r="V1035" s="1949"/>
      <c r="W1035" s="1949"/>
      <c r="X1035" s="1949"/>
      <c r="Y1035" s="1949"/>
      <c r="Z1035" s="1949"/>
      <c r="AA1035" s="1949"/>
      <c r="AB1035" s="1949"/>
      <c r="AC1035" s="1949"/>
      <c r="AD1035" s="1949"/>
      <c r="AE1035" s="1949"/>
      <c r="AF1035" s="1949"/>
      <c r="AG1035" s="1949"/>
      <c r="AH1035" s="1949"/>
      <c r="AI1035" s="2030"/>
      <c r="AJ1035" s="1954" t="s">
        <v>530</v>
      </c>
      <c r="AK1035" s="1955"/>
      <c r="AL1035" s="1955"/>
      <c r="AM1035" s="1955"/>
      <c r="AN1035" s="1955"/>
      <c r="AO1035" s="972">
        <f>+AO1033</f>
        <v>22.4</v>
      </c>
    </row>
    <row r="1036" spans="1:41" s="967" customFormat="1"/>
    <row r="1037" spans="1:41" s="967" customFormat="1" ht="13.5" thickBot="1"/>
    <row r="1038" spans="1:41" s="967" customFormat="1">
      <c r="A1038" s="2013"/>
      <c r="B1038" s="2014"/>
      <c r="C1038" s="2014"/>
      <c r="D1038" s="2014"/>
      <c r="E1038" s="2014"/>
      <c r="F1038" s="2014"/>
      <c r="G1038" s="2014"/>
      <c r="H1038" s="2014"/>
      <c r="I1038" s="2014"/>
      <c r="J1038" s="2014"/>
      <c r="K1038" s="2014"/>
      <c r="L1038" s="2014"/>
      <c r="M1038" s="2014"/>
      <c r="N1038" s="2014"/>
      <c r="O1038" s="2014"/>
      <c r="P1038" s="2014"/>
      <c r="Q1038" s="2014"/>
      <c r="R1038" s="2014"/>
      <c r="S1038" s="2015"/>
      <c r="T1038" s="2019" t="s">
        <v>505</v>
      </c>
      <c r="U1038" s="2019"/>
      <c r="V1038" s="2019"/>
      <c r="W1038" s="2019"/>
      <c r="X1038" s="2019"/>
      <c r="Y1038" s="2019"/>
      <c r="Z1038" s="2019"/>
      <c r="AA1038" s="2019"/>
      <c r="AB1038" s="2019"/>
      <c r="AC1038" s="2019"/>
      <c r="AD1038" s="2019"/>
      <c r="AE1038" s="2019"/>
      <c r="AF1038" s="2019"/>
      <c r="AG1038" s="2019"/>
      <c r="AH1038" s="2019"/>
      <c r="AI1038" s="2019"/>
      <c r="AJ1038" s="2019"/>
      <c r="AK1038" s="2019"/>
      <c r="AL1038" s="2019"/>
      <c r="AM1038" s="2019"/>
      <c r="AN1038" s="2019"/>
      <c r="AO1038" s="2020"/>
    </row>
    <row r="1039" spans="1:41" s="967" customFormat="1" ht="13.5" thickBot="1">
      <c r="A1039" s="2016"/>
      <c r="B1039" s="2017"/>
      <c r="C1039" s="2017"/>
      <c r="D1039" s="2017"/>
      <c r="E1039" s="2017"/>
      <c r="F1039" s="2017"/>
      <c r="G1039" s="2017"/>
      <c r="H1039" s="2017"/>
      <c r="I1039" s="2017"/>
      <c r="J1039" s="2017"/>
      <c r="K1039" s="2017"/>
      <c r="L1039" s="2017"/>
      <c r="M1039" s="2017"/>
      <c r="N1039" s="2017"/>
      <c r="O1039" s="2017"/>
      <c r="P1039" s="2017"/>
      <c r="Q1039" s="2017"/>
      <c r="R1039" s="2017"/>
      <c r="S1039" s="2018"/>
      <c r="T1039" s="1982"/>
      <c r="U1039" s="1982"/>
      <c r="V1039" s="1982"/>
      <c r="W1039" s="1982"/>
      <c r="X1039" s="1982"/>
      <c r="Y1039" s="1982"/>
      <c r="Z1039" s="1982"/>
      <c r="AA1039" s="1982"/>
      <c r="AB1039" s="1982"/>
      <c r="AC1039" s="1982"/>
      <c r="AD1039" s="1982"/>
      <c r="AE1039" s="1982"/>
      <c r="AF1039" s="1982"/>
      <c r="AG1039" s="1982"/>
      <c r="AH1039" s="1982"/>
      <c r="AI1039" s="1982"/>
      <c r="AJ1039" s="1982"/>
      <c r="AK1039" s="1982"/>
      <c r="AL1039" s="1982"/>
      <c r="AM1039" s="1982"/>
      <c r="AN1039" s="1982"/>
      <c r="AO1039" s="1983"/>
    </row>
    <row r="1040" spans="1:41" s="967" customFormat="1" ht="13.5" thickBot="1">
      <c r="A1040" s="1999" t="s">
        <v>506</v>
      </c>
      <c r="B1040" s="2000"/>
      <c r="C1040" s="2000"/>
      <c r="D1040" s="2000"/>
      <c r="E1040" s="2000"/>
      <c r="F1040" s="2000"/>
      <c r="G1040" s="2000"/>
      <c r="H1040" s="2001"/>
      <c r="I1040" s="2002">
        <f>I1010</f>
        <v>44440</v>
      </c>
      <c r="J1040" s="1951"/>
      <c r="K1040" s="1951"/>
      <c r="L1040" s="1951"/>
      <c r="M1040" s="1951"/>
      <c r="N1040" s="1951"/>
      <c r="O1040" s="1951"/>
      <c r="P1040" s="1951"/>
      <c r="Q1040" s="1951"/>
      <c r="R1040" s="1951"/>
      <c r="S1040" s="1951"/>
      <c r="T1040" s="2003"/>
      <c r="U1040" s="2004" t="s">
        <v>507</v>
      </c>
      <c r="V1040" s="2005"/>
      <c r="W1040" s="2005"/>
      <c r="X1040" s="2005"/>
      <c r="Y1040" s="2005"/>
      <c r="Z1040" s="2005"/>
      <c r="AA1040" s="2005"/>
      <c r="AB1040" s="2005"/>
      <c r="AC1040" s="2005"/>
      <c r="AD1040" s="2006"/>
      <c r="AE1040" s="2007"/>
      <c r="AF1040" s="2008"/>
      <c r="AG1040" s="2008"/>
      <c r="AH1040" s="2008"/>
      <c r="AI1040" s="2008"/>
      <c r="AJ1040" s="2008"/>
      <c r="AK1040" s="786" t="s">
        <v>508</v>
      </c>
      <c r="AL1040" s="787">
        <v>33</v>
      </c>
      <c r="AM1040" s="786" t="s">
        <v>509</v>
      </c>
      <c r="AN1040" s="2009">
        <f>AN1010</f>
        <v>62</v>
      </c>
      <c r="AO1040" s="2010"/>
    </row>
    <row r="1041" spans="1:41" s="967" customFormat="1">
      <c r="A1041" s="828"/>
      <c r="B1041" s="805"/>
      <c r="C1041" s="805"/>
      <c r="D1041" s="805"/>
      <c r="E1041" s="805"/>
      <c r="F1041" s="805"/>
      <c r="G1041" s="805"/>
      <c r="H1041" s="805"/>
      <c r="I1041" s="805"/>
      <c r="J1041" s="805"/>
      <c r="K1041" s="805"/>
      <c r="L1041" s="805"/>
      <c r="M1041" s="805"/>
      <c r="N1041" s="805"/>
      <c r="O1041" s="805"/>
      <c r="P1041" s="805"/>
      <c r="Q1041" s="805"/>
      <c r="R1041" s="805"/>
      <c r="S1041" s="805"/>
      <c r="T1041" s="805"/>
      <c r="U1041" s="805"/>
      <c r="V1041" s="805"/>
      <c r="W1041" s="805"/>
      <c r="X1041" s="805"/>
      <c r="Y1041" s="805"/>
      <c r="Z1041" s="805"/>
      <c r="AA1041" s="805"/>
      <c r="AB1041" s="805"/>
      <c r="AC1041" s="805"/>
      <c r="AD1041" s="805"/>
      <c r="AE1041" s="829"/>
      <c r="AF1041" s="829"/>
      <c r="AG1041" s="829"/>
      <c r="AH1041" s="829"/>
      <c r="AI1041" s="829"/>
      <c r="AJ1041" s="829"/>
      <c r="AK1041" s="805"/>
      <c r="AL1041" s="829"/>
      <c r="AM1041" s="805"/>
      <c r="AN1041" s="2011"/>
      <c r="AO1041" s="2012"/>
    </row>
    <row r="1042" spans="1:41" s="967" customFormat="1" ht="13.5" thickBot="1">
      <c r="A1042" s="804"/>
      <c r="B1042" s="805"/>
      <c r="C1042" s="805"/>
      <c r="D1042" s="805"/>
      <c r="E1042" s="805"/>
      <c r="F1042" s="805"/>
      <c r="G1042" s="805"/>
      <c r="H1042" s="805"/>
      <c r="I1042" s="805"/>
      <c r="J1042" s="805"/>
      <c r="K1042" s="805"/>
      <c r="L1042" s="805"/>
      <c r="M1042" s="805"/>
      <c r="N1042" s="805"/>
      <c r="O1042" s="805"/>
      <c r="P1042" s="805"/>
      <c r="Q1042" s="805"/>
      <c r="R1042" s="805"/>
      <c r="S1042" s="805"/>
      <c r="T1042" s="805"/>
      <c r="U1042" s="805"/>
      <c r="V1042" s="805"/>
      <c r="W1042" s="805"/>
      <c r="X1042" s="805"/>
      <c r="Y1042" s="805"/>
      <c r="Z1042" s="805"/>
      <c r="AA1042" s="805"/>
      <c r="AB1042" s="805"/>
      <c r="AC1042" s="805"/>
      <c r="AD1042" s="805"/>
      <c r="AE1042" s="805"/>
      <c r="AF1042" s="805"/>
      <c r="AG1042" s="805"/>
      <c r="AH1042" s="805"/>
      <c r="AI1042" s="805"/>
      <c r="AJ1042" s="805"/>
      <c r="AK1042" s="805"/>
      <c r="AL1042" s="805"/>
      <c r="AM1042" s="805"/>
      <c r="AN1042" s="810"/>
      <c r="AO1042" s="830"/>
    </row>
    <row r="1043" spans="1:41" s="967" customFormat="1" ht="43.5" customHeight="1" thickBot="1">
      <c r="A1043" s="1995" t="s">
        <v>510</v>
      </c>
      <c r="B1043" s="1996"/>
      <c r="C1043" s="1996"/>
      <c r="D1043" s="1996"/>
      <c r="E1043" s="1996"/>
      <c r="F1043" s="1996"/>
      <c r="G1043" s="1996"/>
      <c r="H1043" s="1997"/>
      <c r="I1043" s="1985" t="str">
        <f>I1013</f>
        <v>CONSTRUCCIÓN DE RESTAURANTE ESCOLAR PARA LA SEDE
 EDUCATIVA LA GARITA 
MUNICIPIO DE SARDINATA, NORTE DE SANTANDER</v>
      </c>
      <c r="J1043" s="1985"/>
      <c r="K1043" s="1985"/>
      <c r="L1043" s="1985"/>
      <c r="M1043" s="1985"/>
      <c r="N1043" s="1985"/>
      <c r="O1043" s="1985"/>
      <c r="P1043" s="1985"/>
      <c r="Q1043" s="1985"/>
      <c r="R1043" s="1985"/>
      <c r="S1043" s="1985"/>
      <c r="T1043" s="1985"/>
      <c r="U1043" s="1985"/>
      <c r="V1043" s="1985"/>
      <c r="W1043" s="1985"/>
      <c r="X1043" s="1985"/>
      <c r="Y1043" s="1985"/>
      <c r="Z1043" s="1985"/>
      <c r="AA1043" s="1985"/>
      <c r="AB1043" s="1985"/>
      <c r="AC1043" s="1985"/>
      <c r="AD1043" s="1985"/>
      <c r="AE1043" s="1998"/>
      <c r="AF1043" s="1998"/>
      <c r="AG1043" s="1998"/>
      <c r="AH1043" s="1998"/>
      <c r="AI1043" s="1998"/>
      <c r="AJ1043" s="1985"/>
      <c r="AK1043" s="1998"/>
      <c r="AL1043" s="1998"/>
      <c r="AM1043" s="1985"/>
      <c r="AN1043" s="1985"/>
      <c r="AO1043" s="1986"/>
    </row>
    <row r="1044" spans="1:41" s="967" customFormat="1" ht="13.5" thickBot="1">
      <c r="A1044" s="1965" t="s">
        <v>511</v>
      </c>
      <c r="B1044" s="1966"/>
      <c r="C1044" s="1966"/>
      <c r="D1044" s="1966"/>
      <c r="E1044" s="1966"/>
      <c r="F1044" s="1966"/>
      <c r="G1044" s="1966"/>
      <c r="H1044" s="1967"/>
      <c r="I1044" s="1984"/>
      <c r="J1044" s="1985"/>
      <c r="K1044" s="1985"/>
      <c r="L1044" s="1985"/>
      <c r="M1044" s="1985"/>
      <c r="N1044" s="1985"/>
      <c r="O1044" s="1985"/>
      <c r="P1044" s="1985"/>
      <c r="Q1044" s="1985"/>
      <c r="R1044" s="1985"/>
      <c r="S1044" s="1985"/>
      <c r="T1044" s="1985"/>
      <c r="U1044" s="1985"/>
      <c r="V1044" s="1985"/>
      <c r="W1044" s="1985"/>
      <c r="X1044" s="1985"/>
      <c r="Y1044" s="1985"/>
      <c r="Z1044" s="1985"/>
      <c r="AA1044" s="1985"/>
      <c r="AB1044" s="1985"/>
      <c r="AC1044" s="1985"/>
      <c r="AD1044" s="1986"/>
      <c r="AE1044" s="1965" t="s">
        <v>512</v>
      </c>
      <c r="AF1044" s="1966"/>
      <c r="AG1044" s="1966"/>
      <c r="AH1044" s="1966"/>
      <c r="AI1044" s="1967"/>
      <c r="AJ1044" s="831"/>
      <c r="AK1044" s="1965" t="s">
        <v>513</v>
      </c>
      <c r="AL1044" s="1967"/>
      <c r="AM1044" s="1987"/>
      <c r="AN1044" s="1988"/>
      <c r="AO1044" s="1989"/>
    </row>
    <row r="1045" spans="1:41" s="967" customFormat="1" ht="13.5" thickBot="1">
      <c r="A1045" s="1981" t="s">
        <v>514</v>
      </c>
      <c r="B1045" s="1982"/>
      <c r="C1045" s="1982"/>
      <c r="D1045" s="1982"/>
      <c r="E1045" s="1982"/>
      <c r="F1045" s="1982"/>
      <c r="G1045" s="1982"/>
      <c r="H1045" s="1983"/>
      <c r="I1045" s="1984"/>
      <c r="J1045" s="1985"/>
      <c r="K1045" s="1985"/>
      <c r="L1045" s="1985"/>
      <c r="M1045" s="1985"/>
      <c r="N1045" s="1985"/>
      <c r="O1045" s="1985"/>
      <c r="P1045" s="1985"/>
      <c r="Q1045" s="1985"/>
      <c r="R1045" s="1985"/>
      <c r="S1045" s="1985"/>
      <c r="T1045" s="1985"/>
      <c r="U1045" s="1985"/>
      <c r="V1045" s="1985"/>
      <c r="W1045" s="1985"/>
      <c r="X1045" s="1985"/>
      <c r="Y1045" s="1985"/>
      <c r="Z1045" s="1985"/>
      <c r="AA1045" s="1985"/>
      <c r="AB1045" s="1985"/>
      <c r="AC1045" s="1985"/>
      <c r="AD1045" s="1986"/>
      <c r="AE1045" s="1965" t="s">
        <v>512</v>
      </c>
      <c r="AF1045" s="1966"/>
      <c r="AG1045" s="1966"/>
      <c r="AH1045" s="1966"/>
      <c r="AI1045" s="1967"/>
      <c r="AJ1045" s="794"/>
      <c r="AK1045" s="1965" t="s">
        <v>513</v>
      </c>
      <c r="AL1045" s="1967"/>
      <c r="AM1045" s="1987"/>
      <c r="AN1045" s="1988"/>
      <c r="AO1045" s="1989"/>
    </row>
    <row r="1046" spans="1:41" s="967" customFormat="1" ht="13.5" thickBot="1">
      <c r="A1046" s="832"/>
      <c r="B1046" s="833"/>
      <c r="C1046" s="833"/>
      <c r="D1046" s="833"/>
      <c r="E1046" s="833"/>
      <c r="F1046" s="833"/>
      <c r="G1046" s="833"/>
      <c r="H1046" s="833"/>
      <c r="I1046" s="833"/>
      <c r="J1046" s="833"/>
      <c r="K1046" s="833"/>
      <c r="L1046" s="833"/>
      <c r="M1046" s="833"/>
      <c r="N1046" s="833"/>
      <c r="O1046" s="833"/>
      <c r="P1046" s="833"/>
      <c r="Q1046" s="833"/>
      <c r="R1046" s="833"/>
      <c r="S1046" s="833"/>
      <c r="T1046" s="833"/>
      <c r="U1046" s="833"/>
      <c r="V1046" s="833"/>
      <c r="W1046" s="833"/>
      <c r="X1046" s="833"/>
      <c r="Y1046" s="833"/>
      <c r="Z1046" s="833"/>
      <c r="AA1046" s="833"/>
      <c r="AB1046" s="833"/>
      <c r="AC1046" s="833"/>
      <c r="AD1046" s="833"/>
      <c r="AE1046" s="833"/>
      <c r="AF1046" s="833"/>
      <c r="AG1046" s="833"/>
      <c r="AH1046" s="833"/>
      <c r="AI1046" s="833"/>
      <c r="AJ1046" s="834"/>
      <c r="AK1046" s="834"/>
      <c r="AL1046" s="797"/>
      <c r="AM1046" s="834"/>
      <c r="AN1046" s="835"/>
      <c r="AO1046" s="836"/>
    </row>
    <row r="1047" spans="1:41" s="967" customFormat="1" ht="39" customHeight="1" thickBot="1">
      <c r="A1047" s="1965" t="s">
        <v>84</v>
      </c>
      <c r="B1047" s="1966"/>
      <c r="C1047" s="1966"/>
      <c r="D1047" s="1990"/>
      <c r="E1047" s="1991" t="s">
        <v>835</v>
      </c>
      <c r="F1047" s="1966"/>
      <c r="G1047" s="1967"/>
      <c r="H1047" s="1992" t="s">
        <v>836</v>
      </c>
      <c r="I1047" s="1993"/>
      <c r="J1047" s="1993"/>
      <c r="K1047" s="1993"/>
      <c r="L1047" s="1993"/>
      <c r="M1047" s="1993"/>
      <c r="N1047" s="1993"/>
      <c r="O1047" s="1993"/>
      <c r="P1047" s="1993"/>
      <c r="Q1047" s="1993"/>
      <c r="R1047" s="1993"/>
      <c r="S1047" s="1993"/>
      <c r="T1047" s="1993"/>
      <c r="U1047" s="1965" t="s">
        <v>515</v>
      </c>
      <c r="V1047" s="1966"/>
      <c r="W1047" s="1966"/>
      <c r="X1047" s="1967"/>
      <c r="Y1047" s="1968">
        <v>6</v>
      </c>
      <c r="Z1047" s="1994"/>
      <c r="AA1047" s="1965" t="s">
        <v>516</v>
      </c>
      <c r="AB1047" s="1966"/>
      <c r="AC1047" s="1966"/>
      <c r="AD1047" s="1967"/>
      <c r="AE1047" s="1968" t="s">
        <v>218</v>
      </c>
      <c r="AF1047" s="1968"/>
      <c r="AG1047" s="1965" t="s">
        <v>517</v>
      </c>
      <c r="AH1047" s="1966"/>
      <c r="AI1047" s="1967"/>
      <c r="AJ1047" s="1969"/>
      <c r="AK1047" s="1970"/>
      <c r="AL1047" s="1971"/>
      <c r="AM1047" s="800" t="s">
        <v>518</v>
      </c>
      <c r="AN1047" s="1969" t="str">
        <f>+AN13</f>
        <v>MUNICIPIO SARDINATA (N.D.S)</v>
      </c>
      <c r="AO1047" s="1971"/>
    </row>
    <row r="1048" spans="1:41" s="967" customFormat="1">
      <c r="A1048" s="801"/>
      <c r="B1048" s="802"/>
      <c r="C1048" s="802"/>
      <c r="D1048" s="802"/>
      <c r="E1048" s="802"/>
      <c r="F1048" s="802"/>
      <c r="G1048" s="802"/>
      <c r="H1048" s="802"/>
      <c r="I1048" s="802"/>
      <c r="J1048" s="802"/>
      <c r="K1048" s="802"/>
      <c r="L1048" s="802"/>
      <c r="M1048" s="802"/>
      <c r="N1048" s="802"/>
      <c r="O1048" s="802"/>
      <c r="P1048" s="802"/>
      <c r="Q1048" s="802"/>
      <c r="R1048" s="802"/>
      <c r="S1048" s="802"/>
      <c r="T1048" s="802"/>
      <c r="U1048" s="802"/>
      <c r="V1048" s="802"/>
      <c r="W1048" s="802"/>
      <c r="X1048" s="802"/>
      <c r="Y1048" s="802"/>
      <c r="Z1048" s="802"/>
      <c r="AA1048" s="802"/>
      <c r="AB1048" s="802"/>
      <c r="AC1048" s="802"/>
      <c r="AD1048" s="802"/>
      <c r="AE1048" s="802"/>
      <c r="AF1048" s="802"/>
      <c r="AG1048" s="802"/>
      <c r="AH1048" s="802"/>
      <c r="AI1048" s="803"/>
      <c r="AJ1048" s="1972" t="s">
        <v>520</v>
      </c>
      <c r="AK1048" s="1974" t="s">
        <v>521</v>
      </c>
      <c r="AL1048" s="1975"/>
      <c r="AM1048" s="1976"/>
      <c r="AN1048" s="1977" t="s">
        <v>522</v>
      </c>
      <c r="AO1048" s="1979" t="s">
        <v>710</v>
      </c>
    </row>
    <row r="1049" spans="1:41" s="967" customFormat="1" ht="13.5" thickBot="1">
      <c r="A1049" s="804"/>
      <c r="B1049" s="805"/>
      <c r="C1049" s="805"/>
      <c r="D1049" s="805"/>
      <c r="E1049" s="805"/>
      <c r="F1049" s="805"/>
      <c r="G1049" s="805"/>
      <c r="H1049" s="805"/>
      <c r="I1049" s="805"/>
      <c r="J1049" s="805"/>
      <c r="K1049" s="805"/>
      <c r="L1049" s="805"/>
      <c r="M1049" s="805"/>
      <c r="N1049" s="805"/>
      <c r="O1049" s="805"/>
      <c r="P1049" s="805"/>
      <c r="Q1049" s="805"/>
      <c r="R1049" s="805"/>
      <c r="S1049" s="805"/>
      <c r="T1049" s="805"/>
      <c r="U1049" s="805"/>
      <c r="V1049" s="805"/>
      <c r="W1049" s="805"/>
      <c r="X1049" s="805"/>
      <c r="Y1049" s="805"/>
      <c r="Z1049" s="805"/>
      <c r="AA1049" s="805"/>
      <c r="AB1049" s="805"/>
      <c r="AC1049" s="805"/>
      <c r="AD1049" s="805"/>
      <c r="AE1049" s="805"/>
      <c r="AF1049" s="805"/>
      <c r="AG1049" s="805"/>
      <c r="AH1049" s="805"/>
      <c r="AI1049" s="805"/>
      <c r="AJ1049" s="1973"/>
      <c r="AK1049" s="933" t="s">
        <v>524</v>
      </c>
      <c r="AL1049" s="934" t="s">
        <v>525</v>
      </c>
      <c r="AM1049" s="935" t="s">
        <v>526</v>
      </c>
      <c r="AN1049" s="1978"/>
      <c r="AO1049" s="1980"/>
    </row>
    <row r="1050" spans="1:41" s="967" customFormat="1">
      <c r="A1050" s="804"/>
      <c r="B1050" s="805"/>
      <c r="C1050" s="805"/>
      <c r="D1050" s="805"/>
      <c r="E1050" s="805"/>
      <c r="F1050" s="805"/>
      <c r="G1050" s="805"/>
      <c r="H1050" s="805"/>
      <c r="I1050" s="805"/>
      <c r="J1050" s="805"/>
      <c r="K1050" s="805"/>
      <c r="L1050" s="805"/>
      <c r="M1050" s="805"/>
      <c r="N1050" s="837"/>
      <c r="O1050" s="805"/>
      <c r="P1050" s="805"/>
      <c r="Q1050" s="805"/>
      <c r="R1050" s="805"/>
      <c r="S1050" s="805"/>
      <c r="T1050" s="805"/>
      <c r="U1050" s="805"/>
      <c r="V1050" s="805"/>
      <c r="W1050" s="805"/>
      <c r="X1050" s="805"/>
      <c r="Y1050" s="805"/>
      <c r="Z1050" s="805"/>
      <c r="AA1050" s="805"/>
      <c r="AB1050" s="805"/>
      <c r="AC1050" s="805"/>
      <c r="AD1050" s="805"/>
      <c r="AE1050" s="805"/>
      <c r="AF1050" s="805"/>
      <c r="AG1050" s="809"/>
      <c r="AH1050" s="805"/>
      <c r="AI1050" s="810"/>
      <c r="AJ1050" s="842" t="s">
        <v>837</v>
      </c>
      <c r="AK1050" s="1087">
        <f>(1.35*2)+2.7</f>
        <v>5.4</v>
      </c>
      <c r="AL1050" s="844"/>
      <c r="AM1050" s="844"/>
      <c r="AN1050" s="844">
        <v>2</v>
      </c>
      <c r="AO1050" s="1088">
        <f>SUM(AK1050*AN1050)</f>
        <v>10.8</v>
      </c>
    </row>
    <row r="1051" spans="1:41" s="967" customFormat="1">
      <c r="A1051" s="804"/>
      <c r="B1051" s="805"/>
      <c r="C1051" s="805"/>
      <c r="D1051" s="805"/>
      <c r="E1051" s="805"/>
      <c r="F1051" s="805"/>
      <c r="G1051" s="805"/>
      <c r="H1051" s="805"/>
      <c r="I1051" s="805"/>
      <c r="J1051" s="805"/>
      <c r="K1051" s="805"/>
      <c r="L1051" s="805"/>
      <c r="M1051" s="805"/>
      <c r="N1051" s="805"/>
      <c r="O1051" s="805"/>
      <c r="P1051" s="805"/>
      <c r="Q1051" s="805"/>
      <c r="R1051" s="805"/>
      <c r="S1051" s="805"/>
      <c r="T1051" s="805"/>
      <c r="U1051" s="805"/>
      <c r="V1051" s="805"/>
      <c r="W1051" s="805"/>
      <c r="X1051" s="805"/>
      <c r="Y1051" s="805"/>
      <c r="Z1051" s="805"/>
      <c r="AA1051" s="805"/>
      <c r="AB1051" s="805"/>
      <c r="AC1051" s="805"/>
      <c r="AD1051" s="805"/>
      <c r="AE1051" s="805"/>
      <c r="AF1051" s="805"/>
      <c r="AG1051" s="809"/>
      <c r="AH1051" s="805"/>
      <c r="AI1051" s="810"/>
      <c r="AJ1051" s="1089" t="s">
        <v>838</v>
      </c>
      <c r="AK1051" s="1031">
        <f>(0.65*2)+2.8</f>
        <v>4.0999999999999996</v>
      </c>
      <c r="AL1051" s="913"/>
      <c r="AM1051" s="913"/>
      <c r="AN1051" s="913">
        <v>2</v>
      </c>
      <c r="AO1051" s="1090">
        <f>SUM(AK1051*AN1051)</f>
        <v>8.1999999999999993</v>
      </c>
    </row>
    <row r="1052" spans="1:41" s="967" customFormat="1">
      <c r="A1052" s="804"/>
      <c r="B1052" s="805"/>
      <c r="C1052" s="805"/>
      <c r="D1052" s="805"/>
      <c r="E1052" s="805"/>
      <c r="F1052" s="805"/>
      <c r="G1052" s="805"/>
      <c r="H1052" s="805"/>
      <c r="I1052" s="805"/>
      <c r="J1052" s="805"/>
      <c r="K1052" s="805"/>
      <c r="L1052" s="805"/>
      <c r="M1052" s="805"/>
      <c r="N1052" s="805"/>
      <c r="O1052" s="805"/>
      <c r="P1052" s="805"/>
      <c r="Q1052" s="805"/>
      <c r="R1052" s="805"/>
      <c r="S1052" s="805"/>
      <c r="T1052" s="805"/>
      <c r="U1052" s="805"/>
      <c r="V1052" s="805"/>
      <c r="W1052" s="805"/>
      <c r="X1052" s="805"/>
      <c r="Y1052" s="805"/>
      <c r="Z1052" s="805"/>
      <c r="AA1052" s="805"/>
      <c r="AB1052" s="805"/>
      <c r="AC1052" s="805"/>
      <c r="AD1052" s="805"/>
      <c r="AE1052" s="805"/>
      <c r="AF1052" s="805"/>
      <c r="AG1052" s="809"/>
      <c r="AH1052" s="805"/>
      <c r="AI1052" s="810"/>
      <c r="AJ1052" s="817"/>
      <c r="AK1052" s="913"/>
      <c r="AL1052" s="913"/>
      <c r="AM1052" s="913"/>
      <c r="AN1052" s="913"/>
      <c r="AO1052" s="838"/>
    </row>
    <row r="1053" spans="1:41" s="967" customFormat="1">
      <c r="A1053" s="804"/>
      <c r="B1053" s="805"/>
      <c r="C1053" s="805"/>
      <c r="D1053" s="805"/>
      <c r="E1053" s="805"/>
      <c r="F1053" s="805"/>
      <c r="G1053" s="805"/>
      <c r="H1053" s="805"/>
      <c r="I1053" s="805"/>
      <c r="J1053" s="805"/>
      <c r="K1053" s="805"/>
      <c r="L1053" s="805"/>
      <c r="M1053" s="805"/>
      <c r="N1053" s="805"/>
      <c r="O1053" s="805"/>
      <c r="P1053" s="805"/>
      <c r="Q1053" s="805"/>
      <c r="R1053" s="805"/>
      <c r="S1053" s="805"/>
      <c r="T1053" s="805"/>
      <c r="U1053" s="805"/>
      <c r="V1053" s="805"/>
      <c r="W1053" s="805"/>
      <c r="X1053" s="805"/>
      <c r="Y1053" s="805"/>
      <c r="Z1053" s="805"/>
      <c r="AA1053" s="805"/>
      <c r="AB1053" s="805"/>
      <c r="AC1053" s="805"/>
      <c r="AD1053" s="805"/>
      <c r="AE1053" s="805"/>
      <c r="AF1053" s="805"/>
      <c r="AG1053" s="809"/>
      <c r="AH1053" s="805"/>
      <c r="AI1053" s="810"/>
      <c r="AJ1053" s="817"/>
      <c r="AK1053" s="818"/>
      <c r="AL1053" s="818"/>
      <c r="AM1053" s="819"/>
      <c r="AN1053" s="913"/>
      <c r="AO1053" s="838"/>
    </row>
    <row r="1054" spans="1:41" s="967" customFormat="1">
      <c r="A1054" s="804"/>
      <c r="B1054" s="805"/>
      <c r="C1054" s="805"/>
      <c r="D1054" s="805"/>
      <c r="E1054" s="805"/>
      <c r="F1054" s="805"/>
      <c r="G1054" s="805"/>
      <c r="H1054" s="805"/>
      <c r="I1054" s="805"/>
      <c r="J1054" s="805"/>
      <c r="K1054" s="805"/>
      <c r="L1054" s="805"/>
      <c r="M1054" s="805"/>
      <c r="N1054" s="805"/>
      <c r="O1054" s="805"/>
      <c r="P1054" s="805"/>
      <c r="Q1054" s="805"/>
      <c r="R1054" s="805"/>
      <c r="S1054" s="805"/>
      <c r="T1054" s="805"/>
      <c r="U1054" s="805"/>
      <c r="V1054" s="805"/>
      <c r="W1054" s="805"/>
      <c r="X1054" s="805"/>
      <c r="Y1054" s="805"/>
      <c r="Z1054" s="805"/>
      <c r="AA1054" s="805"/>
      <c r="AB1054" s="805"/>
      <c r="AC1054" s="805"/>
      <c r="AD1054" s="805"/>
      <c r="AE1054" s="805"/>
      <c r="AF1054" s="805"/>
      <c r="AG1054" s="809"/>
      <c r="AH1054" s="805"/>
      <c r="AI1054" s="810"/>
      <c r="AJ1054" s="817"/>
      <c r="AK1054" s="818"/>
      <c r="AL1054" s="818"/>
      <c r="AM1054" s="819"/>
      <c r="AN1054" s="913"/>
      <c r="AO1054" s="820"/>
    </row>
    <row r="1055" spans="1:41" s="967" customFormat="1">
      <c r="A1055" s="804"/>
      <c r="B1055" s="805"/>
      <c r="C1055" s="805"/>
      <c r="D1055" s="805"/>
      <c r="E1055" s="805"/>
      <c r="F1055" s="805"/>
      <c r="G1055" s="805"/>
      <c r="H1055" s="805"/>
      <c r="I1055" s="805"/>
      <c r="J1055" s="805"/>
      <c r="K1055" s="805"/>
      <c r="L1055" s="805"/>
      <c r="M1055" s="805"/>
      <c r="N1055" s="805"/>
      <c r="O1055" s="805"/>
      <c r="P1055" s="805"/>
      <c r="Q1055" s="805"/>
      <c r="R1055" s="805"/>
      <c r="S1055" s="805"/>
      <c r="T1055" s="805"/>
      <c r="U1055" s="805"/>
      <c r="V1055" s="805"/>
      <c r="W1055" s="805"/>
      <c r="X1055" s="805"/>
      <c r="Y1055" s="805"/>
      <c r="Z1055" s="805"/>
      <c r="AA1055" s="805"/>
      <c r="AB1055" s="805"/>
      <c r="AC1055" s="805"/>
      <c r="AD1055" s="805"/>
      <c r="AE1055" s="805"/>
      <c r="AF1055" s="805"/>
      <c r="AG1055" s="809"/>
      <c r="AH1055" s="805"/>
      <c r="AI1055" s="810"/>
      <c r="AJ1055" s="817"/>
      <c r="AK1055" s="818"/>
      <c r="AL1055" s="818"/>
      <c r="AM1055" s="819"/>
      <c r="AN1055" s="818"/>
      <c r="AO1055" s="820"/>
    </row>
    <row r="1056" spans="1:41" s="967" customFormat="1">
      <c r="A1056" s="804"/>
      <c r="B1056" s="805"/>
      <c r="C1056" s="805"/>
      <c r="D1056" s="805"/>
      <c r="E1056" s="805"/>
      <c r="F1056" s="805"/>
      <c r="G1056" s="805"/>
      <c r="H1056" s="805"/>
      <c r="I1056" s="805"/>
      <c r="J1056" s="805"/>
      <c r="K1056" s="805"/>
      <c r="L1056" s="805"/>
      <c r="M1056" s="805"/>
      <c r="N1056" s="805"/>
      <c r="O1056" s="805"/>
      <c r="P1056" s="805"/>
      <c r="Q1056" s="805"/>
      <c r="R1056" s="805"/>
      <c r="S1056" s="805"/>
      <c r="T1056" s="805"/>
      <c r="U1056" s="805"/>
      <c r="V1056" s="805"/>
      <c r="W1056" s="805"/>
      <c r="X1056" s="805"/>
      <c r="Y1056" s="805"/>
      <c r="Z1056" s="805"/>
      <c r="AA1056" s="805"/>
      <c r="AB1056" s="805"/>
      <c r="AC1056" s="805"/>
      <c r="AD1056" s="805"/>
      <c r="AE1056" s="805"/>
      <c r="AF1056" s="805"/>
      <c r="AG1056" s="809"/>
      <c r="AH1056" s="805"/>
      <c r="AI1056" s="810"/>
      <c r="AJ1056" s="821"/>
      <c r="AK1056" s="818"/>
      <c r="AL1056" s="818"/>
      <c r="AM1056" s="819"/>
      <c r="AN1056" s="818"/>
      <c r="AO1056" s="820"/>
    </row>
    <row r="1057" spans="1:41" s="967" customFormat="1">
      <c r="A1057" s="804"/>
      <c r="B1057" s="805"/>
      <c r="C1057" s="805"/>
      <c r="D1057" s="805"/>
      <c r="E1057" s="805"/>
      <c r="F1057" s="822"/>
      <c r="G1057" s="822"/>
      <c r="H1057" s="822"/>
      <c r="I1057" s="822"/>
      <c r="J1057" s="805"/>
      <c r="K1057" s="805"/>
      <c r="L1057" s="805"/>
      <c r="M1057" s="822"/>
      <c r="N1057" s="822"/>
      <c r="O1057" s="822"/>
      <c r="P1057" s="822"/>
      <c r="Q1057" s="822"/>
      <c r="R1057" s="822"/>
      <c r="S1057" s="822"/>
      <c r="T1057" s="822"/>
      <c r="U1057" s="822"/>
      <c r="V1057" s="822"/>
      <c r="W1057" s="822"/>
      <c r="X1057" s="822"/>
      <c r="Y1057" s="822"/>
      <c r="Z1057" s="822"/>
      <c r="AA1057" s="822"/>
      <c r="AB1057" s="822"/>
      <c r="AC1057" s="822"/>
      <c r="AD1057" s="822"/>
      <c r="AE1057" s="822"/>
      <c r="AF1057" s="822"/>
      <c r="AG1057" s="805"/>
      <c r="AH1057" s="805"/>
      <c r="AI1057" s="810"/>
      <c r="AJ1057" s="821"/>
      <c r="AK1057" s="818"/>
      <c r="AL1057" s="818"/>
      <c r="AM1057" s="819"/>
      <c r="AN1057" s="819"/>
      <c r="AO1057" s="823"/>
    </row>
    <row r="1058" spans="1:41" s="967" customFormat="1">
      <c r="A1058" s="804"/>
      <c r="B1058" s="805"/>
      <c r="C1058" s="805"/>
      <c r="D1058" s="805"/>
      <c r="E1058" s="805"/>
      <c r="F1058" s="805"/>
      <c r="G1058" s="805"/>
      <c r="H1058" s="805"/>
      <c r="I1058" s="805"/>
      <c r="J1058" s="805"/>
      <c r="K1058" s="805"/>
      <c r="L1058" s="805"/>
      <c r="M1058" s="805"/>
      <c r="N1058" s="805"/>
      <c r="O1058" s="805"/>
      <c r="P1058" s="805"/>
      <c r="Q1058" s="805"/>
      <c r="R1058" s="805"/>
      <c r="S1058" s="805"/>
      <c r="T1058" s="805"/>
      <c r="U1058" s="805"/>
      <c r="V1058" s="805"/>
      <c r="W1058" s="805"/>
      <c r="X1058" s="805"/>
      <c r="Y1058" s="805"/>
      <c r="Z1058" s="805"/>
      <c r="AA1058" s="805"/>
      <c r="AB1058" s="805"/>
      <c r="AC1058" s="805"/>
      <c r="AD1058" s="805"/>
      <c r="AE1058" s="805"/>
      <c r="AF1058" s="805"/>
      <c r="AG1058" s="805"/>
      <c r="AH1058" s="805"/>
      <c r="AI1058" s="810"/>
      <c r="AJ1058" s="821"/>
      <c r="AK1058" s="818"/>
      <c r="AL1058" s="824"/>
      <c r="AM1058" s="819"/>
      <c r="AN1058" s="819"/>
      <c r="AO1058" s="823"/>
    </row>
    <row r="1059" spans="1:41" s="967" customFormat="1">
      <c r="A1059" s="804"/>
      <c r="B1059" s="805"/>
      <c r="C1059" s="805"/>
      <c r="D1059" s="805"/>
      <c r="E1059" s="805"/>
      <c r="F1059" s="805"/>
      <c r="G1059" s="805"/>
      <c r="H1059" s="805"/>
      <c r="I1059" s="805"/>
      <c r="J1059" s="805"/>
      <c r="K1059" s="805"/>
      <c r="L1059" s="805"/>
      <c r="M1059" s="805"/>
      <c r="N1059" s="805"/>
      <c r="O1059" s="805"/>
      <c r="P1059" s="805"/>
      <c r="Q1059" s="805"/>
      <c r="R1059" s="805"/>
      <c r="S1059" s="805"/>
      <c r="T1059" s="805"/>
      <c r="U1059" s="805"/>
      <c r="V1059" s="805"/>
      <c r="W1059" s="805"/>
      <c r="X1059" s="805"/>
      <c r="Y1059" s="805"/>
      <c r="Z1059" s="805"/>
      <c r="AA1059" s="805"/>
      <c r="AB1059" s="805"/>
      <c r="AC1059" s="805"/>
      <c r="AD1059" s="805"/>
      <c r="AE1059" s="805"/>
      <c r="AF1059" s="805"/>
      <c r="AG1059" s="805"/>
      <c r="AH1059" s="805"/>
      <c r="AI1059" s="810"/>
      <c r="AJ1059" s="821"/>
      <c r="AK1059" s="818"/>
      <c r="AL1059" s="824"/>
      <c r="AM1059" s="819"/>
      <c r="AN1059" s="819"/>
      <c r="AO1059" s="823"/>
    </row>
    <row r="1060" spans="1:41" s="967" customFormat="1">
      <c r="A1060" s="804"/>
      <c r="B1060" s="805"/>
      <c r="C1060" s="805"/>
      <c r="D1060" s="805"/>
      <c r="E1060" s="805"/>
      <c r="F1060" s="805"/>
      <c r="G1060" s="805"/>
      <c r="H1060" s="805"/>
      <c r="I1060" s="805"/>
      <c r="J1060" s="805"/>
      <c r="K1060" s="805"/>
      <c r="L1060" s="805"/>
      <c r="M1060" s="805"/>
      <c r="N1060" s="805"/>
      <c r="O1060" s="805"/>
      <c r="P1060" s="805"/>
      <c r="Q1060" s="805"/>
      <c r="R1060" s="805"/>
      <c r="S1060" s="805"/>
      <c r="T1060" s="805"/>
      <c r="U1060" s="805"/>
      <c r="V1060" s="805"/>
      <c r="W1060" s="805"/>
      <c r="X1060" s="805"/>
      <c r="Y1060" s="805"/>
      <c r="Z1060" s="805"/>
      <c r="AA1060" s="805"/>
      <c r="AB1060" s="805"/>
      <c r="AC1060" s="805"/>
      <c r="AD1060" s="805"/>
      <c r="AE1060" s="805"/>
      <c r="AF1060" s="805"/>
      <c r="AG1060" s="805"/>
      <c r="AH1060" s="805"/>
      <c r="AI1060" s="810"/>
      <c r="AJ1060" s="821"/>
      <c r="AK1060" s="818"/>
      <c r="AL1060" s="824"/>
      <c r="AM1060" s="819"/>
      <c r="AN1060" s="819"/>
      <c r="AO1060" s="823"/>
    </row>
    <row r="1061" spans="1:41" s="967" customFormat="1" ht="13.5" thickBot="1">
      <c r="A1061" s="804"/>
      <c r="B1061" s="805"/>
      <c r="C1061" s="805"/>
      <c r="D1061" s="805"/>
      <c r="E1061" s="805"/>
      <c r="F1061" s="805"/>
      <c r="G1061" s="805"/>
      <c r="H1061" s="805"/>
      <c r="I1061" s="805"/>
      <c r="J1061" s="805"/>
      <c r="K1061" s="805"/>
      <c r="L1061" s="805"/>
      <c r="M1061" s="805"/>
      <c r="N1061" s="805"/>
      <c r="O1061" s="805"/>
      <c r="P1061" s="805"/>
      <c r="Q1061" s="805"/>
      <c r="R1061" s="805"/>
      <c r="S1061" s="805"/>
      <c r="T1061" s="805"/>
      <c r="U1061" s="805"/>
      <c r="V1061" s="805"/>
      <c r="W1061" s="805"/>
      <c r="X1061" s="805"/>
      <c r="Y1061" s="805"/>
      <c r="Z1061" s="805"/>
      <c r="AA1061" s="805"/>
      <c r="AB1061" s="805"/>
      <c r="AC1061" s="805"/>
      <c r="AD1061" s="805"/>
      <c r="AE1061" s="805"/>
      <c r="AF1061" s="805"/>
      <c r="AG1061" s="805"/>
      <c r="AH1061" s="805"/>
      <c r="AI1061" s="810"/>
      <c r="AJ1061" s="1018"/>
      <c r="AK1061" s="1019"/>
      <c r="AL1061" s="1020"/>
      <c r="AM1061" s="1021"/>
      <c r="AN1061" s="1021"/>
      <c r="AO1061" s="1022"/>
    </row>
    <row r="1062" spans="1:41" s="967" customFormat="1">
      <c r="A1062" s="1944" t="s">
        <v>528</v>
      </c>
      <c r="B1062" s="1945"/>
      <c r="C1062" s="1945"/>
      <c r="D1062" s="1945"/>
      <c r="E1062" s="1945"/>
      <c r="F1062" s="1945"/>
      <c r="G1062" s="1945"/>
      <c r="H1062" s="1945"/>
      <c r="I1062" s="1945"/>
      <c r="J1062" s="1945"/>
      <c r="K1062" s="1945"/>
      <c r="L1062" s="1945"/>
      <c r="M1062" s="1945"/>
      <c r="N1062" s="1945"/>
      <c r="O1062" s="1945"/>
      <c r="P1062" s="1945"/>
      <c r="Q1062" s="1945"/>
      <c r="R1062" s="1945"/>
      <c r="S1062" s="1945"/>
      <c r="T1062" s="1945"/>
      <c r="U1062" s="1945"/>
      <c r="V1062" s="1945"/>
      <c r="W1062" s="1945"/>
      <c r="X1062" s="1945"/>
      <c r="Y1062" s="1945"/>
      <c r="Z1062" s="1945"/>
      <c r="AA1062" s="1945"/>
      <c r="AB1062" s="1945"/>
      <c r="AC1062" s="1945"/>
      <c r="AD1062" s="1945"/>
      <c r="AE1062" s="1945"/>
      <c r="AF1062" s="1945"/>
      <c r="AG1062" s="1945"/>
      <c r="AH1062" s="1945"/>
      <c r="AI1062" s="2028"/>
      <c r="AJ1062" s="1950" t="s">
        <v>529</v>
      </c>
      <c r="AK1062" s="1951"/>
      <c r="AL1062" s="1951"/>
      <c r="AM1062" s="1951"/>
      <c r="AN1062" s="1951"/>
      <c r="AO1062" s="825">
        <f>SUM(AO1050:AO1061)</f>
        <v>19</v>
      </c>
    </row>
    <row r="1063" spans="1:41" s="967" customFormat="1" ht="13.5" thickBot="1">
      <c r="A1063" s="1946"/>
      <c r="B1063" s="1947"/>
      <c r="C1063" s="1947"/>
      <c r="D1063" s="1947"/>
      <c r="E1063" s="1947"/>
      <c r="F1063" s="1947"/>
      <c r="G1063" s="1947"/>
      <c r="H1063" s="1947"/>
      <c r="I1063" s="1947"/>
      <c r="J1063" s="1947"/>
      <c r="K1063" s="1947"/>
      <c r="L1063" s="1947"/>
      <c r="M1063" s="1947"/>
      <c r="N1063" s="1947"/>
      <c r="O1063" s="1947"/>
      <c r="P1063" s="1947"/>
      <c r="Q1063" s="1947"/>
      <c r="R1063" s="1947"/>
      <c r="S1063" s="1947"/>
      <c r="T1063" s="1947"/>
      <c r="U1063" s="1947"/>
      <c r="V1063" s="1947"/>
      <c r="W1063" s="1947"/>
      <c r="X1063" s="1947"/>
      <c r="Y1063" s="1947"/>
      <c r="Z1063" s="1947"/>
      <c r="AA1063" s="1947"/>
      <c r="AB1063" s="1947"/>
      <c r="AC1063" s="1947"/>
      <c r="AD1063" s="1947"/>
      <c r="AE1063" s="1947"/>
      <c r="AF1063" s="1947"/>
      <c r="AG1063" s="1947"/>
      <c r="AH1063" s="1947"/>
      <c r="AI1063" s="2029"/>
      <c r="AJ1063" s="1952"/>
      <c r="AK1063" s="1953"/>
      <c r="AL1063" s="1953"/>
      <c r="AM1063" s="1953"/>
      <c r="AN1063" s="1953"/>
      <c r="AO1063" s="971"/>
    </row>
    <row r="1064" spans="1:41" s="967" customFormat="1" ht="13.5" thickBot="1">
      <c r="A1064" s="1948"/>
      <c r="B1064" s="1949"/>
      <c r="C1064" s="1949"/>
      <c r="D1064" s="1949"/>
      <c r="E1064" s="1949"/>
      <c r="F1064" s="1949"/>
      <c r="G1064" s="1949"/>
      <c r="H1064" s="1949"/>
      <c r="I1064" s="1949"/>
      <c r="J1064" s="1949"/>
      <c r="K1064" s="1949"/>
      <c r="L1064" s="1949"/>
      <c r="M1064" s="1949"/>
      <c r="N1064" s="1949"/>
      <c r="O1064" s="1949"/>
      <c r="P1064" s="1949"/>
      <c r="Q1064" s="1949"/>
      <c r="R1064" s="1949"/>
      <c r="S1064" s="1949"/>
      <c r="T1064" s="1949"/>
      <c r="U1064" s="1949"/>
      <c r="V1064" s="1949"/>
      <c r="W1064" s="1949"/>
      <c r="X1064" s="1949"/>
      <c r="Y1064" s="1949"/>
      <c r="Z1064" s="1949"/>
      <c r="AA1064" s="1949"/>
      <c r="AB1064" s="1949"/>
      <c r="AC1064" s="1949"/>
      <c r="AD1064" s="1949"/>
      <c r="AE1064" s="1949"/>
      <c r="AF1064" s="1949"/>
      <c r="AG1064" s="1949"/>
      <c r="AH1064" s="1949"/>
      <c r="AI1064" s="2030"/>
      <c r="AJ1064" s="1954" t="s">
        <v>530</v>
      </c>
      <c r="AK1064" s="1955"/>
      <c r="AL1064" s="1955"/>
      <c r="AM1064" s="1955"/>
      <c r="AN1064" s="1955"/>
      <c r="AO1064" s="972">
        <f>+AO1062</f>
        <v>19</v>
      </c>
    </row>
    <row r="1065" spans="1:41" s="967" customFormat="1"/>
    <row r="1066" spans="1:41" s="967" customFormat="1"/>
    <row r="1067" spans="1:41" s="967" customFormat="1" ht="13.5" thickBot="1"/>
    <row r="1068" spans="1:41" s="967" customFormat="1">
      <c r="A1068" s="2013"/>
      <c r="B1068" s="2014"/>
      <c r="C1068" s="2014"/>
      <c r="D1068" s="2014"/>
      <c r="E1068" s="2014"/>
      <c r="F1068" s="2014"/>
      <c r="G1068" s="2014"/>
      <c r="H1068" s="2014"/>
      <c r="I1068" s="2014"/>
      <c r="J1068" s="2014"/>
      <c r="K1068" s="2014"/>
      <c r="L1068" s="2014"/>
      <c r="M1068" s="2014"/>
      <c r="N1068" s="2014"/>
      <c r="O1068" s="2014"/>
      <c r="P1068" s="2014"/>
      <c r="Q1068" s="2014"/>
      <c r="R1068" s="2014"/>
      <c r="S1068" s="2015"/>
      <c r="T1068" s="2019" t="s">
        <v>505</v>
      </c>
      <c r="U1068" s="2019"/>
      <c r="V1068" s="2019"/>
      <c r="W1068" s="2019"/>
      <c r="X1068" s="2019"/>
      <c r="Y1068" s="2019"/>
      <c r="Z1068" s="2019"/>
      <c r="AA1068" s="2019"/>
      <c r="AB1068" s="2019"/>
      <c r="AC1068" s="2019"/>
      <c r="AD1068" s="2019"/>
      <c r="AE1068" s="2019"/>
      <c r="AF1068" s="2019"/>
      <c r="AG1068" s="2019"/>
      <c r="AH1068" s="2019"/>
      <c r="AI1068" s="2019"/>
      <c r="AJ1068" s="2019"/>
      <c r="AK1068" s="2019"/>
      <c r="AL1068" s="2019"/>
      <c r="AM1068" s="2019"/>
      <c r="AN1068" s="2019"/>
      <c r="AO1068" s="2020"/>
    </row>
    <row r="1069" spans="1:41" s="967" customFormat="1" ht="13.5" thickBot="1">
      <c r="A1069" s="2016"/>
      <c r="B1069" s="2017"/>
      <c r="C1069" s="2017"/>
      <c r="D1069" s="2017"/>
      <c r="E1069" s="2017"/>
      <c r="F1069" s="2017"/>
      <c r="G1069" s="2017"/>
      <c r="H1069" s="2017"/>
      <c r="I1069" s="2017"/>
      <c r="J1069" s="2017"/>
      <c r="K1069" s="2017"/>
      <c r="L1069" s="2017"/>
      <c r="M1069" s="2017"/>
      <c r="N1069" s="2017"/>
      <c r="O1069" s="2017"/>
      <c r="P1069" s="2017"/>
      <c r="Q1069" s="2017"/>
      <c r="R1069" s="2017"/>
      <c r="S1069" s="2018"/>
      <c r="T1069" s="1982"/>
      <c r="U1069" s="1982"/>
      <c r="V1069" s="1982"/>
      <c r="W1069" s="1982"/>
      <c r="X1069" s="1982"/>
      <c r="Y1069" s="1982"/>
      <c r="Z1069" s="1982"/>
      <c r="AA1069" s="1982"/>
      <c r="AB1069" s="1982"/>
      <c r="AC1069" s="1982"/>
      <c r="AD1069" s="1982"/>
      <c r="AE1069" s="1982"/>
      <c r="AF1069" s="1982"/>
      <c r="AG1069" s="1982"/>
      <c r="AH1069" s="1982"/>
      <c r="AI1069" s="1982"/>
      <c r="AJ1069" s="1982"/>
      <c r="AK1069" s="1982"/>
      <c r="AL1069" s="1982"/>
      <c r="AM1069" s="1982"/>
      <c r="AN1069" s="1982"/>
      <c r="AO1069" s="1983"/>
    </row>
    <row r="1070" spans="1:41" s="967" customFormat="1" ht="13.5" thickBot="1">
      <c r="A1070" s="1999" t="s">
        <v>506</v>
      </c>
      <c r="B1070" s="2000"/>
      <c r="C1070" s="2000"/>
      <c r="D1070" s="2000"/>
      <c r="E1070" s="2000"/>
      <c r="F1070" s="2000"/>
      <c r="G1070" s="2000"/>
      <c r="H1070" s="2001"/>
      <c r="I1070" s="2002">
        <f>I1040</f>
        <v>44440</v>
      </c>
      <c r="J1070" s="1951"/>
      <c r="K1070" s="1951"/>
      <c r="L1070" s="1951"/>
      <c r="M1070" s="1951"/>
      <c r="N1070" s="1951"/>
      <c r="O1070" s="1951"/>
      <c r="P1070" s="1951"/>
      <c r="Q1070" s="1951"/>
      <c r="R1070" s="1951"/>
      <c r="S1070" s="1951"/>
      <c r="T1070" s="2003"/>
      <c r="U1070" s="2004" t="s">
        <v>507</v>
      </c>
      <c r="V1070" s="2005"/>
      <c r="W1070" s="2005"/>
      <c r="X1070" s="2005"/>
      <c r="Y1070" s="2005"/>
      <c r="Z1070" s="2005"/>
      <c r="AA1070" s="2005"/>
      <c r="AB1070" s="2005"/>
      <c r="AC1070" s="2005"/>
      <c r="AD1070" s="2006"/>
      <c r="AE1070" s="2007"/>
      <c r="AF1070" s="2008"/>
      <c r="AG1070" s="2008"/>
      <c r="AH1070" s="2008"/>
      <c r="AI1070" s="2008"/>
      <c r="AJ1070" s="2008"/>
      <c r="AK1070" s="786" t="s">
        <v>508</v>
      </c>
      <c r="AL1070" s="787">
        <v>34</v>
      </c>
      <c r="AM1070" s="786" t="s">
        <v>509</v>
      </c>
      <c r="AN1070" s="2009">
        <f>AN1040</f>
        <v>62</v>
      </c>
      <c r="AO1070" s="2010"/>
    </row>
    <row r="1071" spans="1:41" s="967" customFormat="1">
      <c r="A1071" s="828"/>
      <c r="B1071" s="805"/>
      <c r="C1071" s="805"/>
      <c r="D1071" s="805"/>
      <c r="E1071" s="805"/>
      <c r="F1071" s="805"/>
      <c r="G1071" s="805"/>
      <c r="H1071" s="805"/>
      <c r="I1071" s="805"/>
      <c r="J1071" s="805"/>
      <c r="K1071" s="805"/>
      <c r="L1071" s="805"/>
      <c r="M1071" s="805"/>
      <c r="N1071" s="805"/>
      <c r="O1071" s="805"/>
      <c r="P1071" s="805"/>
      <c r="Q1071" s="805"/>
      <c r="R1071" s="805"/>
      <c r="S1071" s="805"/>
      <c r="T1071" s="805"/>
      <c r="U1071" s="805"/>
      <c r="V1071" s="805"/>
      <c r="W1071" s="805"/>
      <c r="X1071" s="805"/>
      <c r="Y1071" s="805"/>
      <c r="Z1071" s="805"/>
      <c r="AA1071" s="805"/>
      <c r="AB1071" s="805"/>
      <c r="AC1071" s="805"/>
      <c r="AD1071" s="805"/>
      <c r="AE1071" s="829"/>
      <c r="AF1071" s="829"/>
      <c r="AG1071" s="829"/>
      <c r="AH1071" s="829"/>
      <c r="AI1071" s="829"/>
      <c r="AJ1071" s="829"/>
      <c r="AK1071" s="805"/>
      <c r="AL1071" s="829"/>
      <c r="AM1071" s="805"/>
      <c r="AN1071" s="2011"/>
      <c r="AO1071" s="2012"/>
    </row>
    <row r="1072" spans="1:41" s="967" customFormat="1" ht="13.5" thickBot="1">
      <c r="A1072" s="804"/>
      <c r="B1072" s="805"/>
      <c r="C1072" s="805"/>
      <c r="D1072" s="805"/>
      <c r="E1072" s="805"/>
      <c r="F1072" s="805"/>
      <c r="G1072" s="805"/>
      <c r="H1072" s="805"/>
      <c r="I1072" s="805"/>
      <c r="J1072" s="805"/>
      <c r="K1072" s="805"/>
      <c r="L1072" s="805"/>
      <c r="M1072" s="805"/>
      <c r="N1072" s="805"/>
      <c r="O1072" s="805"/>
      <c r="P1072" s="805"/>
      <c r="Q1072" s="805"/>
      <c r="R1072" s="805"/>
      <c r="S1072" s="805"/>
      <c r="T1072" s="805"/>
      <c r="U1072" s="805"/>
      <c r="V1072" s="805"/>
      <c r="W1072" s="805"/>
      <c r="X1072" s="805"/>
      <c r="Y1072" s="805"/>
      <c r="Z1072" s="805"/>
      <c r="AA1072" s="805"/>
      <c r="AB1072" s="805"/>
      <c r="AC1072" s="805"/>
      <c r="AD1072" s="805"/>
      <c r="AE1072" s="805"/>
      <c r="AF1072" s="805"/>
      <c r="AG1072" s="805"/>
      <c r="AH1072" s="805"/>
      <c r="AI1072" s="805"/>
      <c r="AJ1072" s="805"/>
      <c r="AK1072" s="805"/>
      <c r="AL1072" s="805"/>
      <c r="AM1072" s="805"/>
      <c r="AN1072" s="810"/>
      <c r="AO1072" s="830"/>
    </row>
    <row r="1073" spans="1:41" s="967" customFormat="1" ht="43.5" customHeight="1" thickBot="1">
      <c r="A1073" s="1995" t="s">
        <v>510</v>
      </c>
      <c r="B1073" s="1996"/>
      <c r="C1073" s="1996"/>
      <c r="D1073" s="1996"/>
      <c r="E1073" s="1996"/>
      <c r="F1073" s="1996"/>
      <c r="G1073" s="1996"/>
      <c r="H1073" s="1997"/>
      <c r="I1073" s="1985" t="str">
        <f>I1043</f>
        <v>CONSTRUCCIÓN DE RESTAURANTE ESCOLAR PARA LA SEDE
 EDUCATIVA LA GARITA 
MUNICIPIO DE SARDINATA, NORTE DE SANTANDER</v>
      </c>
      <c r="J1073" s="1985"/>
      <c r="K1073" s="1985"/>
      <c r="L1073" s="1985"/>
      <c r="M1073" s="1985"/>
      <c r="N1073" s="1985"/>
      <c r="O1073" s="1985"/>
      <c r="P1073" s="1985"/>
      <c r="Q1073" s="1985"/>
      <c r="R1073" s="1985"/>
      <c r="S1073" s="1985"/>
      <c r="T1073" s="1985"/>
      <c r="U1073" s="1985"/>
      <c r="V1073" s="1985"/>
      <c r="W1073" s="1985"/>
      <c r="X1073" s="1985"/>
      <c r="Y1073" s="1985"/>
      <c r="Z1073" s="1985"/>
      <c r="AA1073" s="1985"/>
      <c r="AB1073" s="1985"/>
      <c r="AC1073" s="1985"/>
      <c r="AD1073" s="1985"/>
      <c r="AE1073" s="1998"/>
      <c r="AF1073" s="1998"/>
      <c r="AG1073" s="1998"/>
      <c r="AH1073" s="1998"/>
      <c r="AI1073" s="1998"/>
      <c r="AJ1073" s="1985"/>
      <c r="AK1073" s="1998"/>
      <c r="AL1073" s="1998"/>
      <c r="AM1073" s="1985"/>
      <c r="AN1073" s="1985"/>
      <c r="AO1073" s="1986"/>
    </row>
    <row r="1074" spans="1:41" s="967" customFormat="1" ht="13.5" thickBot="1">
      <c r="A1074" s="1965" t="s">
        <v>511</v>
      </c>
      <c r="B1074" s="1966"/>
      <c r="C1074" s="1966"/>
      <c r="D1074" s="1966"/>
      <c r="E1074" s="1966"/>
      <c r="F1074" s="1966"/>
      <c r="G1074" s="1966"/>
      <c r="H1074" s="1967"/>
      <c r="I1074" s="1984"/>
      <c r="J1074" s="1985"/>
      <c r="K1074" s="1985"/>
      <c r="L1074" s="1985"/>
      <c r="M1074" s="1985"/>
      <c r="N1074" s="1985"/>
      <c r="O1074" s="1985"/>
      <c r="P1074" s="1985"/>
      <c r="Q1074" s="1985"/>
      <c r="R1074" s="1985"/>
      <c r="S1074" s="1985"/>
      <c r="T1074" s="1985"/>
      <c r="U1074" s="1985"/>
      <c r="V1074" s="1985"/>
      <c r="W1074" s="1985"/>
      <c r="X1074" s="1985"/>
      <c r="Y1074" s="1985"/>
      <c r="Z1074" s="1985"/>
      <c r="AA1074" s="1985"/>
      <c r="AB1074" s="1985"/>
      <c r="AC1074" s="1985"/>
      <c r="AD1074" s="1986"/>
      <c r="AE1074" s="1965" t="s">
        <v>512</v>
      </c>
      <c r="AF1074" s="1966"/>
      <c r="AG1074" s="1966"/>
      <c r="AH1074" s="1966"/>
      <c r="AI1074" s="1967"/>
      <c r="AJ1074" s="831"/>
      <c r="AK1074" s="1965" t="s">
        <v>513</v>
      </c>
      <c r="AL1074" s="1967"/>
      <c r="AM1074" s="1987"/>
      <c r="AN1074" s="1988"/>
      <c r="AO1074" s="1989"/>
    </row>
    <row r="1075" spans="1:41" s="967" customFormat="1" ht="13.5" thickBot="1">
      <c r="A1075" s="1981" t="s">
        <v>514</v>
      </c>
      <c r="B1075" s="1982"/>
      <c r="C1075" s="1982"/>
      <c r="D1075" s="1982"/>
      <c r="E1075" s="1982"/>
      <c r="F1075" s="1982"/>
      <c r="G1075" s="1982"/>
      <c r="H1075" s="1983"/>
      <c r="I1075" s="1984"/>
      <c r="J1075" s="1985"/>
      <c r="K1075" s="1985"/>
      <c r="L1075" s="1985"/>
      <c r="M1075" s="1985"/>
      <c r="N1075" s="1985"/>
      <c r="O1075" s="1985"/>
      <c r="P1075" s="1985"/>
      <c r="Q1075" s="1985"/>
      <c r="R1075" s="1985"/>
      <c r="S1075" s="1985"/>
      <c r="T1075" s="1985"/>
      <c r="U1075" s="1985"/>
      <c r="V1075" s="1985"/>
      <c r="W1075" s="1985"/>
      <c r="X1075" s="1985"/>
      <c r="Y1075" s="1985"/>
      <c r="Z1075" s="1985"/>
      <c r="AA1075" s="1985"/>
      <c r="AB1075" s="1985"/>
      <c r="AC1075" s="1985"/>
      <c r="AD1075" s="1986"/>
      <c r="AE1075" s="1965" t="s">
        <v>512</v>
      </c>
      <c r="AF1075" s="1966"/>
      <c r="AG1075" s="1966"/>
      <c r="AH1075" s="1966"/>
      <c r="AI1075" s="1967"/>
      <c r="AJ1075" s="794"/>
      <c r="AK1075" s="1965" t="s">
        <v>513</v>
      </c>
      <c r="AL1075" s="1967"/>
      <c r="AM1075" s="1987"/>
      <c r="AN1075" s="1988"/>
      <c r="AO1075" s="1989"/>
    </row>
    <row r="1076" spans="1:41" s="967" customFormat="1" ht="13.5" thickBot="1">
      <c r="A1076" s="832"/>
      <c r="B1076" s="833"/>
      <c r="C1076" s="833"/>
      <c r="D1076" s="833"/>
      <c r="E1076" s="833"/>
      <c r="F1076" s="833"/>
      <c r="G1076" s="833"/>
      <c r="H1076" s="833"/>
      <c r="I1076" s="833"/>
      <c r="J1076" s="833"/>
      <c r="K1076" s="833"/>
      <c r="L1076" s="833"/>
      <c r="M1076" s="833"/>
      <c r="N1076" s="833"/>
      <c r="O1076" s="833"/>
      <c r="P1076" s="833"/>
      <c r="Q1076" s="833"/>
      <c r="R1076" s="833"/>
      <c r="S1076" s="833"/>
      <c r="T1076" s="833"/>
      <c r="U1076" s="833"/>
      <c r="V1076" s="833"/>
      <c r="W1076" s="833"/>
      <c r="X1076" s="833"/>
      <c r="Y1076" s="833"/>
      <c r="Z1076" s="833"/>
      <c r="AA1076" s="833"/>
      <c r="AB1076" s="833"/>
      <c r="AC1076" s="833"/>
      <c r="AD1076" s="833"/>
      <c r="AE1076" s="833"/>
      <c r="AF1076" s="833"/>
      <c r="AG1076" s="833"/>
      <c r="AH1076" s="833"/>
      <c r="AI1076" s="833"/>
      <c r="AJ1076" s="834"/>
      <c r="AK1076" s="834"/>
      <c r="AL1076" s="797"/>
      <c r="AM1076" s="834"/>
      <c r="AN1076" s="835"/>
      <c r="AO1076" s="836"/>
    </row>
    <row r="1077" spans="1:41" s="967" customFormat="1" ht="60.75" customHeight="1" thickBot="1">
      <c r="A1077" s="1965" t="s">
        <v>84</v>
      </c>
      <c r="B1077" s="1966"/>
      <c r="C1077" s="1966"/>
      <c r="D1077" s="1990"/>
      <c r="E1077" s="1991" t="s">
        <v>839</v>
      </c>
      <c r="F1077" s="1966"/>
      <c r="G1077" s="1967"/>
      <c r="H1077" s="1992" t="s">
        <v>840</v>
      </c>
      <c r="I1077" s="1993"/>
      <c r="J1077" s="1993"/>
      <c r="K1077" s="1993"/>
      <c r="L1077" s="1993"/>
      <c r="M1077" s="1993"/>
      <c r="N1077" s="1993"/>
      <c r="O1077" s="1993"/>
      <c r="P1077" s="1993"/>
      <c r="Q1077" s="1993"/>
      <c r="R1077" s="1993"/>
      <c r="S1077" s="1993"/>
      <c r="T1077" s="1993"/>
      <c r="U1077" s="1965" t="s">
        <v>515</v>
      </c>
      <c r="V1077" s="1966"/>
      <c r="W1077" s="1966"/>
      <c r="X1077" s="1967"/>
      <c r="Y1077" s="1968">
        <v>6</v>
      </c>
      <c r="Z1077" s="1994"/>
      <c r="AA1077" s="1965" t="s">
        <v>516</v>
      </c>
      <c r="AB1077" s="1966"/>
      <c r="AC1077" s="1966"/>
      <c r="AD1077" s="1967"/>
      <c r="AE1077" s="2082" t="s">
        <v>95</v>
      </c>
      <c r="AF1077" s="1968"/>
      <c r="AG1077" s="1965" t="s">
        <v>517</v>
      </c>
      <c r="AH1077" s="1966"/>
      <c r="AI1077" s="1967"/>
      <c r="AJ1077" s="1969"/>
      <c r="AK1077" s="1970"/>
      <c r="AL1077" s="1971"/>
      <c r="AM1077" s="800" t="s">
        <v>518</v>
      </c>
      <c r="AN1077" s="1969" t="str">
        <f>+AN13</f>
        <v>MUNICIPIO SARDINATA (N.D.S)</v>
      </c>
      <c r="AO1077" s="1971"/>
    </row>
    <row r="1078" spans="1:41" s="967" customFormat="1">
      <c r="A1078" s="801"/>
      <c r="B1078" s="802"/>
      <c r="C1078" s="802"/>
      <c r="D1078" s="802"/>
      <c r="E1078" s="802"/>
      <c r="F1078" s="802"/>
      <c r="G1078" s="802"/>
      <c r="H1078" s="802"/>
      <c r="I1078" s="802"/>
      <c r="J1078" s="802"/>
      <c r="K1078" s="802"/>
      <c r="L1078" s="802"/>
      <c r="M1078" s="802"/>
      <c r="N1078" s="802"/>
      <c r="O1078" s="802"/>
      <c r="P1078" s="802"/>
      <c r="Q1078" s="802"/>
      <c r="R1078" s="802"/>
      <c r="S1078" s="802"/>
      <c r="T1078" s="802"/>
      <c r="U1078" s="802"/>
      <c r="V1078" s="802"/>
      <c r="W1078" s="802"/>
      <c r="X1078" s="802"/>
      <c r="Y1078" s="802"/>
      <c r="Z1078" s="802"/>
      <c r="AA1078" s="802"/>
      <c r="AB1078" s="802"/>
      <c r="AC1078" s="802"/>
      <c r="AD1078" s="802"/>
      <c r="AE1078" s="802"/>
      <c r="AF1078" s="802"/>
      <c r="AG1078" s="802"/>
      <c r="AH1078" s="802"/>
      <c r="AI1078" s="803"/>
      <c r="AJ1078" s="1972" t="s">
        <v>520</v>
      </c>
      <c r="AK1078" s="1974" t="s">
        <v>521</v>
      </c>
      <c r="AL1078" s="1975"/>
      <c r="AM1078" s="1976"/>
      <c r="AN1078" s="1977" t="s">
        <v>522</v>
      </c>
      <c r="AO1078" s="1979" t="s">
        <v>830</v>
      </c>
    </row>
    <row r="1079" spans="1:41" s="967" customFormat="1" ht="13.5" thickBot="1">
      <c r="A1079" s="804"/>
      <c r="B1079" s="805"/>
      <c r="C1079" s="805"/>
      <c r="D1079" s="805"/>
      <c r="E1079" s="805"/>
      <c r="F1079" s="805"/>
      <c r="G1079" s="805"/>
      <c r="H1079" s="805"/>
      <c r="I1079" s="805"/>
      <c r="J1079" s="805"/>
      <c r="K1079" s="805"/>
      <c r="L1079" s="805"/>
      <c r="M1079" s="805"/>
      <c r="N1079" s="805"/>
      <c r="O1079" s="805"/>
      <c r="P1079" s="805"/>
      <c r="Q1079" s="805"/>
      <c r="R1079" s="805"/>
      <c r="S1079" s="805"/>
      <c r="T1079" s="805"/>
      <c r="U1079" s="805"/>
      <c r="V1079" s="805"/>
      <c r="W1079" s="805"/>
      <c r="X1079" s="805"/>
      <c r="Y1079" s="805"/>
      <c r="Z1079" s="805"/>
      <c r="AA1079" s="805"/>
      <c r="AB1079" s="805"/>
      <c r="AC1079" s="805"/>
      <c r="AD1079" s="805"/>
      <c r="AE1079" s="805"/>
      <c r="AF1079" s="805"/>
      <c r="AG1079" s="805"/>
      <c r="AH1079" s="805"/>
      <c r="AI1079" s="805"/>
      <c r="AJ1079" s="2024"/>
      <c r="AK1079" s="806" t="s">
        <v>524</v>
      </c>
      <c r="AL1079" s="807" t="s">
        <v>525</v>
      </c>
      <c r="AM1079" s="808" t="s">
        <v>526</v>
      </c>
      <c r="AN1079" s="2025"/>
      <c r="AO1079" s="2026"/>
    </row>
    <row r="1080" spans="1:41" s="967" customFormat="1">
      <c r="A1080" s="804"/>
      <c r="B1080" s="805"/>
      <c r="C1080" s="805"/>
      <c r="D1080" s="805"/>
      <c r="E1080" s="805"/>
      <c r="F1080" s="805"/>
      <c r="G1080" s="805"/>
      <c r="H1080" s="805"/>
      <c r="I1080" s="805"/>
      <c r="J1080" s="805"/>
      <c r="K1080" s="805"/>
      <c r="L1080" s="805"/>
      <c r="M1080" s="805"/>
      <c r="N1080" s="837"/>
      <c r="O1080" s="805"/>
      <c r="P1080" s="805"/>
      <c r="Q1080" s="805"/>
      <c r="R1080" s="805"/>
      <c r="S1080" s="805"/>
      <c r="T1080" s="805"/>
      <c r="U1080" s="805"/>
      <c r="V1080" s="805"/>
      <c r="W1080" s="805"/>
      <c r="X1080" s="805"/>
      <c r="Y1080" s="805"/>
      <c r="Z1080" s="805"/>
      <c r="AA1080" s="805"/>
      <c r="AB1080" s="805"/>
      <c r="AC1080" s="805"/>
      <c r="AD1080" s="805"/>
      <c r="AE1080" s="805"/>
      <c r="AF1080" s="805"/>
      <c r="AG1080" s="809"/>
      <c r="AH1080" s="805"/>
      <c r="AI1080" s="810"/>
      <c r="AJ1080" s="840" t="s">
        <v>634</v>
      </c>
      <c r="AK1080" s="812"/>
      <c r="AL1080" s="813"/>
      <c r="AM1080" s="815"/>
      <c r="AN1080" s="815">
        <v>4</v>
      </c>
      <c r="AO1080" s="816">
        <f>AN1080</f>
        <v>4</v>
      </c>
    </row>
    <row r="1081" spans="1:41" s="967" customFormat="1">
      <c r="A1081" s="804"/>
      <c r="B1081" s="805"/>
      <c r="C1081" s="805"/>
      <c r="D1081" s="805"/>
      <c r="E1081" s="805"/>
      <c r="F1081" s="805"/>
      <c r="G1081" s="805"/>
      <c r="H1081" s="805"/>
      <c r="I1081" s="805"/>
      <c r="J1081" s="805"/>
      <c r="K1081" s="805"/>
      <c r="L1081" s="805"/>
      <c r="M1081" s="805"/>
      <c r="N1081" s="837"/>
      <c r="O1081" s="805"/>
      <c r="P1081" s="805"/>
      <c r="Q1081" s="805"/>
      <c r="R1081" s="805"/>
      <c r="S1081" s="805"/>
      <c r="T1081" s="805"/>
      <c r="U1081" s="805"/>
      <c r="V1081" s="805"/>
      <c r="W1081" s="805"/>
      <c r="X1081" s="805"/>
      <c r="Y1081" s="805"/>
      <c r="Z1081" s="805"/>
      <c r="AA1081" s="805"/>
      <c r="AB1081" s="805"/>
      <c r="AC1081" s="805"/>
      <c r="AD1081" s="805"/>
      <c r="AE1081" s="805"/>
      <c r="AF1081" s="805"/>
      <c r="AG1081" s="809"/>
      <c r="AH1081" s="805"/>
      <c r="AI1081" s="810"/>
      <c r="AJ1081" s="909"/>
      <c r="AK1081" s="812"/>
      <c r="AL1081" s="813"/>
      <c r="AM1081" s="815"/>
      <c r="AN1081" s="815"/>
      <c r="AO1081" s="816"/>
    </row>
    <row r="1082" spans="1:41" s="967" customFormat="1">
      <c r="A1082" s="804"/>
      <c r="B1082" s="805"/>
      <c r="C1082" s="805"/>
      <c r="D1082" s="805"/>
      <c r="E1082" s="805"/>
      <c r="F1082" s="805"/>
      <c r="G1082" s="805"/>
      <c r="H1082" s="805"/>
      <c r="I1082" s="805"/>
      <c r="J1082" s="805"/>
      <c r="K1082" s="805"/>
      <c r="L1082" s="805"/>
      <c r="M1082" s="805"/>
      <c r="N1082" s="805"/>
      <c r="O1082" s="805"/>
      <c r="P1082" s="805"/>
      <c r="Q1082" s="805"/>
      <c r="R1082" s="805"/>
      <c r="S1082" s="805"/>
      <c r="T1082" s="805"/>
      <c r="U1082" s="805"/>
      <c r="V1082" s="805"/>
      <c r="W1082" s="805"/>
      <c r="X1082" s="805"/>
      <c r="Y1082" s="805"/>
      <c r="Z1082" s="805"/>
      <c r="AA1082" s="805"/>
      <c r="AB1082" s="805"/>
      <c r="AC1082" s="805"/>
      <c r="AD1082" s="805"/>
      <c r="AE1082" s="805"/>
      <c r="AF1082" s="805"/>
      <c r="AG1082" s="809"/>
      <c r="AH1082" s="805"/>
      <c r="AI1082" s="810"/>
      <c r="AJ1082" s="909"/>
      <c r="AK1082" s="812"/>
      <c r="AL1082" s="813"/>
      <c r="AM1082" s="815"/>
      <c r="AN1082" s="815"/>
      <c r="AO1082" s="816"/>
    </row>
    <row r="1083" spans="1:41" s="967" customFormat="1">
      <c r="A1083" s="804"/>
      <c r="B1083" s="805"/>
      <c r="C1083" s="805"/>
      <c r="D1083" s="805"/>
      <c r="E1083" s="805"/>
      <c r="F1083" s="805"/>
      <c r="G1083" s="805"/>
      <c r="H1083" s="805"/>
      <c r="I1083" s="805"/>
      <c r="J1083" s="805"/>
      <c r="K1083" s="805"/>
      <c r="L1083" s="805"/>
      <c r="M1083" s="805"/>
      <c r="N1083" s="805"/>
      <c r="O1083" s="805"/>
      <c r="P1083" s="805"/>
      <c r="Q1083" s="805"/>
      <c r="R1083" s="805"/>
      <c r="S1083" s="805"/>
      <c r="T1083" s="805"/>
      <c r="U1083" s="805"/>
      <c r="V1083" s="805"/>
      <c r="W1083" s="805"/>
      <c r="X1083" s="805"/>
      <c r="Y1083" s="805"/>
      <c r="Z1083" s="805"/>
      <c r="AA1083" s="805"/>
      <c r="AB1083" s="805"/>
      <c r="AC1083" s="805"/>
      <c r="AD1083" s="805"/>
      <c r="AE1083" s="805"/>
      <c r="AF1083" s="805"/>
      <c r="AG1083" s="809"/>
      <c r="AH1083" s="805"/>
      <c r="AI1083" s="810"/>
      <c r="AJ1083" s="840"/>
      <c r="AK1083" s="812"/>
      <c r="AL1083" s="813"/>
      <c r="AM1083" s="814"/>
      <c r="AN1083" s="815"/>
      <c r="AO1083" s="816"/>
    </row>
    <row r="1084" spans="1:41" s="967" customFormat="1">
      <c r="A1084" s="804"/>
      <c r="B1084" s="805"/>
      <c r="C1084" s="805"/>
      <c r="D1084" s="805"/>
      <c r="E1084" s="805"/>
      <c r="F1084" s="805"/>
      <c r="G1084" s="805"/>
      <c r="H1084" s="805"/>
      <c r="I1084" s="805"/>
      <c r="J1084" s="805"/>
      <c r="K1084" s="805"/>
      <c r="L1084" s="805"/>
      <c r="M1084" s="805"/>
      <c r="N1084" s="805"/>
      <c r="O1084" s="805"/>
      <c r="P1084" s="805"/>
      <c r="Q1084" s="805"/>
      <c r="R1084" s="805"/>
      <c r="S1084" s="805"/>
      <c r="T1084" s="805"/>
      <c r="U1084" s="805"/>
      <c r="V1084" s="805"/>
      <c r="W1084" s="805"/>
      <c r="X1084" s="805"/>
      <c r="Y1084" s="805"/>
      <c r="Z1084" s="805"/>
      <c r="AA1084" s="805"/>
      <c r="AB1084" s="805"/>
      <c r="AC1084" s="805"/>
      <c r="AD1084" s="805"/>
      <c r="AE1084" s="805"/>
      <c r="AF1084" s="805"/>
      <c r="AG1084" s="809"/>
      <c r="AH1084" s="805"/>
      <c r="AI1084" s="810"/>
      <c r="AJ1084" s="817"/>
      <c r="AK1084" s="839"/>
      <c r="AL1084" s="818"/>
      <c r="AM1084" s="814"/>
      <c r="AN1084" s="815"/>
      <c r="AO1084" s="820"/>
    </row>
    <row r="1085" spans="1:41" s="967" customFormat="1">
      <c r="A1085" s="804"/>
      <c r="B1085" s="805"/>
      <c r="C1085" s="805"/>
      <c r="D1085" s="805"/>
      <c r="E1085" s="805"/>
      <c r="F1085" s="805"/>
      <c r="G1085" s="805"/>
      <c r="H1085" s="805"/>
      <c r="I1085" s="805"/>
      <c r="J1085" s="805"/>
      <c r="K1085" s="805"/>
      <c r="L1085" s="805"/>
      <c r="M1085" s="805"/>
      <c r="N1085" s="805"/>
      <c r="O1085" s="805"/>
      <c r="P1085" s="805"/>
      <c r="Q1085" s="805"/>
      <c r="R1085" s="805"/>
      <c r="S1085" s="805"/>
      <c r="T1085" s="805"/>
      <c r="U1085" s="805"/>
      <c r="V1085" s="805"/>
      <c r="W1085" s="805"/>
      <c r="X1085" s="805"/>
      <c r="Y1085" s="805"/>
      <c r="Z1085" s="805"/>
      <c r="AA1085" s="805"/>
      <c r="AB1085" s="805"/>
      <c r="AC1085" s="805"/>
      <c r="AD1085" s="805"/>
      <c r="AE1085" s="805"/>
      <c r="AF1085" s="805"/>
      <c r="AG1085" s="809"/>
      <c r="AH1085" s="805"/>
      <c r="AI1085" s="810"/>
      <c r="AJ1085" s="817"/>
      <c r="AK1085" s="818"/>
      <c r="AL1085" s="818"/>
      <c r="AM1085" s="819"/>
      <c r="AN1085" s="815"/>
      <c r="AO1085" s="820"/>
    </row>
    <row r="1086" spans="1:41" s="1014" customFormat="1">
      <c r="A1086" s="804"/>
      <c r="B1086" s="805"/>
      <c r="C1086" s="805"/>
      <c r="D1086" s="805"/>
      <c r="E1086" s="805"/>
      <c r="F1086" s="805"/>
      <c r="G1086" s="805"/>
      <c r="H1086" s="805"/>
      <c r="I1086" s="805"/>
      <c r="J1086" s="805"/>
      <c r="K1086" s="805"/>
      <c r="L1086" s="805"/>
      <c r="M1086" s="805"/>
      <c r="N1086" s="805"/>
      <c r="O1086" s="805"/>
      <c r="P1086" s="805"/>
      <c r="Q1086" s="805"/>
      <c r="R1086" s="805"/>
      <c r="S1086" s="805"/>
      <c r="T1086" s="805"/>
      <c r="U1086" s="805"/>
      <c r="V1086" s="805"/>
      <c r="W1086" s="805"/>
      <c r="X1086" s="805"/>
      <c r="Y1086" s="805"/>
      <c r="Z1086" s="805"/>
      <c r="AA1086" s="805"/>
      <c r="AB1086" s="805"/>
      <c r="AC1086" s="805"/>
      <c r="AD1086" s="805"/>
      <c r="AE1086" s="805"/>
      <c r="AF1086" s="805"/>
      <c r="AG1086" s="809"/>
      <c r="AH1086" s="805"/>
      <c r="AI1086" s="810"/>
      <c r="AJ1086" s="817"/>
      <c r="AK1086" s="818"/>
      <c r="AL1086" s="818"/>
      <c r="AM1086" s="819"/>
      <c r="AN1086" s="815"/>
      <c r="AO1086" s="820"/>
    </row>
    <row r="1087" spans="1:41" s="967" customFormat="1">
      <c r="A1087" s="804"/>
      <c r="B1087" s="805"/>
      <c r="C1087" s="805"/>
      <c r="D1087" s="805"/>
      <c r="E1087" s="805"/>
      <c r="F1087" s="805"/>
      <c r="G1087" s="805"/>
      <c r="H1087" s="805"/>
      <c r="I1087" s="805"/>
      <c r="J1087" s="805"/>
      <c r="K1087" s="805"/>
      <c r="L1087" s="805"/>
      <c r="M1087" s="805"/>
      <c r="N1087" s="805"/>
      <c r="O1087" s="805"/>
      <c r="P1087" s="805"/>
      <c r="Q1087" s="805"/>
      <c r="R1087" s="805"/>
      <c r="S1087" s="805"/>
      <c r="T1087" s="805"/>
      <c r="U1087" s="805"/>
      <c r="V1087" s="805"/>
      <c r="W1087" s="805"/>
      <c r="X1087" s="805"/>
      <c r="Y1087" s="805"/>
      <c r="Z1087" s="805"/>
      <c r="AA1087" s="805"/>
      <c r="AB1087" s="805"/>
      <c r="AC1087" s="805"/>
      <c r="AD1087" s="805"/>
      <c r="AE1087" s="805"/>
      <c r="AF1087" s="805"/>
      <c r="AG1087" s="809"/>
      <c r="AH1087" s="805"/>
      <c r="AI1087" s="810"/>
      <c r="AJ1087" s="817"/>
      <c r="AK1087" s="818"/>
      <c r="AL1087" s="818"/>
      <c r="AM1087" s="819"/>
      <c r="AN1087" s="818"/>
      <c r="AO1087" s="820"/>
    </row>
    <row r="1088" spans="1:41" s="967" customFormat="1">
      <c r="A1088" s="804"/>
      <c r="B1088" s="805"/>
      <c r="C1088" s="805"/>
      <c r="D1088" s="805"/>
      <c r="E1088" s="805"/>
      <c r="F1088" s="805"/>
      <c r="G1088" s="805"/>
      <c r="H1088" s="805"/>
      <c r="I1088" s="805"/>
      <c r="J1088" s="805"/>
      <c r="K1088" s="805"/>
      <c r="L1088" s="805"/>
      <c r="M1088" s="805"/>
      <c r="N1088" s="805"/>
      <c r="O1088" s="805"/>
      <c r="P1088" s="805"/>
      <c r="Q1088" s="805"/>
      <c r="R1088" s="805"/>
      <c r="S1088" s="805"/>
      <c r="T1088" s="805"/>
      <c r="U1088" s="805"/>
      <c r="V1088" s="805"/>
      <c r="W1088" s="805"/>
      <c r="X1088" s="805"/>
      <c r="Y1088" s="805"/>
      <c r="Z1088" s="805"/>
      <c r="AA1088" s="805"/>
      <c r="AB1088" s="805"/>
      <c r="AC1088" s="805"/>
      <c r="AD1088" s="805"/>
      <c r="AE1088" s="805"/>
      <c r="AF1088" s="805"/>
      <c r="AG1088" s="809"/>
      <c r="AH1088" s="805"/>
      <c r="AI1088" s="810"/>
      <c r="AJ1088" s="821"/>
      <c r="AK1088" s="818"/>
      <c r="AL1088" s="818"/>
      <c r="AM1088" s="819"/>
      <c r="AN1088" s="818"/>
      <c r="AO1088" s="820"/>
    </row>
    <row r="1089" spans="1:41" s="967" customFormat="1">
      <c r="A1089" s="804"/>
      <c r="B1089" s="805"/>
      <c r="C1089" s="805"/>
      <c r="D1089" s="805"/>
      <c r="E1089" s="805"/>
      <c r="F1089" s="822"/>
      <c r="G1089" s="822"/>
      <c r="H1089" s="822"/>
      <c r="I1089" s="822"/>
      <c r="J1089" s="805"/>
      <c r="K1089" s="805"/>
      <c r="L1089" s="805"/>
      <c r="M1089" s="822"/>
      <c r="N1089" s="822"/>
      <c r="O1089" s="822"/>
      <c r="P1089" s="822"/>
      <c r="Q1089" s="822"/>
      <c r="R1089" s="822"/>
      <c r="S1089" s="822"/>
      <c r="T1089" s="822"/>
      <c r="U1089" s="822"/>
      <c r="V1089" s="822"/>
      <c r="W1089" s="822"/>
      <c r="X1089" s="822"/>
      <c r="Y1089" s="822"/>
      <c r="Z1089" s="822"/>
      <c r="AA1089" s="822"/>
      <c r="AB1089" s="822"/>
      <c r="AC1089" s="822"/>
      <c r="AD1089" s="822"/>
      <c r="AE1089" s="822"/>
      <c r="AF1089" s="822"/>
      <c r="AG1089" s="805"/>
      <c r="AH1089" s="805"/>
      <c r="AI1089" s="810"/>
      <c r="AJ1089" s="821"/>
      <c r="AK1089" s="818"/>
      <c r="AL1089" s="818"/>
      <c r="AM1089" s="819"/>
      <c r="AN1089" s="819"/>
      <c r="AO1089" s="823"/>
    </row>
    <row r="1090" spans="1:41" s="967" customFormat="1">
      <c r="A1090" s="804"/>
      <c r="B1090" s="805"/>
      <c r="C1090" s="805"/>
      <c r="D1090" s="805"/>
      <c r="E1090" s="805"/>
      <c r="F1090" s="805"/>
      <c r="G1090" s="805"/>
      <c r="H1090" s="805"/>
      <c r="I1090" s="805"/>
      <c r="J1090" s="805"/>
      <c r="K1090" s="805"/>
      <c r="L1090" s="805"/>
      <c r="M1090" s="805"/>
      <c r="N1090" s="805"/>
      <c r="O1090" s="805"/>
      <c r="P1090" s="805"/>
      <c r="Q1090" s="805"/>
      <c r="R1090" s="805"/>
      <c r="S1090" s="805"/>
      <c r="T1090" s="805"/>
      <c r="U1090" s="805"/>
      <c r="V1090" s="805"/>
      <c r="W1090" s="805"/>
      <c r="X1090" s="805"/>
      <c r="Y1090" s="805"/>
      <c r="Z1090" s="805"/>
      <c r="AA1090" s="805"/>
      <c r="AB1090" s="805"/>
      <c r="AC1090" s="805"/>
      <c r="AD1090" s="805"/>
      <c r="AE1090" s="805"/>
      <c r="AF1090" s="805"/>
      <c r="AG1090" s="805"/>
      <c r="AH1090" s="805"/>
      <c r="AI1090" s="810"/>
      <c r="AJ1090" s="821"/>
      <c r="AK1090" s="818"/>
      <c r="AL1090" s="824"/>
      <c r="AM1090" s="819"/>
      <c r="AN1090" s="819"/>
      <c r="AO1090" s="823"/>
    </row>
    <row r="1091" spans="1:41" s="967" customFormat="1">
      <c r="A1091" s="804"/>
      <c r="B1091" s="805"/>
      <c r="C1091" s="805"/>
      <c r="D1091" s="805"/>
      <c r="E1091" s="805"/>
      <c r="F1091" s="805"/>
      <c r="G1091" s="805"/>
      <c r="H1091" s="805"/>
      <c r="I1091" s="805"/>
      <c r="J1091" s="805"/>
      <c r="K1091" s="805"/>
      <c r="L1091" s="805"/>
      <c r="M1091" s="805"/>
      <c r="N1091" s="805"/>
      <c r="O1091" s="805"/>
      <c r="P1091" s="805"/>
      <c r="Q1091" s="805"/>
      <c r="R1091" s="805"/>
      <c r="S1091" s="805"/>
      <c r="T1091" s="805"/>
      <c r="U1091" s="805"/>
      <c r="V1091" s="805"/>
      <c r="W1091" s="805"/>
      <c r="X1091" s="805"/>
      <c r="Y1091" s="805"/>
      <c r="Z1091" s="805"/>
      <c r="AA1091" s="805"/>
      <c r="AB1091" s="805"/>
      <c r="AC1091" s="805"/>
      <c r="AD1091" s="805"/>
      <c r="AE1091" s="805"/>
      <c r="AF1091" s="805"/>
      <c r="AG1091" s="805"/>
      <c r="AH1091" s="805"/>
      <c r="AI1091" s="810"/>
      <c r="AJ1091" s="821"/>
      <c r="AK1091" s="818"/>
      <c r="AL1091" s="824"/>
      <c r="AM1091" s="819"/>
      <c r="AN1091" s="819"/>
      <c r="AO1091" s="823"/>
    </row>
    <row r="1092" spans="1:41" s="967" customFormat="1">
      <c r="A1092" s="804"/>
      <c r="B1092" s="805"/>
      <c r="C1092" s="805"/>
      <c r="D1092" s="805"/>
      <c r="E1092" s="805"/>
      <c r="F1092" s="805"/>
      <c r="G1092" s="805"/>
      <c r="H1092" s="805"/>
      <c r="I1092" s="805"/>
      <c r="J1092" s="805"/>
      <c r="K1092" s="805"/>
      <c r="L1092" s="805"/>
      <c r="M1092" s="805"/>
      <c r="N1092" s="805"/>
      <c r="O1092" s="805"/>
      <c r="P1092" s="805"/>
      <c r="Q1092" s="805"/>
      <c r="R1092" s="805"/>
      <c r="S1092" s="805"/>
      <c r="T1092" s="805"/>
      <c r="U1092" s="805"/>
      <c r="V1092" s="805"/>
      <c r="W1092" s="805"/>
      <c r="X1092" s="805"/>
      <c r="Y1092" s="805"/>
      <c r="Z1092" s="805"/>
      <c r="AA1092" s="805"/>
      <c r="AB1092" s="805"/>
      <c r="AC1092" s="805"/>
      <c r="AD1092" s="805"/>
      <c r="AE1092" s="805"/>
      <c r="AF1092" s="805"/>
      <c r="AG1092" s="805"/>
      <c r="AH1092" s="805"/>
      <c r="AI1092" s="810"/>
      <c r="AJ1092" s="821"/>
      <c r="AK1092" s="818"/>
      <c r="AL1092" s="824"/>
      <c r="AM1092" s="819"/>
      <c r="AN1092" s="819"/>
      <c r="AO1092" s="823"/>
    </row>
    <row r="1093" spans="1:41" s="967" customFormat="1" ht="13.5" thickBot="1">
      <c r="A1093" s="804"/>
      <c r="B1093" s="805"/>
      <c r="C1093" s="805"/>
      <c r="D1093" s="805"/>
      <c r="E1093" s="805"/>
      <c r="F1093" s="805"/>
      <c r="G1093" s="805"/>
      <c r="H1093" s="805"/>
      <c r="I1093" s="805"/>
      <c r="J1093" s="805"/>
      <c r="K1093" s="805"/>
      <c r="L1093" s="805"/>
      <c r="M1093" s="805"/>
      <c r="N1093" s="805"/>
      <c r="O1093" s="805"/>
      <c r="P1093" s="805"/>
      <c r="Q1093" s="805"/>
      <c r="R1093" s="805"/>
      <c r="S1093" s="805"/>
      <c r="T1093" s="805"/>
      <c r="U1093" s="805"/>
      <c r="V1093" s="805"/>
      <c r="W1093" s="805"/>
      <c r="X1093" s="805"/>
      <c r="Y1093" s="805"/>
      <c r="Z1093" s="805"/>
      <c r="AA1093" s="805"/>
      <c r="AB1093" s="805"/>
      <c r="AC1093" s="805"/>
      <c r="AD1093" s="805"/>
      <c r="AE1093" s="805"/>
      <c r="AF1093" s="805"/>
      <c r="AG1093" s="805"/>
      <c r="AH1093" s="805"/>
      <c r="AI1093" s="810"/>
      <c r="AJ1093" s="821"/>
      <c r="AK1093" s="818"/>
      <c r="AL1093" s="824"/>
      <c r="AM1093" s="819"/>
      <c r="AN1093" s="819"/>
      <c r="AO1093" s="823"/>
    </row>
    <row r="1094" spans="1:41" s="967" customFormat="1">
      <c r="A1094" s="1944" t="s">
        <v>528</v>
      </c>
      <c r="B1094" s="1945"/>
      <c r="C1094" s="1945"/>
      <c r="D1094" s="1945"/>
      <c r="E1094" s="1945"/>
      <c r="F1094" s="1945"/>
      <c r="G1094" s="1945"/>
      <c r="H1094" s="1945"/>
      <c r="I1094" s="1945"/>
      <c r="J1094" s="1945"/>
      <c r="K1094" s="1945"/>
      <c r="L1094" s="1945"/>
      <c r="M1094" s="1945"/>
      <c r="N1094" s="1945"/>
      <c r="O1094" s="1945"/>
      <c r="P1094" s="1945"/>
      <c r="Q1094" s="1945"/>
      <c r="R1094" s="1945"/>
      <c r="S1094" s="1945"/>
      <c r="T1094" s="1945"/>
      <c r="U1094" s="1945"/>
      <c r="V1094" s="1945"/>
      <c r="W1094" s="1945"/>
      <c r="X1094" s="1945"/>
      <c r="Y1094" s="1945"/>
      <c r="Z1094" s="1945"/>
      <c r="AA1094" s="1945"/>
      <c r="AB1094" s="1945"/>
      <c r="AC1094" s="1945"/>
      <c r="AD1094" s="1945"/>
      <c r="AE1094" s="1945"/>
      <c r="AF1094" s="1945"/>
      <c r="AG1094" s="1945"/>
      <c r="AH1094" s="1945"/>
      <c r="AI1094" s="2028"/>
      <c r="AJ1094" s="1950" t="s">
        <v>529</v>
      </c>
      <c r="AK1094" s="1951"/>
      <c r="AL1094" s="1951"/>
      <c r="AM1094" s="1951"/>
      <c r="AN1094" s="1951"/>
      <c r="AO1094" s="825">
        <f>SUM(AO1080:AO1093)</f>
        <v>4</v>
      </c>
    </row>
    <row r="1095" spans="1:41" s="967" customFormat="1" ht="13.5" thickBot="1">
      <c r="A1095" s="1946"/>
      <c r="B1095" s="1947"/>
      <c r="C1095" s="1947"/>
      <c r="D1095" s="1947"/>
      <c r="E1095" s="1947"/>
      <c r="F1095" s="1947"/>
      <c r="G1095" s="1947"/>
      <c r="H1095" s="1947"/>
      <c r="I1095" s="1947"/>
      <c r="J1095" s="1947"/>
      <c r="K1095" s="1947"/>
      <c r="L1095" s="1947"/>
      <c r="M1095" s="1947"/>
      <c r="N1095" s="1947"/>
      <c r="O1095" s="1947"/>
      <c r="P1095" s="1947"/>
      <c r="Q1095" s="1947"/>
      <c r="R1095" s="1947"/>
      <c r="S1095" s="1947"/>
      <c r="T1095" s="1947"/>
      <c r="U1095" s="1947"/>
      <c r="V1095" s="1947"/>
      <c r="W1095" s="1947"/>
      <c r="X1095" s="1947"/>
      <c r="Y1095" s="1947"/>
      <c r="Z1095" s="1947"/>
      <c r="AA1095" s="1947"/>
      <c r="AB1095" s="1947"/>
      <c r="AC1095" s="1947"/>
      <c r="AD1095" s="1947"/>
      <c r="AE1095" s="1947"/>
      <c r="AF1095" s="1947"/>
      <c r="AG1095" s="1947"/>
      <c r="AH1095" s="1947"/>
      <c r="AI1095" s="2029"/>
      <c r="AJ1095" s="1952"/>
      <c r="AK1095" s="1953"/>
      <c r="AL1095" s="1953"/>
      <c r="AM1095" s="1953"/>
      <c r="AN1095" s="1953"/>
      <c r="AO1095" s="971"/>
    </row>
    <row r="1096" spans="1:41" s="967" customFormat="1" ht="13.5" thickBot="1">
      <c r="A1096" s="1948"/>
      <c r="B1096" s="1949"/>
      <c r="C1096" s="1949"/>
      <c r="D1096" s="1949"/>
      <c r="E1096" s="1949"/>
      <c r="F1096" s="1949"/>
      <c r="G1096" s="1949"/>
      <c r="H1096" s="1949"/>
      <c r="I1096" s="1949"/>
      <c r="J1096" s="1949"/>
      <c r="K1096" s="1949"/>
      <c r="L1096" s="1949"/>
      <c r="M1096" s="1949"/>
      <c r="N1096" s="1949"/>
      <c r="O1096" s="1949"/>
      <c r="P1096" s="1949"/>
      <c r="Q1096" s="1949"/>
      <c r="R1096" s="1949"/>
      <c r="S1096" s="1949"/>
      <c r="T1096" s="1949"/>
      <c r="U1096" s="1949"/>
      <c r="V1096" s="1949"/>
      <c r="W1096" s="1949"/>
      <c r="X1096" s="1949"/>
      <c r="Y1096" s="1949"/>
      <c r="Z1096" s="1949"/>
      <c r="AA1096" s="1949"/>
      <c r="AB1096" s="1949"/>
      <c r="AC1096" s="1949"/>
      <c r="AD1096" s="1949"/>
      <c r="AE1096" s="1949"/>
      <c r="AF1096" s="1949"/>
      <c r="AG1096" s="1949"/>
      <c r="AH1096" s="1949"/>
      <c r="AI1096" s="2030"/>
      <c r="AJ1096" s="1954" t="s">
        <v>530</v>
      </c>
      <c r="AK1096" s="1955"/>
      <c r="AL1096" s="1955"/>
      <c r="AM1096" s="1955"/>
      <c r="AN1096" s="1955"/>
      <c r="AO1096" s="972">
        <f>+AO1094</f>
        <v>4</v>
      </c>
    </row>
    <row r="1097" spans="1:41" s="967" customFormat="1"/>
    <row r="1098" spans="1:41" s="967" customFormat="1"/>
    <row r="1099" spans="1:41" s="967" customFormat="1" ht="33" customHeight="1">
      <c r="A1099" s="1061" t="s">
        <v>841</v>
      </c>
      <c r="B1099" s="2076" t="s">
        <v>842</v>
      </c>
      <c r="C1099" s="2077"/>
      <c r="D1099" s="2077"/>
      <c r="E1099" s="2077"/>
      <c r="F1099" s="2077"/>
      <c r="G1099" s="2077"/>
      <c r="H1099" s="2077"/>
      <c r="I1099" s="2077"/>
      <c r="J1099" s="2077"/>
      <c r="K1099" s="2077"/>
      <c r="L1099" s="2077"/>
      <c r="M1099" s="2077"/>
      <c r="N1099" s="2077"/>
      <c r="O1099" s="2077"/>
      <c r="P1099" s="2077"/>
      <c r="Q1099" s="2077"/>
      <c r="R1099" s="2077"/>
      <c r="S1099" s="2077"/>
      <c r="T1099" s="2077"/>
      <c r="U1099" s="2077"/>
      <c r="V1099" s="2077"/>
      <c r="W1099" s="2077"/>
      <c r="X1099" s="2077"/>
      <c r="Y1099" s="2077"/>
      <c r="Z1099" s="2077"/>
      <c r="AA1099" s="2077"/>
      <c r="AB1099" s="2077"/>
      <c r="AC1099" s="2077"/>
      <c r="AD1099" s="2077"/>
      <c r="AE1099" s="2077"/>
      <c r="AF1099" s="2077"/>
      <c r="AG1099" s="2077"/>
      <c r="AH1099" s="2077"/>
      <c r="AI1099" s="2077"/>
      <c r="AJ1099" s="2077"/>
      <c r="AK1099" s="2077"/>
      <c r="AL1099" s="2077"/>
      <c r="AM1099" s="2077"/>
      <c r="AN1099" s="2077"/>
      <c r="AO1099" s="2078"/>
    </row>
    <row r="1100" spans="1:41" s="1014" customFormat="1" ht="33" customHeight="1" thickBot="1">
      <c r="A1100" s="1079"/>
      <c r="B1100" s="1080"/>
      <c r="C1100" s="1080"/>
      <c r="D1100" s="1080"/>
      <c r="E1100" s="1080"/>
      <c r="F1100" s="1080"/>
      <c r="G1100" s="1080"/>
      <c r="H1100" s="1080"/>
      <c r="I1100" s="1080"/>
      <c r="J1100" s="1080"/>
      <c r="K1100" s="1080"/>
      <c r="L1100" s="1080"/>
      <c r="M1100" s="1080"/>
      <c r="N1100" s="1080"/>
      <c r="O1100" s="1080"/>
      <c r="P1100" s="1080"/>
      <c r="Q1100" s="1080"/>
      <c r="R1100" s="1080"/>
      <c r="S1100" s="1080"/>
      <c r="T1100" s="1080"/>
      <c r="U1100" s="1080"/>
      <c r="V1100" s="1080"/>
      <c r="W1100" s="1080"/>
      <c r="X1100" s="1080"/>
      <c r="Y1100" s="1080"/>
      <c r="Z1100" s="1080"/>
      <c r="AA1100" s="1080"/>
      <c r="AB1100" s="1080"/>
      <c r="AC1100" s="1080"/>
      <c r="AD1100" s="1080"/>
      <c r="AE1100" s="1080"/>
      <c r="AF1100" s="1080"/>
      <c r="AG1100" s="1080"/>
      <c r="AH1100" s="1080"/>
      <c r="AI1100" s="1080"/>
      <c r="AJ1100" s="1080"/>
      <c r="AK1100" s="1080"/>
      <c r="AL1100" s="1080"/>
      <c r="AM1100" s="1080"/>
      <c r="AN1100" s="1080"/>
      <c r="AO1100" s="1080"/>
    </row>
    <row r="1101" spans="1:41" s="967" customFormat="1">
      <c r="A1101" s="2013"/>
      <c r="B1101" s="2014"/>
      <c r="C1101" s="2014"/>
      <c r="D1101" s="2014"/>
      <c r="E1101" s="2014"/>
      <c r="F1101" s="2014"/>
      <c r="G1101" s="2014"/>
      <c r="H1101" s="2014"/>
      <c r="I1101" s="2014"/>
      <c r="J1101" s="2014"/>
      <c r="K1101" s="2014"/>
      <c r="L1101" s="2014"/>
      <c r="M1101" s="2014"/>
      <c r="N1101" s="2014"/>
      <c r="O1101" s="2014"/>
      <c r="P1101" s="2014"/>
      <c r="Q1101" s="2014"/>
      <c r="R1101" s="2014"/>
      <c r="S1101" s="2015"/>
      <c r="T1101" s="2019" t="s">
        <v>505</v>
      </c>
      <c r="U1101" s="2019"/>
      <c r="V1101" s="2019"/>
      <c r="W1101" s="2019"/>
      <c r="X1101" s="2019"/>
      <c r="Y1101" s="2019"/>
      <c r="Z1101" s="2019"/>
      <c r="AA1101" s="2019"/>
      <c r="AB1101" s="2019"/>
      <c r="AC1101" s="2019"/>
      <c r="AD1101" s="2019"/>
      <c r="AE1101" s="2019"/>
      <c r="AF1101" s="2019"/>
      <c r="AG1101" s="2019"/>
      <c r="AH1101" s="2019"/>
      <c r="AI1101" s="2019"/>
      <c r="AJ1101" s="2019"/>
      <c r="AK1101" s="2019"/>
      <c r="AL1101" s="2019"/>
      <c r="AM1101" s="2019"/>
      <c r="AN1101" s="2019"/>
      <c r="AO1101" s="2020"/>
    </row>
    <row r="1102" spans="1:41" s="967" customFormat="1" ht="13.5" thickBot="1">
      <c r="A1102" s="2016"/>
      <c r="B1102" s="2017"/>
      <c r="C1102" s="2017"/>
      <c r="D1102" s="2017"/>
      <c r="E1102" s="2017"/>
      <c r="F1102" s="2017"/>
      <c r="G1102" s="2017"/>
      <c r="H1102" s="2017"/>
      <c r="I1102" s="2017"/>
      <c r="J1102" s="2017"/>
      <c r="K1102" s="2017"/>
      <c r="L1102" s="2017"/>
      <c r="M1102" s="2017"/>
      <c r="N1102" s="2017"/>
      <c r="O1102" s="2017"/>
      <c r="P1102" s="2017"/>
      <c r="Q1102" s="2017"/>
      <c r="R1102" s="2017"/>
      <c r="S1102" s="2018"/>
      <c r="T1102" s="1982"/>
      <c r="U1102" s="1982"/>
      <c r="V1102" s="1982"/>
      <c r="W1102" s="1982"/>
      <c r="X1102" s="1982"/>
      <c r="Y1102" s="1982"/>
      <c r="Z1102" s="1982"/>
      <c r="AA1102" s="1982"/>
      <c r="AB1102" s="1982"/>
      <c r="AC1102" s="1982"/>
      <c r="AD1102" s="1982"/>
      <c r="AE1102" s="1982"/>
      <c r="AF1102" s="1982"/>
      <c r="AG1102" s="1982"/>
      <c r="AH1102" s="1982"/>
      <c r="AI1102" s="1982"/>
      <c r="AJ1102" s="1982"/>
      <c r="AK1102" s="1982"/>
      <c r="AL1102" s="1982"/>
      <c r="AM1102" s="1982"/>
      <c r="AN1102" s="1982"/>
      <c r="AO1102" s="1983"/>
    </row>
    <row r="1103" spans="1:41" s="967" customFormat="1" ht="13.5" thickBot="1">
      <c r="A1103" s="1999" t="s">
        <v>506</v>
      </c>
      <c r="B1103" s="2000"/>
      <c r="C1103" s="2000"/>
      <c r="D1103" s="2000"/>
      <c r="E1103" s="2000"/>
      <c r="F1103" s="2000"/>
      <c r="G1103" s="2000"/>
      <c r="H1103" s="2001"/>
      <c r="I1103" s="2002">
        <f>I1070</f>
        <v>44440</v>
      </c>
      <c r="J1103" s="1951"/>
      <c r="K1103" s="1951"/>
      <c r="L1103" s="1951"/>
      <c r="M1103" s="1951"/>
      <c r="N1103" s="1951"/>
      <c r="O1103" s="1951"/>
      <c r="P1103" s="1951"/>
      <c r="Q1103" s="1951"/>
      <c r="R1103" s="1951"/>
      <c r="S1103" s="1951"/>
      <c r="T1103" s="2003"/>
      <c r="U1103" s="2004" t="s">
        <v>507</v>
      </c>
      <c r="V1103" s="2005"/>
      <c r="W1103" s="2005"/>
      <c r="X1103" s="2005"/>
      <c r="Y1103" s="2005"/>
      <c r="Z1103" s="2005"/>
      <c r="AA1103" s="2005"/>
      <c r="AB1103" s="2005"/>
      <c r="AC1103" s="2005"/>
      <c r="AD1103" s="2006"/>
      <c r="AE1103" s="2007"/>
      <c r="AF1103" s="2008"/>
      <c r="AG1103" s="2008"/>
      <c r="AH1103" s="2008"/>
      <c r="AI1103" s="2008"/>
      <c r="AJ1103" s="2008"/>
      <c r="AK1103" s="786" t="s">
        <v>508</v>
      </c>
      <c r="AL1103" s="787">
        <v>35</v>
      </c>
      <c r="AM1103" s="786" t="s">
        <v>509</v>
      </c>
      <c r="AN1103" s="2009">
        <f>AN1070</f>
        <v>62</v>
      </c>
      <c r="AO1103" s="2010"/>
    </row>
    <row r="1104" spans="1:41" s="967" customFormat="1">
      <c r="A1104" s="828"/>
      <c r="B1104" s="805"/>
      <c r="C1104" s="805"/>
      <c r="D1104" s="805"/>
      <c r="E1104" s="805"/>
      <c r="F1104" s="805"/>
      <c r="G1104" s="805"/>
      <c r="H1104" s="805"/>
      <c r="I1104" s="805"/>
      <c r="J1104" s="805"/>
      <c r="K1104" s="805"/>
      <c r="L1104" s="805"/>
      <c r="M1104" s="805"/>
      <c r="N1104" s="805"/>
      <c r="O1104" s="805"/>
      <c r="P1104" s="805"/>
      <c r="Q1104" s="805"/>
      <c r="R1104" s="805"/>
      <c r="S1104" s="805"/>
      <c r="T1104" s="805"/>
      <c r="U1104" s="805"/>
      <c r="V1104" s="805"/>
      <c r="W1104" s="805"/>
      <c r="X1104" s="805"/>
      <c r="Y1104" s="805"/>
      <c r="Z1104" s="805"/>
      <c r="AA1104" s="805"/>
      <c r="AB1104" s="805"/>
      <c r="AC1104" s="805"/>
      <c r="AD1104" s="805"/>
      <c r="AE1104" s="829"/>
      <c r="AF1104" s="829"/>
      <c r="AG1104" s="829"/>
      <c r="AH1104" s="829"/>
      <c r="AI1104" s="829"/>
      <c r="AJ1104" s="829"/>
      <c r="AK1104" s="805"/>
      <c r="AL1104" s="829"/>
      <c r="AM1104" s="805"/>
      <c r="AN1104" s="2011"/>
      <c r="AO1104" s="2012"/>
    </row>
    <row r="1105" spans="1:41" ht="13.5" thickBot="1"/>
    <row r="1106" spans="1:41" s="967" customFormat="1" ht="43.5" customHeight="1" thickBot="1">
      <c r="A1106" s="1995" t="s">
        <v>510</v>
      </c>
      <c r="B1106" s="1996"/>
      <c r="C1106" s="1996"/>
      <c r="D1106" s="1996"/>
      <c r="E1106" s="1996"/>
      <c r="F1106" s="1996"/>
      <c r="G1106" s="1996"/>
      <c r="H1106" s="1997"/>
      <c r="I1106" s="1985" t="str">
        <f>I1073</f>
        <v>CONSTRUCCIÓN DE RESTAURANTE ESCOLAR PARA LA SEDE
 EDUCATIVA LA GARITA 
MUNICIPIO DE SARDINATA, NORTE DE SANTANDER</v>
      </c>
      <c r="J1106" s="1985"/>
      <c r="K1106" s="1985"/>
      <c r="L1106" s="1985"/>
      <c r="M1106" s="1985"/>
      <c r="N1106" s="1985"/>
      <c r="O1106" s="1985"/>
      <c r="P1106" s="1985"/>
      <c r="Q1106" s="1985"/>
      <c r="R1106" s="1985"/>
      <c r="S1106" s="1985"/>
      <c r="T1106" s="1985"/>
      <c r="U1106" s="1985"/>
      <c r="V1106" s="1985"/>
      <c r="W1106" s="1985"/>
      <c r="X1106" s="1985"/>
      <c r="Y1106" s="1985"/>
      <c r="Z1106" s="1985"/>
      <c r="AA1106" s="1985"/>
      <c r="AB1106" s="1985"/>
      <c r="AC1106" s="1985"/>
      <c r="AD1106" s="1985"/>
      <c r="AE1106" s="1998"/>
      <c r="AF1106" s="1998"/>
      <c r="AG1106" s="1998"/>
      <c r="AH1106" s="1998"/>
      <c r="AI1106" s="1998"/>
      <c r="AJ1106" s="1985"/>
      <c r="AK1106" s="1998"/>
      <c r="AL1106" s="1998"/>
      <c r="AM1106" s="1985"/>
      <c r="AN1106" s="1985"/>
      <c r="AO1106" s="1986"/>
    </row>
    <row r="1107" spans="1:41" s="967" customFormat="1" ht="13.5" thickBot="1">
      <c r="A1107" s="1965" t="s">
        <v>511</v>
      </c>
      <c r="B1107" s="1966"/>
      <c r="C1107" s="1966"/>
      <c r="D1107" s="1966"/>
      <c r="E1107" s="1966"/>
      <c r="F1107" s="1966"/>
      <c r="G1107" s="1966"/>
      <c r="H1107" s="1967"/>
      <c r="I1107" s="1984"/>
      <c r="J1107" s="1985"/>
      <c r="K1107" s="1985"/>
      <c r="L1107" s="1985"/>
      <c r="M1107" s="1985"/>
      <c r="N1107" s="1985"/>
      <c r="O1107" s="1985"/>
      <c r="P1107" s="1985"/>
      <c r="Q1107" s="1985"/>
      <c r="R1107" s="1985"/>
      <c r="S1107" s="1985"/>
      <c r="T1107" s="1985"/>
      <c r="U1107" s="1985"/>
      <c r="V1107" s="1985"/>
      <c r="W1107" s="1985"/>
      <c r="X1107" s="1985"/>
      <c r="Y1107" s="1985"/>
      <c r="Z1107" s="1985"/>
      <c r="AA1107" s="1985"/>
      <c r="AB1107" s="1985"/>
      <c r="AC1107" s="1985"/>
      <c r="AD1107" s="1986"/>
      <c r="AE1107" s="1965" t="s">
        <v>512</v>
      </c>
      <c r="AF1107" s="1966"/>
      <c r="AG1107" s="1966"/>
      <c r="AH1107" s="1966"/>
      <c r="AI1107" s="1967"/>
      <c r="AJ1107" s="831"/>
      <c r="AK1107" s="1965" t="s">
        <v>513</v>
      </c>
      <c r="AL1107" s="1967"/>
      <c r="AM1107" s="1987"/>
      <c r="AN1107" s="1988"/>
      <c r="AO1107" s="1989"/>
    </row>
    <row r="1108" spans="1:41" s="967" customFormat="1" ht="13.5" thickBot="1">
      <c r="A1108" s="1981" t="s">
        <v>514</v>
      </c>
      <c r="B1108" s="1982"/>
      <c r="C1108" s="1982"/>
      <c r="D1108" s="1982"/>
      <c r="E1108" s="1982"/>
      <c r="F1108" s="1982"/>
      <c r="G1108" s="1982"/>
      <c r="H1108" s="1983"/>
      <c r="I1108" s="1984"/>
      <c r="J1108" s="1985"/>
      <c r="K1108" s="1985"/>
      <c r="L1108" s="1985"/>
      <c r="M1108" s="1985"/>
      <c r="N1108" s="1985"/>
      <c r="O1108" s="1985"/>
      <c r="P1108" s="1985"/>
      <c r="Q1108" s="1985"/>
      <c r="R1108" s="1985"/>
      <c r="S1108" s="1985"/>
      <c r="T1108" s="1985"/>
      <c r="U1108" s="1985"/>
      <c r="V1108" s="1985"/>
      <c r="W1108" s="1985"/>
      <c r="X1108" s="1985"/>
      <c r="Y1108" s="1985"/>
      <c r="Z1108" s="1985"/>
      <c r="AA1108" s="1985"/>
      <c r="AB1108" s="1985"/>
      <c r="AC1108" s="1985"/>
      <c r="AD1108" s="1986"/>
      <c r="AE1108" s="1965" t="s">
        <v>512</v>
      </c>
      <c r="AF1108" s="1966"/>
      <c r="AG1108" s="1966"/>
      <c r="AH1108" s="1966"/>
      <c r="AI1108" s="1967"/>
      <c r="AJ1108" s="794"/>
      <c r="AK1108" s="1965" t="s">
        <v>513</v>
      </c>
      <c r="AL1108" s="1967"/>
      <c r="AM1108" s="1987"/>
      <c r="AN1108" s="1988"/>
      <c r="AO1108" s="1989"/>
    </row>
    <row r="1109" spans="1:41" s="967" customFormat="1" ht="13.5" thickBot="1">
      <c r="A1109" s="832"/>
      <c r="B1109" s="833"/>
      <c r="C1109" s="833"/>
      <c r="D1109" s="833"/>
      <c r="E1109" s="833"/>
      <c r="F1109" s="833"/>
      <c r="G1109" s="833"/>
      <c r="H1109" s="833"/>
      <c r="I1109" s="833"/>
      <c r="J1109" s="833"/>
      <c r="K1109" s="833"/>
      <c r="L1109" s="833"/>
      <c r="M1109" s="833"/>
      <c r="N1109" s="833"/>
      <c r="O1109" s="833"/>
      <c r="P1109" s="833"/>
      <c r="Q1109" s="833"/>
      <c r="R1109" s="833"/>
      <c r="S1109" s="833"/>
      <c r="T1109" s="833"/>
      <c r="U1109" s="833"/>
      <c r="V1109" s="833"/>
      <c r="W1109" s="833"/>
      <c r="X1109" s="833"/>
      <c r="Y1109" s="833"/>
      <c r="Z1109" s="833"/>
      <c r="AA1109" s="833"/>
      <c r="AB1109" s="833"/>
      <c r="AC1109" s="833"/>
      <c r="AD1109" s="833"/>
      <c r="AE1109" s="833"/>
      <c r="AF1109" s="833"/>
      <c r="AG1109" s="833"/>
      <c r="AH1109" s="833"/>
      <c r="AI1109" s="833"/>
      <c r="AJ1109" s="834"/>
      <c r="AK1109" s="834"/>
      <c r="AL1109" s="797"/>
      <c r="AM1109" s="834"/>
      <c r="AN1109" s="835"/>
      <c r="AO1109" s="836"/>
    </row>
    <row r="1110" spans="1:41" s="967" customFormat="1" ht="48.75" customHeight="1" thickBot="1">
      <c r="A1110" s="1965" t="s">
        <v>84</v>
      </c>
      <c r="B1110" s="1966"/>
      <c r="C1110" s="1966"/>
      <c r="D1110" s="1990"/>
      <c r="E1110" s="1991" t="s">
        <v>843</v>
      </c>
      <c r="F1110" s="1966"/>
      <c r="G1110" s="1967"/>
      <c r="H1110" s="1992" t="s">
        <v>844</v>
      </c>
      <c r="I1110" s="1993"/>
      <c r="J1110" s="1993"/>
      <c r="K1110" s="1993"/>
      <c r="L1110" s="1993"/>
      <c r="M1110" s="1993"/>
      <c r="N1110" s="1993"/>
      <c r="O1110" s="1993"/>
      <c r="P1110" s="1993"/>
      <c r="Q1110" s="1993"/>
      <c r="R1110" s="1993"/>
      <c r="S1110" s="1993"/>
      <c r="T1110" s="1993"/>
      <c r="U1110" s="1965" t="s">
        <v>515</v>
      </c>
      <c r="V1110" s="1966"/>
      <c r="W1110" s="1966"/>
      <c r="X1110" s="1967"/>
      <c r="Y1110" s="1968">
        <v>7</v>
      </c>
      <c r="Z1110" s="1994"/>
      <c r="AA1110" s="1965" t="s">
        <v>516</v>
      </c>
      <c r="AB1110" s="1966"/>
      <c r="AC1110" s="1966"/>
      <c r="AD1110" s="1967"/>
      <c r="AE1110" s="1968" t="s">
        <v>107</v>
      </c>
      <c r="AF1110" s="1968"/>
      <c r="AG1110" s="1965" t="s">
        <v>517</v>
      </c>
      <c r="AH1110" s="1966"/>
      <c r="AI1110" s="1967"/>
      <c r="AJ1110" s="1969"/>
      <c r="AK1110" s="1970"/>
      <c r="AL1110" s="1971"/>
      <c r="AM1110" s="800" t="s">
        <v>518</v>
      </c>
      <c r="AN1110" s="1969" t="str">
        <f>AN1077</f>
        <v>MUNICIPIO SARDINATA (N.D.S)</v>
      </c>
      <c r="AO1110" s="1971"/>
    </row>
    <row r="1111" spans="1:41" s="967" customFormat="1">
      <c r="A1111" s="801"/>
      <c r="B1111" s="802"/>
      <c r="C1111" s="802"/>
      <c r="D1111" s="802"/>
      <c r="E1111" s="802"/>
      <c r="F1111" s="802"/>
      <c r="G1111" s="802"/>
      <c r="H1111" s="802"/>
      <c r="I1111" s="802"/>
      <c r="J1111" s="802"/>
      <c r="K1111" s="802"/>
      <c r="L1111" s="802"/>
      <c r="M1111" s="802"/>
      <c r="N1111" s="802"/>
      <c r="O1111" s="802"/>
      <c r="P1111" s="802"/>
      <c r="Q1111" s="802"/>
      <c r="R1111" s="802"/>
      <c r="S1111" s="802"/>
      <c r="T1111" s="802"/>
      <c r="U1111" s="802"/>
      <c r="V1111" s="802"/>
      <c r="W1111" s="802"/>
      <c r="X1111" s="802"/>
      <c r="Y1111" s="802"/>
      <c r="Z1111" s="802"/>
      <c r="AA1111" s="802"/>
      <c r="AB1111" s="802"/>
      <c r="AC1111" s="802"/>
      <c r="AD1111" s="802"/>
      <c r="AE1111" s="802"/>
      <c r="AF1111" s="802"/>
      <c r="AG1111" s="802"/>
      <c r="AH1111" s="802"/>
      <c r="AI1111" s="803"/>
      <c r="AJ1111" s="1972" t="s">
        <v>520</v>
      </c>
      <c r="AK1111" s="1974" t="s">
        <v>521</v>
      </c>
      <c r="AL1111" s="1975"/>
      <c r="AM1111" s="1976"/>
      <c r="AN1111" s="1977" t="s">
        <v>522</v>
      </c>
      <c r="AO1111" s="1979" t="s">
        <v>665</v>
      </c>
    </row>
    <row r="1112" spans="1:41" s="967" customFormat="1" ht="13.5" thickBot="1">
      <c r="A1112" s="804"/>
      <c r="B1112" s="805"/>
      <c r="C1112" s="805"/>
      <c r="D1112" s="805"/>
      <c r="E1112" s="805"/>
      <c r="F1112" s="805"/>
      <c r="G1112" s="805"/>
      <c r="H1112" s="805"/>
      <c r="I1112" s="805"/>
      <c r="J1112" s="805"/>
      <c r="K1112" s="805"/>
      <c r="L1112" s="805"/>
      <c r="M1112" s="805"/>
      <c r="N1112" s="805"/>
      <c r="O1112" s="805"/>
      <c r="P1112" s="805"/>
      <c r="Q1112" s="805"/>
      <c r="R1112" s="805"/>
      <c r="S1112" s="805"/>
      <c r="T1112" s="805"/>
      <c r="U1112" s="805"/>
      <c r="V1112" s="805"/>
      <c r="W1112" s="805"/>
      <c r="X1112" s="805"/>
      <c r="Y1112" s="805"/>
      <c r="Z1112" s="805"/>
      <c r="AA1112" s="805"/>
      <c r="AB1112" s="805"/>
      <c r="AC1112" s="805"/>
      <c r="AD1112" s="805"/>
      <c r="AE1112" s="805"/>
      <c r="AF1112" s="805"/>
      <c r="AG1112" s="805"/>
      <c r="AH1112" s="805"/>
      <c r="AI1112" s="805"/>
      <c r="AJ1112" s="2024"/>
      <c r="AK1112" s="806" t="s">
        <v>524</v>
      </c>
      <c r="AL1112" s="807" t="s">
        <v>525</v>
      </c>
      <c r="AM1112" s="808" t="s">
        <v>526</v>
      </c>
      <c r="AN1112" s="2025"/>
      <c r="AO1112" s="2026"/>
    </row>
    <row r="1113" spans="1:41" s="967" customFormat="1">
      <c r="A1113" s="804"/>
      <c r="B1113" s="805"/>
      <c r="C1113" s="805"/>
      <c r="D1113" s="805"/>
      <c r="E1113" s="805"/>
      <c r="F1113" s="805"/>
      <c r="G1113" s="805"/>
      <c r="H1113" s="805"/>
      <c r="I1113" s="805"/>
      <c r="J1113" s="805"/>
      <c r="K1113" s="805"/>
      <c r="L1113" s="805"/>
      <c r="M1113" s="805"/>
      <c r="N1113" s="837"/>
      <c r="O1113" s="805"/>
      <c r="P1113" s="805"/>
      <c r="Q1113" s="805"/>
      <c r="R1113" s="805"/>
      <c r="S1113" s="805"/>
      <c r="T1113" s="805"/>
      <c r="U1113" s="805"/>
      <c r="V1113" s="805"/>
      <c r="W1113" s="805"/>
      <c r="X1113" s="805"/>
      <c r="Y1113" s="805"/>
      <c r="Z1113" s="805"/>
      <c r="AA1113" s="805"/>
      <c r="AB1113" s="805"/>
      <c r="AC1113" s="805"/>
      <c r="AD1113" s="805"/>
      <c r="AE1113" s="805"/>
      <c r="AF1113" s="805"/>
      <c r="AG1113" s="809"/>
      <c r="AH1113" s="805"/>
      <c r="AI1113" s="810"/>
      <c r="AJ1113" s="817" t="s">
        <v>845</v>
      </c>
      <c r="AK1113" s="1064">
        <v>4</v>
      </c>
      <c r="AL1113" s="1064">
        <v>0.3</v>
      </c>
      <c r="AM1113" s="1064">
        <v>0.5</v>
      </c>
      <c r="AN1113" s="1064"/>
      <c r="AO1113" s="816">
        <f>SUM(AK1113*AL1113*AM1113)</f>
        <v>0.6</v>
      </c>
    </row>
    <row r="1114" spans="1:41" s="967" customFormat="1">
      <c r="A1114" s="804"/>
      <c r="B1114" s="805"/>
      <c r="C1114" s="805"/>
      <c r="D1114" s="805"/>
      <c r="E1114" s="805"/>
      <c r="F1114" s="805"/>
      <c r="G1114" s="805"/>
      <c r="H1114" s="805"/>
      <c r="I1114" s="805"/>
      <c r="J1114" s="805"/>
      <c r="K1114" s="805"/>
      <c r="L1114" s="805"/>
      <c r="M1114" s="805"/>
      <c r="N1114" s="837"/>
      <c r="O1114" s="805"/>
      <c r="P1114" s="805"/>
      <c r="Q1114" s="805"/>
      <c r="R1114" s="805"/>
      <c r="S1114" s="805"/>
      <c r="T1114" s="805"/>
      <c r="U1114" s="805"/>
      <c r="V1114" s="805"/>
      <c r="W1114" s="805"/>
      <c r="X1114" s="805"/>
      <c r="Y1114" s="805"/>
      <c r="Z1114" s="805"/>
      <c r="AA1114" s="805"/>
      <c r="AB1114" s="805"/>
      <c r="AC1114" s="805"/>
      <c r="AD1114" s="805"/>
      <c r="AE1114" s="805"/>
      <c r="AF1114" s="805"/>
      <c r="AG1114" s="809"/>
      <c r="AH1114" s="805"/>
      <c r="AI1114" s="810"/>
      <c r="AJ1114" s="817" t="s">
        <v>846</v>
      </c>
      <c r="AK1114" s="1064">
        <v>12</v>
      </c>
      <c r="AL1114" s="1064">
        <v>0.3</v>
      </c>
      <c r="AM1114" s="1064">
        <v>0.7</v>
      </c>
      <c r="AN1114" s="1064"/>
      <c r="AO1114" s="816">
        <f>SUM(AK1114*AL1114*AM1114)</f>
        <v>2.5199999999999996</v>
      </c>
    </row>
    <row r="1115" spans="1:41" s="967" customFormat="1">
      <c r="A1115" s="804"/>
      <c r="B1115" s="805"/>
      <c r="C1115" s="805"/>
      <c r="D1115" s="805"/>
      <c r="E1115" s="805"/>
      <c r="F1115" s="805"/>
      <c r="G1115" s="805"/>
      <c r="H1115" s="805"/>
      <c r="I1115" s="805"/>
      <c r="J1115" s="805"/>
      <c r="K1115" s="805"/>
      <c r="L1115" s="805"/>
      <c r="M1115" s="805"/>
      <c r="N1115" s="805"/>
      <c r="O1115" s="805"/>
      <c r="P1115" s="805"/>
      <c r="Q1115" s="805"/>
      <c r="R1115" s="805"/>
      <c r="S1115" s="805"/>
      <c r="T1115" s="805"/>
      <c r="U1115" s="805"/>
      <c r="V1115" s="805"/>
      <c r="W1115" s="805"/>
      <c r="X1115" s="805"/>
      <c r="Y1115" s="805"/>
      <c r="Z1115" s="805"/>
      <c r="AA1115" s="805"/>
      <c r="AB1115" s="805"/>
      <c r="AC1115" s="805"/>
      <c r="AD1115" s="805"/>
      <c r="AE1115" s="805"/>
      <c r="AF1115" s="805"/>
      <c r="AG1115" s="809"/>
      <c r="AH1115" s="805"/>
      <c r="AI1115" s="810"/>
      <c r="AJ1115" s="909" t="s">
        <v>1028</v>
      </c>
      <c r="AK1115" s="812">
        <v>10</v>
      </c>
      <c r="AL1115" s="813">
        <v>0.3</v>
      </c>
      <c r="AM1115" s="815">
        <v>0.5</v>
      </c>
      <c r="AN1115" s="815"/>
      <c r="AO1115" s="816">
        <f>SUM(AK1115*AL1115*AM1115)</f>
        <v>1.5</v>
      </c>
    </row>
    <row r="1116" spans="1:41" s="967" customFormat="1">
      <c r="A1116" s="804"/>
      <c r="B1116" s="805"/>
      <c r="C1116" s="805"/>
      <c r="D1116" s="805"/>
      <c r="E1116" s="805"/>
      <c r="F1116" s="805"/>
      <c r="G1116" s="805"/>
      <c r="H1116" s="805"/>
      <c r="I1116" s="805"/>
      <c r="J1116" s="805"/>
      <c r="K1116" s="805"/>
      <c r="L1116" s="805"/>
      <c r="M1116" s="805"/>
      <c r="N1116" s="805"/>
      <c r="O1116" s="805"/>
      <c r="P1116" s="805"/>
      <c r="Q1116" s="805"/>
      <c r="R1116" s="805"/>
      <c r="S1116" s="805"/>
      <c r="T1116" s="805"/>
      <c r="U1116" s="805"/>
      <c r="V1116" s="805"/>
      <c r="W1116" s="805"/>
      <c r="X1116" s="805"/>
      <c r="Y1116" s="805"/>
      <c r="Z1116" s="805"/>
      <c r="AA1116" s="805"/>
      <c r="AB1116" s="805"/>
      <c r="AC1116" s="805"/>
      <c r="AD1116" s="805"/>
      <c r="AE1116" s="805"/>
      <c r="AF1116" s="805"/>
      <c r="AG1116" s="809"/>
      <c r="AH1116" s="805"/>
      <c r="AI1116" s="810"/>
      <c r="AJ1116" s="909" t="s">
        <v>1029</v>
      </c>
      <c r="AK1116" s="812">
        <v>15</v>
      </c>
      <c r="AL1116" s="813">
        <v>0.3</v>
      </c>
      <c r="AM1116" s="814">
        <v>0.7</v>
      </c>
      <c r="AN1116" s="815"/>
      <c r="AO1116" s="816">
        <f>SUM(AK1116*AL1116*AM1116)</f>
        <v>3.15</v>
      </c>
    </row>
    <row r="1117" spans="1:41" s="967" customFormat="1">
      <c r="A1117" s="804"/>
      <c r="B1117" s="805"/>
      <c r="C1117" s="805"/>
      <c r="D1117" s="805"/>
      <c r="E1117" s="805"/>
      <c r="F1117" s="805"/>
      <c r="G1117" s="805"/>
      <c r="H1117" s="805"/>
      <c r="I1117" s="805"/>
      <c r="J1117" s="805"/>
      <c r="K1117" s="805"/>
      <c r="L1117" s="805"/>
      <c r="M1117" s="805"/>
      <c r="N1117" s="805"/>
      <c r="O1117" s="805"/>
      <c r="P1117" s="805"/>
      <c r="Q1117" s="805"/>
      <c r="R1117" s="805"/>
      <c r="S1117" s="805"/>
      <c r="T1117" s="805"/>
      <c r="U1117" s="805"/>
      <c r="V1117" s="805"/>
      <c r="W1117" s="805"/>
      <c r="X1117" s="805"/>
      <c r="Y1117" s="805"/>
      <c r="Z1117" s="805"/>
      <c r="AA1117" s="805"/>
      <c r="AB1117" s="805"/>
      <c r="AC1117" s="805"/>
      <c r="AD1117" s="805"/>
      <c r="AE1117" s="805"/>
      <c r="AF1117" s="805"/>
      <c r="AG1117" s="809"/>
      <c r="AH1117" s="805"/>
      <c r="AI1117" s="810"/>
      <c r="AJ1117" s="817"/>
      <c r="AK1117" s="1075"/>
      <c r="AL1117" s="937"/>
      <c r="AM1117" s="814"/>
      <c r="AN1117" s="815"/>
      <c r="AO1117" s="838"/>
    </row>
    <row r="1118" spans="1:41" s="967" customFormat="1">
      <c r="A1118" s="804"/>
      <c r="B1118" s="805"/>
      <c r="C1118" s="805"/>
      <c r="D1118" s="805"/>
      <c r="E1118" s="805"/>
      <c r="F1118" s="805"/>
      <c r="G1118" s="805"/>
      <c r="H1118" s="805"/>
      <c r="I1118" s="805"/>
      <c r="J1118" s="805"/>
      <c r="K1118" s="805"/>
      <c r="L1118" s="805"/>
      <c r="M1118" s="805"/>
      <c r="N1118" s="805"/>
      <c r="O1118" s="805"/>
      <c r="P1118" s="805"/>
      <c r="Q1118" s="805"/>
      <c r="R1118" s="805"/>
      <c r="S1118" s="805"/>
      <c r="T1118" s="805"/>
      <c r="U1118" s="805"/>
      <c r="V1118" s="805"/>
      <c r="W1118" s="805"/>
      <c r="X1118" s="805"/>
      <c r="Y1118" s="805"/>
      <c r="Z1118" s="805"/>
      <c r="AA1118" s="805"/>
      <c r="AB1118" s="805"/>
      <c r="AC1118" s="805"/>
      <c r="AD1118" s="805"/>
      <c r="AE1118" s="805"/>
      <c r="AF1118" s="805"/>
      <c r="AG1118" s="809"/>
      <c r="AH1118" s="805"/>
      <c r="AI1118" s="810"/>
      <c r="AJ1118" s="817"/>
      <c r="AK1118" s="937"/>
      <c r="AL1118" s="937"/>
      <c r="AM1118" s="819"/>
      <c r="AN1118" s="815"/>
      <c r="AO1118" s="838"/>
    </row>
    <row r="1119" spans="1:41" s="967" customFormat="1">
      <c r="A1119" s="804"/>
      <c r="B1119" s="805"/>
      <c r="C1119" s="805"/>
      <c r="D1119" s="805"/>
      <c r="E1119" s="805"/>
      <c r="F1119" s="805"/>
      <c r="G1119" s="805"/>
      <c r="H1119" s="805"/>
      <c r="I1119" s="805"/>
      <c r="J1119" s="805"/>
      <c r="K1119" s="805"/>
      <c r="L1119" s="805"/>
      <c r="M1119" s="805"/>
      <c r="N1119" s="805"/>
      <c r="O1119" s="805"/>
      <c r="P1119" s="805"/>
      <c r="Q1119" s="805"/>
      <c r="R1119" s="805"/>
      <c r="S1119" s="805"/>
      <c r="T1119" s="805"/>
      <c r="U1119" s="805"/>
      <c r="V1119" s="805"/>
      <c r="W1119" s="805"/>
      <c r="X1119" s="805"/>
      <c r="Y1119" s="805"/>
      <c r="Z1119" s="805"/>
      <c r="AA1119" s="805"/>
      <c r="AB1119" s="805"/>
      <c r="AC1119" s="805"/>
      <c r="AD1119" s="805"/>
      <c r="AE1119" s="805"/>
      <c r="AF1119" s="805"/>
      <c r="AG1119" s="809"/>
      <c r="AH1119" s="805"/>
      <c r="AI1119" s="810"/>
      <c r="AJ1119" s="817"/>
      <c r="AK1119" s="818"/>
      <c r="AL1119" s="818"/>
      <c r="AM1119" s="819"/>
      <c r="AN1119" s="815"/>
      <c r="AO1119" s="820"/>
    </row>
    <row r="1120" spans="1:41" s="967" customFormat="1">
      <c r="A1120" s="804"/>
      <c r="B1120" s="805"/>
      <c r="C1120" s="805"/>
      <c r="D1120" s="805"/>
      <c r="E1120" s="805"/>
      <c r="F1120" s="805"/>
      <c r="G1120" s="805"/>
      <c r="H1120" s="805"/>
      <c r="I1120" s="805"/>
      <c r="J1120" s="805"/>
      <c r="K1120" s="805"/>
      <c r="L1120" s="805"/>
      <c r="M1120" s="805"/>
      <c r="N1120" s="805"/>
      <c r="O1120" s="805"/>
      <c r="P1120" s="805"/>
      <c r="Q1120" s="805"/>
      <c r="R1120" s="805"/>
      <c r="S1120" s="805"/>
      <c r="T1120" s="805"/>
      <c r="U1120" s="805"/>
      <c r="V1120" s="805"/>
      <c r="W1120" s="805"/>
      <c r="X1120" s="805"/>
      <c r="Y1120" s="805"/>
      <c r="Z1120" s="805"/>
      <c r="AA1120" s="805"/>
      <c r="AB1120" s="805"/>
      <c r="AC1120" s="805"/>
      <c r="AD1120" s="805"/>
      <c r="AE1120" s="805"/>
      <c r="AF1120" s="805"/>
      <c r="AG1120" s="809"/>
      <c r="AH1120" s="805"/>
      <c r="AI1120" s="810"/>
      <c r="AJ1120" s="817"/>
      <c r="AK1120" s="818"/>
      <c r="AL1120" s="818"/>
      <c r="AM1120" s="819"/>
      <c r="AN1120" s="818"/>
      <c r="AO1120" s="820"/>
    </row>
    <row r="1121" spans="1:41" s="967" customFormat="1">
      <c r="A1121" s="804"/>
      <c r="B1121" s="805"/>
      <c r="C1121" s="805"/>
      <c r="D1121" s="805"/>
      <c r="E1121" s="805"/>
      <c r="F1121" s="805"/>
      <c r="G1121" s="805"/>
      <c r="H1121" s="805"/>
      <c r="I1121" s="805"/>
      <c r="J1121" s="805"/>
      <c r="K1121" s="805"/>
      <c r="L1121" s="805"/>
      <c r="M1121" s="805"/>
      <c r="N1121" s="805"/>
      <c r="O1121" s="805"/>
      <c r="P1121" s="805"/>
      <c r="Q1121" s="805"/>
      <c r="R1121" s="805"/>
      <c r="S1121" s="805"/>
      <c r="T1121" s="805"/>
      <c r="U1121" s="805"/>
      <c r="V1121" s="805"/>
      <c r="W1121" s="805"/>
      <c r="X1121" s="805"/>
      <c r="Y1121" s="805"/>
      <c r="Z1121" s="805"/>
      <c r="AA1121" s="805"/>
      <c r="AB1121" s="805"/>
      <c r="AC1121" s="805"/>
      <c r="AD1121" s="805"/>
      <c r="AE1121" s="805"/>
      <c r="AF1121" s="805"/>
      <c r="AG1121" s="809"/>
      <c r="AH1121" s="805"/>
      <c r="AI1121" s="810"/>
      <c r="AJ1121" s="821"/>
      <c r="AK1121" s="818"/>
      <c r="AL1121" s="818"/>
      <c r="AM1121" s="819"/>
      <c r="AN1121" s="818"/>
      <c r="AO1121" s="820"/>
    </row>
    <row r="1122" spans="1:41" s="967" customFormat="1">
      <c r="A1122" s="804"/>
      <c r="B1122" s="805"/>
      <c r="C1122" s="805"/>
      <c r="D1122" s="805"/>
      <c r="E1122" s="805"/>
      <c r="F1122" s="822"/>
      <c r="G1122" s="822"/>
      <c r="H1122" s="822"/>
      <c r="I1122" s="822"/>
      <c r="J1122" s="805"/>
      <c r="K1122" s="805"/>
      <c r="L1122" s="805"/>
      <c r="M1122" s="822"/>
      <c r="N1122" s="822"/>
      <c r="O1122" s="822"/>
      <c r="P1122" s="822"/>
      <c r="Q1122" s="822"/>
      <c r="R1122" s="822"/>
      <c r="S1122" s="822"/>
      <c r="T1122" s="822"/>
      <c r="U1122" s="822"/>
      <c r="V1122" s="822"/>
      <c r="W1122" s="822"/>
      <c r="X1122" s="822"/>
      <c r="Y1122" s="822"/>
      <c r="Z1122" s="822"/>
      <c r="AA1122" s="822"/>
      <c r="AB1122" s="822"/>
      <c r="AC1122" s="822"/>
      <c r="AD1122" s="822"/>
      <c r="AE1122" s="822"/>
      <c r="AF1122" s="822"/>
      <c r="AG1122" s="805"/>
      <c r="AH1122" s="805"/>
      <c r="AI1122" s="810"/>
      <c r="AJ1122" s="821"/>
      <c r="AK1122" s="818"/>
      <c r="AL1122" s="818"/>
      <c r="AM1122" s="819"/>
      <c r="AN1122" s="819"/>
      <c r="AO1122" s="823"/>
    </row>
    <row r="1123" spans="1:41" s="967" customFormat="1">
      <c r="A1123" s="804"/>
      <c r="B1123" s="805"/>
      <c r="C1123" s="805"/>
      <c r="D1123" s="805"/>
      <c r="E1123" s="805"/>
      <c r="F1123" s="805"/>
      <c r="G1123" s="805"/>
      <c r="H1123" s="805"/>
      <c r="I1123" s="805"/>
      <c r="J1123" s="805"/>
      <c r="K1123" s="805"/>
      <c r="L1123" s="805"/>
      <c r="M1123" s="805"/>
      <c r="N1123" s="805"/>
      <c r="O1123" s="805"/>
      <c r="P1123" s="805"/>
      <c r="Q1123" s="805"/>
      <c r="R1123" s="805"/>
      <c r="S1123" s="805"/>
      <c r="T1123" s="805"/>
      <c r="U1123" s="805"/>
      <c r="V1123" s="805"/>
      <c r="W1123" s="805"/>
      <c r="X1123" s="805"/>
      <c r="Y1123" s="805"/>
      <c r="Z1123" s="805"/>
      <c r="AA1123" s="805"/>
      <c r="AB1123" s="805"/>
      <c r="AC1123" s="805"/>
      <c r="AD1123" s="805"/>
      <c r="AE1123" s="805"/>
      <c r="AF1123" s="805"/>
      <c r="AG1123" s="805"/>
      <c r="AH1123" s="805"/>
      <c r="AI1123" s="810"/>
      <c r="AJ1123" s="821"/>
      <c r="AK1123" s="818"/>
      <c r="AL1123" s="824"/>
      <c r="AM1123" s="819"/>
      <c r="AN1123" s="819"/>
      <c r="AO1123" s="823"/>
    </row>
    <row r="1124" spans="1:41" s="967" customFormat="1">
      <c r="A1124" s="804"/>
      <c r="B1124" s="805"/>
      <c r="C1124" s="805"/>
      <c r="D1124" s="805"/>
      <c r="E1124" s="805"/>
      <c r="F1124" s="805"/>
      <c r="G1124" s="805"/>
      <c r="H1124" s="805"/>
      <c r="I1124" s="805"/>
      <c r="J1124" s="805"/>
      <c r="K1124" s="805"/>
      <c r="L1124" s="805"/>
      <c r="M1124" s="805"/>
      <c r="N1124" s="805"/>
      <c r="O1124" s="805"/>
      <c r="P1124" s="805"/>
      <c r="Q1124" s="805"/>
      <c r="R1124" s="805"/>
      <c r="S1124" s="805"/>
      <c r="T1124" s="805"/>
      <c r="U1124" s="805"/>
      <c r="V1124" s="805"/>
      <c r="W1124" s="805"/>
      <c r="X1124" s="805"/>
      <c r="Y1124" s="805"/>
      <c r="Z1124" s="805"/>
      <c r="AA1124" s="805"/>
      <c r="AB1124" s="805"/>
      <c r="AC1124" s="805"/>
      <c r="AD1124" s="805"/>
      <c r="AE1124" s="805"/>
      <c r="AF1124" s="805"/>
      <c r="AG1124" s="805"/>
      <c r="AH1124" s="805"/>
      <c r="AI1124" s="810"/>
      <c r="AJ1124" s="821"/>
      <c r="AK1124" s="818"/>
      <c r="AL1124" s="824"/>
      <c r="AM1124" s="819"/>
      <c r="AN1124" s="819"/>
      <c r="AO1124" s="823"/>
    </row>
    <row r="1125" spans="1:41" s="967" customFormat="1">
      <c r="A1125" s="804"/>
      <c r="B1125" s="805"/>
      <c r="C1125" s="805"/>
      <c r="D1125" s="805"/>
      <c r="E1125" s="805"/>
      <c r="F1125" s="805"/>
      <c r="G1125" s="805"/>
      <c r="H1125" s="805"/>
      <c r="I1125" s="805"/>
      <c r="J1125" s="805"/>
      <c r="K1125" s="805"/>
      <c r="L1125" s="805"/>
      <c r="M1125" s="805"/>
      <c r="N1125" s="805"/>
      <c r="O1125" s="805"/>
      <c r="P1125" s="805"/>
      <c r="Q1125" s="805"/>
      <c r="R1125" s="805"/>
      <c r="S1125" s="805"/>
      <c r="T1125" s="805"/>
      <c r="U1125" s="805"/>
      <c r="V1125" s="805"/>
      <c r="W1125" s="805"/>
      <c r="X1125" s="805"/>
      <c r="Y1125" s="805"/>
      <c r="Z1125" s="805"/>
      <c r="AA1125" s="805"/>
      <c r="AB1125" s="805"/>
      <c r="AC1125" s="805"/>
      <c r="AD1125" s="805"/>
      <c r="AE1125" s="805"/>
      <c r="AF1125" s="805"/>
      <c r="AG1125" s="805"/>
      <c r="AH1125" s="805"/>
      <c r="AI1125" s="810"/>
      <c r="AJ1125" s="821"/>
      <c r="AK1125" s="818"/>
      <c r="AL1125" s="824"/>
      <c r="AM1125" s="819"/>
      <c r="AN1125" s="819"/>
      <c r="AO1125" s="823"/>
    </row>
    <row r="1126" spans="1:41" s="967" customFormat="1" ht="13.5" thickBot="1">
      <c r="A1126" s="804"/>
      <c r="B1126" s="805"/>
      <c r="C1126" s="805"/>
      <c r="D1126" s="805"/>
      <c r="E1126" s="805"/>
      <c r="F1126" s="805"/>
      <c r="G1126" s="805"/>
      <c r="H1126" s="805"/>
      <c r="I1126" s="805"/>
      <c r="J1126" s="805"/>
      <c r="K1126" s="805"/>
      <c r="L1126" s="805"/>
      <c r="M1126" s="805"/>
      <c r="N1126" s="805"/>
      <c r="O1126" s="805"/>
      <c r="P1126" s="805"/>
      <c r="Q1126" s="805"/>
      <c r="R1126" s="805"/>
      <c r="S1126" s="805"/>
      <c r="T1126" s="805"/>
      <c r="U1126" s="805"/>
      <c r="V1126" s="805"/>
      <c r="W1126" s="805"/>
      <c r="X1126" s="805"/>
      <c r="Y1126" s="805"/>
      <c r="Z1126" s="805"/>
      <c r="AA1126" s="805"/>
      <c r="AB1126" s="805"/>
      <c r="AC1126" s="805"/>
      <c r="AD1126" s="805"/>
      <c r="AE1126" s="805"/>
      <c r="AF1126" s="805"/>
      <c r="AG1126" s="805"/>
      <c r="AH1126" s="805"/>
      <c r="AI1126" s="810"/>
      <c r="AJ1126" s="821"/>
      <c r="AK1126" s="818"/>
      <c r="AL1126" s="824"/>
      <c r="AM1126" s="819"/>
      <c r="AN1126" s="819"/>
      <c r="AO1126" s="823"/>
    </row>
    <row r="1127" spans="1:41" s="967" customFormat="1">
      <c r="A1127" s="1944" t="s">
        <v>528</v>
      </c>
      <c r="B1127" s="1945"/>
      <c r="C1127" s="1945"/>
      <c r="D1127" s="1945"/>
      <c r="E1127" s="1945"/>
      <c r="F1127" s="1945"/>
      <c r="G1127" s="1945"/>
      <c r="H1127" s="1945"/>
      <c r="I1127" s="1945"/>
      <c r="J1127" s="1945"/>
      <c r="K1127" s="1945"/>
      <c r="L1127" s="1945"/>
      <c r="M1127" s="1945"/>
      <c r="N1127" s="1945"/>
      <c r="O1127" s="1945"/>
      <c r="P1127" s="1945"/>
      <c r="Q1127" s="1945"/>
      <c r="R1127" s="1945"/>
      <c r="S1127" s="1945"/>
      <c r="T1127" s="1945"/>
      <c r="U1127" s="1945"/>
      <c r="V1127" s="1945"/>
      <c r="W1127" s="1945"/>
      <c r="X1127" s="1945"/>
      <c r="Y1127" s="1945"/>
      <c r="Z1127" s="1945"/>
      <c r="AA1127" s="1945"/>
      <c r="AB1127" s="1945"/>
      <c r="AC1127" s="1945"/>
      <c r="AD1127" s="1945"/>
      <c r="AE1127" s="1945"/>
      <c r="AF1127" s="1945"/>
      <c r="AG1127" s="1945"/>
      <c r="AH1127" s="1945"/>
      <c r="AI1127" s="2028"/>
      <c r="AJ1127" s="1950" t="s">
        <v>529</v>
      </c>
      <c r="AK1127" s="1951"/>
      <c r="AL1127" s="1951"/>
      <c r="AM1127" s="1951"/>
      <c r="AN1127" s="1951"/>
      <c r="AO1127" s="825">
        <f>SUM(AO1113:AO1126)</f>
        <v>7.77</v>
      </c>
    </row>
    <row r="1128" spans="1:41" s="967" customFormat="1" ht="13.5" thickBot="1">
      <c r="A1128" s="1946"/>
      <c r="B1128" s="1947"/>
      <c r="C1128" s="1947"/>
      <c r="D1128" s="1947"/>
      <c r="E1128" s="1947"/>
      <c r="F1128" s="1947"/>
      <c r="G1128" s="1947"/>
      <c r="H1128" s="1947"/>
      <c r="I1128" s="1947"/>
      <c r="J1128" s="1947"/>
      <c r="K1128" s="1947"/>
      <c r="L1128" s="1947"/>
      <c r="M1128" s="1947"/>
      <c r="N1128" s="1947"/>
      <c r="O1128" s="1947"/>
      <c r="P1128" s="1947"/>
      <c r="Q1128" s="1947"/>
      <c r="R1128" s="1947"/>
      <c r="S1128" s="1947"/>
      <c r="T1128" s="1947"/>
      <c r="U1128" s="1947"/>
      <c r="V1128" s="1947"/>
      <c r="W1128" s="1947"/>
      <c r="X1128" s="1947"/>
      <c r="Y1128" s="1947"/>
      <c r="Z1128" s="1947"/>
      <c r="AA1128" s="1947"/>
      <c r="AB1128" s="1947"/>
      <c r="AC1128" s="1947"/>
      <c r="AD1128" s="1947"/>
      <c r="AE1128" s="1947"/>
      <c r="AF1128" s="1947"/>
      <c r="AG1128" s="1947"/>
      <c r="AH1128" s="1947"/>
      <c r="AI1128" s="2029"/>
      <c r="AJ1128" s="1952"/>
      <c r="AK1128" s="1953"/>
      <c r="AL1128" s="1953"/>
      <c r="AM1128" s="1953"/>
      <c r="AN1128" s="1953"/>
      <c r="AO1128" s="971"/>
    </row>
    <row r="1129" spans="1:41" s="967" customFormat="1" ht="13.5" thickBot="1">
      <c r="A1129" s="1948"/>
      <c r="B1129" s="1949"/>
      <c r="C1129" s="1949"/>
      <c r="D1129" s="1949"/>
      <c r="E1129" s="1949"/>
      <c r="F1129" s="1949"/>
      <c r="G1129" s="1949"/>
      <c r="H1129" s="1949"/>
      <c r="I1129" s="1949"/>
      <c r="J1129" s="1949"/>
      <c r="K1129" s="1949"/>
      <c r="L1129" s="1949"/>
      <c r="M1129" s="1949"/>
      <c r="N1129" s="1949"/>
      <c r="O1129" s="1949"/>
      <c r="P1129" s="1949"/>
      <c r="Q1129" s="1949"/>
      <c r="R1129" s="1949"/>
      <c r="S1129" s="1949"/>
      <c r="T1129" s="1949"/>
      <c r="U1129" s="1949"/>
      <c r="V1129" s="1949"/>
      <c r="W1129" s="1949"/>
      <c r="X1129" s="1949"/>
      <c r="Y1129" s="1949"/>
      <c r="Z1129" s="1949"/>
      <c r="AA1129" s="1949"/>
      <c r="AB1129" s="1949"/>
      <c r="AC1129" s="1949"/>
      <c r="AD1129" s="1949"/>
      <c r="AE1129" s="1949"/>
      <c r="AF1129" s="1949"/>
      <c r="AG1129" s="1949"/>
      <c r="AH1129" s="1949"/>
      <c r="AI1129" s="2030"/>
      <c r="AJ1129" s="1954" t="s">
        <v>530</v>
      </c>
      <c r="AK1129" s="1955"/>
      <c r="AL1129" s="1955"/>
      <c r="AM1129" s="1955"/>
      <c r="AN1129" s="1955"/>
      <c r="AO1129" s="972">
        <f>+AO1127</f>
        <v>7.77</v>
      </c>
    </row>
    <row r="1130" spans="1:41" s="967" customFormat="1"/>
    <row r="1131" spans="1:41" s="967" customFormat="1"/>
    <row r="1132" spans="1:41" s="967" customFormat="1" ht="13.5" thickBot="1"/>
    <row r="1133" spans="1:41" s="967" customFormat="1">
      <c r="A1133" s="2013"/>
      <c r="B1133" s="2014"/>
      <c r="C1133" s="2014"/>
      <c r="D1133" s="2014"/>
      <c r="E1133" s="2014"/>
      <c r="F1133" s="2014"/>
      <c r="G1133" s="2014"/>
      <c r="H1133" s="2014"/>
      <c r="I1133" s="2014"/>
      <c r="J1133" s="2014"/>
      <c r="K1133" s="2014"/>
      <c r="L1133" s="2014"/>
      <c r="M1133" s="2014"/>
      <c r="N1133" s="2014"/>
      <c r="O1133" s="2014"/>
      <c r="P1133" s="2014"/>
      <c r="Q1133" s="2014"/>
      <c r="R1133" s="2014"/>
      <c r="S1133" s="2015"/>
      <c r="T1133" s="2019" t="s">
        <v>505</v>
      </c>
      <c r="U1133" s="2019"/>
      <c r="V1133" s="2019"/>
      <c r="W1133" s="2019"/>
      <c r="X1133" s="2019"/>
      <c r="Y1133" s="2019"/>
      <c r="Z1133" s="2019"/>
      <c r="AA1133" s="2019"/>
      <c r="AB1133" s="2019"/>
      <c r="AC1133" s="2019"/>
      <c r="AD1133" s="2019"/>
      <c r="AE1133" s="2019"/>
      <c r="AF1133" s="2019"/>
      <c r="AG1133" s="2019"/>
      <c r="AH1133" s="2019"/>
      <c r="AI1133" s="2019"/>
      <c r="AJ1133" s="2019"/>
      <c r="AK1133" s="2019"/>
      <c r="AL1133" s="2019"/>
      <c r="AM1133" s="2019"/>
      <c r="AN1133" s="2019"/>
      <c r="AO1133" s="2020"/>
    </row>
    <row r="1134" spans="1:41" s="967" customFormat="1" ht="13.5" thickBot="1">
      <c r="A1134" s="2016"/>
      <c r="B1134" s="2017"/>
      <c r="C1134" s="2017"/>
      <c r="D1134" s="2017"/>
      <c r="E1134" s="2017"/>
      <c r="F1134" s="2017"/>
      <c r="G1134" s="2017"/>
      <c r="H1134" s="2017"/>
      <c r="I1134" s="2017"/>
      <c r="J1134" s="2017"/>
      <c r="K1134" s="2017"/>
      <c r="L1134" s="2017"/>
      <c r="M1134" s="2017"/>
      <c r="N1134" s="2017"/>
      <c r="O1134" s="2017"/>
      <c r="P1134" s="2017"/>
      <c r="Q1134" s="2017"/>
      <c r="R1134" s="2017"/>
      <c r="S1134" s="2018"/>
      <c r="T1134" s="1982"/>
      <c r="U1134" s="1982"/>
      <c r="V1134" s="1982"/>
      <c r="W1134" s="1982"/>
      <c r="X1134" s="1982"/>
      <c r="Y1134" s="1982"/>
      <c r="Z1134" s="1982"/>
      <c r="AA1134" s="1982"/>
      <c r="AB1134" s="1982"/>
      <c r="AC1134" s="1982"/>
      <c r="AD1134" s="1982"/>
      <c r="AE1134" s="1982"/>
      <c r="AF1134" s="1982"/>
      <c r="AG1134" s="1982"/>
      <c r="AH1134" s="1982"/>
      <c r="AI1134" s="1982"/>
      <c r="AJ1134" s="1982"/>
      <c r="AK1134" s="1982"/>
      <c r="AL1134" s="1982"/>
      <c r="AM1134" s="1982"/>
      <c r="AN1134" s="1982"/>
      <c r="AO1134" s="1983"/>
    </row>
    <row r="1135" spans="1:41" s="967" customFormat="1" ht="13.5" thickBot="1">
      <c r="A1135" s="1999" t="s">
        <v>506</v>
      </c>
      <c r="B1135" s="2000"/>
      <c r="C1135" s="2000"/>
      <c r="D1135" s="2000"/>
      <c r="E1135" s="2000"/>
      <c r="F1135" s="2000"/>
      <c r="G1135" s="2000"/>
      <c r="H1135" s="2001"/>
      <c r="I1135" s="2002">
        <f>I1103</f>
        <v>44440</v>
      </c>
      <c r="J1135" s="1951"/>
      <c r="K1135" s="1951"/>
      <c r="L1135" s="1951"/>
      <c r="M1135" s="1951"/>
      <c r="N1135" s="1951"/>
      <c r="O1135" s="1951"/>
      <c r="P1135" s="1951"/>
      <c r="Q1135" s="1951"/>
      <c r="R1135" s="1951"/>
      <c r="S1135" s="1951"/>
      <c r="T1135" s="2003"/>
      <c r="U1135" s="2004" t="s">
        <v>507</v>
      </c>
      <c r="V1135" s="2005"/>
      <c r="W1135" s="2005"/>
      <c r="X1135" s="2005"/>
      <c r="Y1135" s="2005"/>
      <c r="Z1135" s="2005"/>
      <c r="AA1135" s="2005"/>
      <c r="AB1135" s="2005"/>
      <c r="AC1135" s="2005"/>
      <c r="AD1135" s="2006"/>
      <c r="AE1135" s="2007"/>
      <c r="AF1135" s="2008"/>
      <c r="AG1135" s="2008"/>
      <c r="AH1135" s="2008"/>
      <c r="AI1135" s="2008"/>
      <c r="AJ1135" s="2008"/>
      <c r="AK1135" s="786" t="s">
        <v>508</v>
      </c>
      <c r="AL1135" s="787">
        <v>36</v>
      </c>
      <c r="AM1135" s="786" t="s">
        <v>509</v>
      </c>
      <c r="AN1135" s="2009">
        <f>AN1103</f>
        <v>62</v>
      </c>
      <c r="AO1135" s="2010"/>
    </row>
    <row r="1136" spans="1:41" s="967" customFormat="1">
      <c r="A1136" s="828"/>
      <c r="B1136" s="805"/>
      <c r="C1136" s="805"/>
      <c r="D1136" s="805"/>
      <c r="E1136" s="805"/>
      <c r="F1136" s="805"/>
      <c r="G1136" s="805"/>
      <c r="H1136" s="805"/>
      <c r="I1136" s="805"/>
      <c r="J1136" s="805"/>
      <c r="K1136" s="805"/>
      <c r="L1136" s="805"/>
      <c r="M1136" s="805"/>
      <c r="N1136" s="805"/>
      <c r="O1136" s="805"/>
      <c r="P1136" s="805"/>
      <c r="Q1136" s="805"/>
      <c r="R1136" s="805"/>
      <c r="S1136" s="805"/>
      <c r="T1136" s="805"/>
      <c r="U1136" s="805"/>
      <c r="V1136" s="805"/>
      <c r="W1136" s="805"/>
      <c r="X1136" s="805"/>
      <c r="Y1136" s="805"/>
      <c r="Z1136" s="805"/>
      <c r="AA1136" s="805"/>
      <c r="AB1136" s="805"/>
      <c r="AC1136" s="805"/>
      <c r="AD1136" s="805"/>
      <c r="AE1136" s="829"/>
      <c r="AF1136" s="829"/>
      <c r="AG1136" s="829"/>
      <c r="AH1136" s="829"/>
      <c r="AI1136" s="829"/>
      <c r="AJ1136" s="829"/>
      <c r="AK1136" s="805"/>
      <c r="AL1136" s="829"/>
      <c r="AM1136" s="805"/>
      <c r="AN1136" s="2011"/>
      <c r="AO1136" s="2012"/>
    </row>
    <row r="1137" spans="1:41" ht="13.5" thickBot="1">
      <c r="A1137" s="847"/>
      <c r="AO1137" s="1091"/>
    </row>
    <row r="1138" spans="1:41" s="967" customFormat="1" ht="43.5" customHeight="1" thickBot="1">
      <c r="A1138" s="1995" t="s">
        <v>510</v>
      </c>
      <c r="B1138" s="1996"/>
      <c r="C1138" s="1996"/>
      <c r="D1138" s="1996"/>
      <c r="E1138" s="1996"/>
      <c r="F1138" s="1996"/>
      <c r="G1138" s="1996"/>
      <c r="H1138" s="1997"/>
      <c r="I1138" s="1985" t="str">
        <f>I1106</f>
        <v>CONSTRUCCIÓN DE RESTAURANTE ESCOLAR PARA LA SEDE
 EDUCATIVA LA GARITA 
MUNICIPIO DE SARDINATA, NORTE DE SANTANDER</v>
      </c>
      <c r="J1138" s="1985"/>
      <c r="K1138" s="1985"/>
      <c r="L1138" s="1985"/>
      <c r="M1138" s="1985"/>
      <c r="N1138" s="1985"/>
      <c r="O1138" s="1985"/>
      <c r="P1138" s="1985"/>
      <c r="Q1138" s="1985"/>
      <c r="R1138" s="1985"/>
      <c r="S1138" s="1985"/>
      <c r="T1138" s="1985"/>
      <c r="U1138" s="1985"/>
      <c r="V1138" s="1985"/>
      <c r="W1138" s="1985"/>
      <c r="X1138" s="1985"/>
      <c r="Y1138" s="1985"/>
      <c r="Z1138" s="1985"/>
      <c r="AA1138" s="1985"/>
      <c r="AB1138" s="1985"/>
      <c r="AC1138" s="1985"/>
      <c r="AD1138" s="1985"/>
      <c r="AE1138" s="1998"/>
      <c r="AF1138" s="1998"/>
      <c r="AG1138" s="1998"/>
      <c r="AH1138" s="1998"/>
      <c r="AI1138" s="1998"/>
      <c r="AJ1138" s="1985"/>
      <c r="AK1138" s="1998"/>
      <c r="AL1138" s="1998"/>
      <c r="AM1138" s="1985"/>
      <c r="AN1138" s="1985"/>
      <c r="AO1138" s="1986"/>
    </row>
    <row r="1139" spans="1:41" s="967" customFormat="1" ht="13.5" thickBot="1">
      <c r="A1139" s="1965" t="s">
        <v>511</v>
      </c>
      <c r="B1139" s="1966"/>
      <c r="C1139" s="1966"/>
      <c r="D1139" s="1966"/>
      <c r="E1139" s="1966"/>
      <c r="F1139" s="1966"/>
      <c r="G1139" s="1966"/>
      <c r="H1139" s="1967"/>
      <c r="I1139" s="1984"/>
      <c r="J1139" s="1985"/>
      <c r="K1139" s="1985"/>
      <c r="L1139" s="1985"/>
      <c r="M1139" s="1985"/>
      <c r="N1139" s="1985"/>
      <c r="O1139" s="1985"/>
      <c r="P1139" s="1985"/>
      <c r="Q1139" s="1985"/>
      <c r="R1139" s="1985"/>
      <c r="S1139" s="1985"/>
      <c r="T1139" s="1985"/>
      <c r="U1139" s="1985"/>
      <c r="V1139" s="1985"/>
      <c r="W1139" s="1985"/>
      <c r="X1139" s="1985"/>
      <c r="Y1139" s="1985"/>
      <c r="Z1139" s="1985"/>
      <c r="AA1139" s="1985"/>
      <c r="AB1139" s="1985"/>
      <c r="AC1139" s="1985"/>
      <c r="AD1139" s="1986"/>
      <c r="AE1139" s="1965" t="s">
        <v>512</v>
      </c>
      <c r="AF1139" s="1966"/>
      <c r="AG1139" s="1966"/>
      <c r="AH1139" s="1966"/>
      <c r="AI1139" s="1967"/>
      <c r="AJ1139" s="831"/>
      <c r="AK1139" s="1965" t="s">
        <v>513</v>
      </c>
      <c r="AL1139" s="1967"/>
      <c r="AM1139" s="1987"/>
      <c r="AN1139" s="1988"/>
      <c r="AO1139" s="1989"/>
    </row>
    <row r="1140" spans="1:41" s="967" customFormat="1" ht="13.5" thickBot="1">
      <c r="A1140" s="1981" t="s">
        <v>514</v>
      </c>
      <c r="B1140" s="1982"/>
      <c r="C1140" s="1982"/>
      <c r="D1140" s="1982"/>
      <c r="E1140" s="1982"/>
      <c r="F1140" s="1982"/>
      <c r="G1140" s="1982"/>
      <c r="H1140" s="1983"/>
      <c r="I1140" s="1984"/>
      <c r="J1140" s="1985"/>
      <c r="K1140" s="1985"/>
      <c r="L1140" s="1985"/>
      <c r="M1140" s="1985"/>
      <c r="N1140" s="1985"/>
      <c r="O1140" s="1985"/>
      <c r="P1140" s="1985"/>
      <c r="Q1140" s="1985"/>
      <c r="R1140" s="1985"/>
      <c r="S1140" s="1985"/>
      <c r="T1140" s="1985"/>
      <c r="U1140" s="1985"/>
      <c r="V1140" s="1985"/>
      <c r="W1140" s="1985"/>
      <c r="X1140" s="1985"/>
      <c r="Y1140" s="1985"/>
      <c r="Z1140" s="1985"/>
      <c r="AA1140" s="1985"/>
      <c r="AB1140" s="1985"/>
      <c r="AC1140" s="1985"/>
      <c r="AD1140" s="1986"/>
      <c r="AE1140" s="1965" t="s">
        <v>512</v>
      </c>
      <c r="AF1140" s="1966"/>
      <c r="AG1140" s="1966"/>
      <c r="AH1140" s="1966"/>
      <c r="AI1140" s="1967"/>
      <c r="AJ1140" s="794"/>
      <c r="AK1140" s="1965" t="s">
        <v>513</v>
      </c>
      <c r="AL1140" s="1967"/>
      <c r="AM1140" s="1987"/>
      <c r="AN1140" s="1988"/>
      <c r="AO1140" s="1989"/>
    </row>
    <row r="1141" spans="1:41" s="967" customFormat="1" ht="13.5" thickBot="1">
      <c r="A1141" s="795"/>
      <c r="B1141" s="796"/>
      <c r="C1141" s="796"/>
      <c r="D1141" s="796"/>
      <c r="E1141" s="796"/>
      <c r="F1141" s="796"/>
      <c r="G1141" s="796"/>
      <c r="H1141" s="796"/>
      <c r="I1141" s="796"/>
      <c r="J1141" s="796"/>
      <c r="K1141" s="796"/>
      <c r="L1141" s="796"/>
      <c r="M1141" s="796"/>
      <c r="N1141" s="796"/>
      <c r="O1141" s="796"/>
      <c r="P1141" s="796"/>
      <c r="Q1141" s="796"/>
      <c r="R1141" s="796"/>
      <c r="S1141" s="796"/>
      <c r="T1141" s="796"/>
      <c r="U1141" s="796"/>
      <c r="V1141" s="796"/>
      <c r="W1141" s="796"/>
      <c r="X1141" s="796"/>
      <c r="Y1141" s="796"/>
      <c r="Z1141" s="796"/>
      <c r="AA1141" s="796"/>
      <c r="AB1141" s="796"/>
      <c r="AC1141" s="796"/>
      <c r="AD1141" s="796"/>
      <c r="AE1141" s="796"/>
      <c r="AF1141" s="796"/>
      <c r="AG1141" s="796"/>
      <c r="AH1141" s="796"/>
      <c r="AI1141" s="796"/>
      <c r="AJ1141" s="797"/>
      <c r="AK1141" s="797"/>
      <c r="AL1141" s="797"/>
      <c r="AM1141" s="797"/>
      <c r="AN1141" s="798"/>
      <c r="AO1141" s="799"/>
    </row>
    <row r="1142" spans="1:41" s="967" customFormat="1" ht="48.75" customHeight="1" thickBot="1">
      <c r="A1142" s="1965" t="s">
        <v>84</v>
      </c>
      <c r="B1142" s="1966"/>
      <c r="C1142" s="1966"/>
      <c r="D1142" s="1990"/>
      <c r="E1142" s="1991" t="s">
        <v>847</v>
      </c>
      <c r="F1142" s="1966"/>
      <c r="G1142" s="1967"/>
      <c r="H1142" s="1992" t="s">
        <v>848</v>
      </c>
      <c r="I1142" s="1993"/>
      <c r="J1142" s="1993"/>
      <c r="K1142" s="1993"/>
      <c r="L1142" s="1993"/>
      <c r="M1142" s="1993"/>
      <c r="N1142" s="1993"/>
      <c r="O1142" s="1993"/>
      <c r="P1142" s="1993"/>
      <c r="Q1142" s="1993"/>
      <c r="R1142" s="1993"/>
      <c r="S1142" s="1993"/>
      <c r="T1142" s="1993"/>
      <c r="U1142" s="1965" t="s">
        <v>515</v>
      </c>
      <c r="V1142" s="1966"/>
      <c r="W1142" s="1966"/>
      <c r="X1142" s="1967"/>
      <c r="Y1142" s="1968">
        <v>7</v>
      </c>
      <c r="Z1142" s="1994"/>
      <c r="AA1142" s="1965" t="s">
        <v>516</v>
      </c>
      <c r="AB1142" s="1966"/>
      <c r="AC1142" s="1966"/>
      <c r="AD1142" s="1967"/>
      <c r="AE1142" s="1968" t="s">
        <v>218</v>
      </c>
      <c r="AF1142" s="1968"/>
      <c r="AG1142" s="1965" t="s">
        <v>517</v>
      </c>
      <c r="AH1142" s="1966"/>
      <c r="AI1142" s="1967"/>
      <c r="AJ1142" s="1969"/>
      <c r="AK1142" s="1970"/>
      <c r="AL1142" s="1971"/>
      <c r="AM1142" s="800" t="s">
        <v>518</v>
      </c>
      <c r="AN1142" s="1969" t="str">
        <f>+AN13</f>
        <v>MUNICIPIO SARDINATA (N.D.S)</v>
      </c>
      <c r="AO1142" s="1971"/>
    </row>
    <row r="1143" spans="1:41" s="967" customFormat="1">
      <c r="A1143" s="801"/>
      <c r="B1143" s="802"/>
      <c r="C1143" s="802"/>
      <c r="D1143" s="802"/>
      <c r="E1143" s="802"/>
      <c r="F1143" s="802"/>
      <c r="G1143" s="802"/>
      <c r="H1143" s="802"/>
      <c r="I1143" s="802"/>
      <c r="J1143" s="802"/>
      <c r="K1143" s="802"/>
      <c r="L1143" s="802"/>
      <c r="M1143" s="802"/>
      <c r="N1143" s="802"/>
      <c r="O1143" s="802"/>
      <c r="P1143" s="802"/>
      <c r="Q1143" s="802"/>
      <c r="R1143" s="802"/>
      <c r="S1143" s="802"/>
      <c r="T1143" s="802"/>
      <c r="U1143" s="802"/>
      <c r="V1143" s="802"/>
      <c r="W1143" s="802"/>
      <c r="X1143" s="802"/>
      <c r="Y1143" s="802"/>
      <c r="Z1143" s="802"/>
      <c r="AA1143" s="802"/>
      <c r="AB1143" s="802"/>
      <c r="AC1143" s="802"/>
      <c r="AD1143" s="802"/>
      <c r="AE1143" s="802"/>
      <c r="AF1143" s="802"/>
      <c r="AG1143" s="802"/>
      <c r="AH1143" s="802"/>
      <c r="AI1143" s="803"/>
      <c r="AJ1143" s="1972" t="s">
        <v>520</v>
      </c>
      <c r="AK1143" s="1974" t="s">
        <v>521</v>
      </c>
      <c r="AL1143" s="1975"/>
      <c r="AM1143" s="1976"/>
      <c r="AN1143" s="1977" t="s">
        <v>522</v>
      </c>
      <c r="AO1143" s="1979" t="s">
        <v>710</v>
      </c>
    </row>
    <row r="1144" spans="1:41" s="967" customFormat="1" ht="13.5" thickBot="1">
      <c r="A1144" s="804"/>
      <c r="B1144" s="805"/>
      <c r="C1144" s="805"/>
      <c r="D1144" s="805"/>
      <c r="E1144" s="805"/>
      <c r="F1144" s="805"/>
      <c r="G1144" s="805"/>
      <c r="H1144" s="805"/>
      <c r="I1144" s="805"/>
      <c r="J1144" s="805"/>
      <c r="K1144" s="805"/>
      <c r="L1144" s="805"/>
      <c r="M1144" s="805"/>
      <c r="N1144" s="805"/>
      <c r="O1144" s="805"/>
      <c r="P1144" s="805"/>
      <c r="Q1144" s="805"/>
      <c r="R1144" s="805"/>
      <c r="S1144" s="805"/>
      <c r="T1144" s="805"/>
      <c r="U1144" s="805"/>
      <c r="V1144" s="805"/>
      <c r="W1144" s="805"/>
      <c r="X1144" s="805"/>
      <c r="Y1144" s="805"/>
      <c r="Z1144" s="805"/>
      <c r="AA1144" s="805"/>
      <c r="AB1144" s="805"/>
      <c r="AC1144" s="805"/>
      <c r="AD1144" s="805"/>
      <c r="AE1144" s="805"/>
      <c r="AF1144" s="805"/>
      <c r="AG1144" s="805"/>
      <c r="AH1144" s="805"/>
      <c r="AI1144" s="805"/>
      <c r="AJ1144" s="2024"/>
      <c r="AK1144" s="806" t="s">
        <v>524</v>
      </c>
      <c r="AL1144" s="807" t="s">
        <v>525</v>
      </c>
      <c r="AM1144" s="808" t="s">
        <v>526</v>
      </c>
      <c r="AN1144" s="2025"/>
      <c r="AO1144" s="2026"/>
    </row>
    <row r="1145" spans="1:41" s="967" customFormat="1">
      <c r="A1145" s="804"/>
      <c r="B1145" s="805"/>
      <c r="C1145" s="805"/>
      <c r="D1145" s="805"/>
      <c r="E1145" s="805"/>
      <c r="F1145" s="805"/>
      <c r="G1145" s="805"/>
      <c r="H1145" s="805"/>
      <c r="I1145" s="805"/>
      <c r="J1145" s="805"/>
      <c r="K1145" s="805"/>
      <c r="L1145" s="805"/>
      <c r="M1145" s="805"/>
      <c r="N1145" s="837"/>
      <c r="O1145" s="805"/>
      <c r="P1145" s="805"/>
      <c r="Q1145" s="805"/>
      <c r="R1145" s="805"/>
      <c r="S1145" s="805"/>
      <c r="T1145" s="805"/>
      <c r="U1145" s="805"/>
      <c r="V1145" s="805"/>
      <c r="W1145" s="805"/>
      <c r="X1145" s="805"/>
      <c r="Y1145" s="805"/>
      <c r="Z1145" s="805"/>
      <c r="AA1145" s="805"/>
      <c r="AB1145" s="805"/>
      <c r="AC1145" s="805"/>
      <c r="AD1145" s="805"/>
      <c r="AE1145" s="805"/>
      <c r="AF1145" s="805"/>
      <c r="AG1145" s="809"/>
      <c r="AH1145" s="805"/>
      <c r="AI1145" s="810"/>
      <c r="AJ1145" s="817" t="s">
        <v>849</v>
      </c>
      <c r="AK1145" s="1064">
        <v>12</v>
      </c>
      <c r="AL1145" s="1064"/>
      <c r="AM1145" s="1064"/>
      <c r="AN1145" s="1064">
        <v>1</v>
      </c>
      <c r="AO1145" s="816">
        <f>AK1145*AN1145</f>
        <v>12</v>
      </c>
    </row>
    <row r="1146" spans="1:41" s="967" customFormat="1">
      <c r="A1146" s="804"/>
      <c r="B1146" s="805"/>
      <c r="C1146" s="805"/>
      <c r="D1146" s="805"/>
      <c r="E1146" s="805"/>
      <c r="F1146" s="805"/>
      <c r="G1146" s="805"/>
      <c r="H1146" s="805"/>
      <c r="I1146" s="805"/>
      <c r="J1146" s="805"/>
      <c r="K1146" s="805"/>
      <c r="L1146" s="805"/>
      <c r="M1146" s="805"/>
      <c r="N1146" s="837"/>
      <c r="O1146" s="805"/>
      <c r="P1146" s="805"/>
      <c r="Q1146" s="805"/>
      <c r="R1146" s="805"/>
      <c r="S1146" s="805"/>
      <c r="T1146" s="805"/>
      <c r="U1146" s="805"/>
      <c r="V1146" s="805"/>
      <c r="W1146" s="805"/>
      <c r="X1146" s="805"/>
      <c r="Y1146" s="805"/>
      <c r="Z1146" s="805"/>
      <c r="AA1146" s="805"/>
      <c r="AB1146" s="805"/>
      <c r="AC1146" s="805"/>
      <c r="AD1146" s="805"/>
      <c r="AE1146" s="805"/>
      <c r="AF1146" s="805"/>
      <c r="AG1146" s="809"/>
      <c r="AH1146" s="805"/>
      <c r="AI1146" s="810"/>
      <c r="AJ1146" s="909" t="s">
        <v>1030</v>
      </c>
      <c r="AK1146" s="812">
        <v>12</v>
      </c>
      <c r="AL1146" s="813"/>
      <c r="AM1146" s="815"/>
      <c r="AN1146" s="815">
        <v>1</v>
      </c>
      <c r="AO1146" s="816">
        <f t="shared" ref="AO1146:AO1147" si="7">AK1146*AN1146</f>
        <v>12</v>
      </c>
    </row>
    <row r="1147" spans="1:41" s="967" customFormat="1">
      <c r="A1147" s="804"/>
      <c r="B1147" s="805"/>
      <c r="C1147" s="805"/>
      <c r="D1147" s="805"/>
      <c r="E1147" s="805"/>
      <c r="F1147" s="805"/>
      <c r="G1147" s="805"/>
      <c r="H1147" s="805"/>
      <c r="I1147" s="805"/>
      <c r="J1147" s="805"/>
      <c r="K1147" s="805"/>
      <c r="L1147" s="805"/>
      <c r="M1147" s="805"/>
      <c r="N1147" s="805"/>
      <c r="O1147" s="805"/>
      <c r="P1147" s="805"/>
      <c r="Q1147" s="805"/>
      <c r="R1147" s="805"/>
      <c r="S1147" s="805"/>
      <c r="T1147" s="805"/>
      <c r="U1147" s="805"/>
      <c r="V1147" s="805"/>
      <c r="W1147" s="805"/>
      <c r="X1147" s="805"/>
      <c r="Y1147" s="805"/>
      <c r="Z1147" s="805"/>
      <c r="AA1147" s="805"/>
      <c r="AB1147" s="805"/>
      <c r="AC1147" s="805"/>
      <c r="AD1147" s="805"/>
      <c r="AE1147" s="805"/>
      <c r="AF1147" s="805"/>
      <c r="AG1147" s="809"/>
      <c r="AH1147" s="805"/>
      <c r="AI1147" s="810"/>
      <c r="AJ1147" s="909"/>
      <c r="AK1147" s="812"/>
      <c r="AL1147" s="813"/>
      <c r="AM1147" s="815"/>
      <c r="AN1147" s="815"/>
      <c r="AO1147" s="816">
        <f t="shared" si="7"/>
        <v>0</v>
      </c>
    </row>
    <row r="1148" spans="1:41" s="967" customFormat="1">
      <c r="A1148" s="804"/>
      <c r="B1148" s="805"/>
      <c r="C1148" s="805"/>
      <c r="D1148" s="805"/>
      <c r="E1148" s="805"/>
      <c r="F1148" s="805"/>
      <c r="G1148" s="805"/>
      <c r="H1148" s="805"/>
      <c r="I1148" s="805"/>
      <c r="J1148" s="805"/>
      <c r="K1148" s="805"/>
      <c r="L1148" s="805"/>
      <c r="M1148" s="805"/>
      <c r="N1148" s="805"/>
      <c r="O1148" s="805"/>
      <c r="P1148" s="805"/>
      <c r="Q1148" s="805"/>
      <c r="R1148" s="805"/>
      <c r="S1148" s="805"/>
      <c r="T1148" s="805"/>
      <c r="U1148" s="805"/>
      <c r="V1148" s="805"/>
      <c r="W1148" s="805"/>
      <c r="X1148" s="805"/>
      <c r="Y1148" s="805"/>
      <c r="Z1148" s="805"/>
      <c r="AA1148" s="805"/>
      <c r="AB1148" s="805"/>
      <c r="AC1148" s="805"/>
      <c r="AD1148" s="805"/>
      <c r="AE1148" s="805"/>
      <c r="AF1148" s="805"/>
      <c r="AG1148" s="809"/>
      <c r="AH1148" s="805"/>
      <c r="AI1148" s="810"/>
      <c r="AJ1148" s="840"/>
      <c r="AK1148" s="812"/>
      <c r="AL1148" s="813"/>
      <c r="AM1148" s="814"/>
      <c r="AN1148" s="815"/>
      <c r="AO1148" s="816"/>
    </row>
    <row r="1149" spans="1:41" s="967" customFormat="1">
      <c r="A1149" s="804"/>
      <c r="B1149" s="805"/>
      <c r="C1149" s="805"/>
      <c r="D1149" s="805"/>
      <c r="E1149" s="805"/>
      <c r="F1149" s="805"/>
      <c r="G1149" s="805"/>
      <c r="H1149" s="805"/>
      <c r="I1149" s="805"/>
      <c r="J1149" s="805"/>
      <c r="K1149" s="805"/>
      <c r="L1149" s="805"/>
      <c r="M1149" s="805"/>
      <c r="N1149" s="805"/>
      <c r="O1149" s="805"/>
      <c r="P1149" s="805"/>
      <c r="Q1149" s="805"/>
      <c r="R1149" s="805"/>
      <c r="S1149" s="805"/>
      <c r="T1149" s="805"/>
      <c r="U1149" s="805"/>
      <c r="V1149" s="805"/>
      <c r="W1149" s="805"/>
      <c r="X1149" s="805"/>
      <c r="Y1149" s="805"/>
      <c r="Z1149" s="805"/>
      <c r="AA1149" s="805"/>
      <c r="AB1149" s="805"/>
      <c r="AC1149" s="805"/>
      <c r="AD1149" s="805"/>
      <c r="AE1149" s="805"/>
      <c r="AF1149" s="805"/>
      <c r="AG1149" s="809"/>
      <c r="AH1149" s="805"/>
      <c r="AI1149" s="810"/>
      <c r="AJ1149" s="817"/>
      <c r="AK1149" s="1075"/>
      <c r="AL1149" s="937"/>
      <c r="AM1149" s="814"/>
      <c r="AN1149" s="815"/>
      <c r="AO1149" s="838"/>
    </row>
    <row r="1150" spans="1:41" s="967" customFormat="1">
      <c r="A1150" s="804"/>
      <c r="B1150" s="805"/>
      <c r="C1150" s="805"/>
      <c r="D1150" s="805"/>
      <c r="E1150" s="805"/>
      <c r="F1150" s="805"/>
      <c r="G1150" s="805"/>
      <c r="H1150" s="805"/>
      <c r="I1150" s="805"/>
      <c r="J1150" s="805"/>
      <c r="K1150" s="805"/>
      <c r="L1150" s="805"/>
      <c r="M1150" s="805"/>
      <c r="N1150" s="805"/>
      <c r="O1150" s="805"/>
      <c r="P1150" s="805"/>
      <c r="Q1150" s="805"/>
      <c r="R1150" s="805"/>
      <c r="S1150" s="805"/>
      <c r="T1150" s="805"/>
      <c r="U1150" s="805"/>
      <c r="V1150" s="805"/>
      <c r="W1150" s="805"/>
      <c r="X1150" s="805"/>
      <c r="Y1150" s="805"/>
      <c r="Z1150" s="805"/>
      <c r="AA1150" s="805"/>
      <c r="AB1150" s="805"/>
      <c r="AC1150" s="805"/>
      <c r="AD1150" s="805"/>
      <c r="AE1150" s="805"/>
      <c r="AF1150" s="805"/>
      <c r="AG1150" s="809"/>
      <c r="AH1150" s="805"/>
      <c r="AI1150" s="810"/>
      <c r="AJ1150" s="817"/>
      <c r="AK1150" s="937"/>
      <c r="AL1150" s="937"/>
      <c r="AM1150" s="819"/>
      <c r="AN1150" s="815"/>
      <c r="AO1150" s="838"/>
    </row>
    <row r="1151" spans="1:41" s="967" customFormat="1">
      <c r="A1151" s="804"/>
      <c r="B1151" s="805"/>
      <c r="C1151" s="805"/>
      <c r="D1151" s="805"/>
      <c r="E1151" s="805"/>
      <c r="F1151" s="805"/>
      <c r="G1151" s="805"/>
      <c r="H1151" s="805"/>
      <c r="I1151" s="805"/>
      <c r="J1151" s="805"/>
      <c r="K1151" s="805"/>
      <c r="L1151" s="805"/>
      <c r="M1151" s="805"/>
      <c r="N1151" s="805"/>
      <c r="O1151" s="805"/>
      <c r="P1151" s="805"/>
      <c r="Q1151" s="805"/>
      <c r="R1151" s="805"/>
      <c r="S1151" s="805"/>
      <c r="T1151" s="805"/>
      <c r="U1151" s="805"/>
      <c r="V1151" s="805"/>
      <c r="W1151" s="805"/>
      <c r="X1151" s="805"/>
      <c r="Y1151" s="805"/>
      <c r="Z1151" s="805"/>
      <c r="AA1151" s="805"/>
      <c r="AB1151" s="805"/>
      <c r="AC1151" s="805"/>
      <c r="AD1151" s="805"/>
      <c r="AE1151" s="805"/>
      <c r="AF1151" s="805"/>
      <c r="AG1151" s="809"/>
      <c r="AH1151" s="805"/>
      <c r="AI1151" s="810"/>
      <c r="AJ1151" s="817"/>
      <c r="AK1151" s="937"/>
      <c r="AL1151" s="937"/>
      <c r="AM1151" s="819"/>
      <c r="AN1151" s="815"/>
      <c r="AO1151" s="838"/>
    </row>
    <row r="1152" spans="1:41" s="967" customFormat="1">
      <c r="A1152" s="804"/>
      <c r="B1152" s="805"/>
      <c r="C1152" s="805"/>
      <c r="D1152" s="805"/>
      <c r="E1152" s="805"/>
      <c r="F1152" s="805"/>
      <c r="G1152" s="805"/>
      <c r="H1152" s="805"/>
      <c r="I1152" s="805"/>
      <c r="J1152" s="805"/>
      <c r="K1152" s="805"/>
      <c r="L1152" s="805"/>
      <c r="M1152" s="805"/>
      <c r="N1152" s="805"/>
      <c r="O1152" s="805"/>
      <c r="P1152" s="805"/>
      <c r="Q1152" s="805"/>
      <c r="R1152" s="805"/>
      <c r="S1152" s="805"/>
      <c r="T1152" s="805"/>
      <c r="U1152" s="805"/>
      <c r="V1152" s="805"/>
      <c r="W1152" s="805"/>
      <c r="X1152" s="805"/>
      <c r="Y1152" s="805"/>
      <c r="Z1152" s="805"/>
      <c r="AA1152" s="805"/>
      <c r="AB1152" s="805"/>
      <c r="AC1152" s="805"/>
      <c r="AD1152" s="805"/>
      <c r="AE1152" s="805"/>
      <c r="AF1152" s="805"/>
      <c r="AG1152" s="809"/>
      <c r="AH1152" s="805"/>
      <c r="AI1152" s="810"/>
      <c r="AJ1152" s="817"/>
      <c r="AK1152" s="937"/>
      <c r="AL1152" s="937"/>
      <c r="AM1152" s="819"/>
      <c r="AN1152" s="937"/>
      <c r="AO1152" s="838"/>
    </row>
    <row r="1153" spans="1:41" s="967" customFormat="1">
      <c r="A1153" s="804"/>
      <c r="B1153" s="805"/>
      <c r="C1153" s="805"/>
      <c r="D1153" s="805"/>
      <c r="E1153" s="805"/>
      <c r="F1153" s="805"/>
      <c r="G1153" s="805"/>
      <c r="H1153" s="805"/>
      <c r="I1153" s="805"/>
      <c r="J1153" s="805"/>
      <c r="K1153" s="805"/>
      <c r="L1153" s="805"/>
      <c r="M1153" s="805"/>
      <c r="N1153" s="805"/>
      <c r="O1153" s="805"/>
      <c r="P1153" s="805"/>
      <c r="Q1153" s="805"/>
      <c r="R1153" s="805"/>
      <c r="S1153" s="805"/>
      <c r="T1153" s="805"/>
      <c r="U1153" s="805"/>
      <c r="V1153" s="805"/>
      <c r="W1153" s="805"/>
      <c r="X1153" s="805"/>
      <c r="Y1153" s="805"/>
      <c r="Z1153" s="805"/>
      <c r="AA1153" s="805"/>
      <c r="AB1153" s="805"/>
      <c r="AC1153" s="805"/>
      <c r="AD1153" s="805"/>
      <c r="AE1153" s="805"/>
      <c r="AF1153" s="805"/>
      <c r="AG1153" s="809"/>
      <c r="AH1153" s="805"/>
      <c r="AI1153" s="810"/>
      <c r="AJ1153" s="821"/>
      <c r="AK1153" s="937"/>
      <c r="AL1153" s="937"/>
      <c r="AM1153" s="819"/>
      <c r="AN1153" s="937"/>
      <c r="AO1153" s="838"/>
    </row>
    <row r="1154" spans="1:41" s="967" customFormat="1">
      <c r="A1154" s="804"/>
      <c r="B1154" s="805"/>
      <c r="C1154" s="805"/>
      <c r="D1154" s="805"/>
      <c r="E1154" s="805"/>
      <c r="F1154" s="822"/>
      <c r="G1154" s="822"/>
      <c r="H1154" s="822"/>
      <c r="I1154" s="822"/>
      <c r="J1154" s="805"/>
      <c r="K1154" s="805"/>
      <c r="L1154" s="805"/>
      <c r="M1154" s="822"/>
      <c r="N1154" s="822"/>
      <c r="O1154" s="822"/>
      <c r="P1154" s="822"/>
      <c r="Q1154" s="822"/>
      <c r="R1154" s="822"/>
      <c r="S1154" s="822"/>
      <c r="T1154" s="822"/>
      <c r="U1154" s="822"/>
      <c r="V1154" s="822"/>
      <c r="W1154" s="822"/>
      <c r="X1154" s="822"/>
      <c r="Y1154" s="822"/>
      <c r="Z1154" s="822"/>
      <c r="AA1154" s="822"/>
      <c r="AB1154" s="822"/>
      <c r="AC1154" s="822"/>
      <c r="AD1154" s="822"/>
      <c r="AE1154" s="822"/>
      <c r="AF1154" s="822"/>
      <c r="AG1154" s="805"/>
      <c r="AH1154" s="805"/>
      <c r="AI1154" s="810"/>
      <c r="AJ1154" s="821"/>
      <c r="AK1154" s="937"/>
      <c r="AL1154" s="937"/>
      <c r="AM1154" s="819"/>
      <c r="AN1154" s="819"/>
      <c r="AO1154" s="823"/>
    </row>
    <row r="1155" spans="1:41" s="967" customFormat="1">
      <c r="A1155" s="804"/>
      <c r="B1155" s="805"/>
      <c r="C1155" s="805"/>
      <c r="D1155" s="805"/>
      <c r="E1155" s="805"/>
      <c r="F1155" s="805"/>
      <c r="G1155" s="805"/>
      <c r="H1155" s="805"/>
      <c r="I1155" s="805"/>
      <c r="J1155" s="805"/>
      <c r="K1155" s="805"/>
      <c r="L1155" s="805"/>
      <c r="M1155" s="805"/>
      <c r="N1155" s="805"/>
      <c r="O1155" s="805"/>
      <c r="P1155" s="805"/>
      <c r="Q1155" s="805"/>
      <c r="R1155" s="805"/>
      <c r="S1155" s="805"/>
      <c r="T1155" s="805"/>
      <c r="U1155" s="805"/>
      <c r="V1155" s="805"/>
      <c r="W1155" s="805"/>
      <c r="X1155" s="805"/>
      <c r="Y1155" s="805"/>
      <c r="Z1155" s="805"/>
      <c r="AA1155" s="805"/>
      <c r="AB1155" s="805"/>
      <c r="AC1155" s="805"/>
      <c r="AD1155" s="805"/>
      <c r="AE1155" s="805"/>
      <c r="AF1155" s="805"/>
      <c r="AG1155" s="805"/>
      <c r="AH1155" s="805"/>
      <c r="AI1155" s="810"/>
      <c r="AJ1155" s="821"/>
      <c r="AK1155" s="818"/>
      <c r="AL1155" s="824"/>
      <c r="AM1155" s="819"/>
      <c r="AN1155" s="819"/>
      <c r="AO1155" s="823"/>
    </row>
    <row r="1156" spans="1:41" s="967" customFormat="1">
      <c r="A1156" s="804"/>
      <c r="B1156" s="805"/>
      <c r="C1156" s="805"/>
      <c r="D1156" s="805"/>
      <c r="E1156" s="805"/>
      <c r="F1156" s="805"/>
      <c r="G1156" s="805"/>
      <c r="H1156" s="805"/>
      <c r="I1156" s="805"/>
      <c r="J1156" s="805"/>
      <c r="K1156" s="805"/>
      <c r="L1156" s="805"/>
      <c r="M1156" s="805"/>
      <c r="N1156" s="805"/>
      <c r="O1156" s="805"/>
      <c r="P1156" s="805"/>
      <c r="Q1156" s="805"/>
      <c r="R1156" s="805"/>
      <c r="S1156" s="805"/>
      <c r="T1156" s="805"/>
      <c r="U1156" s="805"/>
      <c r="V1156" s="805"/>
      <c r="W1156" s="805"/>
      <c r="X1156" s="805"/>
      <c r="Y1156" s="805"/>
      <c r="Z1156" s="805"/>
      <c r="AA1156" s="805"/>
      <c r="AB1156" s="805"/>
      <c r="AC1156" s="805"/>
      <c r="AD1156" s="805"/>
      <c r="AE1156" s="805"/>
      <c r="AF1156" s="805"/>
      <c r="AG1156" s="805"/>
      <c r="AH1156" s="805"/>
      <c r="AI1156" s="810"/>
      <c r="AJ1156" s="821"/>
      <c r="AK1156" s="818"/>
      <c r="AL1156" s="824"/>
      <c r="AM1156" s="819"/>
      <c r="AN1156" s="819"/>
      <c r="AO1156" s="823"/>
    </row>
    <row r="1157" spans="1:41" s="967" customFormat="1">
      <c r="A1157" s="804"/>
      <c r="B1157" s="805"/>
      <c r="C1157" s="805"/>
      <c r="D1157" s="805"/>
      <c r="E1157" s="805"/>
      <c r="F1157" s="805"/>
      <c r="G1157" s="805"/>
      <c r="H1157" s="805"/>
      <c r="I1157" s="805"/>
      <c r="J1157" s="805"/>
      <c r="K1157" s="805"/>
      <c r="L1157" s="805"/>
      <c r="M1157" s="805"/>
      <c r="N1157" s="805"/>
      <c r="O1157" s="805"/>
      <c r="P1157" s="805"/>
      <c r="Q1157" s="805"/>
      <c r="R1157" s="805"/>
      <c r="S1157" s="805"/>
      <c r="T1157" s="805"/>
      <c r="U1157" s="805"/>
      <c r="V1157" s="805"/>
      <c r="W1157" s="805"/>
      <c r="X1157" s="805"/>
      <c r="Y1157" s="805"/>
      <c r="Z1157" s="805"/>
      <c r="AA1157" s="805"/>
      <c r="AB1157" s="805"/>
      <c r="AC1157" s="805"/>
      <c r="AD1157" s="805"/>
      <c r="AE1157" s="805"/>
      <c r="AF1157" s="805"/>
      <c r="AG1157" s="805"/>
      <c r="AH1157" s="805"/>
      <c r="AI1157" s="810"/>
      <c r="AJ1157" s="821"/>
      <c r="AK1157" s="818"/>
      <c r="AL1157" s="824"/>
      <c r="AM1157" s="819"/>
      <c r="AN1157" s="819"/>
      <c r="AO1157" s="823"/>
    </row>
    <row r="1158" spans="1:41" s="967" customFormat="1" ht="13.5" thickBot="1">
      <c r="A1158" s="804"/>
      <c r="B1158" s="805"/>
      <c r="C1158" s="805"/>
      <c r="D1158" s="805"/>
      <c r="E1158" s="805"/>
      <c r="F1158" s="805"/>
      <c r="G1158" s="805"/>
      <c r="H1158" s="805"/>
      <c r="I1158" s="805"/>
      <c r="J1158" s="805"/>
      <c r="K1158" s="805"/>
      <c r="L1158" s="805"/>
      <c r="M1158" s="805"/>
      <c r="N1158" s="805"/>
      <c r="O1158" s="805"/>
      <c r="P1158" s="805"/>
      <c r="Q1158" s="805"/>
      <c r="R1158" s="805"/>
      <c r="S1158" s="805"/>
      <c r="T1158" s="805"/>
      <c r="U1158" s="805"/>
      <c r="V1158" s="805"/>
      <c r="W1158" s="805"/>
      <c r="X1158" s="805"/>
      <c r="Y1158" s="805"/>
      <c r="Z1158" s="805"/>
      <c r="AA1158" s="805"/>
      <c r="AB1158" s="805"/>
      <c r="AC1158" s="805"/>
      <c r="AD1158" s="805"/>
      <c r="AE1158" s="805"/>
      <c r="AF1158" s="805"/>
      <c r="AG1158" s="805"/>
      <c r="AH1158" s="805"/>
      <c r="AI1158" s="810"/>
      <c r="AJ1158" s="821"/>
      <c r="AK1158" s="818"/>
      <c r="AL1158" s="824"/>
      <c r="AM1158" s="819"/>
      <c r="AN1158" s="819"/>
      <c r="AO1158" s="823"/>
    </row>
    <row r="1159" spans="1:41" s="967" customFormat="1">
      <c r="A1159" s="1944" t="s">
        <v>528</v>
      </c>
      <c r="B1159" s="1945"/>
      <c r="C1159" s="1945"/>
      <c r="D1159" s="1945"/>
      <c r="E1159" s="1945"/>
      <c r="F1159" s="1945"/>
      <c r="G1159" s="1945"/>
      <c r="H1159" s="1945"/>
      <c r="I1159" s="1945"/>
      <c r="J1159" s="1945"/>
      <c r="K1159" s="1945"/>
      <c r="L1159" s="1945"/>
      <c r="M1159" s="1945"/>
      <c r="N1159" s="1945"/>
      <c r="O1159" s="1945"/>
      <c r="P1159" s="1945"/>
      <c r="Q1159" s="1945"/>
      <c r="R1159" s="1945"/>
      <c r="S1159" s="1945"/>
      <c r="T1159" s="1945"/>
      <c r="U1159" s="1945"/>
      <c r="V1159" s="1945"/>
      <c r="W1159" s="1945"/>
      <c r="X1159" s="1945"/>
      <c r="Y1159" s="1945"/>
      <c r="Z1159" s="1945"/>
      <c r="AA1159" s="1945"/>
      <c r="AB1159" s="1945"/>
      <c r="AC1159" s="1945"/>
      <c r="AD1159" s="1945"/>
      <c r="AE1159" s="1945"/>
      <c r="AF1159" s="1945"/>
      <c r="AG1159" s="1945"/>
      <c r="AH1159" s="1945"/>
      <c r="AI1159" s="2028"/>
      <c r="AJ1159" s="1950" t="s">
        <v>529</v>
      </c>
      <c r="AK1159" s="1951"/>
      <c r="AL1159" s="1951"/>
      <c r="AM1159" s="1951"/>
      <c r="AN1159" s="1951"/>
      <c r="AO1159" s="825">
        <f>SUM(AO1145:AO1158)</f>
        <v>24</v>
      </c>
    </row>
    <row r="1160" spans="1:41" s="967" customFormat="1" ht="13.5" thickBot="1">
      <c r="A1160" s="1946"/>
      <c r="B1160" s="1947"/>
      <c r="C1160" s="1947"/>
      <c r="D1160" s="1947"/>
      <c r="E1160" s="1947"/>
      <c r="F1160" s="1947"/>
      <c r="G1160" s="1947"/>
      <c r="H1160" s="1947"/>
      <c r="I1160" s="1947"/>
      <c r="J1160" s="1947"/>
      <c r="K1160" s="1947"/>
      <c r="L1160" s="1947"/>
      <c r="M1160" s="1947"/>
      <c r="N1160" s="1947"/>
      <c r="O1160" s="1947"/>
      <c r="P1160" s="1947"/>
      <c r="Q1160" s="1947"/>
      <c r="R1160" s="1947"/>
      <c r="S1160" s="1947"/>
      <c r="T1160" s="1947"/>
      <c r="U1160" s="1947"/>
      <c r="V1160" s="1947"/>
      <c r="W1160" s="1947"/>
      <c r="X1160" s="1947"/>
      <c r="Y1160" s="1947"/>
      <c r="Z1160" s="1947"/>
      <c r="AA1160" s="1947"/>
      <c r="AB1160" s="1947"/>
      <c r="AC1160" s="1947"/>
      <c r="AD1160" s="1947"/>
      <c r="AE1160" s="1947"/>
      <c r="AF1160" s="1947"/>
      <c r="AG1160" s="1947"/>
      <c r="AH1160" s="1947"/>
      <c r="AI1160" s="2029"/>
      <c r="AJ1160" s="1952"/>
      <c r="AK1160" s="1953"/>
      <c r="AL1160" s="1953"/>
      <c r="AM1160" s="1953"/>
      <c r="AN1160" s="1953"/>
      <c r="AO1160" s="971"/>
    </row>
    <row r="1161" spans="1:41" s="967" customFormat="1" ht="13.5" thickBot="1">
      <c r="A1161" s="1948"/>
      <c r="B1161" s="1949"/>
      <c r="C1161" s="1949"/>
      <c r="D1161" s="1949"/>
      <c r="E1161" s="1949"/>
      <c r="F1161" s="1949"/>
      <c r="G1161" s="1949"/>
      <c r="H1161" s="1949"/>
      <c r="I1161" s="1949"/>
      <c r="J1161" s="1949"/>
      <c r="K1161" s="1949"/>
      <c r="L1161" s="1949"/>
      <c r="M1161" s="1949"/>
      <c r="N1161" s="1949"/>
      <c r="O1161" s="1949"/>
      <c r="P1161" s="1949"/>
      <c r="Q1161" s="1949"/>
      <c r="R1161" s="1949"/>
      <c r="S1161" s="1949"/>
      <c r="T1161" s="1949"/>
      <c r="U1161" s="1949"/>
      <c r="V1161" s="1949"/>
      <c r="W1161" s="1949"/>
      <c r="X1161" s="1949"/>
      <c r="Y1161" s="1949"/>
      <c r="Z1161" s="1949"/>
      <c r="AA1161" s="1949"/>
      <c r="AB1161" s="1949"/>
      <c r="AC1161" s="1949"/>
      <c r="AD1161" s="1949"/>
      <c r="AE1161" s="1949"/>
      <c r="AF1161" s="1949"/>
      <c r="AG1161" s="1949"/>
      <c r="AH1161" s="1949"/>
      <c r="AI1161" s="2030"/>
      <c r="AJ1161" s="1954" t="s">
        <v>530</v>
      </c>
      <c r="AK1161" s="1955"/>
      <c r="AL1161" s="1955"/>
      <c r="AM1161" s="1955"/>
      <c r="AN1161" s="1955"/>
      <c r="AO1161" s="972">
        <f>+AO1159</f>
        <v>24</v>
      </c>
    </row>
    <row r="1162" spans="1:41" s="967" customFormat="1" ht="13.5" thickBot="1"/>
    <row r="1163" spans="1:41" s="967" customFormat="1">
      <c r="A1163" s="2013"/>
      <c r="B1163" s="2014"/>
      <c r="C1163" s="2014"/>
      <c r="D1163" s="2014"/>
      <c r="E1163" s="2014"/>
      <c r="F1163" s="2014"/>
      <c r="G1163" s="2014"/>
      <c r="H1163" s="2014"/>
      <c r="I1163" s="2014"/>
      <c r="J1163" s="2014"/>
      <c r="K1163" s="2014"/>
      <c r="L1163" s="2014"/>
      <c r="M1163" s="2014"/>
      <c r="N1163" s="2014"/>
      <c r="O1163" s="2014"/>
      <c r="P1163" s="2014"/>
      <c r="Q1163" s="2014"/>
      <c r="R1163" s="2014"/>
      <c r="S1163" s="2015"/>
      <c r="T1163" s="2019" t="s">
        <v>505</v>
      </c>
      <c r="U1163" s="2019"/>
      <c r="V1163" s="2019"/>
      <c r="W1163" s="2019"/>
      <c r="X1163" s="2019"/>
      <c r="Y1163" s="2019"/>
      <c r="Z1163" s="2019"/>
      <c r="AA1163" s="2019"/>
      <c r="AB1163" s="2019"/>
      <c r="AC1163" s="2019"/>
      <c r="AD1163" s="2019"/>
      <c r="AE1163" s="2019"/>
      <c r="AF1163" s="2019"/>
      <c r="AG1163" s="2019"/>
      <c r="AH1163" s="2019"/>
      <c r="AI1163" s="2019"/>
      <c r="AJ1163" s="2019"/>
      <c r="AK1163" s="2019"/>
      <c r="AL1163" s="2019"/>
      <c r="AM1163" s="2019"/>
      <c r="AN1163" s="2019"/>
      <c r="AO1163" s="2020"/>
    </row>
    <row r="1164" spans="1:41" s="967" customFormat="1" ht="13.5" thickBot="1">
      <c r="A1164" s="2016"/>
      <c r="B1164" s="2017"/>
      <c r="C1164" s="2017"/>
      <c r="D1164" s="2017"/>
      <c r="E1164" s="2017"/>
      <c r="F1164" s="2017"/>
      <c r="G1164" s="2017"/>
      <c r="H1164" s="2017"/>
      <c r="I1164" s="2017"/>
      <c r="J1164" s="2017"/>
      <c r="K1164" s="2017"/>
      <c r="L1164" s="2017"/>
      <c r="M1164" s="2017"/>
      <c r="N1164" s="2017"/>
      <c r="O1164" s="2017"/>
      <c r="P1164" s="2017"/>
      <c r="Q1164" s="2017"/>
      <c r="R1164" s="2017"/>
      <c r="S1164" s="2018"/>
      <c r="T1164" s="1982"/>
      <c r="U1164" s="1982"/>
      <c r="V1164" s="1982"/>
      <c r="W1164" s="1982"/>
      <c r="X1164" s="1982"/>
      <c r="Y1164" s="1982"/>
      <c r="Z1164" s="1982"/>
      <c r="AA1164" s="1982"/>
      <c r="AB1164" s="1982"/>
      <c r="AC1164" s="1982"/>
      <c r="AD1164" s="1982"/>
      <c r="AE1164" s="1982"/>
      <c r="AF1164" s="1982"/>
      <c r="AG1164" s="1982"/>
      <c r="AH1164" s="1982"/>
      <c r="AI1164" s="1982"/>
      <c r="AJ1164" s="1982"/>
      <c r="AK1164" s="1982"/>
      <c r="AL1164" s="1982"/>
      <c r="AM1164" s="1982"/>
      <c r="AN1164" s="1982"/>
      <c r="AO1164" s="1983"/>
    </row>
    <row r="1165" spans="1:41" s="967" customFormat="1" ht="13.5" thickBot="1">
      <c r="A1165" s="1999" t="s">
        <v>506</v>
      </c>
      <c r="B1165" s="2000"/>
      <c r="C1165" s="2000"/>
      <c r="D1165" s="2000"/>
      <c r="E1165" s="2000"/>
      <c r="F1165" s="2000"/>
      <c r="G1165" s="2000"/>
      <c r="H1165" s="2001"/>
      <c r="I1165" s="2002">
        <f>I1135</f>
        <v>44440</v>
      </c>
      <c r="J1165" s="1951"/>
      <c r="K1165" s="1951"/>
      <c r="L1165" s="1951"/>
      <c r="M1165" s="1951"/>
      <c r="N1165" s="1951"/>
      <c r="O1165" s="1951"/>
      <c r="P1165" s="1951"/>
      <c r="Q1165" s="1951"/>
      <c r="R1165" s="1951"/>
      <c r="S1165" s="1951"/>
      <c r="T1165" s="2003"/>
      <c r="U1165" s="2004" t="s">
        <v>507</v>
      </c>
      <c r="V1165" s="2005"/>
      <c r="W1165" s="2005"/>
      <c r="X1165" s="2005"/>
      <c r="Y1165" s="2005"/>
      <c r="Z1165" s="2005"/>
      <c r="AA1165" s="2005"/>
      <c r="AB1165" s="2005"/>
      <c r="AC1165" s="2005"/>
      <c r="AD1165" s="2006"/>
      <c r="AE1165" s="2007"/>
      <c r="AF1165" s="2008"/>
      <c r="AG1165" s="2008"/>
      <c r="AH1165" s="2008"/>
      <c r="AI1165" s="2008"/>
      <c r="AJ1165" s="2008"/>
      <c r="AK1165" s="786" t="s">
        <v>508</v>
      </c>
      <c r="AL1165" s="787">
        <v>37</v>
      </c>
      <c r="AM1165" s="786" t="s">
        <v>509</v>
      </c>
      <c r="AN1165" s="2009">
        <f>AN1135</f>
        <v>62</v>
      </c>
      <c r="AO1165" s="2010"/>
    </row>
    <row r="1166" spans="1:41" s="967" customFormat="1">
      <c r="A1166" s="828"/>
      <c r="B1166" s="805"/>
      <c r="C1166" s="805"/>
      <c r="D1166" s="805"/>
      <c r="E1166" s="805"/>
      <c r="F1166" s="805"/>
      <c r="G1166" s="805"/>
      <c r="H1166" s="805"/>
      <c r="I1166" s="805"/>
      <c r="J1166" s="805"/>
      <c r="K1166" s="805"/>
      <c r="L1166" s="805"/>
      <c r="M1166" s="805"/>
      <c r="N1166" s="805"/>
      <c r="O1166" s="805"/>
      <c r="P1166" s="805"/>
      <c r="Q1166" s="805"/>
      <c r="R1166" s="805"/>
      <c r="S1166" s="805"/>
      <c r="T1166" s="805"/>
      <c r="U1166" s="805"/>
      <c r="V1166" s="805"/>
      <c r="W1166" s="805"/>
      <c r="X1166" s="805"/>
      <c r="Y1166" s="805"/>
      <c r="Z1166" s="805"/>
      <c r="AA1166" s="805"/>
      <c r="AB1166" s="805"/>
      <c r="AC1166" s="805"/>
      <c r="AD1166" s="805"/>
      <c r="AE1166" s="829"/>
      <c r="AF1166" s="829"/>
      <c r="AG1166" s="829"/>
      <c r="AH1166" s="829"/>
      <c r="AI1166" s="829"/>
      <c r="AJ1166" s="829"/>
      <c r="AK1166" s="805"/>
      <c r="AL1166" s="829"/>
      <c r="AM1166" s="805"/>
      <c r="AN1166" s="2011"/>
      <c r="AO1166" s="2012"/>
    </row>
    <row r="1167" spans="1:41" ht="13.5" thickBot="1">
      <c r="A1167" s="847"/>
      <c r="AO1167" s="1091"/>
    </row>
    <row r="1168" spans="1:41" s="967" customFormat="1" ht="43.5" customHeight="1" thickBot="1">
      <c r="A1168" s="1995" t="s">
        <v>510</v>
      </c>
      <c r="B1168" s="1996"/>
      <c r="C1168" s="1996"/>
      <c r="D1168" s="1996"/>
      <c r="E1168" s="1996"/>
      <c r="F1168" s="1996"/>
      <c r="G1168" s="1996"/>
      <c r="H1168" s="1997"/>
      <c r="I1168" s="2080" t="str">
        <f>I1138</f>
        <v>CONSTRUCCIÓN DE RESTAURANTE ESCOLAR PARA LA SEDE
 EDUCATIVA LA GARITA 
MUNICIPIO DE SARDINATA, NORTE DE SANTANDER</v>
      </c>
      <c r="J1168" s="1998"/>
      <c r="K1168" s="1998"/>
      <c r="L1168" s="1998"/>
      <c r="M1168" s="1998"/>
      <c r="N1168" s="1998"/>
      <c r="O1168" s="1998"/>
      <c r="P1168" s="1998"/>
      <c r="Q1168" s="1998"/>
      <c r="R1168" s="1998"/>
      <c r="S1168" s="1998"/>
      <c r="T1168" s="1998"/>
      <c r="U1168" s="1998"/>
      <c r="V1168" s="1998"/>
      <c r="W1168" s="1998"/>
      <c r="X1168" s="1998"/>
      <c r="Y1168" s="1998"/>
      <c r="Z1168" s="1998"/>
      <c r="AA1168" s="1998"/>
      <c r="AB1168" s="1998"/>
      <c r="AC1168" s="1998"/>
      <c r="AD1168" s="1998"/>
      <c r="AE1168" s="1998"/>
      <c r="AF1168" s="1998"/>
      <c r="AG1168" s="1998"/>
      <c r="AH1168" s="1998"/>
      <c r="AI1168" s="1998"/>
      <c r="AJ1168" s="1998"/>
      <c r="AK1168" s="1998"/>
      <c r="AL1168" s="1998"/>
      <c r="AM1168" s="1998"/>
      <c r="AN1168" s="1998"/>
      <c r="AO1168" s="2081"/>
    </row>
    <row r="1169" spans="1:41" s="967" customFormat="1" ht="13.5" thickBot="1">
      <c r="A1169" s="1965" t="s">
        <v>511</v>
      </c>
      <c r="B1169" s="1966"/>
      <c r="C1169" s="1966"/>
      <c r="D1169" s="1966"/>
      <c r="E1169" s="1966"/>
      <c r="F1169" s="1966"/>
      <c r="G1169" s="1966"/>
      <c r="H1169" s="1967"/>
      <c r="I1169" s="1984"/>
      <c r="J1169" s="1985"/>
      <c r="K1169" s="1985"/>
      <c r="L1169" s="1985"/>
      <c r="M1169" s="1985"/>
      <c r="N1169" s="1985"/>
      <c r="O1169" s="1985"/>
      <c r="P1169" s="1985"/>
      <c r="Q1169" s="1985"/>
      <c r="R1169" s="1985"/>
      <c r="S1169" s="1985"/>
      <c r="T1169" s="1985"/>
      <c r="U1169" s="1985"/>
      <c r="V1169" s="1985"/>
      <c r="W1169" s="1985"/>
      <c r="X1169" s="1985"/>
      <c r="Y1169" s="1985"/>
      <c r="Z1169" s="1985"/>
      <c r="AA1169" s="1985"/>
      <c r="AB1169" s="1985"/>
      <c r="AC1169" s="1985"/>
      <c r="AD1169" s="1986"/>
      <c r="AE1169" s="1965" t="s">
        <v>512</v>
      </c>
      <c r="AF1169" s="1966"/>
      <c r="AG1169" s="1966"/>
      <c r="AH1169" s="1966"/>
      <c r="AI1169" s="1967"/>
      <c r="AJ1169" s="831"/>
      <c r="AK1169" s="1965" t="s">
        <v>513</v>
      </c>
      <c r="AL1169" s="1967"/>
      <c r="AM1169" s="1987"/>
      <c r="AN1169" s="1988"/>
      <c r="AO1169" s="1989"/>
    </row>
    <row r="1170" spans="1:41" s="967" customFormat="1" ht="13.5" thickBot="1">
      <c r="A1170" s="1981" t="s">
        <v>514</v>
      </c>
      <c r="B1170" s="1982"/>
      <c r="C1170" s="1982"/>
      <c r="D1170" s="1982"/>
      <c r="E1170" s="1982"/>
      <c r="F1170" s="1982"/>
      <c r="G1170" s="1982"/>
      <c r="H1170" s="1983"/>
      <c r="I1170" s="1984"/>
      <c r="J1170" s="1985"/>
      <c r="K1170" s="1985"/>
      <c r="L1170" s="1985"/>
      <c r="M1170" s="1985"/>
      <c r="N1170" s="1985"/>
      <c r="O1170" s="1985"/>
      <c r="P1170" s="1985"/>
      <c r="Q1170" s="1985"/>
      <c r="R1170" s="1985"/>
      <c r="S1170" s="1985"/>
      <c r="T1170" s="1985"/>
      <c r="U1170" s="1985"/>
      <c r="V1170" s="1985"/>
      <c r="W1170" s="1985"/>
      <c r="X1170" s="1985"/>
      <c r="Y1170" s="1985"/>
      <c r="Z1170" s="1985"/>
      <c r="AA1170" s="1985"/>
      <c r="AB1170" s="1985"/>
      <c r="AC1170" s="1985"/>
      <c r="AD1170" s="1986"/>
      <c r="AE1170" s="1965" t="s">
        <v>512</v>
      </c>
      <c r="AF1170" s="1966"/>
      <c r="AG1170" s="1966"/>
      <c r="AH1170" s="1966"/>
      <c r="AI1170" s="1967"/>
      <c r="AJ1170" s="794"/>
      <c r="AK1170" s="1965" t="s">
        <v>513</v>
      </c>
      <c r="AL1170" s="1967"/>
      <c r="AM1170" s="1987"/>
      <c r="AN1170" s="1988"/>
      <c r="AO1170" s="1989"/>
    </row>
    <row r="1171" spans="1:41" s="967" customFormat="1" ht="13.5" thickBot="1">
      <c r="A1171" s="795"/>
      <c r="B1171" s="796"/>
      <c r="C1171" s="796"/>
      <c r="D1171" s="796"/>
      <c r="E1171" s="796"/>
      <c r="F1171" s="796"/>
      <c r="G1171" s="796"/>
      <c r="H1171" s="796"/>
      <c r="I1171" s="796"/>
      <c r="J1171" s="796"/>
      <c r="K1171" s="796"/>
      <c r="L1171" s="796"/>
      <c r="M1171" s="796"/>
      <c r="N1171" s="796"/>
      <c r="O1171" s="796"/>
      <c r="P1171" s="796"/>
      <c r="Q1171" s="796"/>
      <c r="R1171" s="796"/>
      <c r="S1171" s="796"/>
      <c r="T1171" s="796"/>
      <c r="U1171" s="796"/>
      <c r="V1171" s="796"/>
      <c r="W1171" s="796"/>
      <c r="X1171" s="796"/>
      <c r="Y1171" s="796"/>
      <c r="Z1171" s="796"/>
      <c r="AA1171" s="796"/>
      <c r="AB1171" s="796"/>
      <c r="AC1171" s="796"/>
      <c r="AD1171" s="796"/>
      <c r="AE1171" s="796"/>
      <c r="AF1171" s="796"/>
      <c r="AG1171" s="796"/>
      <c r="AH1171" s="796"/>
      <c r="AI1171" s="796"/>
      <c r="AJ1171" s="797"/>
      <c r="AK1171" s="797"/>
      <c r="AL1171" s="797"/>
      <c r="AM1171" s="797"/>
      <c r="AN1171" s="798"/>
      <c r="AO1171" s="799"/>
    </row>
    <row r="1172" spans="1:41" s="967" customFormat="1" ht="48.75" customHeight="1" thickBot="1">
      <c r="A1172" s="1965" t="s">
        <v>84</v>
      </c>
      <c r="B1172" s="1966"/>
      <c r="C1172" s="1966"/>
      <c r="D1172" s="1990"/>
      <c r="E1172" s="1991" t="s">
        <v>850</v>
      </c>
      <c r="F1172" s="1966"/>
      <c r="G1172" s="1967"/>
      <c r="H1172" s="1992" t="s">
        <v>851</v>
      </c>
      <c r="I1172" s="1993"/>
      <c r="J1172" s="1993"/>
      <c r="K1172" s="1993"/>
      <c r="L1172" s="1993"/>
      <c r="M1172" s="1993"/>
      <c r="N1172" s="1993"/>
      <c r="O1172" s="1993"/>
      <c r="P1172" s="1993"/>
      <c r="Q1172" s="1993"/>
      <c r="R1172" s="1993"/>
      <c r="S1172" s="1993"/>
      <c r="T1172" s="1993"/>
      <c r="U1172" s="1965" t="s">
        <v>515</v>
      </c>
      <c r="V1172" s="1966"/>
      <c r="W1172" s="1966"/>
      <c r="X1172" s="1967"/>
      <c r="Y1172" s="1968">
        <v>7</v>
      </c>
      <c r="Z1172" s="1994"/>
      <c r="AA1172" s="1965" t="s">
        <v>516</v>
      </c>
      <c r="AB1172" s="1966"/>
      <c r="AC1172" s="1966"/>
      <c r="AD1172" s="1967"/>
      <c r="AE1172" s="1968" t="s">
        <v>218</v>
      </c>
      <c r="AF1172" s="1968"/>
      <c r="AG1172" s="1965" t="s">
        <v>517</v>
      </c>
      <c r="AH1172" s="1966"/>
      <c r="AI1172" s="1967"/>
      <c r="AJ1172" s="1969"/>
      <c r="AK1172" s="1970"/>
      <c r="AL1172" s="1971"/>
      <c r="AM1172" s="800" t="s">
        <v>518</v>
      </c>
      <c r="AN1172" s="1969" t="str">
        <f>+AN72</f>
        <v>MUNICIPIO SARDINATA (N.D.S)</v>
      </c>
      <c r="AO1172" s="1971"/>
    </row>
    <row r="1173" spans="1:41" s="967" customFormat="1">
      <c r="A1173" s="801"/>
      <c r="B1173" s="802"/>
      <c r="C1173" s="802"/>
      <c r="D1173" s="802"/>
      <c r="E1173" s="802"/>
      <c r="F1173" s="802"/>
      <c r="G1173" s="802"/>
      <c r="H1173" s="802"/>
      <c r="I1173" s="802"/>
      <c r="J1173" s="802"/>
      <c r="K1173" s="802"/>
      <c r="L1173" s="802"/>
      <c r="M1173" s="802"/>
      <c r="N1173" s="802"/>
      <c r="O1173" s="802"/>
      <c r="P1173" s="802"/>
      <c r="Q1173" s="802"/>
      <c r="R1173" s="802"/>
      <c r="S1173" s="802"/>
      <c r="T1173" s="802"/>
      <c r="U1173" s="802"/>
      <c r="V1173" s="802"/>
      <c r="W1173" s="802"/>
      <c r="X1173" s="802"/>
      <c r="Y1173" s="802"/>
      <c r="Z1173" s="802"/>
      <c r="AA1173" s="802"/>
      <c r="AB1173" s="802"/>
      <c r="AC1173" s="802"/>
      <c r="AD1173" s="802"/>
      <c r="AE1173" s="802"/>
      <c r="AF1173" s="802"/>
      <c r="AG1173" s="802"/>
      <c r="AH1173" s="802"/>
      <c r="AI1173" s="803"/>
      <c r="AJ1173" s="1972" t="s">
        <v>520</v>
      </c>
      <c r="AK1173" s="1974" t="s">
        <v>521</v>
      </c>
      <c r="AL1173" s="1975"/>
      <c r="AM1173" s="1976"/>
      <c r="AN1173" s="1977" t="s">
        <v>522</v>
      </c>
      <c r="AO1173" s="1979" t="s">
        <v>710</v>
      </c>
    </row>
    <row r="1174" spans="1:41" s="967" customFormat="1" ht="13.5" thickBot="1">
      <c r="A1174" s="804"/>
      <c r="B1174" s="805"/>
      <c r="C1174" s="805"/>
      <c r="D1174" s="805"/>
      <c r="E1174" s="805"/>
      <c r="F1174" s="805"/>
      <c r="G1174" s="805"/>
      <c r="H1174" s="805"/>
      <c r="I1174" s="805"/>
      <c r="J1174" s="805"/>
      <c r="K1174" s="805"/>
      <c r="L1174" s="805"/>
      <c r="M1174" s="805"/>
      <c r="N1174" s="805"/>
      <c r="O1174" s="805"/>
      <c r="P1174" s="805"/>
      <c r="Q1174" s="805"/>
      <c r="R1174" s="805"/>
      <c r="S1174" s="805"/>
      <c r="T1174" s="805"/>
      <c r="U1174" s="805"/>
      <c r="V1174" s="805"/>
      <c r="W1174" s="805"/>
      <c r="X1174" s="805"/>
      <c r="Y1174" s="805"/>
      <c r="Z1174" s="805"/>
      <c r="AA1174" s="805"/>
      <c r="AB1174" s="805"/>
      <c r="AC1174" s="805"/>
      <c r="AD1174" s="805"/>
      <c r="AE1174" s="805"/>
      <c r="AF1174" s="805"/>
      <c r="AG1174" s="805"/>
      <c r="AH1174" s="805"/>
      <c r="AI1174" s="805"/>
      <c r="AJ1174" s="2024"/>
      <c r="AK1174" s="806" t="s">
        <v>524</v>
      </c>
      <c r="AL1174" s="807" t="s">
        <v>525</v>
      </c>
      <c r="AM1174" s="808" t="s">
        <v>526</v>
      </c>
      <c r="AN1174" s="2025"/>
      <c r="AO1174" s="2026"/>
    </row>
    <row r="1175" spans="1:41" s="967" customFormat="1">
      <c r="A1175" s="804"/>
      <c r="B1175" s="805"/>
      <c r="C1175" s="805"/>
      <c r="D1175" s="805"/>
      <c r="E1175" s="805"/>
      <c r="F1175" s="805"/>
      <c r="G1175" s="805"/>
      <c r="H1175" s="805"/>
      <c r="I1175" s="805"/>
      <c r="J1175" s="805"/>
      <c r="K1175" s="805"/>
      <c r="L1175" s="805"/>
      <c r="M1175" s="805"/>
      <c r="N1175" s="837"/>
      <c r="O1175" s="805"/>
      <c r="P1175" s="805"/>
      <c r="Q1175" s="805"/>
      <c r="R1175" s="805"/>
      <c r="S1175" s="805"/>
      <c r="T1175" s="805"/>
      <c r="U1175" s="805"/>
      <c r="V1175" s="805"/>
      <c r="W1175" s="805"/>
      <c r="X1175" s="805"/>
      <c r="Y1175" s="805"/>
      <c r="Z1175" s="805"/>
      <c r="AA1175" s="805"/>
      <c r="AB1175" s="805"/>
      <c r="AC1175" s="805"/>
      <c r="AD1175" s="805"/>
      <c r="AE1175" s="805"/>
      <c r="AF1175" s="805"/>
      <c r="AG1175" s="809"/>
      <c r="AH1175" s="805"/>
      <c r="AI1175" s="810"/>
      <c r="AJ1175" s="817" t="s">
        <v>852</v>
      </c>
      <c r="AK1175" s="1064">
        <v>6</v>
      </c>
      <c r="AL1175" s="1064"/>
      <c r="AM1175" s="1064"/>
      <c r="AN1175" s="1064">
        <v>1</v>
      </c>
      <c r="AO1175" s="816">
        <f>AK1175*AN1175</f>
        <v>6</v>
      </c>
    </row>
    <row r="1176" spans="1:41" s="967" customFormat="1">
      <c r="A1176" s="804"/>
      <c r="B1176" s="805"/>
      <c r="C1176" s="805"/>
      <c r="D1176" s="805"/>
      <c r="E1176" s="805"/>
      <c r="F1176" s="805"/>
      <c r="G1176" s="805"/>
      <c r="H1176" s="805"/>
      <c r="I1176" s="805"/>
      <c r="J1176" s="805"/>
      <c r="K1176" s="805"/>
      <c r="L1176" s="805"/>
      <c r="M1176" s="805"/>
      <c r="N1176" s="837"/>
      <c r="O1176" s="805"/>
      <c r="P1176" s="805"/>
      <c r="Q1176" s="805"/>
      <c r="R1176" s="805"/>
      <c r="S1176" s="805"/>
      <c r="T1176" s="805"/>
      <c r="U1176" s="805"/>
      <c r="V1176" s="805"/>
      <c r="W1176" s="805"/>
      <c r="X1176" s="805"/>
      <c r="Y1176" s="805"/>
      <c r="Z1176" s="805"/>
      <c r="AA1176" s="805"/>
      <c r="AB1176" s="805"/>
      <c r="AC1176" s="805"/>
      <c r="AD1176" s="805"/>
      <c r="AE1176" s="805"/>
      <c r="AF1176" s="805"/>
      <c r="AG1176" s="809"/>
      <c r="AH1176" s="805"/>
      <c r="AI1176" s="810"/>
      <c r="AJ1176" s="909" t="s">
        <v>1031</v>
      </c>
      <c r="AK1176" s="812">
        <v>6</v>
      </c>
      <c r="AL1176" s="813"/>
      <c r="AM1176" s="815"/>
      <c r="AN1176" s="815">
        <v>1</v>
      </c>
      <c r="AO1176" s="816">
        <f>AK1176*AN1176</f>
        <v>6</v>
      </c>
    </row>
    <row r="1177" spans="1:41" s="967" customFormat="1">
      <c r="A1177" s="804"/>
      <c r="B1177" s="805"/>
      <c r="C1177" s="805"/>
      <c r="D1177" s="805"/>
      <c r="E1177" s="805"/>
      <c r="F1177" s="805"/>
      <c r="G1177" s="805"/>
      <c r="H1177" s="805"/>
      <c r="I1177" s="805"/>
      <c r="J1177" s="805"/>
      <c r="K1177" s="805"/>
      <c r="L1177" s="805"/>
      <c r="M1177" s="805"/>
      <c r="N1177" s="805"/>
      <c r="O1177" s="805"/>
      <c r="P1177" s="805"/>
      <c r="Q1177" s="805"/>
      <c r="R1177" s="805"/>
      <c r="S1177" s="805"/>
      <c r="T1177" s="805"/>
      <c r="U1177" s="805"/>
      <c r="V1177" s="805"/>
      <c r="W1177" s="805"/>
      <c r="X1177" s="805"/>
      <c r="Y1177" s="805"/>
      <c r="Z1177" s="805"/>
      <c r="AA1177" s="805"/>
      <c r="AB1177" s="805"/>
      <c r="AC1177" s="805"/>
      <c r="AD1177" s="805"/>
      <c r="AE1177" s="805"/>
      <c r="AF1177" s="805"/>
      <c r="AG1177" s="809"/>
      <c r="AH1177" s="805"/>
      <c r="AI1177" s="810"/>
      <c r="AJ1177" s="909"/>
      <c r="AK1177" s="812"/>
      <c r="AL1177" s="813"/>
      <c r="AM1177" s="815"/>
      <c r="AN1177" s="815"/>
      <c r="AO1177" s="816"/>
    </row>
    <row r="1178" spans="1:41" s="967" customFormat="1">
      <c r="A1178" s="804"/>
      <c r="B1178" s="805"/>
      <c r="C1178" s="805"/>
      <c r="D1178" s="805"/>
      <c r="E1178" s="805"/>
      <c r="F1178" s="805"/>
      <c r="G1178" s="805"/>
      <c r="H1178" s="805"/>
      <c r="I1178" s="805"/>
      <c r="J1178" s="805"/>
      <c r="K1178" s="805"/>
      <c r="L1178" s="805"/>
      <c r="M1178" s="805"/>
      <c r="N1178" s="805"/>
      <c r="O1178" s="805"/>
      <c r="P1178" s="805"/>
      <c r="Q1178" s="805"/>
      <c r="R1178" s="805"/>
      <c r="S1178" s="805"/>
      <c r="T1178" s="805"/>
      <c r="U1178" s="805"/>
      <c r="V1178" s="805"/>
      <c r="W1178" s="805"/>
      <c r="X1178" s="805"/>
      <c r="Y1178" s="805"/>
      <c r="Z1178" s="805"/>
      <c r="AA1178" s="805"/>
      <c r="AB1178" s="805"/>
      <c r="AC1178" s="805"/>
      <c r="AD1178" s="805"/>
      <c r="AE1178" s="805"/>
      <c r="AF1178" s="805"/>
      <c r="AG1178" s="809"/>
      <c r="AH1178" s="805"/>
      <c r="AI1178" s="810"/>
      <c r="AJ1178" s="840"/>
      <c r="AK1178" s="812"/>
      <c r="AL1178" s="813"/>
      <c r="AM1178" s="814"/>
      <c r="AN1178" s="815"/>
      <c r="AO1178" s="816"/>
    </row>
    <row r="1179" spans="1:41" s="967" customFormat="1">
      <c r="A1179" s="804"/>
      <c r="B1179" s="805"/>
      <c r="C1179" s="805"/>
      <c r="D1179" s="805"/>
      <c r="E1179" s="805"/>
      <c r="F1179" s="805"/>
      <c r="G1179" s="805"/>
      <c r="H1179" s="805"/>
      <c r="I1179" s="805"/>
      <c r="J1179" s="805"/>
      <c r="K1179" s="805"/>
      <c r="L1179" s="805"/>
      <c r="M1179" s="805"/>
      <c r="N1179" s="805"/>
      <c r="O1179" s="805"/>
      <c r="P1179" s="805"/>
      <c r="Q1179" s="805"/>
      <c r="R1179" s="805"/>
      <c r="S1179" s="805"/>
      <c r="T1179" s="805"/>
      <c r="U1179" s="805"/>
      <c r="V1179" s="805"/>
      <c r="W1179" s="805"/>
      <c r="X1179" s="805"/>
      <c r="Y1179" s="805"/>
      <c r="Z1179" s="805"/>
      <c r="AA1179" s="805"/>
      <c r="AB1179" s="805"/>
      <c r="AC1179" s="805"/>
      <c r="AD1179" s="805"/>
      <c r="AE1179" s="805"/>
      <c r="AF1179" s="805"/>
      <c r="AG1179" s="809"/>
      <c r="AH1179" s="805"/>
      <c r="AI1179" s="810"/>
      <c r="AJ1179" s="817"/>
      <c r="AK1179" s="839"/>
      <c r="AL1179" s="818"/>
      <c r="AM1179" s="814"/>
      <c r="AN1179" s="815"/>
      <c r="AO1179" s="820"/>
    </row>
    <row r="1180" spans="1:41" s="967" customFormat="1">
      <c r="A1180" s="804"/>
      <c r="B1180" s="805"/>
      <c r="C1180" s="805"/>
      <c r="D1180" s="805"/>
      <c r="E1180" s="805"/>
      <c r="F1180" s="805"/>
      <c r="G1180" s="805"/>
      <c r="H1180" s="805"/>
      <c r="I1180" s="805"/>
      <c r="J1180" s="805"/>
      <c r="K1180" s="805"/>
      <c r="L1180" s="805"/>
      <c r="M1180" s="805"/>
      <c r="N1180" s="805"/>
      <c r="O1180" s="805"/>
      <c r="P1180" s="805"/>
      <c r="Q1180" s="805"/>
      <c r="R1180" s="805"/>
      <c r="S1180" s="805"/>
      <c r="T1180" s="805"/>
      <c r="U1180" s="805"/>
      <c r="V1180" s="805"/>
      <c r="W1180" s="805"/>
      <c r="X1180" s="805"/>
      <c r="Y1180" s="805"/>
      <c r="Z1180" s="805"/>
      <c r="AA1180" s="805"/>
      <c r="AB1180" s="805"/>
      <c r="AC1180" s="805"/>
      <c r="AD1180" s="805"/>
      <c r="AE1180" s="805"/>
      <c r="AF1180" s="805"/>
      <c r="AG1180" s="809"/>
      <c r="AH1180" s="805"/>
      <c r="AI1180" s="810"/>
      <c r="AJ1180" s="817"/>
      <c r="AK1180" s="818"/>
      <c r="AL1180" s="818"/>
      <c r="AM1180" s="819"/>
      <c r="AN1180" s="815"/>
      <c r="AO1180" s="820"/>
    </row>
    <row r="1181" spans="1:41" s="967" customFormat="1">
      <c r="A1181" s="804"/>
      <c r="B1181" s="805"/>
      <c r="C1181" s="805"/>
      <c r="D1181" s="805"/>
      <c r="E1181" s="805"/>
      <c r="F1181" s="805"/>
      <c r="G1181" s="805"/>
      <c r="H1181" s="805"/>
      <c r="I1181" s="805"/>
      <c r="J1181" s="805"/>
      <c r="K1181" s="805"/>
      <c r="L1181" s="805"/>
      <c r="M1181" s="805"/>
      <c r="N1181" s="805"/>
      <c r="O1181" s="805"/>
      <c r="P1181" s="805"/>
      <c r="Q1181" s="805"/>
      <c r="R1181" s="805"/>
      <c r="S1181" s="805"/>
      <c r="T1181" s="805"/>
      <c r="U1181" s="805"/>
      <c r="V1181" s="805"/>
      <c r="W1181" s="805"/>
      <c r="X1181" s="805"/>
      <c r="Y1181" s="805"/>
      <c r="Z1181" s="805"/>
      <c r="AA1181" s="805"/>
      <c r="AB1181" s="805"/>
      <c r="AC1181" s="805"/>
      <c r="AD1181" s="805"/>
      <c r="AE1181" s="805"/>
      <c r="AF1181" s="805"/>
      <c r="AG1181" s="809"/>
      <c r="AH1181" s="805"/>
      <c r="AI1181" s="810"/>
      <c r="AJ1181" s="817"/>
      <c r="AK1181" s="818"/>
      <c r="AL1181" s="818"/>
      <c r="AM1181" s="819"/>
      <c r="AN1181" s="815"/>
      <c r="AO1181" s="820"/>
    </row>
    <row r="1182" spans="1:41" s="967" customFormat="1">
      <c r="A1182" s="804"/>
      <c r="B1182" s="805"/>
      <c r="C1182" s="805"/>
      <c r="D1182" s="805"/>
      <c r="E1182" s="805"/>
      <c r="F1182" s="805"/>
      <c r="G1182" s="805"/>
      <c r="H1182" s="805"/>
      <c r="I1182" s="805"/>
      <c r="J1182" s="805"/>
      <c r="K1182" s="805"/>
      <c r="L1182" s="805"/>
      <c r="M1182" s="805"/>
      <c r="N1182" s="805"/>
      <c r="O1182" s="805"/>
      <c r="P1182" s="805"/>
      <c r="Q1182" s="805"/>
      <c r="R1182" s="805"/>
      <c r="S1182" s="805"/>
      <c r="T1182" s="805"/>
      <c r="U1182" s="805"/>
      <c r="V1182" s="805"/>
      <c r="W1182" s="805"/>
      <c r="X1182" s="805"/>
      <c r="Y1182" s="805"/>
      <c r="Z1182" s="805"/>
      <c r="AA1182" s="805"/>
      <c r="AB1182" s="805"/>
      <c r="AC1182" s="805"/>
      <c r="AD1182" s="805"/>
      <c r="AE1182" s="805"/>
      <c r="AF1182" s="805"/>
      <c r="AG1182" s="809"/>
      <c r="AH1182" s="805"/>
      <c r="AI1182" s="810"/>
      <c r="AJ1182" s="817"/>
      <c r="AK1182" s="818"/>
      <c r="AL1182" s="818"/>
      <c r="AM1182" s="819"/>
      <c r="AN1182" s="818"/>
      <c r="AO1182" s="820"/>
    </row>
    <row r="1183" spans="1:41" s="967" customFormat="1">
      <c r="A1183" s="804"/>
      <c r="B1183" s="805"/>
      <c r="C1183" s="805"/>
      <c r="D1183" s="805"/>
      <c r="E1183" s="805"/>
      <c r="F1183" s="805"/>
      <c r="G1183" s="805"/>
      <c r="H1183" s="805"/>
      <c r="I1183" s="805"/>
      <c r="J1183" s="805"/>
      <c r="K1183" s="805"/>
      <c r="L1183" s="805"/>
      <c r="M1183" s="805"/>
      <c r="N1183" s="805"/>
      <c r="O1183" s="805"/>
      <c r="P1183" s="805"/>
      <c r="Q1183" s="805"/>
      <c r="R1183" s="805"/>
      <c r="S1183" s="805"/>
      <c r="T1183" s="805"/>
      <c r="U1183" s="805"/>
      <c r="V1183" s="805"/>
      <c r="W1183" s="805"/>
      <c r="X1183" s="805"/>
      <c r="Y1183" s="805"/>
      <c r="Z1183" s="805"/>
      <c r="AA1183" s="805"/>
      <c r="AB1183" s="805"/>
      <c r="AC1183" s="805"/>
      <c r="AD1183" s="805"/>
      <c r="AE1183" s="805"/>
      <c r="AF1183" s="805"/>
      <c r="AG1183" s="809"/>
      <c r="AH1183" s="805"/>
      <c r="AI1183" s="810"/>
      <c r="AJ1183" s="821"/>
      <c r="AK1183" s="818"/>
      <c r="AL1183" s="818"/>
      <c r="AM1183" s="819"/>
      <c r="AN1183" s="818"/>
      <c r="AO1183" s="820"/>
    </row>
    <row r="1184" spans="1:41" s="967" customFormat="1">
      <c r="A1184" s="804"/>
      <c r="B1184" s="805"/>
      <c r="C1184" s="805"/>
      <c r="D1184" s="805"/>
      <c r="E1184" s="805"/>
      <c r="F1184" s="822"/>
      <c r="G1184" s="822"/>
      <c r="H1184" s="822"/>
      <c r="I1184" s="822"/>
      <c r="J1184" s="805"/>
      <c r="K1184" s="805"/>
      <c r="L1184" s="805"/>
      <c r="M1184" s="822"/>
      <c r="N1184" s="822"/>
      <c r="O1184" s="822"/>
      <c r="P1184" s="822"/>
      <c r="Q1184" s="822"/>
      <c r="R1184" s="822"/>
      <c r="S1184" s="822"/>
      <c r="T1184" s="822"/>
      <c r="U1184" s="822"/>
      <c r="V1184" s="822"/>
      <c r="W1184" s="822"/>
      <c r="X1184" s="822"/>
      <c r="Y1184" s="822"/>
      <c r="Z1184" s="822"/>
      <c r="AA1184" s="822"/>
      <c r="AB1184" s="822"/>
      <c r="AC1184" s="822"/>
      <c r="AD1184" s="822"/>
      <c r="AE1184" s="822"/>
      <c r="AF1184" s="822"/>
      <c r="AG1184" s="805"/>
      <c r="AH1184" s="805"/>
      <c r="AI1184" s="810"/>
      <c r="AJ1184" s="821"/>
      <c r="AK1184" s="818"/>
      <c r="AL1184" s="818"/>
      <c r="AM1184" s="819"/>
      <c r="AN1184" s="819"/>
      <c r="AO1184" s="823"/>
    </row>
    <row r="1185" spans="1:41" s="967" customFormat="1">
      <c r="A1185" s="804"/>
      <c r="B1185" s="805"/>
      <c r="C1185" s="805"/>
      <c r="D1185" s="805"/>
      <c r="E1185" s="805"/>
      <c r="F1185" s="805"/>
      <c r="G1185" s="805"/>
      <c r="H1185" s="805"/>
      <c r="I1185" s="805"/>
      <c r="J1185" s="805"/>
      <c r="K1185" s="805"/>
      <c r="L1185" s="805"/>
      <c r="M1185" s="805"/>
      <c r="N1185" s="805"/>
      <c r="O1185" s="805"/>
      <c r="P1185" s="805"/>
      <c r="Q1185" s="805"/>
      <c r="R1185" s="805"/>
      <c r="S1185" s="805"/>
      <c r="T1185" s="805"/>
      <c r="U1185" s="805"/>
      <c r="V1185" s="805"/>
      <c r="W1185" s="805"/>
      <c r="X1185" s="805"/>
      <c r="Y1185" s="805"/>
      <c r="Z1185" s="805"/>
      <c r="AA1185" s="805"/>
      <c r="AB1185" s="805"/>
      <c r="AC1185" s="805"/>
      <c r="AD1185" s="805"/>
      <c r="AE1185" s="805"/>
      <c r="AF1185" s="805"/>
      <c r="AG1185" s="805"/>
      <c r="AH1185" s="805"/>
      <c r="AI1185" s="810"/>
      <c r="AJ1185" s="821"/>
      <c r="AK1185" s="818"/>
      <c r="AL1185" s="824"/>
      <c r="AM1185" s="819"/>
      <c r="AN1185" s="819"/>
      <c r="AO1185" s="823"/>
    </row>
    <row r="1186" spans="1:41" s="967" customFormat="1">
      <c r="A1186" s="804"/>
      <c r="B1186" s="805"/>
      <c r="C1186" s="805"/>
      <c r="D1186" s="805"/>
      <c r="E1186" s="805"/>
      <c r="F1186" s="805"/>
      <c r="G1186" s="805"/>
      <c r="H1186" s="805"/>
      <c r="I1186" s="805"/>
      <c r="J1186" s="805"/>
      <c r="K1186" s="805"/>
      <c r="L1186" s="805"/>
      <c r="M1186" s="805"/>
      <c r="N1186" s="805"/>
      <c r="O1186" s="805"/>
      <c r="P1186" s="805"/>
      <c r="Q1186" s="805"/>
      <c r="R1186" s="805"/>
      <c r="S1186" s="805"/>
      <c r="T1186" s="805"/>
      <c r="U1186" s="805"/>
      <c r="V1186" s="805"/>
      <c r="W1186" s="805"/>
      <c r="X1186" s="805"/>
      <c r="Y1186" s="805"/>
      <c r="Z1186" s="805"/>
      <c r="AA1186" s="805"/>
      <c r="AB1186" s="805"/>
      <c r="AC1186" s="805"/>
      <c r="AD1186" s="805"/>
      <c r="AE1186" s="805"/>
      <c r="AF1186" s="805"/>
      <c r="AG1186" s="805"/>
      <c r="AH1186" s="805"/>
      <c r="AI1186" s="810"/>
      <c r="AJ1186" s="821"/>
      <c r="AK1186" s="818"/>
      <c r="AL1186" s="824"/>
      <c r="AM1186" s="819"/>
      <c r="AN1186" s="819"/>
      <c r="AO1186" s="823"/>
    </row>
    <row r="1187" spans="1:41" s="967" customFormat="1">
      <c r="A1187" s="804"/>
      <c r="B1187" s="805"/>
      <c r="C1187" s="805"/>
      <c r="D1187" s="805"/>
      <c r="E1187" s="805"/>
      <c r="F1187" s="805"/>
      <c r="G1187" s="805"/>
      <c r="H1187" s="805"/>
      <c r="I1187" s="805"/>
      <c r="J1187" s="805"/>
      <c r="K1187" s="805"/>
      <c r="L1187" s="805"/>
      <c r="M1187" s="805"/>
      <c r="N1187" s="805"/>
      <c r="O1187" s="805"/>
      <c r="P1187" s="805"/>
      <c r="Q1187" s="805"/>
      <c r="R1187" s="805"/>
      <c r="S1187" s="805"/>
      <c r="T1187" s="805"/>
      <c r="U1187" s="805"/>
      <c r="V1187" s="805"/>
      <c r="W1187" s="805"/>
      <c r="X1187" s="805"/>
      <c r="Y1187" s="805"/>
      <c r="Z1187" s="805"/>
      <c r="AA1187" s="805"/>
      <c r="AB1187" s="805"/>
      <c r="AC1187" s="805"/>
      <c r="AD1187" s="805"/>
      <c r="AE1187" s="805"/>
      <c r="AF1187" s="805"/>
      <c r="AG1187" s="805"/>
      <c r="AH1187" s="805"/>
      <c r="AI1187" s="810"/>
      <c r="AJ1187" s="821"/>
      <c r="AK1187" s="818"/>
      <c r="AL1187" s="824"/>
      <c r="AM1187" s="819"/>
      <c r="AN1187" s="819"/>
      <c r="AO1187" s="823"/>
    </row>
    <row r="1188" spans="1:41" s="967" customFormat="1" ht="13.5" thickBot="1">
      <c r="A1188" s="804"/>
      <c r="B1188" s="805"/>
      <c r="C1188" s="805"/>
      <c r="D1188" s="805"/>
      <c r="E1188" s="805"/>
      <c r="F1188" s="805"/>
      <c r="G1188" s="805"/>
      <c r="H1188" s="805"/>
      <c r="I1188" s="805"/>
      <c r="J1188" s="805"/>
      <c r="K1188" s="805"/>
      <c r="L1188" s="805"/>
      <c r="M1188" s="805"/>
      <c r="N1188" s="805"/>
      <c r="O1188" s="805"/>
      <c r="P1188" s="805"/>
      <c r="Q1188" s="805"/>
      <c r="R1188" s="805"/>
      <c r="S1188" s="805"/>
      <c r="T1188" s="805"/>
      <c r="U1188" s="805"/>
      <c r="V1188" s="805"/>
      <c r="W1188" s="805"/>
      <c r="X1188" s="805"/>
      <c r="Y1188" s="805"/>
      <c r="Z1188" s="805"/>
      <c r="AA1188" s="805"/>
      <c r="AB1188" s="805"/>
      <c r="AC1188" s="805"/>
      <c r="AD1188" s="805"/>
      <c r="AE1188" s="805"/>
      <c r="AF1188" s="805"/>
      <c r="AG1188" s="805"/>
      <c r="AH1188" s="805"/>
      <c r="AI1188" s="810"/>
      <c r="AJ1188" s="821"/>
      <c r="AK1188" s="818"/>
      <c r="AL1188" s="824"/>
      <c r="AM1188" s="819"/>
      <c r="AN1188" s="819"/>
      <c r="AO1188" s="823"/>
    </row>
    <row r="1189" spans="1:41" s="967" customFormat="1">
      <c r="A1189" s="1944" t="s">
        <v>528</v>
      </c>
      <c r="B1189" s="1945"/>
      <c r="C1189" s="1945"/>
      <c r="D1189" s="1945"/>
      <c r="E1189" s="1945"/>
      <c r="F1189" s="1945"/>
      <c r="G1189" s="1945"/>
      <c r="H1189" s="1945"/>
      <c r="I1189" s="1945"/>
      <c r="J1189" s="1945"/>
      <c r="K1189" s="1945"/>
      <c r="L1189" s="1945"/>
      <c r="M1189" s="1945"/>
      <c r="N1189" s="1945"/>
      <c r="O1189" s="1945"/>
      <c r="P1189" s="1945"/>
      <c r="Q1189" s="1945"/>
      <c r="R1189" s="1945"/>
      <c r="S1189" s="1945"/>
      <c r="T1189" s="1945"/>
      <c r="U1189" s="1945"/>
      <c r="V1189" s="1945"/>
      <c r="W1189" s="1945"/>
      <c r="X1189" s="1945"/>
      <c r="Y1189" s="1945"/>
      <c r="Z1189" s="1945"/>
      <c r="AA1189" s="1945"/>
      <c r="AB1189" s="1945"/>
      <c r="AC1189" s="1945"/>
      <c r="AD1189" s="1945"/>
      <c r="AE1189" s="1945"/>
      <c r="AF1189" s="1945"/>
      <c r="AG1189" s="1945"/>
      <c r="AH1189" s="1945"/>
      <c r="AI1189" s="2028"/>
      <c r="AJ1189" s="1950" t="s">
        <v>529</v>
      </c>
      <c r="AK1189" s="1951"/>
      <c r="AL1189" s="1951"/>
      <c r="AM1189" s="1951"/>
      <c r="AN1189" s="1951"/>
      <c r="AO1189" s="825">
        <f>SUM(AO1175:AO1188)</f>
        <v>12</v>
      </c>
    </row>
    <row r="1190" spans="1:41" s="967" customFormat="1" ht="13.5" thickBot="1">
      <c r="A1190" s="1946"/>
      <c r="B1190" s="1947"/>
      <c r="C1190" s="1947"/>
      <c r="D1190" s="1947"/>
      <c r="E1190" s="1947"/>
      <c r="F1190" s="1947"/>
      <c r="G1190" s="1947"/>
      <c r="H1190" s="1947"/>
      <c r="I1190" s="1947"/>
      <c r="J1190" s="1947"/>
      <c r="K1190" s="1947"/>
      <c r="L1190" s="1947"/>
      <c r="M1190" s="1947"/>
      <c r="N1190" s="1947"/>
      <c r="O1190" s="1947"/>
      <c r="P1190" s="1947"/>
      <c r="Q1190" s="1947"/>
      <c r="R1190" s="1947"/>
      <c r="S1190" s="1947"/>
      <c r="T1190" s="1947"/>
      <c r="U1190" s="1947"/>
      <c r="V1190" s="1947"/>
      <c r="W1190" s="1947"/>
      <c r="X1190" s="1947"/>
      <c r="Y1190" s="1947"/>
      <c r="Z1190" s="1947"/>
      <c r="AA1190" s="1947"/>
      <c r="AB1190" s="1947"/>
      <c r="AC1190" s="1947"/>
      <c r="AD1190" s="1947"/>
      <c r="AE1190" s="1947"/>
      <c r="AF1190" s="1947"/>
      <c r="AG1190" s="1947"/>
      <c r="AH1190" s="1947"/>
      <c r="AI1190" s="2029"/>
      <c r="AJ1190" s="1952"/>
      <c r="AK1190" s="1953"/>
      <c r="AL1190" s="1953"/>
      <c r="AM1190" s="1953"/>
      <c r="AN1190" s="1953"/>
      <c r="AO1190" s="971"/>
    </row>
    <row r="1191" spans="1:41" s="967" customFormat="1" ht="13.5" thickBot="1">
      <c r="A1191" s="1948"/>
      <c r="B1191" s="1949"/>
      <c r="C1191" s="1949"/>
      <c r="D1191" s="1949"/>
      <c r="E1191" s="1949"/>
      <c r="F1191" s="1949"/>
      <c r="G1191" s="1949"/>
      <c r="H1191" s="1949"/>
      <c r="I1191" s="1949"/>
      <c r="J1191" s="1949"/>
      <c r="K1191" s="1949"/>
      <c r="L1191" s="1949"/>
      <c r="M1191" s="1949"/>
      <c r="N1191" s="1949"/>
      <c r="O1191" s="1949"/>
      <c r="P1191" s="1949"/>
      <c r="Q1191" s="1949"/>
      <c r="R1191" s="1949"/>
      <c r="S1191" s="1949"/>
      <c r="T1191" s="1949"/>
      <c r="U1191" s="1949"/>
      <c r="V1191" s="1949"/>
      <c r="W1191" s="1949"/>
      <c r="X1191" s="1949"/>
      <c r="Y1191" s="1949"/>
      <c r="Z1191" s="1949"/>
      <c r="AA1191" s="1949"/>
      <c r="AB1191" s="1949"/>
      <c r="AC1191" s="1949"/>
      <c r="AD1191" s="1949"/>
      <c r="AE1191" s="1949"/>
      <c r="AF1191" s="1949"/>
      <c r="AG1191" s="1949"/>
      <c r="AH1191" s="1949"/>
      <c r="AI1191" s="2030"/>
      <c r="AJ1191" s="1954" t="s">
        <v>530</v>
      </c>
      <c r="AK1191" s="1955"/>
      <c r="AL1191" s="1955"/>
      <c r="AM1191" s="1955"/>
      <c r="AN1191" s="1955"/>
      <c r="AO1191" s="972">
        <f>+AO1189</f>
        <v>12</v>
      </c>
    </row>
    <row r="1192" spans="1:41" s="967" customFormat="1" ht="13.5" thickBot="1"/>
    <row r="1193" spans="1:41" s="967" customFormat="1">
      <c r="A1193" s="2013"/>
      <c r="B1193" s="2014"/>
      <c r="C1193" s="2014"/>
      <c r="D1193" s="2014"/>
      <c r="E1193" s="2014"/>
      <c r="F1193" s="2014"/>
      <c r="G1193" s="2014"/>
      <c r="H1193" s="2014"/>
      <c r="I1193" s="2014"/>
      <c r="J1193" s="2014"/>
      <c r="K1193" s="2014"/>
      <c r="L1193" s="2014"/>
      <c r="M1193" s="2014"/>
      <c r="N1193" s="2014"/>
      <c r="O1193" s="2014"/>
      <c r="P1193" s="2014"/>
      <c r="Q1193" s="2014"/>
      <c r="R1193" s="2014"/>
      <c r="S1193" s="2015"/>
      <c r="T1193" s="2019" t="s">
        <v>505</v>
      </c>
      <c r="U1193" s="2019"/>
      <c r="V1193" s="2019"/>
      <c r="W1193" s="2019"/>
      <c r="X1193" s="2019"/>
      <c r="Y1193" s="2019"/>
      <c r="Z1193" s="2019"/>
      <c r="AA1193" s="2019"/>
      <c r="AB1193" s="2019"/>
      <c r="AC1193" s="2019"/>
      <c r="AD1193" s="2019"/>
      <c r="AE1193" s="2019"/>
      <c r="AF1193" s="2019"/>
      <c r="AG1193" s="2019"/>
      <c r="AH1193" s="2019"/>
      <c r="AI1193" s="2019"/>
      <c r="AJ1193" s="2019"/>
      <c r="AK1193" s="2019"/>
      <c r="AL1193" s="2019"/>
      <c r="AM1193" s="2019"/>
      <c r="AN1193" s="2019"/>
      <c r="AO1193" s="2020"/>
    </row>
    <row r="1194" spans="1:41" s="967" customFormat="1" ht="13.5" thickBot="1">
      <c r="A1194" s="2016"/>
      <c r="B1194" s="2017"/>
      <c r="C1194" s="2017"/>
      <c r="D1194" s="2017"/>
      <c r="E1194" s="2017"/>
      <c r="F1194" s="2017"/>
      <c r="G1194" s="2017"/>
      <c r="H1194" s="2017"/>
      <c r="I1194" s="2017"/>
      <c r="J1194" s="2017"/>
      <c r="K1194" s="2017"/>
      <c r="L1194" s="2017"/>
      <c r="M1194" s="2017"/>
      <c r="N1194" s="2017"/>
      <c r="O1194" s="2017"/>
      <c r="P1194" s="2017"/>
      <c r="Q1194" s="2017"/>
      <c r="R1194" s="2017"/>
      <c r="S1194" s="2018"/>
      <c r="T1194" s="1982"/>
      <c r="U1194" s="1982"/>
      <c r="V1194" s="1982"/>
      <c r="W1194" s="1982"/>
      <c r="X1194" s="1982"/>
      <c r="Y1194" s="1982"/>
      <c r="Z1194" s="1982"/>
      <c r="AA1194" s="1982"/>
      <c r="AB1194" s="1982"/>
      <c r="AC1194" s="1982"/>
      <c r="AD1194" s="1982"/>
      <c r="AE1194" s="1982"/>
      <c r="AF1194" s="1982"/>
      <c r="AG1194" s="1982"/>
      <c r="AH1194" s="1982"/>
      <c r="AI1194" s="1982"/>
      <c r="AJ1194" s="1982"/>
      <c r="AK1194" s="1982"/>
      <c r="AL1194" s="1982"/>
      <c r="AM1194" s="1982"/>
      <c r="AN1194" s="1982"/>
      <c r="AO1194" s="1983"/>
    </row>
    <row r="1195" spans="1:41" s="967" customFormat="1" ht="13.5" thickBot="1">
      <c r="A1195" s="1999" t="s">
        <v>506</v>
      </c>
      <c r="B1195" s="2000"/>
      <c r="C1195" s="2000"/>
      <c r="D1195" s="2000"/>
      <c r="E1195" s="2000"/>
      <c r="F1195" s="2000"/>
      <c r="G1195" s="2000"/>
      <c r="H1195" s="2001"/>
      <c r="I1195" s="2002">
        <f>I1135</f>
        <v>44440</v>
      </c>
      <c r="J1195" s="1951"/>
      <c r="K1195" s="1951"/>
      <c r="L1195" s="1951"/>
      <c r="M1195" s="1951"/>
      <c r="N1195" s="1951"/>
      <c r="O1195" s="1951"/>
      <c r="P1195" s="1951"/>
      <c r="Q1195" s="1951"/>
      <c r="R1195" s="1951"/>
      <c r="S1195" s="1951"/>
      <c r="T1195" s="2003"/>
      <c r="U1195" s="2004" t="s">
        <v>507</v>
      </c>
      <c r="V1195" s="2005"/>
      <c r="W1195" s="2005"/>
      <c r="X1195" s="2005"/>
      <c r="Y1195" s="2005"/>
      <c r="Z1195" s="2005"/>
      <c r="AA1195" s="2005"/>
      <c r="AB1195" s="2005"/>
      <c r="AC1195" s="2005"/>
      <c r="AD1195" s="2006"/>
      <c r="AE1195" s="2007"/>
      <c r="AF1195" s="2008"/>
      <c r="AG1195" s="2008"/>
      <c r="AH1195" s="2008"/>
      <c r="AI1195" s="2008"/>
      <c r="AJ1195" s="2008"/>
      <c r="AK1195" s="786" t="s">
        <v>508</v>
      </c>
      <c r="AL1195" s="787">
        <v>38</v>
      </c>
      <c r="AM1195" s="786" t="s">
        <v>509</v>
      </c>
      <c r="AN1195" s="2009">
        <f>AN1135</f>
        <v>62</v>
      </c>
      <c r="AO1195" s="2010"/>
    </row>
    <row r="1196" spans="1:41" s="967" customFormat="1">
      <c r="A1196" s="828"/>
      <c r="B1196" s="805"/>
      <c r="C1196" s="805"/>
      <c r="D1196" s="805"/>
      <c r="E1196" s="805"/>
      <c r="F1196" s="805"/>
      <c r="G1196" s="805"/>
      <c r="H1196" s="805"/>
      <c r="I1196" s="805"/>
      <c r="J1196" s="805"/>
      <c r="K1196" s="805"/>
      <c r="L1196" s="805"/>
      <c r="M1196" s="805"/>
      <c r="N1196" s="805"/>
      <c r="O1196" s="805"/>
      <c r="P1196" s="805"/>
      <c r="Q1196" s="805"/>
      <c r="R1196" s="805"/>
      <c r="S1196" s="805"/>
      <c r="T1196" s="805"/>
      <c r="U1196" s="805"/>
      <c r="V1196" s="805"/>
      <c r="W1196" s="805"/>
      <c r="X1196" s="805"/>
      <c r="Y1196" s="805"/>
      <c r="Z1196" s="805"/>
      <c r="AA1196" s="805"/>
      <c r="AB1196" s="805"/>
      <c r="AC1196" s="805"/>
      <c r="AD1196" s="805"/>
      <c r="AE1196" s="829"/>
      <c r="AF1196" s="829"/>
      <c r="AG1196" s="829"/>
      <c r="AH1196" s="829"/>
      <c r="AI1196" s="829"/>
      <c r="AJ1196" s="829"/>
      <c r="AK1196" s="805"/>
      <c r="AL1196" s="829"/>
      <c r="AM1196" s="805"/>
      <c r="AN1196" s="2011"/>
      <c r="AO1196" s="2012"/>
    </row>
    <row r="1197" spans="1:41" s="967" customFormat="1" ht="13.5" thickBot="1">
      <c r="A1197" s="804"/>
      <c r="B1197" s="805"/>
      <c r="C1197" s="805"/>
      <c r="D1197" s="805"/>
      <c r="E1197" s="805"/>
      <c r="F1197" s="805"/>
      <c r="G1197" s="805"/>
      <c r="H1197" s="805"/>
      <c r="I1197" s="805"/>
      <c r="J1197" s="805"/>
      <c r="K1197" s="805"/>
      <c r="L1197" s="805"/>
      <c r="M1197" s="805"/>
      <c r="N1197" s="805"/>
      <c r="O1197" s="805"/>
      <c r="P1197" s="805"/>
      <c r="Q1197" s="805"/>
      <c r="R1197" s="805"/>
      <c r="S1197" s="805"/>
      <c r="T1197" s="805"/>
      <c r="U1197" s="805"/>
      <c r="V1197" s="805"/>
      <c r="W1197" s="805"/>
      <c r="X1197" s="805"/>
      <c r="Y1197" s="805"/>
      <c r="Z1197" s="805"/>
      <c r="AA1197" s="805"/>
      <c r="AB1197" s="805"/>
      <c r="AC1197" s="805"/>
      <c r="AD1197" s="805"/>
      <c r="AE1197" s="805"/>
      <c r="AF1197" s="805"/>
      <c r="AG1197" s="805"/>
      <c r="AH1197" s="805"/>
      <c r="AI1197" s="805"/>
      <c r="AJ1197" s="805"/>
      <c r="AK1197" s="805"/>
      <c r="AL1197" s="805"/>
      <c r="AM1197" s="805"/>
      <c r="AN1197" s="810"/>
      <c r="AO1197" s="830"/>
    </row>
    <row r="1198" spans="1:41" s="967" customFormat="1" ht="43.5" customHeight="1" thickBot="1">
      <c r="A1198" s="1995" t="s">
        <v>510</v>
      </c>
      <c r="B1198" s="1996"/>
      <c r="C1198" s="1996"/>
      <c r="D1198" s="1996"/>
      <c r="E1198" s="1996"/>
      <c r="F1198" s="1996"/>
      <c r="G1198" s="1996"/>
      <c r="H1198" s="1997"/>
      <c r="I1198" s="1985" t="str">
        <f>I1138</f>
        <v>CONSTRUCCIÓN DE RESTAURANTE ESCOLAR PARA LA SEDE
 EDUCATIVA LA GARITA 
MUNICIPIO DE SARDINATA, NORTE DE SANTANDER</v>
      </c>
      <c r="J1198" s="1985"/>
      <c r="K1198" s="1985"/>
      <c r="L1198" s="1985"/>
      <c r="M1198" s="1985"/>
      <c r="N1198" s="1985"/>
      <c r="O1198" s="1985"/>
      <c r="P1198" s="1985"/>
      <c r="Q1198" s="1985"/>
      <c r="R1198" s="1985"/>
      <c r="S1198" s="1985"/>
      <c r="T1198" s="1985"/>
      <c r="U1198" s="1985"/>
      <c r="V1198" s="1985"/>
      <c r="W1198" s="1985"/>
      <c r="X1198" s="1985"/>
      <c r="Y1198" s="1985"/>
      <c r="Z1198" s="1985"/>
      <c r="AA1198" s="1985"/>
      <c r="AB1198" s="1985"/>
      <c r="AC1198" s="1985"/>
      <c r="AD1198" s="1985"/>
      <c r="AE1198" s="1998"/>
      <c r="AF1198" s="1998"/>
      <c r="AG1198" s="1998"/>
      <c r="AH1198" s="1998"/>
      <c r="AI1198" s="1998"/>
      <c r="AJ1198" s="1985"/>
      <c r="AK1198" s="1998"/>
      <c r="AL1198" s="1998"/>
      <c r="AM1198" s="1985"/>
      <c r="AN1198" s="1985"/>
      <c r="AO1198" s="1986"/>
    </row>
    <row r="1199" spans="1:41" s="967" customFormat="1" ht="13.5" thickBot="1">
      <c r="A1199" s="1965" t="s">
        <v>511</v>
      </c>
      <c r="B1199" s="1966"/>
      <c r="C1199" s="1966"/>
      <c r="D1199" s="1966"/>
      <c r="E1199" s="1966"/>
      <c r="F1199" s="1966"/>
      <c r="G1199" s="1966"/>
      <c r="H1199" s="1967"/>
      <c r="I1199" s="1984"/>
      <c r="J1199" s="1985"/>
      <c r="K1199" s="1985"/>
      <c r="L1199" s="1985"/>
      <c r="M1199" s="1985"/>
      <c r="N1199" s="1985"/>
      <c r="O1199" s="1985"/>
      <c r="P1199" s="1985"/>
      <c r="Q1199" s="1985"/>
      <c r="R1199" s="1985"/>
      <c r="S1199" s="1985"/>
      <c r="T1199" s="1985"/>
      <c r="U1199" s="1985"/>
      <c r="V1199" s="1985"/>
      <c r="W1199" s="1985"/>
      <c r="X1199" s="1985"/>
      <c r="Y1199" s="1985"/>
      <c r="Z1199" s="1985"/>
      <c r="AA1199" s="1985"/>
      <c r="AB1199" s="1985"/>
      <c r="AC1199" s="1985"/>
      <c r="AD1199" s="1986"/>
      <c r="AE1199" s="1965" t="s">
        <v>512</v>
      </c>
      <c r="AF1199" s="1966"/>
      <c r="AG1199" s="1966"/>
      <c r="AH1199" s="1966"/>
      <c r="AI1199" s="1967"/>
      <c r="AJ1199" s="831"/>
      <c r="AK1199" s="1965" t="s">
        <v>513</v>
      </c>
      <c r="AL1199" s="1967"/>
      <c r="AM1199" s="1987"/>
      <c r="AN1199" s="1988"/>
      <c r="AO1199" s="1989"/>
    </row>
    <row r="1200" spans="1:41" s="967" customFormat="1" ht="13.5" thickBot="1">
      <c r="A1200" s="1981" t="s">
        <v>514</v>
      </c>
      <c r="B1200" s="1982"/>
      <c r="C1200" s="1982"/>
      <c r="D1200" s="1982"/>
      <c r="E1200" s="1982"/>
      <c r="F1200" s="1982"/>
      <c r="G1200" s="1982"/>
      <c r="H1200" s="1983"/>
      <c r="I1200" s="1984"/>
      <c r="J1200" s="1985"/>
      <c r="K1200" s="1985"/>
      <c r="L1200" s="1985"/>
      <c r="M1200" s="1985"/>
      <c r="N1200" s="1985"/>
      <c r="O1200" s="1985"/>
      <c r="P1200" s="1985"/>
      <c r="Q1200" s="1985"/>
      <c r="R1200" s="1985"/>
      <c r="S1200" s="1985"/>
      <c r="T1200" s="1985"/>
      <c r="U1200" s="1985"/>
      <c r="V1200" s="1985"/>
      <c r="W1200" s="1985"/>
      <c r="X1200" s="1985"/>
      <c r="Y1200" s="1985"/>
      <c r="Z1200" s="1985"/>
      <c r="AA1200" s="1985"/>
      <c r="AB1200" s="1985"/>
      <c r="AC1200" s="1985"/>
      <c r="AD1200" s="1986"/>
      <c r="AE1200" s="1965" t="s">
        <v>512</v>
      </c>
      <c r="AF1200" s="1966"/>
      <c r="AG1200" s="1966"/>
      <c r="AH1200" s="1966"/>
      <c r="AI1200" s="1967"/>
      <c r="AJ1200" s="794"/>
      <c r="AK1200" s="1965" t="s">
        <v>513</v>
      </c>
      <c r="AL1200" s="1967"/>
      <c r="AM1200" s="1987"/>
      <c r="AN1200" s="1988"/>
      <c r="AO1200" s="1989"/>
    </row>
    <row r="1201" spans="1:41" s="967" customFormat="1" ht="13.5" thickBot="1">
      <c r="A1201" s="832"/>
      <c r="B1201" s="833"/>
      <c r="C1201" s="833"/>
      <c r="D1201" s="833"/>
      <c r="E1201" s="833"/>
      <c r="F1201" s="833"/>
      <c r="G1201" s="833"/>
      <c r="H1201" s="833"/>
      <c r="I1201" s="833"/>
      <c r="J1201" s="833"/>
      <c r="K1201" s="833"/>
      <c r="L1201" s="833"/>
      <c r="M1201" s="833"/>
      <c r="N1201" s="833"/>
      <c r="O1201" s="833"/>
      <c r="P1201" s="833"/>
      <c r="Q1201" s="833"/>
      <c r="R1201" s="833"/>
      <c r="S1201" s="833"/>
      <c r="T1201" s="833"/>
      <c r="U1201" s="833"/>
      <c r="V1201" s="833"/>
      <c r="W1201" s="833"/>
      <c r="X1201" s="833"/>
      <c r="Y1201" s="833"/>
      <c r="Z1201" s="833"/>
      <c r="AA1201" s="833"/>
      <c r="AB1201" s="833"/>
      <c r="AC1201" s="833"/>
      <c r="AD1201" s="833"/>
      <c r="AE1201" s="833"/>
      <c r="AF1201" s="833"/>
      <c r="AG1201" s="833"/>
      <c r="AH1201" s="833"/>
      <c r="AI1201" s="833"/>
      <c r="AJ1201" s="834"/>
      <c r="AK1201" s="834"/>
      <c r="AL1201" s="797"/>
      <c r="AM1201" s="834"/>
      <c r="AN1201" s="835"/>
      <c r="AO1201" s="836"/>
    </row>
    <row r="1202" spans="1:41" s="967" customFormat="1" ht="41.25" customHeight="1" thickBot="1">
      <c r="A1202" s="1965" t="s">
        <v>84</v>
      </c>
      <c r="B1202" s="1966"/>
      <c r="C1202" s="1966"/>
      <c r="D1202" s="1990"/>
      <c r="E1202" s="1991" t="s">
        <v>853</v>
      </c>
      <c r="F1202" s="1966"/>
      <c r="G1202" s="1967"/>
      <c r="H1202" s="1992" t="s">
        <v>854</v>
      </c>
      <c r="I1202" s="1993"/>
      <c r="J1202" s="1993"/>
      <c r="K1202" s="1993"/>
      <c r="L1202" s="1993"/>
      <c r="M1202" s="1993"/>
      <c r="N1202" s="1993"/>
      <c r="O1202" s="1993"/>
      <c r="P1202" s="1993"/>
      <c r="Q1202" s="1993"/>
      <c r="R1202" s="1993"/>
      <c r="S1202" s="1993"/>
      <c r="T1202" s="1993"/>
      <c r="U1202" s="1965" t="s">
        <v>515</v>
      </c>
      <c r="V1202" s="1966"/>
      <c r="W1202" s="1966"/>
      <c r="X1202" s="1967"/>
      <c r="Y1202" s="1968">
        <v>7</v>
      </c>
      <c r="Z1202" s="1994"/>
      <c r="AA1202" s="1965" t="s">
        <v>516</v>
      </c>
      <c r="AB1202" s="1966"/>
      <c r="AC1202" s="1966"/>
      <c r="AD1202" s="1967"/>
      <c r="AE1202" s="1968" t="s">
        <v>95</v>
      </c>
      <c r="AF1202" s="1968"/>
      <c r="AG1202" s="1965" t="s">
        <v>517</v>
      </c>
      <c r="AH1202" s="1966"/>
      <c r="AI1202" s="1967"/>
      <c r="AJ1202" s="1969"/>
      <c r="AK1202" s="1970"/>
      <c r="AL1202" s="1971"/>
      <c r="AM1202" s="800" t="s">
        <v>518</v>
      </c>
      <c r="AN1202" s="1969" t="str">
        <f>+AN13</f>
        <v>MUNICIPIO SARDINATA (N.D.S)</v>
      </c>
      <c r="AO1202" s="1971"/>
    </row>
    <row r="1203" spans="1:41" s="967" customFormat="1">
      <c r="A1203" s="801"/>
      <c r="B1203" s="802"/>
      <c r="C1203" s="802"/>
      <c r="D1203" s="802"/>
      <c r="E1203" s="802"/>
      <c r="F1203" s="802"/>
      <c r="G1203" s="802"/>
      <c r="H1203" s="802"/>
      <c r="I1203" s="802"/>
      <c r="J1203" s="802"/>
      <c r="K1203" s="802"/>
      <c r="L1203" s="802"/>
      <c r="M1203" s="802"/>
      <c r="N1203" s="802"/>
      <c r="O1203" s="802"/>
      <c r="P1203" s="802"/>
      <c r="Q1203" s="802"/>
      <c r="R1203" s="802"/>
      <c r="S1203" s="802"/>
      <c r="T1203" s="802"/>
      <c r="U1203" s="802"/>
      <c r="V1203" s="802"/>
      <c r="W1203" s="802"/>
      <c r="X1203" s="802"/>
      <c r="Y1203" s="802"/>
      <c r="Z1203" s="802"/>
      <c r="AA1203" s="802"/>
      <c r="AB1203" s="802"/>
      <c r="AC1203" s="802"/>
      <c r="AD1203" s="802"/>
      <c r="AE1203" s="802"/>
      <c r="AF1203" s="802"/>
      <c r="AG1203" s="802"/>
      <c r="AH1203" s="802"/>
      <c r="AI1203" s="803"/>
      <c r="AJ1203" s="1972" t="s">
        <v>520</v>
      </c>
      <c r="AK1203" s="1974" t="s">
        <v>521</v>
      </c>
      <c r="AL1203" s="1975"/>
      <c r="AM1203" s="1976"/>
      <c r="AN1203" s="1977" t="s">
        <v>522</v>
      </c>
      <c r="AO1203" s="1979" t="s">
        <v>830</v>
      </c>
    </row>
    <row r="1204" spans="1:41" s="967" customFormat="1" ht="13.5" thickBot="1">
      <c r="A1204" s="804"/>
      <c r="B1204" s="805"/>
      <c r="C1204" s="805"/>
      <c r="D1204" s="805"/>
      <c r="E1204" s="805"/>
      <c r="F1204" s="805"/>
      <c r="G1204" s="805"/>
      <c r="H1204" s="805"/>
      <c r="I1204" s="805"/>
      <c r="J1204" s="805"/>
      <c r="K1204" s="805"/>
      <c r="L1204" s="805"/>
      <c r="M1204" s="805"/>
      <c r="N1204" s="805"/>
      <c r="O1204" s="805"/>
      <c r="P1204" s="805"/>
      <c r="Q1204" s="805"/>
      <c r="R1204" s="805"/>
      <c r="S1204" s="805"/>
      <c r="T1204" s="805"/>
      <c r="U1204" s="805"/>
      <c r="V1204" s="805"/>
      <c r="W1204" s="805"/>
      <c r="X1204" s="805"/>
      <c r="Y1204" s="805"/>
      <c r="Z1204" s="805"/>
      <c r="AA1204" s="805"/>
      <c r="AB1204" s="805"/>
      <c r="AC1204" s="805"/>
      <c r="AD1204" s="805"/>
      <c r="AE1204" s="805"/>
      <c r="AF1204" s="805"/>
      <c r="AG1204" s="805"/>
      <c r="AH1204" s="805"/>
      <c r="AI1204" s="805"/>
      <c r="AJ1204" s="2024"/>
      <c r="AK1204" s="806" t="s">
        <v>524</v>
      </c>
      <c r="AL1204" s="807" t="s">
        <v>525</v>
      </c>
      <c r="AM1204" s="808" t="s">
        <v>526</v>
      </c>
      <c r="AN1204" s="2025"/>
      <c r="AO1204" s="2026"/>
    </row>
    <row r="1205" spans="1:41" s="967" customFormat="1">
      <c r="A1205" s="804"/>
      <c r="B1205" s="805"/>
      <c r="C1205" s="805"/>
      <c r="D1205" s="805"/>
      <c r="E1205" s="805"/>
      <c r="F1205" s="805"/>
      <c r="G1205" s="805"/>
      <c r="H1205" s="805"/>
      <c r="I1205" s="805"/>
      <c r="J1205" s="805"/>
      <c r="K1205" s="805"/>
      <c r="L1205" s="805"/>
      <c r="M1205" s="805"/>
      <c r="N1205" s="837"/>
      <c r="O1205" s="805"/>
      <c r="P1205" s="805"/>
      <c r="Q1205" s="805"/>
      <c r="R1205" s="805"/>
      <c r="S1205" s="805"/>
      <c r="T1205" s="805"/>
      <c r="U1205" s="805"/>
      <c r="V1205" s="805"/>
      <c r="W1205" s="805"/>
      <c r="X1205" s="805"/>
      <c r="Y1205" s="805"/>
      <c r="Z1205" s="805"/>
      <c r="AA1205" s="805"/>
      <c r="AB1205" s="805"/>
      <c r="AC1205" s="805"/>
      <c r="AD1205" s="805"/>
      <c r="AE1205" s="805"/>
      <c r="AF1205" s="805"/>
      <c r="AG1205" s="809"/>
      <c r="AH1205" s="805"/>
      <c r="AI1205" s="810"/>
      <c r="AJ1205" s="817" t="s">
        <v>855</v>
      </c>
      <c r="AK1205" s="812"/>
      <c r="AL1205" s="813"/>
      <c r="AM1205" s="815"/>
      <c r="AN1205" s="815">
        <v>2</v>
      </c>
      <c r="AO1205" s="816">
        <f>AN1205</f>
        <v>2</v>
      </c>
    </row>
    <row r="1206" spans="1:41" s="967" customFormat="1">
      <c r="A1206" s="804"/>
      <c r="B1206" s="805"/>
      <c r="C1206" s="805"/>
      <c r="D1206" s="805"/>
      <c r="E1206" s="805"/>
      <c r="F1206" s="805"/>
      <c r="G1206" s="805"/>
      <c r="H1206" s="805"/>
      <c r="I1206" s="805"/>
      <c r="J1206" s="805"/>
      <c r="K1206" s="805"/>
      <c r="L1206" s="805"/>
      <c r="M1206" s="805"/>
      <c r="N1206" s="837"/>
      <c r="O1206" s="805"/>
      <c r="P1206" s="805"/>
      <c r="Q1206" s="805"/>
      <c r="R1206" s="805"/>
      <c r="S1206" s="805"/>
      <c r="T1206" s="805"/>
      <c r="U1206" s="805"/>
      <c r="V1206" s="805"/>
      <c r="W1206" s="805"/>
      <c r="X1206" s="805"/>
      <c r="Y1206" s="805"/>
      <c r="Z1206" s="805"/>
      <c r="AA1206" s="805"/>
      <c r="AB1206" s="805"/>
      <c r="AC1206" s="805"/>
      <c r="AD1206" s="805"/>
      <c r="AE1206" s="805"/>
      <c r="AF1206" s="805"/>
      <c r="AG1206" s="809"/>
      <c r="AH1206" s="805"/>
      <c r="AI1206" s="810"/>
      <c r="AJ1206" s="909" t="s">
        <v>1032</v>
      </c>
      <c r="AK1206" s="812"/>
      <c r="AL1206" s="813"/>
      <c r="AM1206" s="815"/>
      <c r="AN1206" s="815">
        <v>5</v>
      </c>
      <c r="AO1206" s="816">
        <f>AN1206</f>
        <v>5</v>
      </c>
    </row>
    <row r="1207" spans="1:41" s="967" customFormat="1">
      <c r="A1207" s="804"/>
      <c r="B1207" s="805"/>
      <c r="C1207" s="805"/>
      <c r="D1207" s="805"/>
      <c r="E1207" s="805"/>
      <c r="F1207" s="805"/>
      <c r="G1207" s="805"/>
      <c r="H1207" s="805"/>
      <c r="I1207" s="805"/>
      <c r="J1207" s="805"/>
      <c r="K1207" s="805"/>
      <c r="L1207" s="805"/>
      <c r="M1207" s="805"/>
      <c r="N1207" s="805"/>
      <c r="O1207" s="805"/>
      <c r="P1207" s="805"/>
      <c r="Q1207" s="805"/>
      <c r="R1207" s="805"/>
      <c r="S1207" s="805"/>
      <c r="T1207" s="805"/>
      <c r="U1207" s="805"/>
      <c r="V1207" s="805"/>
      <c r="W1207" s="805"/>
      <c r="X1207" s="805"/>
      <c r="Y1207" s="805"/>
      <c r="Z1207" s="805"/>
      <c r="AA1207" s="805"/>
      <c r="AB1207" s="805"/>
      <c r="AC1207" s="805"/>
      <c r="AD1207" s="805"/>
      <c r="AE1207" s="805"/>
      <c r="AF1207" s="805"/>
      <c r="AG1207" s="809"/>
      <c r="AH1207" s="805"/>
      <c r="AI1207" s="810"/>
      <c r="AJ1207" s="909"/>
      <c r="AK1207" s="812"/>
      <c r="AL1207" s="813"/>
      <c r="AM1207" s="815"/>
      <c r="AN1207" s="815"/>
      <c r="AO1207" s="816"/>
    </row>
    <row r="1208" spans="1:41" s="967" customFormat="1">
      <c r="A1208" s="804"/>
      <c r="B1208" s="805"/>
      <c r="C1208" s="805"/>
      <c r="D1208" s="805"/>
      <c r="E1208" s="805"/>
      <c r="F1208" s="805"/>
      <c r="G1208" s="805"/>
      <c r="H1208" s="805"/>
      <c r="I1208" s="805"/>
      <c r="J1208" s="805"/>
      <c r="K1208" s="805"/>
      <c r="L1208" s="805"/>
      <c r="M1208" s="805"/>
      <c r="N1208" s="805"/>
      <c r="O1208" s="805"/>
      <c r="P1208" s="805"/>
      <c r="Q1208" s="805"/>
      <c r="R1208" s="805"/>
      <c r="S1208" s="805"/>
      <c r="T1208" s="805"/>
      <c r="U1208" s="805"/>
      <c r="V1208" s="805"/>
      <c r="W1208" s="805"/>
      <c r="X1208" s="805"/>
      <c r="Y1208" s="805"/>
      <c r="Z1208" s="805"/>
      <c r="AA1208" s="805"/>
      <c r="AB1208" s="805"/>
      <c r="AC1208" s="805"/>
      <c r="AD1208" s="805"/>
      <c r="AE1208" s="805"/>
      <c r="AF1208" s="805"/>
      <c r="AG1208" s="809"/>
      <c r="AH1208" s="805"/>
      <c r="AI1208" s="810"/>
      <c r="AJ1208" s="840"/>
      <c r="AK1208" s="812"/>
      <c r="AL1208" s="813"/>
      <c r="AM1208" s="814"/>
      <c r="AN1208" s="815"/>
      <c r="AO1208" s="816"/>
    </row>
    <row r="1209" spans="1:41" s="967" customFormat="1">
      <c r="A1209" s="804"/>
      <c r="B1209" s="805"/>
      <c r="C1209" s="805"/>
      <c r="D1209" s="805"/>
      <c r="E1209" s="805"/>
      <c r="F1209" s="805"/>
      <c r="G1209" s="805"/>
      <c r="H1209" s="805"/>
      <c r="I1209" s="805"/>
      <c r="J1209" s="805"/>
      <c r="K1209" s="805"/>
      <c r="L1209" s="805"/>
      <c r="M1209" s="805"/>
      <c r="N1209" s="805"/>
      <c r="O1209" s="805"/>
      <c r="P1209" s="805"/>
      <c r="Q1209" s="805"/>
      <c r="R1209" s="805"/>
      <c r="S1209" s="805"/>
      <c r="T1209" s="805"/>
      <c r="U1209" s="805"/>
      <c r="V1209" s="805"/>
      <c r="W1209" s="805"/>
      <c r="X1209" s="805"/>
      <c r="Y1209" s="805"/>
      <c r="Z1209" s="805"/>
      <c r="AA1209" s="805"/>
      <c r="AB1209" s="805"/>
      <c r="AC1209" s="805"/>
      <c r="AD1209" s="805"/>
      <c r="AE1209" s="805"/>
      <c r="AF1209" s="805"/>
      <c r="AG1209" s="809"/>
      <c r="AH1209" s="805"/>
      <c r="AI1209" s="810"/>
      <c r="AJ1209" s="817"/>
      <c r="AK1209" s="839"/>
      <c r="AL1209" s="818"/>
      <c r="AM1209" s="814"/>
      <c r="AN1209" s="815"/>
      <c r="AO1209" s="820"/>
    </row>
    <row r="1210" spans="1:41" s="967" customFormat="1">
      <c r="A1210" s="804"/>
      <c r="B1210" s="805"/>
      <c r="C1210" s="805"/>
      <c r="D1210" s="805"/>
      <c r="E1210" s="805"/>
      <c r="F1210" s="805"/>
      <c r="G1210" s="805"/>
      <c r="H1210" s="805"/>
      <c r="I1210" s="805"/>
      <c r="J1210" s="805"/>
      <c r="K1210" s="805"/>
      <c r="L1210" s="805"/>
      <c r="M1210" s="805"/>
      <c r="N1210" s="805"/>
      <c r="O1210" s="805"/>
      <c r="P1210" s="805"/>
      <c r="Q1210" s="805"/>
      <c r="R1210" s="805"/>
      <c r="S1210" s="805"/>
      <c r="T1210" s="805"/>
      <c r="U1210" s="805"/>
      <c r="V1210" s="805"/>
      <c r="W1210" s="805"/>
      <c r="X1210" s="805"/>
      <c r="Y1210" s="805"/>
      <c r="Z1210" s="805"/>
      <c r="AA1210" s="805"/>
      <c r="AB1210" s="805"/>
      <c r="AC1210" s="805"/>
      <c r="AD1210" s="805"/>
      <c r="AE1210" s="805"/>
      <c r="AF1210" s="805"/>
      <c r="AG1210" s="809"/>
      <c r="AH1210" s="805"/>
      <c r="AI1210" s="810"/>
      <c r="AJ1210" s="817"/>
      <c r="AK1210" s="818"/>
      <c r="AL1210" s="818"/>
      <c r="AM1210" s="819"/>
      <c r="AN1210" s="815"/>
      <c r="AO1210" s="820"/>
    </row>
    <row r="1211" spans="1:41" s="1014" customFormat="1">
      <c r="A1211" s="804"/>
      <c r="B1211" s="805"/>
      <c r="C1211" s="805"/>
      <c r="D1211" s="805"/>
      <c r="E1211" s="805"/>
      <c r="F1211" s="805"/>
      <c r="G1211" s="805"/>
      <c r="H1211" s="805"/>
      <c r="I1211" s="805"/>
      <c r="J1211" s="805"/>
      <c r="K1211" s="805"/>
      <c r="L1211" s="805"/>
      <c r="M1211" s="805"/>
      <c r="N1211" s="805"/>
      <c r="O1211" s="805"/>
      <c r="P1211" s="805"/>
      <c r="Q1211" s="805"/>
      <c r="R1211" s="805"/>
      <c r="S1211" s="805"/>
      <c r="T1211" s="805"/>
      <c r="U1211" s="805"/>
      <c r="V1211" s="805"/>
      <c r="W1211" s="805"/>
      <c r="X1211" s="805"/>
      <c r="Y1211" s="805"/>
      <c r="Z1211" s="805"/>
      <c r="AA1211" s="805"/>
      <c r="AB1211" s="805"/>
      <c r="AC1211" s="805"/>
      <c r="AD1211" s="805"/>
      <c r="AE1211" s="805"/>
      <c r="AF1211" s="805"/>
      <c r="AG1211" s="809"/>
      <c r="AH1211" s="805"/>
      <c r="AI1211" s="810"/>
      <c r="AJ1211" s="817"/>
      <c r="AK1211" s="818"/>
      <c r="AL1211" s="818"/>
      <c r="AM1211" s="819"/>
      <c r="AN1211" s="815"/>
      <c r="AO1211" s="820"/>
    </row>
    <row r="1212" spans="1:41" s="967" customFormat="1">
      <c r="A1212" s="804"/>
      <c r="B1212" s="805"/>
      <c r="C1212" s="805"/>
      <c r="D1212" s="805"/>
      <c r="E1212" s="805"/>
      <c r="F1212" s="805"/>
      <c r="G1212" s="805"/>
      <c r="H1212" s="805"/>
      <c r="I1212" s="805"/>
      <c r="J1212" s="805"/>
      <c r="K1212" s="805"/>
      <c r="L1212" s="805"/>
      <c r="M1212" s="805"/>
      <c r="N1212" s="805"/>
      <c r="O1212" s="805"/>
      <c r="P1212" s="805"/>
      <c r="Q1212" s="805"/>
      <c r="R1212" s="805"/>
      <c r="S1212" s="805"/>
      <c r="T1212" s="805"/>
      <c r="U1212" s="805"/>
      <c r="V1212" s="805"/>
      <c r="W1212" s="805"/>
      <c r="X1212" s="805"/>
      <c r="Y1212" s="805"/>
      <c r="Z1212" s="805"/>
      <c r="AA1212" s="805"/>
      <c r="AB1212" s="805"/>
      <c r="AC1212" s="805"/>
      <c r="AD1212" s="805"/>
      <c r="AE1212" s="805"/>
      <c r="AF1212" s="805"/>
      <c r="AG1212" s="809"/>
      <c r="AH1212" s="805"/>
      <c r="AI1212" s="810"/>
      <c r="AJ1212" s="817"/>
      <c r="AK1212" s="818"/>
      <c r="AL1212" s="818"/>
      <c r="AM1212" s="819"/>
      <c r="AN1212" s="818"/>
      <c r="AO1212" s="820"/>
    </row>
    <row r="1213" spans="1:41" s="967" customFormat="1">
      <c r="A1213" s="804"/>
      <c r="B1213" s="805"/>
      <c r="C1213" s="805"/>
      <c r="D1213" s="805"/>
      <c r="E1213" s="805"/>
      <c r="F1213" s="805"/>
      <c r="G1213" s="805"/>
      <c r="H1213" s="805"/>
      <c r="I1213" s="805"/>
      <c r="J1213" s="805"/>
      <c r="K1213" s="805"/>
      <c r="L1213" s="805"/>
      <c r="M1213" s="805"/>
      <c r="N1213" s="805"/>
      <c r="O1213" s="805"/>
      <c r="P1213" s="805"/>
      <c r="Q1213" s="805"/>
      <c r="R1213" s="805"/>
      <c r="S1213" s="805"/>
      <c r="T1213" s="805"/>
      <c r="U1213" s="805"/>
      <c r="V1213" s="805"/>
      <c r="W1213" s="805"/>
      <c r="X1213" s="805"/>
      <c r="Y1213" s="805"/>
      <c r="Z1213" s="805"/>
      <c r="AA1213" s="805"/>
      <c r="AB1213" s="805"/>
      <c r="AC1213" s="805"/>
      <c r="AD1213" s="805"/>
      <c r="AE1213" s="805"/>
      <c r="AF1213" s="805"/>
      <c r="AG1213" s="809"/>
      <c r="AH1213" s="805"/>
      <c r="AI1213" s="810"/>
      <c r="AJ1213" s="821"/>
      <c r="AK1213" s="818"/>
      <c r="AL1213" s="818"/>
      <c r="AM1213" s="819"/>
      <c r="AN1213" s="818"/>
      <c r="AO1213" s="820"/>
    </row>
    <row r="1214" spans="1:41" s="967" customFormat="1">
      <c r="A1214" s="804"/>
      <c r="B1214" s="805"/>
      <c r="C1214" s="805"/>
      <c r="D1214" s="805"/>
      <c r="E1214" s="805"/>
      <c r="F1214" s="822"/>
      <c r="G1214" s="822"/>
      <c r="H1214" s="822"/>
      <c r="I1214" s="822"/>
      <c r="J1214" s="805"/>
      <c r="K1214" s="805"/>
      <c r="L1214" s="805"/>
      <c r="M1214" s="822"/>
      <c r="N1214" s="822"/>
      <c r="O1214" s="822"/>
      <c r="P1214" s="822"/>
      <c r="Q1214" s="822"/>
      <c r="R1214" s="822"/>
      <c r="S1214" s="822"/>
      <c r="T1214" s="822"/>
      <c r="U1214" s="822"/>
      <c r="V1214" s="822"/>
      <c r="W1214" s="822"/>
      <c r="X1214" s="822"/>
      <c r="Y1214" s="822"/>
      <c r="Z1214" s="822"/>
      <c r="AA1214" s="822"/>
      <c r="AB1214" s="822"/>
      <c r="AC1214" s="822"/>
      <c r="AD1214" s="822"/>
      <c r="AE1214" s="822"/>
      <c r="AF1214" s="822"/>
      <c r="AG1214" s="805"/>
      <c r="AH1214" s="805"/>
      <c r="AI1214" s="810"/>
      <c r="AJ1214" s="821"/>
      <c r="AK1214" s="818"/>
      <c r="AL1214" s="818"/>
      <c r="AM1214" s="819"/>
      <c r="AN1214" s="819"/>
      <c r="AO1214" s="823"/>
    </row>
    <row r="1215" spans="1:41" s="967" customFormat="1">
      <c r="A1215" s="804"/>
      <c r="B1215" s="805"/>
      <c r="C1215" s="805"/>
      <c r="D1215" s="805"/>
      <c r="E1215" s="805"/>
      <c r="F1215" s="805"/>
      <c r="G1215" s="805"/>
      <c r="H1215" s="805"/>
      <c r="I1215" s="805"/>
      <c r="J1215" s="805"/>
      <c r="K1215" s="805"/>
      <c r="L1215" s="805"/>
      <c r="M1215" s="805"/>
      <c r="N1215" s="805"/>
      <c r="O1215" s="805"/>
      <c r="P1215" s="805"/>
      <c r="Q1215" s="805"/>
      <c r="R1215" s="805"/>
      <c r="S1215" s="805"/>
      <c r="T1215" s="805"/>
      <c r="U1215" s="805"/>
      <c r="V1215" s="805"/>
      <c r="W1215" s="805"/>
      <c r="X1215" s="805"/>
      <c r="Y1215" s="805"/>
      <c r="Z1215" s="805"/>
      <c r="AA1215" s="805"/>
      <c r="AB1215" s="805"/>
      <c r="AC1215" s="805"/>
      <c r="AD1215" s="805"/>
      <c r="AE1215" s="805"/>
      <c r="AF1215" s="805"/>
      <c r="AG1215" s="805"/>
      <c r="AH1215" s="805"/>
      <c r="AI1215" s="810"/>
      <c r="AJ1215" s="821"/>
      <c r="AK1215" s="818"/>
      <c r="AL1215" s="824"/>
      <c r="AM1215" s="819"/>
      <c r="AN1215" s="819"/>
      <c r="AO1215" s="823"/>
    </row>
    <row r="1216" spans="1:41" s="967" customFormat="1">
      <c r="A1216" s="804"/>
      <c r="B1216" s="805"/>
      <c r="C1216" s="805"/>
      <c r="D1216" s="805"/>
      <c r="E1216" s="805"/>
      <c r="F1216" s="805"/>
      <c r="G1216" s="805"/>
      <c r="H1216" s="805"/>
      <c r="I1216" s="805"/>
      <c r="J1216" s="805"/>
      <c r="K1216" s="805"/>
      <c r="L1216" s="805"/>
      <c r="M1216" s="805"/>
      <c r="N1216" s="805"/>
      <c r="O1216" s="805"/>
      <c r="P1216" s="805"/>
      <c r="Q1216" s="805"/>
      <c r="R1216" s="805"/>
      <c r="S1216" s="805"/>
      <c r="T1216" s="805"/>
      <c r="U1216" s="805"/>
      <c r="V1216" s="805"/>
      <c r="W1216" s="805"/>
      <c r="X1216" s="805"/>
      <c r="Y1216" s="805"/>
      <c r="Z1216" s="805"/>
      <c r="AA1216" s="805"/>
      <c r="AB1216" s="805"/>
      <c r="AC1216" s="805"/>
      <c r="AD1216" s="805"/>
      <c r="AE1216" s="805"/>
      <c r="AF1216" s="805"/>
      <c r="AG1216" s="805"/>
      <c r="AH1216" s="805"/>
      <c r="AI1216" s="810"/>
      <c r="AJ1216" s="821"/>
      <c r="AK1216" s="818"/>
      <c r="AL1216" s="824"/>
      <c r="AM1216" s="819"/>
      <c r="AN1216" s="819"/>
      <c r="AO1216" s="823"/>
    </row>
    <row r="1217" spans="1:41" s="967" customFormat="1">
      <c r="A1217" s="804"/>
      <c r="B1217" s="805"/>
      <c r="C1217" s="805"/>
      <c r="D1217" s="805"/>
      <c r="E1217" s="805"/>
      <c r="F1217" s="805"/>
      <c r="G1217" s="805"/>
      <c r="H1217" s="805"/>
      <c r="I1217" s="805"/>
      <c r="J1217" s="805"/>
      <c r="K1217" s="805"/>
      <c r="L1217" s="805"/>
      <c r="M1217" s="805"/>
      <c r="N1217" s="805"/>
      <c r="O1217" s="805"/>
      <c r="P1217" s="805"/>
      <c r="Q1217" s="805"/>
      <c r="R1217" s="805"/>
      <c r="S1217" s="805"/>
      <c r="T1217" s="805"/>
      <c r="U1217" s="805"/>
      <c r="V1217" s="805"/>
      <c r="W1217" s="805"/>
      <c r="X1217" s="805"/>
      <c r="Y1217" s="805"/>
      <c r="Z1217" s="805"/>
      <c r="AA1217" s="805"/>
      <c r="AB1217" s="805"/>
      <c r="AC1217" s="805"/>
      <c r="AD1217" s="805"/>
      <c r="AE1217" s="805"/>
      <c r="AF1217" s="805"/>
      <c r="AG1217" s="805"/>
      <c r="AH1217" s="805"/>
      <c r="AI1217" s="810"/>
      <c r="AJ1217" s="821"/>
      <c r="AK1217" s="818"/>
      <c r="AL1217" s="824"/>
      <c r="AM1217" s="819"/>
      <c r="AN1217" s="819"/>
      <c r="AO1217" s="823"/>
    </row>
    <row r="1218" spans="1:41" s="967" customFormat="1" ht="13.5" thickBot="1">
      <c r="A1218" s="804"/>
      <c r="B1218" s="805"/>
      <c r="C1218" s="805"/>
      <c r="D1218" s="805"/>
      <c r="E1218" s="805"/>
      <c r="F1218" s="805"/>
      <c r="G1218" s="805"/>
      <c r="H1218" s="805"/>
      <c r="I1218" s="805"/>
      <c r="J1218" s="805"/>
      <c r="K1218" s="805"/>
      <c r="L1218" s="805"/>
      <c r="M1218" s="805"/>
      <c r="N1218" s="805"/>
      <c r="O1218" s="805"/>
      <c r="P1218" s="805"/>
      <c r="Q1218" s="805"/>
      <c r="R1218" s="805"/>
      <c r="S1218" s="805"/>
      <c r="T1218" s="805"/>
      <c r="U1218" s="805"/>
      <c r="V1218" s="805"/>
      <c r="W1218" s="805"/>
      <c r="X1218" s="805"/>
      <c r="Y1218" s="805"/>
      <c r="Z1218" s="805"/>
      <c r="AA1218" s="805"/>
      <c r="AB1218" s="805"/>
      <c r="AC1218" s="805"/>
      <c r="AD1218" s="805"/>
      <c r="AE1218" s="805"/>
      <c r="AF1218" s="805"/>
      <c r="AG1218" s="805"/>
      <c r="AH1218" s="805"/>
      <c r="AI1218" s="810"/>
      <c r="AJ1218" s="821"/>
      <c r="AK1218" s="818"/>
      <c r="AL1218" s="824"/>
      <c r="AM1218" s="819"/>
      <c r="AN1218" s="819"/>
      <c r="AO1218" s="823"/>
    </row>
    <row r="1219" spans="1:41" s="967" customFormat="1">
      <c r="A1219" s="1944" t="s">
        <v>528</v>
      </c>
      <c r="B1219" s="1945"/>
      <c r="C1219" s="1945"/>
      <c r="D1219" s="1945"/>
      <c r="E1219" s="1945"/>
      <c r="F1219" s="1945"/>
      <c r="G1219" s="1945"/>
      <c r="H1219" s="1945"/>
      <c r="I1219" s="1945"/>
      <c r="J1219" s="1945"/>
      <c r="K1219" s="1945"/>
      <c r="L1219" s="1945"/>
      <c r="M1219" s="1945"/>
      <c r="N1219" s="1945"/>
      <c r="O1219" s="1945"/>
      <c r="P1219" s="1945"/>
      <c r="Q1219" s="1945"/>
      <c r="R1219" s="1945"/>
      <c r="S1219" s="1945"/>
      <c r="T1219" s="1945"/>
      <c r="U1219" s="1945"/>
      <c r="V1219" s="1945"/>
      <c r="W1219" s="1945"/>
      <c r="X1219" s="1945"/>
      <c r="Y1219" s="1945"/>
      <c r="Z1219" s="1945"/>
      <c r="AA1219" s="1945"/>
      <c r="AB1219" s="1945"/>
      <c r="AC1219" s="1945"/>
      <c r="AD1219" s="1945"/>
      <c r="AE1219" s="1945"/>
      <c r="AF1219" s="1945"/>
      <c r="AG1219" s="1945"/>
      <c r="AH1219" s="1945"/>
      <c r="AI1219" s="2028"/>
      <c r="AJ1219" s="1950" t="s">
        <v>529</v>
      </c>
      <c r="AK1219" s="1951"/>
      <c r="AL1219" s="1951"/>
      <c r="AM1219" s="1951"/>
      <c r="AN1219" s="1951"/>
      <c r="AO1219" s="825">
        <f>ROUND(SUM(AO1205:AO1218),1)</f>
        <v>7</v>
      </c>
    </row>
    <row r="1220" spans="1:41" s="967" customFormat="1" ht="13.5" thickBot="1">
      <c r="A1220" s="1946"/>
      <c r="B1220" s="1947"/>
      <c r="C1220" s="1947"/>
      <c r="D1220" s="1947"/>
      <c r="E1220" s="1947"/>
      <c r="F1220" s="1947"/>
      <c r="G1220" s="1947"/>
      <c r="H1220" s="1947"/>
      <c r="I1220" s="1947"/>
      <c r="J1220" s="1947"/>
      <c r="K1220" s="1947"/>
      <c r="L1220" s="1947"/>
      <c r="M1220" s="1947"/>
      <c r="N1220" s="1947"/>
      <c r="O1220" s="1947"/>
      <c r="P1220" s="1947"/>
      <c r="Q1220" s="1947"/>
      <c r="R1220" s="1947"/>
      <c r="S1220" s="1947"/>
      <c r="T1220" s="1947"/>
      <c r="U1220" s="1947"/>
      <c r="V1220" s="1947"/>
      <c r="W1220" s="1947"/>
      <c r="X1220" s="1947"/>
      <c r="Y1220" s="1947"/>
      <c r="Z1220" s="1947"/>
      <c r="AA1220" s="1947"/>
      <c r="AB1220" s="1947"/>
      <c r="AC1220" s="1947"/>
      <c r="AD1220" s="1947"/>
      <c r="AE1220" s="1947"/>
      <c r="AF1220" s="1947"/>
      <c r="AG1220" s="1947"/>
      <c r="AH1220" s="1947"/>
      <c r="AI1220" s="2029"/>
      <c r="AJ1220" s="1952"/>
      <c r="AK1220" s="1953"/>
      <c r="AL1220" s="1953"/>
      <c r="AM1220" s="1953"/>
      <c r="AN1220" s="1953"/>
      <c r="AO1220" s="971"/>
    </row>
    <row r="1221" spans="1:41" s="967" customFormat="1" ht="13.5" thickBot="1">
      <c r="A1221" s="1948"/>
      <c r="B1221" s="1949"/>
      <c r="C1221" s="1949"/>
      <c r="D1221" s="1949"/>
      <c r="E1221" s="1949"/>
      <c r="F1221" s="1949"/>
      <c r="G1221" s="1949"/>
      <c r="H1221" s="1949"/>
      <c r="I1221" s="1949"/>
      <c r="J1221" s="1949"/>
      <c r="K1221" s="1949"/>
      <c r="L1221" s="1949"/>
      <c r="M1221" s="1949"/>
      <c r="N1221" s="1949"/>
      <c r="O1221" s="1949"/>
      <c r="P1221" s="1949"/>
      <c r="Q1221" s="1949"/>
      <c r="R1221" s="1949"/>
      <c r="S1221" s="1949"/>
      <c r="T1221" s="1949"/>
      <c r="U1221" s="1949"/>
      <c r="V1221" s="1949"/>
      <c r="W1221" s="1949"/>
      <c r="X1221" s="1949"/>
      <c r="Y1221" s="1949"/>
      <c r="Z1221" s="1949"/>
      <c r="AA1221" s="1949"/>
      <c r="AB1221" s="1949"/>
      <c r="AC1221" s="1949"/>
      <c r="AD1221" s="1949"/>
      <c r="AE1221" s="1949"/>
      <c r="AF1221" s="1949"/>
      <c r="AG1221" s="1949"/>
      <c r="AH1221" s="1949"/>
      <c r="AI1221" s="2030"/>
      <c r="AJ1221" s="1954" t="s">
        <v>530</v>
      </c>
      <c r="AK1221" s="1955"/>
      <c r="AL1221" s="1955"/>
      <c r="AM1221" s="1955"/>
      <c r="AN1221" s="1955"/>
      <c r="AO1221" s="972">
        <f>+AO1219</f>
        <v>7</v>
      </c>
    </row>
    <row r="1222" spans="1:41" s="967" customFormat="1"/>
    <row r="1223" spans="1:41" s="967" customFormat="1" ht="13.5" thickBot="1"/>
    <row r="1224" spans="1:41" s="967" customFormat="1">
      <c r="A1224" s="2013"/>
      <c r="B1224" s="2014"/>
      <c r="C1224" s="2014"/>
      <c r="D1224" s="2014"/>
      <c r="E1224" s="2014"/>
      <c r="F1224" s="2014"/>
      <c r="G1224" s="2014"/>
      <c r="H1224" s="2014"/>
      <c r="I1224" s="2014"/>
      <c r="J1224" s="2014"/>
      <c r="K1224" s="2014"/>
      <c r="L1224" s="2014"/>
      <c r="M1224" s="2014"/>
      <c r="N1224" s="2014"/>
      <c r="O1224" s="2014"/>
      <c r="P1224" s="2014"/>
      <c r="Q1224" s="2014"/>
      <c r="R1224" s="2014"/>
      <c r="S1224" s="2015"/>
      <c r="T1224" s="2019" t="s">
        <v>505</v>
      </c>
      <c r="U1224" s="2019"/>
      <c r="V1224" s="2019"/>
      <c r="W1224" s="2019"/>
      <c r="X1224" s="2019"/>
      <c r="Y1224" s="2019"/>
      <c r="Z1224" s="2019"/>
      <c r="AA1224" s="2019"/>
      <c r="AB1224" s="2019"/>
      <c r="AC1224" s="2019"/>
      <c r="AD1224" s="2019"/>
      <c r="AE1224" s="2019"/>
      <c r="AF1224" s="2019"/>
      <c r="AG1224" s="2019"/>
      <c r="AH1224" s="2019"/>
      <c r="AI1224" s="2019"/>
      <c r="AJ1224" s="2019"/>
      <c r="AK1224" s="2019"/>
      <c r="AL1224" s="2019"/>
      <c r="AM1224" s="2019"/>
      <c r="AN1224" s="2019"/>
      <c r="AO1224" s="2020"/>
    </row>
    <row r="1225" spans="1:41" s="967" customFormat="1" ht="13.5" thickBot="1">
      <c r="A1225" s="2016"/>
      <c r="B1225" s="2017"/>
      <c r="C1225" s="2017"/>
      <c r="D1225" s="2017"/>
      <c r="E1225" s="2017"/>
      <c r="F1225" s="2017"/>
      <c r="G1225" s="2017"/>
      <c r="H1225" s="2017"/>
      <c r="I1225" s="2017"/>
      <c r="J1225" s="2017"/>
      <c r="K1225" s="2017"/>
      <c r="L1225" s="2017"/>
      <c r="M1225" s="2017"/>
      <c r="N1225" s="2017"/>
      <c r="O1225" s="2017"/>
      <c r="P1225" s="2017"/>
      <c r="Q1225" s="2017"/>
      <c r="R1225" s="2017"/>
      <c r="S1225" s="2018"/>
      <c r="T1225" s="1982"/>
      <c r="U1225" s="1982"/>
      <c r="V1225" s="1982"/>
      <c r="W1225" s="1982"/>
      <c r="X1225" s="1982"/>
      <c r="Y1225" s="1982"/>
      <c r="Z1225" s="1982"/>
      <c r="AA1225" s="1982"/>
      <c r="AB1225" s="1982"/>
      <c r="AC1225" s="1982"/>
      <c r="AD1225" s="1982"/>
      <c r="AE1225" s="1982"/>
      <c r="AF1225" s="1982"/>
      <c r="AG1225" s="1982"/>
      <c r="AH1225" s="1982"/>
      <c r="AI1225" s="1982"/>
      <c r="AJ1225" s="1982"/>
      <c r="AK1225" s="1982"/>
      <c r="AL1225" s="1982"/>
      <c r="AM1225" s="1982"/>
      <c r="AN1225" s="1982"/>
      <c r="AO1225" s="1983"/>
    </row>
    <row r="1226" spans="1:41" s="967" customFormat="1" ht="13.5" thickBot="1">
      <c r="A1226" s="1999" t="s">
        <v>506</v>
      </c>
      <c r="B1226" s="2000"/>
      <c r="C1226" s="2000"/>
      <c r="D1226" s="2000"/>
      <c r="E1226" s="2000"/>
      <c r="F1226" s="2000"/>
      <c r="G1226" s="2000"/>
      <c r="H1226" s="2001"/>
      <c r="I1226" s="2002">
        <f>I1195</f>
        <v>44440</v>
      </c>
      <c r="J1226" s="1951"/>
      <c r="K1226" s="1951"/>
      <c r="L1226" s="1951"/>
      <c r="M1226" s="1951"/>
      <c r="N1226" s="1951"/>
      <c r="O1226" s="1951"/>
      <c r="P1226" s="1951"/>
      <c r="Q1226" s="1951"/>
      <c r="R1226" s="1951"/>
      <c r="S1226" s="1951"/>
      <c r="T1226" s="2003"/>
      <c r="U1226" s="2004" t="s">
        <v>507</v>
      </c>
      <c r="V1226" s="2005"/>
      <c r="W1226" s="2005"/>
      <c r="X1226" s="2005"/>
      <c r="Y1226" s="2005"/>
      <c r="Z1226" s="2005"/>
      <c r="AA1226" s="2005"/>
      <c r="AB1226" s="2005"/>
      <c r="AC1226" s="2005"/>
      <c r="AD1226" s="2006"/>
      <c r="AE1226" s="2007"/>
      <c r="AF1226" s="2008"/>
      <c r="AG1226" s="2008"/>
      <c r="AH1226" s="2008"/>
      <c r="AI1226" s="2008"/>
      <c r="AJ1226" s="2008"/>
      <c r="AK1226" s="786" t="s">
        <v>508</v>
      </c>
      <c r="AL1226" s="787">
        <v>39</v>
      </c>
      <c r="AM1226" s="786" t="s">
        <v>509</v>
      </c>
      <c r="AN1226" s="2009">
        <f>AN1195</f>
        <v>62</v>
      </c>
      <c r="AO1226" s="2010"/>
    </row>
    <row r="1227" spans="1:41" s="967" customFormat="1">
      <c r="A1227" s="828"/>
      <c r="B1227" s="805"/>
      <c r="C1227" s="805"/>
      <c r="D1227" s="805"/>
      <c r="E1227" s="805"/>
      <c r="F1227" s="805"/>
      <c r="G1227" s="805"/>
      <c r="H1227" s="805"/>
      <c r="I1227" s="805"/>
      <c r="J1227" s="805"/>
      <c r="K1227" s="805"/>
      <c r="L1227" s="805"/>
      <c r="M1227" s="805"/>
      <c r="N1227" s="805"/>
      <c r="O1227" s="805"/>
      <c r="P1227" s="805"/>
      <c r="Q1227" s="805"/>
      <c r="R1227" s="805"/>
      <c r="S1227" s="805"/>
      <c r="T1227" s="805"/>
      <c r="U1227" s="805"/>
      <c r="V1227" s="805"/>
      <c r="W1227" s="805"/>
      <c r="X1227" s="805"/>
      <c r="Y1227" s="805"/>
      <c r="Z1227" s="805"/>
      <c r="AA1227" s="805"/>
      <c r="AB1227" s="805"/>
      <c r="AC1227" s="805"/>
      <c r="AD1227" s="805"/>
      <c r="AE1227" s="829"/>
      <c r="AF1227" s="829"/>
      <c r="AG1227" s="829"/>
      <c r="AH1227" s="829"/>
      <c r="AI1227" s="829"/>
      <c r="AJ1227" s="829"/>
      <c r="AK1227" s="805"/>
      <c r="AL1227" s="829"/>
      <c r="AM1227" s="805"/>
      <c r="AN1227" s="2011"/>
      <c r="AO1227" s="2012"/>
    </row>
    <row r="1228" spans="1:41" s="967" customFormat="1" ht="13.5" thickBot="1">
      <c r="A1228" s="804"/>
      <c r="B1228" s="805"/>
      <c r="C1228" s="805"/>
      <c r="D1228" s="805"/>
      <c r="E1228" s="805"/>
      <c r="F1228" s="805"/>
      <c r="G1228" s="805"/>
      <c r="H1228" s="805"/>
      <c r="I1228" s="805"/>
      <c r="J1228" s="805"/>
      <c r="K1228" s="805"/>
      <c r="L1228" s="805"/>
      <c r="M1228" s="805"/>
      <c r="N1228" s="805"/>
      <c r="O1228" s="805"/>
      <c r="P1228" s="805"/>
      <c r="Q1228" s="805"/>
      <c r="R1228" s="805"/>
      <c r="S1228" s="805"/>
      <c r="T1228" s="805"/>
      <c r="U1228" s="805"/>
      <c r="V1228" s="805"/>
      <c r="W1228" s="805"/>
      <c r="X1228" s="805"/>
      <c r="Y1228" s="805"/>
      <c r="Z1228" s="805"/>
      <c r="AA1228" s="805"/>
      <c r="AB1228" s="805"/>
      <c r="AC1228" s="805"/>
      <c r="AD1228" s="805"/>
      <c r="AE1228" s="805"/>
      <c r="AF1228" s="805"/>
      <c r="AG1228" s="805"/>
      <c r="AH1228" s="805"/>
      <c r="AI1228" s="805"/>
      <c r="AJ1228" s="805"/>
      <c r="AK1228" s="805"/>
      <c r="AL1228" s="805"/>
      <c r="AM1228" s="805"/>
      <c r="AN1228" s="810"/>
      <c r="AO1228" s="830"/>
    </row>
    <row r="1229" spans="1:41" s="967" customFormat="1" ht="43.5" customHeight="1" thickBot="1">
      <c r="A1229" s="1995" t="s">
        <v>510</v>
      </c>
      <c r="B1229" s="1996"/>
      <c r="C1229" s="1996"/>
      <c r="D1229" s="1996"/>
      <c r="E1229" s="1996"/>
      <c r="F1229" s="1996"/>
      <c r="G1229" s="1996"/>
      <c r="H1229" s="1997"/>
      <c r="I1229" s="1985" t="str">
        <f>I1198</f>
        <v>CONSTRUCCIÓN DE RESTAURANTE ESCOLAR PARA LA SEDE
 EDUCATIVA LA GARITA 
MUNICIPIO DE SARDINATA, NORTE DE SANTANDER</v>
      </c>
      <c r="J1229" s="1985"/>
      <c r="K1229" s="1985"/>
      <c r="L1229" s="1985"/>
      <c r="M1229" s="1985"/>
      <c r="N1229" s="1985"/>
      <c r="O1229" s="1985"/>
      <c r="P1229" s="1985"/>
      <c r="Q1229" s="1985"/>
      <c r="R1229" s="1985"/>
      <c r="S1229" s="1985"/>
      <c r="T1229" s="1985"/>
      <c r="U1229" s="1985"/>
      <c r="V1229" s="1985"/>
      <c r="W1229" s="1985"/>
      <c r="X1229" s="1985"/>
      <c r="Y1229" s="1985"/>
      <c r="Z1229" s="1985"/>
      <c r="AA1229" s="1985"/>
      <c r="AB1229" s="1985"/>
      <c r="AC1229" s="1985"/>
      <c r="AD1229" s="1985"/>
      <c r="AE1229" s="1998"/>
      <c r="AF1229" s="1998"/>
      <c r="AG1229" s="1998"/>
      <c r="AH1229" s="1998"/>
      <c r="AI1229" s="1998"/>
      <c r="AJ1229" s="1985"/>
      <c r="AK1229" s="1998"/>
      <c r="AL1229" s="1998"/>
      <c r="AM1229" s="1985"/>
      <c r="AN1229" s="1985"/>
      <c r="AO1229" s="1986"/>
    </row>
    <row r="1230" spans="1:41" s="967" customFormat="1" ht="13.5" thickBot="1">
      <c r="A1230" s="1965" t="s">
        <v>511</v>
      </c>
      <c r="B1230" s="1966"/>
      <c r="C1230" s="1966"/>
      <c r="D1230" s="1966"/>
      <c r="E1230" s="1966"/>
      <c r="F1230" s="1966"/>
      <c r="G1230" s="1966"/>
      <c r="H1230" s="1967"/>
      <c r="I1230" s="1984"/>
      <c r="J1230" s="1985"/>
      <c r="K1230" s="1985"/>
      <c r="L1230" s="1985"/>
      <c r="M1230" s="1985"/>
      <c r="N1230" s="1985"/>
      <c r="O1230" s="1985"/>
      <c r="P1230" s="1985"/>
      <c r="Q1230" s="1985"/>
      <c r="R1230" s="1985"/>
      <c r="S1230" s="1985"/>
      <c r="T1230" s="1985"/>
      <c r="U1230" s="1985"/>
      <c r="V1230" s="1985"/>
      <c r="W1230" s="1985"/>
      <c r="X1230" s="1985"/>
      <c r="Y1230" s="1985"/>
      <c r="Z1230" s="1985"/>
      <c r="AA1230" s="1985"/>
      <c r="AB1230" s="1985"/>
      <c r="AC1230" s="1985"/>
      <c r="AD1230" s="1986"/>
      <c r="AE1230" s="1965" t="s">
        <v>512</v>
      </c>
      <c r="AF1230" s="1966"/>
      <c r="AG1230" s="1966"/>
      <c r="AH1230" s="1966"/>
      <c r="AI1230" s="1967"/>
      <c r="AJ1230" s="831"/>
      <c r="AK1230" s="1965" t="s">
        <v>513</v>
      </c>
      <c r="AL1230" s="1967"/>
      <c r="AM1230" s="1987"/>
      <c r="AN1230" s="1988"/>
      <c r="AO1230" s="1989"/>
    </row>
    <row r="1231" spans="1:41" s="967" customFormat="1" ht="13.5" thickBot="1">
      <c r="A1231" s="1981" t="s">
        <v>514</v>
      </c>
      <c r="B1231" s="1982"/>
      <c r="C1231" s="1982"/>
      <c r="D1231" s="1982"/>
      <c r="E1231" s="1982"/>
      <c r="F1231" s="1982"/>
      <c r="G1231" s="1982"/>
      <c r="H1231" s="1983"/>
      <c r="I1231" s="1984"/>
      <c r="J1231" s="1985"/>
      <c r="K1231" s="1985"/>
      <c r="L1231" s="1985"/>
      <c r="M1231" s="1985"/>
      <c r="N1231" s="1985"/>
      <c r="O1231" s="1985"/>
      <c r="P1231" s="1985"/>
      <c r="Q1231" s="1985"/>
      <c r="R1231" s="1985"/>
      <c r="S1231" s="1985"/>
      <c r="T1231" s="1985"/>
      <c r="U1231" s="1985"/>
      <c r="V1231" s="1985"/>
      <c r="W1231" s="1985"/>
      <c r="X1231" s="1985"/>
      <c r="Y1231" s="1985"/>
      <c r="Z1231" s="1985"/>
      <c r="AA1231" s="1985"/>
      <c r="AB1231" s="1985"/>
      <c r="AC1231" s="1985"/>
      <c r="AD1231" s="1986"/>
      <c r="AE1231" s="1965" t="s">
        <v>512</v>
      </c>
      <c r="AF1231" s="1966"/>
      <c r="AG1231" s="1966"/>
      <c r="AH1231" s="1966"/>
      <c r="AI1231" s="1967"/>
      <c r="AJ1231" s="794"/>
      <c r="AK1231" s="1965" t="s">
        <v>513</v>
      </c>
      <c r="AL1231" s="1967"/>
      <c r="AM1231" s="1987"/>
      <c r="AN1231" s="1988"/>
      <c r="AO1231" s="1989"/>
    </row>
    <row r="1232" spans="1:41" s="967" customFormat="1" ht="13.5" thickBot="1">
      <c r="A1232" s="832"/>
      <c r="B1232" s="833"/>
      <c r="C1232" s="833"/>
      <c r="D1232" s="833"/>
      <c r="E1232" s="833"/>
      <c r="F1232" s="833"/>
      <c r="G1232" s="833"/>
      <c r="H1232" s="833"/>
      <c r="I1232" s="833"/>
      <c r="J1232" s="833"/>
      <c r="K1232" s="833"/>
      <c r="L1232" s="833"/>
      <c r="M1232" s="833"/>
      <c r="N1232" s="833"/>
      <c r="O1232" s="833"/>
      <c r="P1232" s="833"/>
      <c r="Q1232" s="833"/>
      <c r="R1232" s="833"/>
      <c r="S1232" s="833"/>
      <c r="T1232" s="833"/>
      <c r="U1232" s="833"/>
      <c r="V1232" s="833"/>
      <c r="W1232" s="833"/>
      <c r="X1232" s="833"/>
      <c r="Y1232" s="833"/>
      <c r="Z1232" s="833"/>
      <c r="AA1232" s="833"/>
      <c r="AB1232" s="833"/>
      <c r="AC1232" s="833"/>
      <c r="AD1232" s="833"/>
      <c r="AE1232" s="833"/>
      <c r="AF1232" s="833"/>
      <c r="AG1232" s="833"/>
      <c r="AH1232" s="833"/>
      <c r="AI1232" s="833"/>
      <c r="AJ1232" s="834"/>
      <c r="AK1232" s="834"/>
      <c r="AL1232" s="797"/>
      <c r="AM1232" s="834"/>
      <c r="AN1232" s="835"/>
      <c r="AO1232" s="836"/>
    </row>
    <row r="1233" spans="1:41" s="967" customFormat="1" ht="30.75" customHeight="1" thickBot="1">
      <c r="A1233" s="1965" t="s">
        <v>84</v>
      </c>
      <c r="B1233" s="1966"/>
      <c r="C1233" s="1966"/>
      <c r="D1233" s="1990"/>
      <c r="E1233" s="1991" t="s">
        <v>856</v>
      </c>
      <c r="F1233" s="1966"/>
      <c r="G1233" s="1967"/>
      <c r="H1233" s="1992" t="s">
        <v>857</v>
      </c>
      <c r="I1233" s="1993"/>
      <c r="J1233" s="1993"/>
      <c r="K1233" s="1993"/>
      <c r="L1233" s="1993"/>
      <c r="M1233" s="1993"/>
      <c r="N1233" s="1993"/>
      <c r="O1233" s="1993"/>
      <c r="P1233" s="1993"/>
      <c r="Q1233" s="1993"/>
      <c r="R1233" s="1993"/>
      <c r="S1233" s="1993"/>
      <c r="T1233" s="1993"/>
      <c r="U1233" s="1965" t="s">
        <v>515</v>
      </c>
      <c r="V1233" s="1966"/>
      <c r="W1233" s="1966"/>
      <c r="X1233" s="1967"/>
      <c r="Y1233" s="1968">
        <v>7</v>
      </c>
      <c r="Z1233" s="1994"/>
      <c r="AA1233" s="1965" t="s">
        <v>516</v>
      </c>
      <c r="AB1233" s="1966"/>
      <c r="AC1233" s="1966"/>
      <c r="AD1233" s="1967"/>
      <c r="AE1233" s="1968" t="s">
        <v>218</v>
      </c>
      <c r="AF1233" s="1968"/>
      <c r="AG1233" s="1965" t="s">
        <v>517</v>
      </c>
      <c r="AH1233" s="1966"/>
      <c r="AI1233" s="1967"/>
      <c r="AJ1233" s="1969"/>
      <c r="AK1233" s="1970"/>
      <c r="AL1233" s="1971"/>
      <c r="AM1233" s="800" t="s">
        <v>518</v>
      </c>
      <c r="AN1233" s="1969" t="str">
        <f>+AN13</f>
        <v>MUNICIPIO SARDINATA (N.D.S)</v>
      </c>
      <c r="AO1233" s="1971"/>
    </row>
    <row r="1234" spans="1:41" s="967" customFormat="1">
      <c r="A1234" s="801"/>
      <c r="B1234" s="802"/>
      <c r="C1234" s="802"/>
      <c r="D1234" s="802"/>
      <c r="E1234" s="802"/>
      <c r="F1234" s="802"/>
      <c r="G1234" s="802"/>
      <c r="H1234" s="802"/>
      <c r="I1234" s="802"/>
      <c r="J1234" s="802"/>
      <c r="K1234" s="802"/>
      <c r="L1234" s="802"/>
      <c r="M1234" s="802"/>
      <c r="N1234" s="802"/>
      <c r="O1234" s="802"/>
      <c r="P1234" s="802"/>
      <c r="Q1234" s="802"/>
      <c r="R1234" s="802"/>
      <c r="S1234" s="802"/>
      <c r="T1234" s="802"/>
      <c r="U1234" s="802"/>
      <c r="V1234" s="802"/>
      <c r="W1234" s="802"/>
      <c r="X1234" s="802"/>
      <c r="Y1234" s="802"/>
      <c r="Z1234" s="802"/>
      <c r="AA1234" s="802"/>
      <c r="AB1234" s="802"/>
      <c r="AC1234" s="802"/>
      <c r="AD1234" s="802"/>
      <c r="AE1234" s="802"/>
      <c r="AF1234" s="802"/>
      <c r="AG1234" s="802"/>
      <c r="AH1234" s="802"/>
      <c r="AI1234" s="803"/>
      <c r="AJ1234" s="1972" t="s">
        <v>520</v>
      </c>
      <c r="AK1234" s="1974" t="s">
        <v>521</v>
      </c>
      <c r="AL1234" s="1975"/>
      <c r="AM1234" s="1976"/>
      <c r="AN1234" s="1977" t="s">
        <v>522</v>
      </c>
      <c r="AO1234" s="1979" t="s">
        <v>710</v>
      </c>
    </row>
    <row r="1235" spans="1:41" s="967" customFormat="1" ht="13.5" thickBot="1">
      <c r="A1235" s="804"/>
      <c r="B1235" s="805"/>
      <c r="C1235" s="805"/>
      <c r="D1235" s="805"/>
      <c r="E1235" s="805"/>
      <c r="F1235" s="805"/>
      <c r="G1235" s="805"/>
      <c r="H1235" s="805"/>
      <c r="I1235" s="805"/>
      <c r="J1235" s="805"/>
      <c r="K1235" s="805"/>
      <c r="L1235" s="805"/>
      <c r="M1235" s="805"/>
      <c r="N1235" s="805"/>
      <c r="O1235" s="805"/>
      <c r="P1235" s="805"/>
      <c r="Q1235" s="805"/>
      <c r="R1235" s="805"/>
      <c r="S1235" s="805"/>
      <c r="T1235" s="805"/>
      <c r="U1235" s="805"/>
      <c r="V1235" s="805"/>
      <c r="W1235" s="805"/>
      <c r="X1235" s="805"/>
      <c r="Y1235" s="805"/>
      <c r="Z1235" s="805"/>
      <c r="AA1235" s="805"/>
      <c r="AB1235" s="805"/>
      <c r="AC1235" s="805"/>
      <c r="AD1235" s="805"/>
      <c r="AE1235" s="805"/>
      <c r="AF1235" s="805"/>
      <c r="AG1235" s="805"/>
      <c r="AH1235" s="805"/>
      <c r="AI1235" s="805"/>
      <c r="AJ1235" s="2024"/>
      <c r="AK1235" s="806" t="s">
        <v>524</v>
      </c>
      <c r="AL1235" s="807" t="s">
        <v>525</v>
      </c>
      <c r="AM1235" s="808" t="s">
        <v>526</v>
      </c>
      <c r="AN1235" s="2025"/>
      <c r="AO1235" s="2026"/>
    </row>
    <row r="1236" spans="1:41" s="967" customFormat="1">
      <c r="A1236" s="804"/>
      <c r="B1236" s="805"/>
      <c r="C1236" s="805"/>
      <c r="D1236" s="805"/>
      <c r="E1236" s="805"/>
      <c r="F1236" s="805"/>
      <c r="G1236" s="805"/>
      <c r="H1236" s="805"/>
      <c r="I1236" s="805"/>
      <c r="J1236" s="805"/>
      <c r="K1236" s="805"/>
      <c r="L1236" s="805"/>
      <c r="M1236" s="805"/>
      <c r="N1236" s="837"/>
      <c r="O1236" s="805"/>
      <c r="P1236" s="805"/>
      <c r="Q1236" s="805"/>
      <c r="R1236" s="805"/>
      <c r="S1236" s="805"/>
      <c r="T1236" s="805"/>
      <c r="U1236" s="805"/>
      <c r="V1236" s="805"/>
      <c r="W1236" s="805"/>
      <c r="X1236" s="805"/>
      <c r="Y1236" s="805"/>
      <c r="Z1236" s="805"/>
      <c r="AA1236" s="805"/>
      <c r="AB1236" s="805"/>
      <c r="AC1236" s="805"/>
      <c r="AD1236" s="805"/>
      <c r="AE1236" s="805"/>
      <c r="AF1236" s="805"/>
      <c r="AG1236" s="809"/>
      <c r="AH1236" s="805"/>
      <c r="AI1236" s="810"/>
      <c r="AJ1236" s="817" t="s">
        <v>858</v>
      </c>
      <c r="AK1236" s="812">
        <v>50</v>
      </c>
      <c r="AL1236" s="813"/>
      <c r="AM1236" s="815"/>
      <c r="AN1236" s="815"/>
      <c r="AO1236" s="816">
        <f>AK1236</f>
        <v>50</v>
      </c>
    </row>
    <row r="1237" spans="1:41" s="967" customFormat="1">
      <c r="A1237" s="804"/>
      <c r="B1237" s="805"/>
      <c r="C1237" s="805"/>
      <c r="D1237" s="805"/>
      <c r="E1237" s="805"/>
      <c r="F1237" s="805"/>
      <c r="G1237" s="805"/>
      <c r="H1237" s="805"/>
      <c r="I1237" s="805"/>
      <c r="J1237" s="805"/>
      <c r="K1237" s="805"/>
      <c r="L1237" s="805"/>
      <c r="M1237" s="805"/>
      <c r="N1237" s="837"/>
      <c r="O1237" s="805"/>
      <c r="P1237" s="805"/>
      <c r="Q1237" s="805"/>
      <c r="R1237" s="805"/>
      <c r="S1237" s="805"/>
      <c r="T1237" s="805"/>
      <c r="U1237" s="805"/>
      <c r="V1237" s="805"/>
      <c r="W1237" s="805"/>
      <c r="X1237" s="805"/>
      <c r="Y1237" s="805"/>
      <c r="Z1237" s="805"/>
      <c r="AA1237" s="805"/>
      <c r="AB1237" s="805"/>
      <c r="AC1237" s="805"/>
      <c r="AD1237" s="805"/>
      <c r="AE1237" s="805"/>
      <c r="AF1237" s="805"/>
      <c r="AG1237" s="809"/>
      <c r="AH1237" s="805"/>
      <c r="AI1237" s="810"/>
      <c r="AJ1237" s="909" t="s">
        <v>1033</v>
      </c>
      <c r="AK1237" s="812">
        <v>18</v>
      </c>
      <c r="AL1237" s="813"/>
      <c r="AM1237" s="815"/>
      <c r="AN1237" s="815"/>
      <c r="AO1237" s="816">
        <f>AK1237</f>
        <v>18</v>
      </c>
    </row>
    <row r="1238" spans="1:41" s="967" customFormat="1">
      <c r="A1238" s="804"/>
      <c r="B1238" s="805"/>
      <c r="C1238" s="805"/>
      <c r="D1238" s="805"/>
      <c r="E1238" s="805"/>
      <c r="F1238" s="805"/>
      <c r="G1238" s="805"/>
      <c r="H1238" s="805"/>
      <c r="I1238" s="805"/>
      <c r="J1238" s="805"/>
      <c r="K1238" s="805"/>
      <c r="L1238" s="805"/>
      <c r="M1238" s="805"/>
      <c r="N1238" s="805"/>
      <c r="O1238" s="805"/>
      <c r="P1238" s="805"/>
      <c r="Q1238" s="805"/>
      <c r="R1238" s="805"/>
      <c r="S1238" s="805"/>
      <c r="T1238" s="805"/>
      <c r="U1238" s="805"/>
      <c r="V1238" s="805"/>
      <c r="W1238" s="805"/>
      <c r="X1238" s="805"/>
      <c r="Y1238" s="805"/>
      <c r="Z1238" s="805"/>
      <c r="AA1238" s="805"/>
      <c r="AB1238" s="805"/>
      <c r="AC1238" s="805"/>
      <c r="AD1238" s="805"/>
      <c r="AE1238" s="805"/>
      <c r="AF1238" s="805"/>
      <c r="AG1238" s="809"/>
      <c r="AH1238" s="805"/>
      <c r="AI1238" s="810"/>
      <c r="AJ1238" s="909"/>
      <c r="AK1238" s="812"/>
      <c r="AL1238" s="813"/>
      <c r="AM1238" s="815"/>
      <c r="AN1238" s="815"/>
      <c r="AO1238" s="816"/>
    </row>
    <row r="1239" spans="1:41" s="967" customFormat="1">
      <c r="A1239" s="804"/>
      <c r="B1239" s="805"/>
      <c r="C1239" s="805"/>
      <c r="D1239" s="805"/>
      <c r="E1239" s="805"/>
      <c r="F1239" s="805"/>
      <c r="G1239" s="805"/>
      <c r="H1239" s="805"/>
      <c r="I1239" s="805"/>
      <c r="J1239" s="805"/>
      <c r="K1239" s="805"/>
      <c r="L1239" s="805"/>
      <c r="M1239" s="805"/>
      <c r="N1239" s="805"/>
      <c r="O1239" s="805"/>
      <c r="P1239" s="805"/>
      <c r="Q1239" s="805"/>
      <c r="R1239" s="805"/>
      <c r="S1239" s="805"/>
      <c r="T1239" s="805"/>
      <c r="U1239" s="805"/>
      <c r="V1239" s="805"/>
      <c r="W1239" s="805"/>
      <c r="X1239" s="805"/>
      <c r="Y1239" s="805"/>
      <c r="Z1239" s="805"/>
      <c r="AA1239" s="805"/>
      <c r="AB1239" s="805"/>
      <c r="AC1239" s="805"/>
      <c r="AD1239" s="805"/>
      <c r="AE1239" s="805"/>
      <c r="AF1239" s="805"/>
      <c r="AG1239" s="809"/>
      <c r="AH1239" s="805"/>
      <c r="AI1239" s="810"/>
      <c r="AJ1239" s="840"/>
      <c r="AK1239" s="812"/>
      <c r="AL1239" s="813"/>
      <c r="AM1239" s="814"/>
      <c r="AN1239" s="815"/>
      <c r="AO1239" s="816"/>
    </row>
    <row r="1240" spans="1:41" s="967" customFormat="1">
      <c r="A1240" s="804"/>
      <c r="B1240" s="805"/>
      <c r="C1240" s="805"/>
      <c r="D1240" s="805"/>
      <c r="E1240" s="805"/>
      <c r="F1240" s="805"/>
      <c r="G1240" s="805"/>
      <c r="H1240" s="805"/>
      <c r="I1240" s="805"/>
      <c r="J1240" s="805"/>
      <c r="K1240" s="805"/>
      <c r="L1240" s="805"/>
      <c r="M1240" s="805"/>
      <c r="N1240" s="805"/>
      <c r="O1240" s="805"/>
      <c r="P1240" s="805"/>
      <c r="Q1240" s="805"/>
      <c r="R1240" s="805"/>
      <c r="S1240" s="805"/>
      <c r="T1240" s="805"/>
      <c r="U1240" s="805"/>
      <c r="V1240" s="805"/>
      <c r="W1240" s="805"/>
      <c r="X1240" s="805"/>
      <c r="Y1240" s="805"/>
      <c r="Z1240" s="805"/>
      <c r="AA1240" s="805"/>
      <c r="AB1240" s="805"/>
      <c r="AC1240" s="805"/>
      <c r="AD1240" s="805"/>
      <c r="AE1240" s="805"/>
      <c r="AF1240" s="805"/>
      <c r="AG1240" s="809"/>
      <c r="AH1240" s="805"/>
      <c r="AI1240" s="810"/>
      <c r="AJ1240" s="817"/>
      <c r="AK1240" s="839"/>
      <c r="AL1240" s="818"/>
      <c r="AM1240" s="814"/>
      <c r="AN1240" s="815"/>
      <c r="AO1240" s="820"/>
    </row>
    <row r="1241" spans="1:41" s="967" customFormat="1">
      <c r="A1241" s="804"/>
      <c r="B1241" s="805"/>
      <c r="C1241" s="805"/>
      <c r="D1241" s="805"/>
      <c r="E1241" s="805"/>
      <c r="F1241" s="805"/>
      <c r="G1241" s="805"/>
      <c r="H1241" s="805"/>
      <c r="I1241" s="805"/>
      <c r="J1241" s="805"/>
      <c r="K1241" s="805"/>
      <c r="L1241" s="805"/>
      <c r="M1241" s="805"/>
      <c r="N1241" s="805"/>
      <c r="O1241" s="805"/>
      <c r="P1241" s="805"/>
      <c r="Q1241" s="805"/>
      <c r="R1241" s="805"/>
      <c r="S1241" s="805"/>
      <c r="T1241" s="805"/>
      <c r="U1241" s="805"/>
      <c r="V1241" s="805"/>
      <c r="W1241" s="805"/>
      <c r="X1241" s="805"/>
      <c r="Y1241" s="805"/>
      <c r="Z1241" s="805"/>
      <c r="AA1241" s="805"/>
      <c r="AB1241" s="805"/>
      <c r="AC1241" s="805"/>
      <c r="AD1241" s="805"/>
      <c r="AE1241" s="805"/>
      <c r="AF1241" s="805"/>
      <c r="AG1241" s="809"/>
      <c r="AH1241" s="805"/>
      <c r="AI1241" s="810"/>
      <c r="AJ1241" s="817"/>
      <c r="AK1241" s="818"/>
      <c r="AL1241" s="818"/>
      <c r="AM1241" s="819"/>
      <c r="AN1241" s="815"/>
      <c r="AO1241" s="820"/>
    </row>
    <row r="1242" spans="1:41" s="1014" customFormat="1">
      <c r="A1242" s="804"/>
      <c r="B1242" s="805"/>
      <c r="C1242" s="805"/>
      <c r="D1242" s="805"/>
      <c r="E1242" s="805"/>
      <c r="F1242" s="805"/>
      <c r="G1242" s="805"/>
      <c r="H1242" s="805"/>
      <c r="I1242" s="805"/>
      <c r="J1242" s="805"/>
      <c r="K1242" s="805"/>
      <c r="L1242" s="805"/>
      <c r="M1242" s="805"/>
      <c r="N1242" s="805"/>
      <c r="O1242" s="805"/>
      <c r="P1242" s="805"/>
      <c r="Q1242" s="805"/>
      <c r="R1242" s="805"/>
      <c r="S1242" s="805"/>
      <c r="T1242" s="805"/>
      <c r="U1242" s="805"/>
      <c r="V1242" s="805"/>
      <c r="W1242" s="805"/>
      <c r="X1242" s="805"/>
      <c r="Y1242" s="805"/>
      <c r="Z1242" s="805"/>
      <c r="AA1242" s="805"/>
      <c r="AB1242" s="805"/>
      <c r="AC1242" s="805"/>
      <c r="AD1242" s="805"/>
      <c r="AE1242" s="805"/>
      <c r="AF1242" s="805"/>
      <c r="AG1242" s="809"/>
      <c r="AH1242" s="805"/>
      <c r="AI1242" s="810"/>
      <c r="AJ1242" s="817"/>
      <c r="AK1242" s="818"/>
      <c r="AL1242" s="818"/>
      <c r="AM1242" s="819"/>
      <c r="AN1242" s="815"/>
      <c r="AO1242" s="820"/>
    </row>
    <row r="1243" spans="1:41" s="967" customFormat="1">
      <c r="A1243" s="804"/>
      <c r="B1243" s="805"/>
      <c r="C1243" s="805"/>
      <c r="D1243" s="805"/>
      <c r="E1243" s="805"/>
      <c r="F1243" s="805"/>
      <c r="G1243" s="805"/>
      <c r="H1243" s="805"/>
      <c r="I1243" s="805"/>
      <c r="J1243" s="805"/>
      <c r="K1243" s="805"/>
      <c r="L1243" s="805"/>
      <c r="M1243" s="805"/>
      <c r="N1243" s="805"/>
      <c r="O1243" s="805"/>
      <c r="P1243" s="805"/>
      <c r="Q1243" s="805"/>
      <c r="R1243" s="805"/>
      <c r="S1243" s="805"/>
      <c r="T1243" s="805"/>
      <c r="U1243" s="805"/>
      <c r="V1243" s="805"/>
      <c r="W1243" s="805"/>
      <c r="X1243" s="805"/>
      <c r="Y1243" s="805"/>
      <c r="Z1243" s="805"/>
      <c r="AA1243" s="805"/>
      <c r="AB1243" s="805"/>
      <c r="AC1243" s="805"/>
      <c r="AD1243" s="805"/>
      <c r="AE1243" s="805"/>
      <c r="AF1243" s="805"/>
      <c r="AG1243" s="809"/>
      <c r="AH1243" s="805"/>
      <c r="AI1243" s="810"/>
      <c r="AJ1243" s="817"/>
      <c r="AK1243" s="818"/>
      <c r="AL1243" s="818"/>
      <c r="AM1243" s="819"/>
      <c r="AN1243" s="818"/>
      <c r="AO1243" s="820"/>
    </row>
    <row r="1244" spans="1:41" s="967" customFormat="1">
      <c r="A1244" s="804"/>
      <c r="B1244" s="805"/>
      <c r="C1244" s="805"/>
      <c r="D1244" s="805"/>
      <c r="E1244" s="805"/>
      <c r="F1244" s="805"/>
      <c r="G1244" s="805"/>
      <c r="H1244" s="805"/>
      <c r="I1244" s="805"/>
      <c r="J1244" s="805"/>
      <c r="K1244" s="805"/>
      <c r="L1244" s="805"/>
      <c r="M1244" s="805"/>
      <c r="N1244" s="805"/>
      <c r="O1244" s="805"/>
      <c r="P1244" s="805"/>
      <c r="Q1244" s="805"/>
      <c r="R1244" s="805"/>
      <c r="S1244" s="805"/>
      <c r="T1244" s="805"/>
      <c r="U1244" s="805"/>
      <c r="V1244" s="805"/>
      <c r="W1244" s="805"/>
      <c r="X1244" s="805"/>
      <c r="Y1244" s="805"/>
      <c r="Z1244" s="805"/>
      <c r="AA1244" s="805"/>
      <c r="AB1244" s="805"/>
      <c r="AC1244" s="805"/>
      <c r="AD1244" s="805"/>
      <c r="AE1244" s="805"/>
      <c r="AF1244" s="805"/>
      <c r="AG1244" s="809"/>
      <c r="AH1244" s="805"/>
      <c r="AI1244" s="810"/>
      <c r="AJ1244" s="821"/>
      <c r="AK1244" s="818"/>
      <c r="AL1244" s="818"/>
      <c r="AM1244" s="819"/>
      <c r="AN1244" s="818"/>
      <c r="AO1244" s="820"/>
    </row>
    <row r="1245" spans="1:41" s="967" customFormat="1">
      <c r="A1245" s="804"/>
      <c r="B1245" s="805"/>
      <c r="C1245" s="805"/>
      <c r="D1245" s="805"/>
      <c r="E1245" s="805"/>
      <c r="F1245" s="822"/>
      <c r="G1245" s="822"/>
      <c r="H1245" s="822"/>
      <c r="I1245" s="822"/>
      <c r="J1245" s="805"/>
      <c r="K1245" s="805"/>
      <c r="L1245" s="805"/>
      <c r="M1245" s="822"/>
      <c r="N1245" s="822"/>
      <c r="O1245" s="822"/>
      <c r="P1245" s="822"/>
      <c r="Q1245" s="822"/>
      <c r="R1245" s="822"/>
      <c r="S1245" s="822"/>
      <c r="T1245" s="822"/>
      <c r="U1245" s="822"/>
      <c r="V1245" s="822"/>
      <c r="W1245" s="822"/>
      <c r="X1245" s="822"/>
      <c r="Y1245" s="822"/>
      <c r="Z1245" s="822"/>
      <c r="AA1245" s="822"/>
      <c r="AB1245" s="822"/>
      <c r="AC1245" s="822"/>
      <c r="AD1245" s="822"/>
      <c r="AE1245" s="822"/>
      <c r="AF1245" s="822"/>
      <c r="AG1245" s="805"/>
      <c r="AH1245" s="805"/>
      <c r="AI1245" s="810"/>
      <c r="AJ1245" s="821"/>
      <c r="AK1245" s="818"/>
      <c r="AL1245" s="818"/>
      <c r="AM1245" s="819"/>
      <c r="AN1245" s="819"/>
      <c r="AO1245" s="823"/>
    </row>
    <row r="1246" spans="1:41" s="967" customFormat="1">
      <c r="A1246" s="804"/>
      <c r="B1246" s="805"/>
      <c r="C1246" s="805"/>
      <c r="D1246" s="805"/>
      <c r="E1246" s="805"/>
      <c r="F1246" s="805"/>
      <c r="G1246" s="805"/>
      <c r="H1246" s="805"/>
      <c r="I1246" s="805"/>
      <c r="J1246" s="805"/>
      <c r="K1246" s="805"/>
      <c r="L1246" s="805"/>
      <c r="M1246" s="805"/>
      <c r="N1246" s="805"/>
      <c r="O1246" s="805"/>
      <c r="P1246" s="805"/>
      <c r="Q1246" s="805"/>
      <c r="R1246" s="805"/>
      <c r="S1246" s="805"/>
      <c r="T1246" s="805"/>
      <c r="U1246" s="805"/>
      <c r="V1246" s="805"/>
      <c r="W1246" s="805"/>
      <c r="X1246" s="805"/>
      <c r="Y1246" s="805"/>
      <c r="Z1246" s="805"/>
      <c r="AA1246" s="805"/>
      <c r="AB1246" s="805"/>
      <c r="AC1246" s="805"/>
      <c r="AD1246" s="805"/>
      <c r="AE1246" s="805"/>
      <c r="AF1246" s="805"/>
      <c r="AG1246" s="805"/>
      <c r="AH1246" s="805"/>
      <c r="AI1246" s="810"/>
      <c r="AJ1246" s="821"/>
      <c r="AK1246" s="818"/>
      <c r="AL1246" s="824"/>
      <c r="AM1246" s="819"/>
      <c r="AN1246" s="819"/>
      <c r="AO1246" s="823"/>
    </row>
    <row r="1247" spans="1:41" s="967" customFormat="1">
      <c r="A1247" s="804"/>
      <c r="B1247" s="805"/>
      <c r="C1247" s="805"/>
      <c r="D1247" s="805"/>
      <c r="E1247" s="805"/>
      <c r="F1247" s="805"/>
      <c r="G1247" s="805"/>
      <c r="H1247" s="805"/>
      <c r="I1247" s="805"/>
      <c r="J1247" s="805"/>
      <c r="K1247" s="805"/>
      <c r="L1247" s="805"/>
      <c r="M1247" s="805"/>
      <c r="N1247" s="805"/>
      <c r="O1247" s="805"/>
      <c r="P1247" s="805"/>
      <c r="Q1247" s="805"/>
      <c r="R1247" s="805"/>
      <c r="S1247" s="805"/>
      <c r="T1247" s="805"/>
      <c r="U1247" s="805"/>
      <c r="V1247" s="805"/>
      <c r="W1247" s="805"/>
      <c r="X1247" s="805"/>
      <c r="Y1247" s="805"/>
      <c r="Z1247" s="805"/>
      <c r="AA1247" s="805"/>
      <c r="AB1247" s="805"/>
      <c r="AC1247" s="805"/>
      <c r="AD1247" s="805"/>
      <c r="AE1247" s="805"/>
      <c r="AF1247" s="805"/>
      <c r="AG1247" s="805"/>
      <c r="AH1247" s="805"/>
      <c r="AI1247" s="810"/>
      <c r="AJ1247" s="821"/>
      <c r="AK1247" s="818"/>
      <c r="AL1247" s="824"/>
      <c r="AM1247" s="819"/>
      <c r="AN1247" s="819"/>
      <c r="AO1247" s="823"/>
    </row>
    <row r="1248" spans="1:41" s="967" customFormat="1">
      <c r="A1248" s="804"/>
      <c r="B1248" s="805"/>
      <c r="C1248" s="805"/>
      <c r="D1248" s="805"/>
      <c r="E1248" s="805"/>
      <c r="F1248" s="805"/>
      <c r="G1248" s="805"/>
      <c r="H1248" s="805"/>
      <c r="I1248" s="805"/>
      <c r="J1248" s="805"/>
      <c r="K1248" s="805"/>
      <c r="L1248" s="805"/>
      <c r="M1248" s="805"/>
      <c r="N1248" s="805"/>
      <c r="O1248" s="805"/>
      <c r="P1248" s="805"/>
      <c r="Q1248" s="805"/>
      <c r="R1248" s="805"/>
      <c r="S1248" s="805"/>
      <c r="T1248" s="805"/>
      <c r="U1248" s="805"/>
      <c r="V1248" s="805"/>
      <c r="W1248" s="805"/>
      <c r="X1248" s="805"/>
      <c r="Y1248" s="805"/>
      <c r="Z1248" s="805"/>
      <c r="AA1248" s="805"/>
      <c r="AB1248" s="805"/>
      <c r="AC1248" s="805"/>
      <c r="AD1248" s="805"/>
      <c r="AE1248" s="805"/>
      <c r="AF1248" s="805"/>
      <c r="AG1248" s="805"/>
      <c r="AH1248" s="805"/>
      <c r="AI1248" s="810"/>
      <c r="AJ1248" s="821"/>
      <c r="AK1248" s="818"/>
      <c r="AL1248" s="824"/>
      <c r="AM1248" s="819"/>
      <c r="AN1248" s="819"/>
      <c r="AO1248" s="823"/>
    </row>
    <row r="1249" spans="1:41" s="967" customFormat="1" ht="13.5" thickBot="1">
      <c r="A1249" s="804"/>
      <c r="B1249" s="805"/>
      <c r="C1249" s="805"/>
      <c r="D1249" s="805"/>
      <c r="E1249" s="805"/>
      <c r="F1249" s="805"/>
      <c r="G1249" s="805"/>
      <c r="H1249" s="805"/>
      <c r="I1249" s="805"/>
      <c r="J1249" s="805"/>
      <c r="K1249" s="805"/>
      <c r="L1249" s="805"/>
      <c r="M1249" s="805"/>
      <c r="N1249" s="805"/>
      <c r="O1249" s="805"/>
      <c r="P1249" s="805"/>
      <c r="Q1249" s="805"/>
      <c r="R1249" s="805"/>
      <c r="S1249" s="805"/>
      <c r="T1249" s="805"/>
      <c r="U1249" s="805"/>
      <c r="V1249" s="805"/>
      <c r="W1249" s="805"/>
      <c r="X1249" s="805"/>
      <c r="Y1249" s="805"/>
      <c r="Z1249" s="805"/>
      <c r="AA1249" s="805"/>
      <c r="AB1249" s="805"/>
      <c r="AC1249" s="805"/>
      <c r="AD1249" s="805"/>
      <c r="AE1249" s="805"/>
      <c r="AF1249" s="805"/>
      <c r="AG1249" s="805"/>
      <c r="AH1249" s="805"/>
      <c r="AI1249" s="810"/>
      <c r="AJ1249" s="821"/>
      <c r="AK1249" s="818"/>
      <c r="AL1249" s="824"/>
      <c r="AM1249" s="819"/>
      <c r="AN1249" s="819"/>
      <c r="AO1249" s="823"/>
    </row>
    <row r="1250" spans="1:41" s="967" customFormat="1">
      <c r="A1250" s="1944" t="s">
        <v>528</v>
      </c>
      <c r="B1250" s="1945"/>
      <c r="C1250" s="1945"/>
      <c r="D1250" s="1945"/>
      <c r="E1250" s="1945"/>
      <c r="F1250" s="1945"/>
      <c r="G1250" s="1945"/>
      <c r="H1250" s="1945"/>
      <c r="I1250" s="1945"/>
      <c r="J1250" s="1945"/>
      <c r="K1250" s="1945"/>
      <c r="L1250" s="1945"/>
      <c r="M1250" s="1945"/>
      <c r="N1250" s="1945"/>
      <c r="O1250" s="1945"/>
      <c r="P1250" s="1945"/>
      <c r="Q1250" s="1945"/>
      <c r="R1250" s="1945"/>
      <c r="S1250" s="1945"/>
      <c r="T1250" s="1945"/>
      <c r="U1250" s="1945"/>
      <c r="V1250" s="1945"/>
      <c r="W1250" s="1945"/>
      <c r="X1250" s="1945"/>
      <c r="Y1250" s="1945"/>
      <c r="Z1250" s="1945"/>
      <c r="AA1250" s="1945"/>
      <c r="AB1250" s="1945"/>
      <c r="AC1250" s="1945"/>
      <c r="AD1250" s="1945"/>
      <c r="AE1250" s="1945"/>
      <c r="AF1250" s="1945"/>
      <c r="AG1250" s="1945"/>
      <c r="AH1250" s="1945"/>
      <c r="AI1250" s="2028"/>
      <c r="AJ1250" s="1950" t="s">
        <v>529</v>
      </c>
      <c r="AK1250" s="1951"/>
      <c r="AL1250" s="1951"/>
      <c r="AM1250" s="1951"/>
      <c r="AN1250" s="1951"/>
      <c r="AO1250" s="825">
        <f>SUM(AO1236:AO1249)</f>
        <v>68</v>
      </c>
    </row>
    <row r="1251" spans="1:41" s="967" customFormat="1" ht="13.5" thickBot="1">
      <c r="A1251" s="1946"/>
      <c r="B1251" s="1947"/>
      <c r="C1251" s="1947"/>
      <c r="D1251" s="1947"/>
      <c r="E1251" s="1947"/>
      <c r="F1251" s="1947"/>
      <c r="G1251" s="1947"/>
      <c r="H1251" s="1947"/>
      <c r="I1251" s="1947"/>
      <c r="J1251" s="1947"/>
      <c r="K1251" s="1947"/>
      <c r="L1251" s="1947"/>
      <c r="M1251" s="1947"/>
      <c r="N1251" s="1947"/>
      <c r="O1251" s="1947"/>
      <c r="P1251" s="1947"/>
      <c r="Q1251" s="1947"/>
      <c r="R1251" s="1947"/>
      <c r="S1251" s="1947"/>
      <c r="T1251" s="1947"/>
      <c r="U1251" s="1947"/>
      <c r="V1251" s="1947"/>
      <c r="W1251" s="1947"/>
      <c r="X1251" s="1947"/>
      <c r="Y1251" s="1947"/>
      <c r="Z1251" s="1947"/>
      <c r="AA1251" s="1947"/>
      <c r="AB1251" s="1947"/>
      <c r="AC1251" s="1947"/>
      <c r="AD1251" s="1947"/>
      <c r="AE1251" s="1947"/>
      <c r="AF1251" s="1947"/>
      <c r="AG1251" s="1947"/>
      <c r="AH1251" s="1947"/>
      <c r="AI1251" s="2029"/>
      <c r="AJ1251" s="1952"/>
      <c r="AK1251" s="1953"/>
      <c r="AL1251" s="1953"/>
      <c r="AM1251" s="1953"/>
      <c r="AN1251" s="1953"/>
      <c r="AO1251" s="971"/>
    </row>
    <row r="1252" spans="1:41" s="967" customFormat="1" ht="13.5" thickBot="1">
      <c r="A1252" s="1948"/>
      <c r="B1252" s="1949"/>
      <c r="C1252" s="1949"/>
      <c r="D1252" s="1949"/>
      <c r="E1252" s="1949"/>
      <c r="F1252" s="1949"/>
      <c r="G1252" s="1949"/>
      <c r="H1252" s="1949"/>
      <c r="I1252" s="1949"/>
      <c r="J1252" s="1949"/>
      <c r="K1252" s="1949"/>
      <c r="L1252" s="1949"/>
      <c r="M1252" s="1949"/>
      <c r="N1252" s="1949"/>
      <c r="O1252" s="1949"/>
      <c r="P1252" s="1949"/>
      <c r="Q1252" s="1949"/>
      <c r="R1252" s="1949"/>
      <c r="S1252" s="1949"/>
      <c r="T1252" s="1949"/>
      <c r="U1252" s="1949"/>
      <c r="V1252" s="1949"/>
      <c r="W1252" s="1949"/>
      <c r="X1252" s="1949"/>
      <c r="Y1252" s="1949"/>
      <c r="Z1252" s="1949"/>
      <c r="AA1252" s="1949"/>
      <c r="AB1252" s="1949"/>
      <c r="AC1252" s="1949"/>
      <c r="AD1252" s="1949"/>
      <c r="AE1252" s="1949"/>
      <c r="AF1252" s="1949"/>
      <c r="AG1252" s="1949"/>
      <c r="AH1252" s="1949"/>
      <c r="AI1252" s="2030"/>
      <c r="AJ1252" s="1954" t="s">
        <v>530</v>
      </c>
      <c r="AK1252" s="1955"/>
      <c r="AL1252" s="1955"/>
      <c r="AM1252" s="1955"/>
      <c r="AN1252" s="1955"/>
      <c r="AO1252" s="972">
        <f>+AO1250</f>
        <v>68</v>
      </c>
    </row>
    <row r="1253" spans="1:41" s="967" customFormat="1"/>
    <row r="1254" spans="1:41" s="967" customFormat="1" ht="13.5" thickBot="1"/>
    <row r="1255" spans="1:41" s="967" customFormat="1">
      <c r="A1255" s="2013"/>
      <c r="B1255" s="2014"/>
      <c r="C1255" s="2014"/>
      <c r="D1255" s="2014"/>
      <c r="E1255" s="2014"/>
      <c r="F1255" s="2014"/>
      <c r="G1255" s="2014"/>
      <c r="H1255" s="2014"/>
      <c r="I1255" s="2014"/>
      <c r="J1255" s="2014"/>
      <c r="K1255" s="2014"/>
      <c r="L1255" s="2014"/>
      <c r="M1255" s="2014"/>
      <c r="N1255" s="2014"/>
      <c r="O1255" s="2014"/>
      <c r="P1255" s="2014"/>
      <c r="Q1255" s="2014"/>
      <c r="R1255" s="2014"/>
      <c r="S1255" s="2015"/>
      <c r="T1255" s="2019" t="s">
        <v>505</v>
      </c>
      <c r="U1255" s="2019"/>
      <c r="V1255" s="2019"/>
      <c r="W1255" s="2019"/>
      <c r="X1255" s="2019"/>
      <c r="Y1255" s="2019"/>
      <c r="Z1255" s="2019"/>
      <c r="AA1255" s="2019"/>
      <c r="AB1255" s="2019"/>
      <c r="AC1255" s="2019"/>
      <c r="AD1255" s="2019"/>
      <c r="AE1255" s="2019"/>
      <c r="AF1255" s="2019"/>
      <c r="AG1255" s="2019"/>
      <c r="AH1255" s="2019"/>
      <c r="AI1255" s="2019"/>
      <c r="AJ1255" s="2019"/>
      <c r="AK1255" s="2019"/>
      <c r="AL1255" s="2019"/>
      <c r="AM1255" s="2019"/>
      <c r="AN1255" s="2019"/>
      <c r="AO1255" s="2020"/>
    </row>
    <row r="1256" spans="1:41" s="967" customFormat="1" ht="13.5" thickBot="1">
      <c r="A1256" s="2016"/>
      <c r="B1256" s="2017"/>
      <c r="C1256" s="2017"/>
      <c r="D1256" s="2017"/>
      <c r="E1256" s="2017"/>
      <c r="F1256" s="2017"/>
      <c r="G1256" s="2017"/>
      <c r="H1256" s="2017"/>
      <c r="I1256" s="2017"/>
      <c r="J1256" s="2017"/>
      <c r="K1256" s="2017"/>
      <c r="L1256" s="2017"/>
      <c r="M1256" s="2017"/>
      <c r="N1256" s="2017"/>
      <c r="O1256" s="2017"/>
      <c r="P1256" s="2017"/>
      <c r="Q1256" s="2017"/>
      <c r="R1256" s="2017"/>
      <c r="S1256" s="2018"/>
      <c r="T1256" s="1982"/>
      <c r="U1256" s="1982"/>
      <c r="V1256" s="1982"/>
      <c r="W1256" s="1982"/>
      <c r="X1256" s="1982"/>
      <c r="Y1256" s="1982"/>
      <c r="Z1256" s="1982"/>
      <c r="AA1256" s="1982"/>
      <c r="AB1256" s="1982"/>
      <c r="AC1256" s="1982"/>
      <c r="AD1256" s="1982"/>
      <c r="AE1256" s="1982"/>
      <c r="AF1256" s="1982"/>
      <c r="AG1256" s="1982"/>
      <c r="AH1256" s="1982"/>
      <c r="AI1256" s="1982"/>
      <c r="AJ1256" s="1982"/>
      <c r="AK1256" s="1982"/>
      <c r="AL1256" s="1982"/>
      <c r="AM1256" s="1982"/>
      <c r="AN1256" s="1982"/>
      <c r="AO1256" s="1983"/>
    </row>
    <row r="1257" spans="1:41" s="967" customFormat="1" ht="13.5" thickBot="1">
      <c r="A1257" s="1999" t="s">
        <v>506</v>
      </c>
      <c r="B1257" s="2000"/>
      <c r="C1257" s="2000"/>
      <c r="D1257" s="2000"/>
      <c r="E1257" s="2000"/>
      <c r="F1257" s="2000"/>
      <c r="G1257" s="2000"/>
      <c r="H1257" s="2001"/>
      <c r="I1257" s="2002">
        <f>I1226</f>
        <v>44440</v>
      </c>
      <c r="J1257" s="1951"/>
      <c r="K1257" s="1951"/>
      <c r="L1257" s="1951"/>
      <c r="M1257" s="1951"/>
      <c r="N1257" s="1951"/>
      <c r="O1257" s="1951"/>
      <c r="P1257" s="1951"/>
      <c r="Q1257" s="1951"/>
      <c r="R1257" s="1951"/>
      <c r="S1257" s="1951"/>
      <c r="T1257" s="2003"/>
      <c r="U1257" s="2004" t="s">
        <v>507</v>
      </c>
      <c r="V1257" s="2005"/>
      <c r="W1257" s="2005"/>
      <c r="X1257" s="2005"/>
      <c r="Y1257" s="2005"/>
      <c r="Z1257" s="2005"/>
      <c r="AA1257" s="2005"/>
      <c r="AB1257" s="2005"/>
      <c r="AC1257" s="2005"/>
      <c r="AD1257" s="2006"/>
      <c r="AE1257" s="2007"/>
      <c r="AF1257" s="2008"/>
      <c r="AG1257" s="2008"/>
      <c r="AH1257" s="2008"/>
      <c r="AI1257" s="2008"/>
      <c r="AJ1257" s="2008"/>
      <c r="AK1257" s="786" t="s">
        <v>508</v>
      </c>
      <c r="AL1257" s="787">
        <v>40</v>
      </c>
      <c r="AM1257" s="786" t="s">
        <v>509</v>
      </c>
      <c r="AN1257" s="2009">
        <f>AN1226</f>
        <v>62</v>
      </c>
      <c r="AO1257" s="2010"/>
    </row>
    <row r="1258" spans="1:41" s="967" customFormat="1">
      <c r="A1258" s="828"/>
      <c r="B1258" s="805"/>
      <c r="C1258" s="805"/>
      <c r="D1258" s="805"/>
      <c r="E1258" s="805"/>
      <c r="F1258" s="805"/>
      <c r="G1258" s="805"/>
      <c r="H1258" s="805"/>
      <c r="I1258" s="805"/>
      <c r="J1258" s="805"/>
      <c r="K1258" s="805"/>
      <c r="L1258" s="805"/>
      <c r="M1258" s="805"/>
      <c r="N1258" s="805"/>
      <c r="O1258" s="805"/>
      <c r="P1258" s="805"/>
      <c r="Q1258" s="805"/>
      <c r="R1258" s="805"/>
      <c r="S1258" s="805"/>
      <c r="T1258" s="805"/>
      <c r="U1258" s="805"/>
      <c r="V1258" s="805"/>
      <c r="W1258" s="805"/>
      <c r="X1258" s="805"/>
      <c r="Y1258" s="805"/>
      <c r="Z1258" s="805"/>
      <c r="AA1258" s="805"/>
      <c r="AB1258" s="805"/>
      <c r="AC1258" s="805"/>
      <c r="AD1258" s="805"/>
      <c r="AE1258" s="829"/>
      <c r="AF1258" s="829"/>
      <c r="AG1258" s="829"/>
      <c r="AH1258" s="829"/>
      <c r="AI1258" s="829"/>
      <c r="AJ1258" s="829"/>
      <c r="AK1258" s="805"/>
      <c r="AL1258" s="829"/>
      <c r="AM1258" s="805"/>
      <c r="AN1258" s="2011"/>
      <c r="AO1258" s="2012"/>
    </row>
    <row r="1259" spans="1:41" s="967" customFormat="1" ht="13.5" thickBot="1">
      <c r="A1259" s="804"/>
      <c r="B1259" s="805"/>
      <c r="C1259" s="805"/>
      <c r="D1259" s="805"/>
      <c r="E1259" s="805"/>
      <c r="F1259" s="805"/>
      <c r="G1259" s="805"/>
      <c r="H1259" s="805"/>
      <c r="I1259" s="805"/>
      <c r="J1259" s="805"/>
      <c r="K1259" s="805"/>
      <c r="L1259" s="805"/>
      <c r="M1259" s="805"/>
      <c r="N1259" s="805"/>
      <c r="O1259" s="805"/>
      <c r="P1259" s="805"/>
      <c r="Q1259" s="805"/>
      <c r="R1259" s="805"/>
      <c r="S1259" s="805"/>
      <c r="T1259" s="805"/>
      <c r="U1259" s="805"/>
      <c r="V1259" s="805"/>
      <c r="W1259" s="805"/>
      <c r="X1259" s="805"/>
      <c r="Y1259" s="805"/>
      <c r="Z1259" s="805"/>
      <c r="AA1259" s="805"/>
      <c r="AB1259" s="805"/>
      <c r="AC1259" s="805"/>
      <c r="AD1259" s="805"/>
      <c r="AE1259" s="805"/>
      <c r="AF1259" s="805"/>
      <c r="AG1259" s="805"/>
      <c r="AH1259" s="805"/>
      <c r="AI1259" s="805"/>
      <c r="AJ1259" s="805"/>
      <c r="AK1259" s="805"/>
      <c r="AL1259" s="805"/>
      <c r="AM1259" s="805"/>
      <c r="AN1259" s="810"/>
      <c r="AO1259" s="830"/>
    </row>
    <row r="1260" spans="1:41" s="967" customFormat="1" ht="43.5" customHeight="1" thickBot="1">
      <c r="A1260" s="1995" t="s">
        <v>510</v>
      </c>
      <c r="B1260" s="1996"/>
      <c r="C1260" s="1996"/>
      <c r="D1260" s="1996"/>
      <c r="E1260" s="1996"/>
      <c r="F1260" s="1996"/>
      <c r="G1260" s="1996"/>
      <c r="H1260" s="1997"/>
      <c r="I1260" s="1985" t="str">
        <f>I1229</f>
        <v>CONSTRUCCIÓN DE RESTAURANTE ESCOLAR PARA LA SEDE
 EDUCATIVA LA GARITA 
MUNICIPIO DE SARDINATA, NORTE DE SANTANDER</v>
      </c>
      <c r="J1260" s="1985"/>
      <c r="K1260" s="1985"/>
      <c r="L1260" s="1985"/>
      <c r="M1260" s="1985"/>
      <c r="N1260" s="1985"/>
      <c r="O1260" s="1985"/>
      <c r="P1260" s="1985"/>
      <c r="Q1260" s="1985"/>
      <c r="R1260" s="1985"/>
      <c r="S1260" s="1985"/>
      <c r="T1260" s="1985"/>
      <c r="U1260" s="1985"/>
      <c r="V1260" s="1985"/>
      <c r="W1260" s="1985"/>
      <c r="X1260" s="1985"/>
      <c r="Y1260" s="1985"/>
      <c r="Z1260" s="1985"/>
      <c r="AA1260" s="1985"/>
      <c r="AB1260" s="1985"/>
      <c r="AC1260" s="1985"/>
      <c r="AD1260" s="1985"/>
      <c r="AE1260" s="1998"/>
      <c r="AF1260" s="1998"/>
      <c r="AG1260" s="1998"/>
      <c r="AH1260" s="1998"/>
      <c r="AI1260" s="1998"/>
      <c r="AJ1260" s="1985"/>
      <c r="AK1260" s="1998"/>
      <c r="AL1260" s="1998"/>
      <c r="AM1260" s="1985"/>
      <c r="AN1260" s="1985"/>
      <c r="AO1260" s="1986"/>
    </row>
    <row r="1261" spans="1:41" s="967" customFormat="1" ht="13.5" thickBot="1">
      <c r="A1261" s="1965" t="s">
        <v>511</v>
      </c>
      <c r="B1261" s="1966"/>
      <c r="C1261" s="1966"/>
      <c r="D1261" s="1966"/>
      <c r="E1261" s="1966"/>
      <c r="F1261" s="1966"/>
      <c r="G1261" s="1966"/>
      <c r="H1261" s="1967"/>
      <c r="I1261" s="1984"/>
      <c r="J1261" s="1985"/>
      <c r="K1261" s="1985"/>
      <c r="L1261" s="1985"/>
      <c r="M1261" s="1985"/>
      <c r="N1261" s="1985"/>
      <c r="O1261" s="1985"/>
      <c r="P1261" s="1985"/>
      <c r="Q1261" s="1985"/>
      <c r="R1261" s="1985"/>
      <c r="S1261" s="1985"/>
      <c r="T1261" s="1985"/>
      <c r="U1261" s="1985"/>
      <c r="V1261" s="1985"/>
      <c r="W1261" s="1985"/>
      <c r="X1261" s="1985"/>
      <c r="Y1261" s="1985"/>
      <c r="Z1261" s="1985"/>
      <c r="AA1261" s="1985"/>
      <c r="AB1261" s="1985"/>
      <c r="AC1261" s="1985"/>
      <c r="AD1261" s="1986"/>
      <c r="AE1261" s="1965" t="s">
        <v>512</v>
      </c>
      <c r="AF1261" s="1966"/>
      <c r="AG1261" s="1966"/>
      <c r="AH1261" s="1966"/>
      <c r="AI1261" s="1967"/>
      <c r="AJ1261" s="831"/>
      <c r="AK1261" s="1965" t="s">
        <v>513</v>
      </c>
      <c r="AL1261" s="1967"/>
      <c r="AM1261" s="1987"/>
      <c r="AN1261" s="1988"/>
      <c r="AO1261" s="1989"/>
    </row>
    <row r="1262" spans="1:41" s="967" customFormat="1" ht="13.5" thickBot="1">
      <c r="A1262" s="1981" t="s">
        <v>514</v>
      </c>
      <c r="B1262" s="1982"/>
      <c r="C1262" s="1982"/>
      <c r="D1262" s="1982"/>
      <c r="E1262" s="1982"/>
      <c r="F1262" s="1982"/>
      <c r="G1262" s="1982"/>
      <c r="H1262" s="1983"/>
      <c r="I1262" s="1984"/>
      <c r="J1262" s="1985"/>
      <c r="K1262" s="1985"/>
      <c r="L1262" s="1985"/>
      <c r="M1262" s="1985"/>
      <c r="N1262" s="1985"/>
      <c r="O1262" s="1985"/>
      <c r="P1262" s="1985"/>
      <c r="Q1262" s="1985"/>
      <c r="R1262" s="1985"/>
      <c r="S1262" s="1985"/>
      <c r="T1262" s="1985"/>
      <c r="U1262" s="1985"/>
      <c r="V1262" s="1985"/>
      <c r="W1262" s="1985"/>
      <c r="X1262" s="1985"/>
      <c r="Y1262" s="1985"/>
      <c r="Z1262" s="1985"/>
      <c r="AA1262" s="1985"/>
      <c r="AB1262" s="1985"/>
      <c r="AC1262" s="1985"/>
      <c r="AD1262" s="1986"/>
      <c r="AE1262" s="1965" t="s">
        <v>512</v>
      </c>
      <c r="AF1262" s="1966"/>
      <c r="AG1262" s="1966"/>
      <c r="AH1262" s="1966"/>
      <c r="AI1262" s="1967"/>
      <c r="AJ1262" s="794"/>
      <c r="AK1262" s="1965" t="s">
        <v>513</v>
      </c>
      <c r="AL1262" s="1967"/>
      <c r="AM1262" s="1987"/>
      <c r="AN1262" s="1988"/>
      <c r="AO1262" s="1989"/>
    </row>
    <row r="1263" spans="1:41" s="967" customFormat="1" ht="13.5" thickBot="1">
      <c r="A1263" s="832"/>
      <c r="B1263" s="833"/>
      <c r="C1263" s="833"/>
      <c r="D1263" s="833"/>
      <c r="E1263" s="833"/>
      <c r="F1263" s="833"/>
      <c r="G1263" s="833"/>
      <c r="H1263" s="833"/>
      <c r="I1263" s="833"/>
      <c r="J1263" s="833"/>
      <c r="K1263" s="833"/>
      <c r="L1263" s="833"/>
      <c r="M1263" s="833"/>
      <c r="N1263" s="833"/>
      <c r="O1263" s="833"/>
      <c r="P1263" s="833"/>
      <c r="Q1263" s="833"/>
      <c r="R1263" s="833"/>
      <c r="S1263" s="833"/>
      <c r="T1263" s="833"/>
      <c r="U1263" s="833"/>
      <c r="V1263" s="833"/>
      <c r="W1263" s="833"/>
      <c r="X1263" s="833"/>
      <c r="Y1263" s="833"/>
      <c r="Z1263" s="833"/>
      <c r="AA1263" s="833"/>
      <c r="AB1263" s="833"/>
      <c r="AC1263" s="833"/>
      <c r="AD1263" s="833"/>
      <c r="AE1263" s="833"/>
      <c r="AF1263" s="833"/>
      <c r="AG1263" s="833"/>
      <c r="AH1263" s="833"/>
      <c r="AI1263" s="833"/>
      <c r="AJ1263" s="834"/>
      <c r="AK1263" s="834"/>
      <c r="AL1263" s="797"/>
      <c r="AM1263" s="834"/>
      <c r="AN1263" s="835"/>
      <c r="AO1263" s="836"/>
    </row>
    <row r="1264" spans="1:41" s="967" customFormat="1" ht="60.75" customHeight="1" thickBot="1">
      <c r="A1264" s="1965" t="s">
        <v>84</v>
      </c>
      <c r="B1264" s="1966"/>
      <c r="C1264" s="1966"/>
      <c r="D1264" s="1990"/>
      <c r="E1264" s="1991" t="s">
        <v>859</v>
      </c>
      <c r="F1264" s="1966"/>
      <c r="G1264" s="1967"/>
      <c r="H1264" s="1992" t="s">
        <v>860</v>
      </c>
      <c r="I1264" s="1993"/>
      <c r="J1264" s="1993"/>
      <c r="K1264" s="1993"/>
      <c r="L1264" s="1993"/>
      <c r="M1264" s="1993"/>
      <c r="N1264" s="1993"/>
      <c r="O1264" s="1993"/>
      <c r="P1264" s="1993"/>
      <c r="Q1264" s="1993"/>
      <c r="R1264" s="1993"/>
      <c r="S1264" s="1993"/>
      <c r="T1264" s="1993"/>
      <c r="U1264" s="1965" t="s">
        <v>515</v>
      </c>
      <c r="V1264" s="1966"/>
      <c r="W1264" s="1966"/>
      <c r="X1264" s="1967"/>
      <c r="Y1264" s="1968">
        <v>7</v>
      </c>
      <c r="Z1264" s="1994"/>
      <c r="AA1264" s="1965" t="s">
        <v>516</v>
      </c>
      <c r="AB1264" s="1966"/>
      <c r="AC1264" s="1966"/>
      <c r="AD1264" s="1967"/>
      <c r="AE1264" s="2079" t="s">
        <v>95</v>
      </c>
      <c r="AF1264" s="1968"/>
      <c r="AG1264" s="1965" t="s">
        <v>517</v>
      </c>
      <c r="AH1264" s="1966"/>
      <c r="AI1264" s="1967"/>
      <c r="AJ1264" s="1969"/>
      <c r="AK1264" s="1970"/>
      <c r="AL1264" s="1971"/>
      <c r="AM1264" s="800" t="s">
        <v>518</v>
      </c>
      <c r="AN1264" s="1969" t="str">
        <f>+AN13</f>
        <v>MUNICIPIO SARDINATA (N.D.S)</v>
      </c>
      <c r="AO1264" s="1971"/>
    </row>
    <row r="1265" spans="1:41" s="967" customFormat="1">
      <c r="A1265" s="801"/>
      <c r="B1265" s="802"/>
      <c r="C1265" s="802"/>
      <c r="D1265" s="802"/>
      <c r="E1265" s="802"/>
      <c r="F1265" s="802"/>
      <c r="G1265" s="802"/>
      <c r="H1265" s="802"/>
      <c r="I1265" s="802"/>
      <c r="J1265" s="802"/>
      <c r="K1265" s="802"/>
      <c r="L1265" s="802"/>
      <c r="M1265" s="802"/>
      <c r="N1265" s="802"/>
      <c r="O1265" s="802"/>
      <c r="P1265" s="802"/>
      <c r="Q1265" s="802"/>
      <c r="R1265" s="802"/>
      <c r="S1265" s="802"/>
      <c r="T1265" s="802"/>
      <c r="U1265" s="802"/>
      <c r="V1265" s="802"/>
      <c r="W1265" s="802"/>
      <c r="X1265" s="802"/>
      <c r="Y1265" s="802"/>
      <c r="Z1265" s="802"/>
      <c r="AA1265" s="802"/>
      <c r="AB1265" s="802"/>
      <c r="AC1265" s="802"/>
      <c r="AD1265" s="802"/>
      <c r="AE1265" s="802"/>
      <c r="AF1265" s="802"/>
      <c r="AG1265" s="802"/>
      <c r="AH1265" s="802"/>
      <c r="AI1265" s="803"/>
      <c r="AJ1265" s="1972" t="s">
        <v>520</v>
      </c>
      <c r="AK1265" s="1974" t="s">
        <v>521</v>
      </c>
      <c r="AL1265" s="1975"/>
      <c r="AM1265" s="1976"/>
      <c r="AN1265" s="1977" t="s">
        <v>522</v>
      </c>
      <c r="AO1265" s="1979" t="s">
        <v>830</v>
      </c>
    </row>
    <row r="1266" spans="1:41" s="967" customFormat="1" ht="13.5" thickBot="1">
      <c r="A1266" s="804"/>
      <c r="B1266" s="805"/>
      <c r="C1266" s="805"/>
      <c r="D1266" s="805"/>
      <c r="E1266" s="805"/>
      <c r="F1266" s="805"/>
      <c r="G1266" s="805"/>
      <c r="H1266" s="805"/>
      <c r="I1266" s="805"/>
      <c r="J1266" s="805"/>
      <c r="K1266" s="805"/>
      <c r="L1266" s="805"/>
      <c r="M1266" s="805"/>
      <c r="N1266" s="805"/>
      <c r="O1266" s="805"/>
      <c r="P1266" s="805"/>
      <c r="Q1266" s="805"/>
      <c r="R1266" s="805"/>
      <c r="S1266" s="805"/>
      <c r="T1266" s="805"/>
      <c r="U1266" s="805"/>
      <c r="V1266" s="805"/>
      <c r="W1266" s="805"/>
      <c r="X1266" s="805"/>
      <c r="Y1266" s="805"/>
      <c r="Z1266" s="805"/>
      <c r="AA1266" s="805"/>
      <c r="AB1266" s="805"/>
      <c r="AC1266" s="805"/>
      <c r="AD1266" s="805"/>
      <c r="AE1266" s="805"/>
      <c r="AF1266" s="805"/>
      <c r="AG1266" s="805"/>
      <c r="AH1266" s="805"/>
      <c r="AI1266" s="805"/>
      <c r="AJ1266" s="2024"/>
      <c r="AK1266" s="806" t="s">
        <v>524</v>
      </c>
      <c r="AL1266" s="807" t="s">
        <v>525</v>
      </c>
      <c r="AM1266" s="808" t="s">
        <v>526</v>
      </c>
      <c r="AN1266" s="2025"/>
      <c r="AO1266" s="2026"/>
    </row>
    <row r="1267" spans="1:41" s="967" customFormat="1">
      <c r="A1267" s="804"/>
      <c r="B1267" s="805"/>
      <c r="C1267" s="805"/>
      <c r="D1267" s="805"/>
      <c r="E1267" s="805"/>
      <c r="F1267" s="805"/>
      <c r="G1267" s="805"/>
      <c r="H1267" s="805"/>
      <c r="I1267" s="805"/>
      <c r="J1267" s="805"/>
      <c r="K1267" s="805"/>
      <c r="L1267" s="805"/>
      <c r="M1267" s="805"/>
      <c r="N1267" s="837"/>
      <c r="O1267" s="805"/>
      <c r="P1267" s="805"/>
      <c r="Q1267" s="805"/>
      <c r="R1267" s="805"/>
      <c r="S1267" s="805"/>
      <c r="T1267" s="805"/>
      <c r="U1267" s="805"/>
      <c r="V1267" s="805"/>
      <c r="W1267" s="805"/>
      <c r="X1267" s="805"/>
      <c r="Y1267" s="805"/>
      <c r="Z1267" s="805"/>
      <c r="AA1267" s="805"/>
      <c r="AB1267" s="805"/>
      <c r="AC1267" s="805"/>
      <c r="AD1267" s="805"/>
      <c r="AE1267" s="805"/>
      <c r="AF1267" s="805"/>
      <c r="AG1267" s="809"/>
      <c r="AH1267" s="805"/>
      <c r="AI1267" s="810"/>
      <c r="AJ1267" s="840" t="s">
        <v>861</v>
      </c>
      <c r="AK1267" s="812"/>
      <c r="AL1267" s="813"/>
      <c r="AM1267" s="815"/>
      <c r="AN1267" s="815"/>
      <c r="AO1267" s="816">
        <v>1</v>
      </c>
    </row>
    <row r="1268" spans="1:41" s="967" customFormat="1">
      <c r="A1268" s="804"/>
      <c r="B1268" s="805"/>
      <c r="C1268" s="805"/>
      <c r="D1268" s="805"/>
      <c r="E1268" s="805"/>
      <c r="F1268" s="805"/>
      <c r="G1268" s="805"/>
      <c r="H1268" s="805"/>
      <c r="I1268" s="805"/>
      <c r="J1268" s="805"/>
      <c r="K1268" s="805"/>
      <c r="L1268" s="805"/>
      <c r="M1268" s="805"/>
      <c r="N1268" s="837"/>
      <c r="O1268" s="805"/>
      <c r="P1268" s="805"/>
      <c r="Q1268" s="805"/>
      <c r="R1268" s="805"/>
      <c r="S1268" s="805"/>
      <c r="T1268" s="805"/>
      <c r="U1268" s="805"/>
      <c r="V1268" s="805"/>
      <c r="W1268" s="805"/>
      <c r="X1268" s="805"/>
      <c r="Y1268" s="805"/>
      <c r="Z1268" s="805"/>
      <c r="AA1268" s="805"/>
      <c r="AB1268" s="805"/>
      <c r="AC1268" s="805"/>
      <c r="AD1268" s="805"/>
      <c r="AE1268" s="805"/>
      <c r="AF1268" s="805"/>
      <c r="AG1268" s="809"/>
      <c r="AH1268" s="805"/>
      <c r="AI1268" s="810"/>
      <c r="AJ1268" s="909" t="s">
        <v>862</v>
      </c>
      <c r="AK1268" s="812"/>
      <c r="AL1268" s="813"/>
      <c r="AM1268" s="815"/>
      <c r="AN1268" s="815"/>
      <c r="AO1268" s="816">
        <v>1</v>
      </c>
    </row>
    <row r="1269" spans="1:41" s="967" customFormat="1">
      <c r="A1269" s="804"/>
      <c r="B1269" s="805"/>
      <c r="C1269" s="805"/>
      <c r="D1269" s="805"/>
      <c r="E1269" s="805"/>
      <c r="F1269" s="805"/>
      <c r="G1269" s="805"/>
      <c r="H1269" s="805"/>
      <c r="I1269" s="805"/>
      <c r="J1269" s="805"/>
      <c r="K1269" s="805"/>
      <c r="L1269" s="805"/>
      <c r="M1269" s="805"/>
      <c r="N1269" s="805"/>
      <c r="O1269" s="805"/>
      <c r="P1269" s="805"/>
      <c r="Q1269" s="805"/>
      <c r="R1269" s="805"/>
      <c r="S1269" s="805"/>
      <c r="T1269" s="805"/>
      <c r="U1269" s="805"/>
      <c r="V1269" s="805"/>
      <c r="W1269" s="805"/>
      <c r="X1269" s="805"/>
      <c r="Y1269" s="805"/>
      <c r="Z1269" s="805"/>
      <c r="AA1269" s="805"/>
      <c r="AB1269" s="805"/>
      <c r="AC1269" s="805"/>
      <c r="AD1269" s="805"/>
      <c r="AE1269" s="805"/>
      <c r="AF1269" s="805"/>
      <c r="AG1269" s="809"/>
      <c r="AH1269" s="805"/>
      <c r="AI1269" s="810"/>
      <c r="AJ1269" s="909" t="s">
        <v>1034</v>
      </c>
      <c r="AK1269" s="812"/>
      <c r="AL1269" s="813"/>
      <c r="AM1269" s="815"/>
      <c r="AN1269" s="815"/>
      <c r="AO1269" s="816">
        <v>5</v>
      </c>
    </row>
    <row r="1270" spans="1:41" s="967" customFormat="1">
      <c r="A1270" s="804"/>
      <c r="B1270" s="805"/>
      <c r="C1270" s="805"/>
      <c r="D1270" s="805"/>
      <c r="E1270" s="805"/>
      <c r="F1270" s="805"/>
      <c r="G1270" s="805"/>
      <c r="H1270" s="805"/>
      <c r="I1270" s="805"/>
      <c r="J1270" s="805"/>
      <c r="K1270" s="805"/>
      <c r="L1270" s="805"/>
      <c r="M1270" s="805"/>
      <c r="N1270" s="805"/>
      <c r="O1270" s="805"/>
      <c r="P1270" s="805"/>
      <c r="Q1270" s="805"/>
      <c r="R1270" s="805"/>
      <c r="S1270" s="805"/>
      <c r="T1270" s="805"/>
      <c r="U1270" s="805"/>
      <c r="V1270" s="805"/>
      <c r="W1270" s="805"/>
      <c r="X1270" s="805"/>
      <c r="Y1270" s="805"/>
      <c r="Z1270" s="805"/>
      <c r="AA1270" s="805"/>
      <c r="AB1270" s="805"/>
      <c r="AC1270" s="805"/>
      <c r="AD1270" s="805"/>
      <c r="AE1270" s="805"/>
      <c r="AF1270" s="805"/>
      <c r="AG1270" s="809"/>
      <c r="AH1270" s="805"/>
      <c r="AI1270" s="810"/>
      <c r="AJ1270" s="840"/>
      <c r="AK1270" s="812"/>
      <c r="AL1270" s="813"/>
      <c r="AM1270" s="814"/>
      <c r="AN1270" s="815"/>
      <c r="AO1270" s="816"/>
    </row>
    <row r="1271" spans="1:41" s="967" customFormat="1">
      <c r="A1271" s="804"/>
      <c r="B1271" s="805"/>
      <c r="C1271" s="805"/>
      <c r="D1271" s="805"/>
      <c r="E1271" s="805"/>
      <c r="F1271" s="805"/>
      <c r="G1271" s="805"/>
      <c r="H1271" s="805"/>
      <c r="I1271" s="805"/>
      <c r="J1271" s="805"/>
      <c r="K1271" s="805"/>
      <c r="L1271" s="805"/>
      <c r="M1271" s="805"/>
      <c r="N1271" s="805"/>
      <c r="O1271" s="805"/>
      <c r="P1271" s="805"/>
      <c r="Q1271" s="805"/>
      <c r="R1271" s="805"/>
      <c r="S1271" s="805"/>
      <c r="T1271" s="805"/>
      <c r="U1271" s="805"/>
      <c r="V1271" s="805"/>
      <c r="W1271" s="805"/>
      <c r="X1271" s="805"/>
      <c r="Y1271" s="805"/>
      <c r="Z1271" s="805"/>
      <c r="AA1271" s="805"/>
      <c r="AB1271" s="805"/>
      <c r="AC1271" s="805"/>
      <c r="AD1271" s="805"/>
      <c r="AE1271" s="805"/>
      <c r="AF1271" s="805"/>
      <c r="AG1271" s="809"/>
      <c r="AH1271" s="805"/>
      <c r="AI1271" s="810"/>
      <c r="AJ1271" s="817"/>
      <c r="AK1271" s="839"/>
      <c r="AL1271" s="818"/>
      <c r="AM1271" s="814"/>
      <c r="AN1271" s="815"/>
      <c r="AO1271" s="820"/>
    </row>
    <row r="1272" spans="1:41" s="967" customFormat="1">
      <c r="A1272" s="804"/>
      <c r="B1272" s="805"/>
      <c r="C1272" s="805"/>
      <c r="D1272" s="805"/>
      <c r="E1272" s="805"/>
      <c r="F1272" s="805"/>
      <c r="G1272" s="805"/>
      <c r="H1272" s="805"/>
      <c r="I1272" s="805"/>
      <c r="J1272" s="805"/>
      <c r="K1272" s="805"/>
      <c r="L1272" s="805"/>
      <c r="M1272" s="805"/>
      <c r="N1272" s="805"/>
      <c r="O1272" s="805"/>
      <c r="P1272" s="805"/>
      <c r="Q1272" s="805"/>
      <c r="R1272" s="805"/>
      <c r="S1272" s="805"/>
      <c r="T1272" s="805"/>
      <c r="U1272" s="805"/>
      <c r="V1272" s="805"/>
      <c r="W1272" s="805"/>
      <c r="X1272" s="805"/>
      <c r="Y1272" s="805"/>
      <c r="Z1272" s="805"/>
      <c r="AA1272" s="805"/>
      <c r="AB1272" s="805"/>
      <c r="AC1272" s="805"/>
      <c r="AD1272" s="805"/>
      <c r="AE1272" s="805"/>
      <c r="AF1272" s="805"/>
      <c r="AG1272" s="809"/>
      <c r="AH1272" s="805"/>
      <c r="AI1272" s="810"/>
      <c r="AJ1272" s="817"/>
      <c r="AK1272" s="818"/>
      <c r="AL1272" s="818"/>
      <c r="AM1272" s="819"/>
      <c r="AN1272" s="815"/>
      <c r="AO1272" s="820"/>
    </row>
    <row r="1273" spans="1:41" s="1014" customFormat="1">
      <c r="A1273" s="804"/>
      <c r="B1273" s="805"/>
      <c r="C1273" s="805"/>
      <c r="D1273" s="805"/>
      <c r="E1273" s="805"/>
      <c r="F1273" s="805"/>
      <c r="G1273" s="805"/>
      <c r="H1273" s="805"/>
      <c r="I1273" s="805"/>
      <c r="J1273" s="805"/>
      <c r="K1273" s="805"/>
      <c r="L1273" s="805"/>
      <c r="M1273" s="805"/>
      <c r="N1273" s="805"/>
      <c r="O1273" s="805"/>
      <c r="P1273" s="805"/>
      <c r="Q1273" s="805"/>
      <c r="R1273" s="805"/>
      <c r="S1273" s="805"/>
      <c r="T1273" s="805"/>
      <c r="U1273" s="805"/>
      <c r="V1273" s="805"/>
      <c r="W1273" s="805"/>
      <c r="X1273" s="805"/>
      <c r="Y1273" s="805"/>
      <c r="Z1273" s="805"/>
      <c r="AA1273" s="805"/>
      <c r="AB1273" s="805"/>
      <c r="AC1273" s="805"/>
      <c r="AD1273" s="805"/>
      <c r="AE1273" s="805"/>
      <c r="AF1273" s="805"/>
      <c r="AG1273" s="809"/>
      <c r="AH1273" s="805"/>
      <c r="AI1273" s="810"/>
      <c r="AJ1273" s="817"/>
      <c r="AK1273" s="818"/>
      <c r="AL1273" s="818"/>
      <c r="AM1273" s="819"/>
      <c r="AN1273" s="815"/>
      <c r="AO1273" s="820"/>
    </row>
    <row r="1274" spans="1:41" s="967" customFormat="1">
      <c r="A1274" s="804"/>
      <c r="B1274" s="805"/>
      <c r="C1274" s="805"/>
      <c r="D1274" s="805"/>
      <c r="E1274" s="805"/>
      <c r="F1274" s="805"/>
      <c r="G1274" s="805"/>
      <c r="H1274" s="805"/>
      <c r="I1274" s="805"/>
      <c r="J1274" s="805"/>
      <c r="K1274" s="805"/>
      <c r="L1274" s="805"/>
      <c r="M1274" s="805"/>
      <c r="N1274" s="805"/>
      <c r="O1274" s="805"/>
      <c r="P1274" s="805"/>
      <c r="Q1274" s="805"/>
      <c r="R1274" s="805"/>
      <c r="S1274" s="805"/>
      <c r="T1274" s="805"/>
      <c r="U1274" s="805"/>
      <c r="V1274" s="805"/>
      <c r="W1274" s="805"/>
      <c r="X1274" s="805"/>
      <c r="Y1274" s="805"/>
      <c r="Z1274" s="805"/>
      <c r="AA1274" s="805"/>
      <c r="AB1274" s="805"/>
      <c r="AC1274" s="805"/>
      <c r="AD1274" s="805"/>
      <c r="AE1274" s="805"/>
      <c r="AF1274" s="805"/>
      <c r="AG1274" s="809"/>
      <c r="AH1274" s="805"/>
      <c r="AI1274" s="810"/>
      <c r="AJ1274" s="817"/>
      <c r="AK1274" s="818"/>
      <c r="AL1274" s="818"/>
      <c r="AM1274" s="819"/>
      <c r="AN1274" s="818"/>
      <c r="AO1274" s="820"/>
    </row>
    <row r="1275" spans="1:41" s="967" customFormat="1">
      <c r="A1275" s="804"/>
      <c r="B1275" s="805"/>
      <c r="C1275" s="805"/>
      <c r="D1275" s="805"/>
      <c r="E1275" s="805"/>
      <c r="F1275" s="805"/>
      <c r="G1275" s="805"/>
      <c r="H1275" s="805"/>
      <c r="I1275" s="805"/>
      <c r="J1275" s="805"/>
      <c r="K1275" s="805"/>
      <c r="L1275" s="805"/>
      <c r="M1275" s="805"/>
      <c r="N1275" s="805"/>
      <c r="O1275" s="805"/>
      <c r="P1275" s="805"/>
      <c r="Q1275" s="805"/>
      <c r="R1275" s="805"/>
      <c r="S1275" s="805"/>
      <c r="T1275" s="805"/>
      <c r="U1275" s="805"/>
      <c r="V1275" s="805"/>
      <c r="W1275" s="805"/>
      <c r="X1275" s="805"/>
      <c r="Y1275" s="805"/>
      <c r="Z1275" s="805"/>
      <c r="AA1275" s="805"/>
      <c r="AB1275" s="805"/>
      <c r="AC1275" s="805"/>
      <c r="AD1275" s="805"/>
      <c r="AE1275" s="805"/>
      <c r="AF1275" s="805"/>
      <c r="AG1275" s="809"/>
      <c r="AH1275" s="805"/>
      <c r="AI1275" s="810"/>
      <c r="AJ1275" s="821"/>
      <c r="AK1275" s="818"/>
      <c r="AL1275" s="818"/>
      <c r="AM1275" s="819"/>
      <c r="AN1275" s="818"/>
      <c r="AO1275" s="820"/>
    </row>
    <row r="1276" spans="1:41" s="967" customFormat="1">
      <c r="A1276" s="804"/>
      <c r="B1276" s="805"/>
      <c r="C1276" s="805"/>
      <c r="D1276" s="805"/>
      <c r="E1276" s="805"/>
      <c r="F1276" s="822"/>
      <c r="G1276" s="822"/>
      <c r="H1276" s="822"/>
      <c r="I1276" s="822"/>
      <c r="J1276" s="805"/>
      <c r="K1276" s="805"/>
      <c r="L1276" s="805"/>
      <c r="M1276" s="822"/>
      <c r="N1276" s="822"/>
      <c r="O1276" s="822"/>
      <c r="P1276" s="822"/>
      <c r="Q1276" s="822"/>
      <c r="R1276" s="822"/>
      <c r="S1276" s="822"/>
      <c r="T1276" s="822"/>
      <c r="U1276" s="822"/>
      <c r="V1276" s="822"/>
      <c r="W1276" s="822"/>
      <c r="X1276" s="822"/>
      <c r="Y1276" s="822"/>
      <c r="Z1276" s="822"/>
      <c r="AA1276" s="822"/>
      <c r="AB1276" s="822"/>
      <c r="AC1276" s="822"/>
      <c r="AD1276" s="822"/>
      <c r="AE1276" s="822"/>
      <c r="AF1276" s="822"/>
      <c r="AG1276" s="805"/>
      <c r="AH1276" s="805"/>
      <c r="AI1276" s="810"/>
      <c r="AJ1276" s="821"/>
      <c r="AK1276" s="818"/>
      <c r="AL1276" s="818"/>
      <c r="AM1276" s="819"/>
      <c r="AN1276" s="819"/>
      <c r="AO1276" s="823"/>
    </row>
    <row r="1277" spans="1:41" s="967" customFormat="1">
      <c r="A1277" s="804"/>
      <c r="B1277" s="805"/>
      <c r="C1277" s="805"/>
      <c r="D1277" s="805"/>
      <c r="E1277" s="805"/>
      <c r="F1277" s="805"/>
      <c r="G1277" s="805"/>
      <c r="H1277" s="805"/>
      <c r="I1277" s="805"/>
      <c r="J1277" s="805"/>
      <c r="K1277" s="805"/>
      <c r="L1277" s="805"/>
      <c r="M1277" s="805"/>
      <c r="N1277" s="805"/>
      <c r="O1277" s="805"/>
      <c r="P1277" s="805"/>
      <c r="Q1277" s="805"/>
      <c r="R1277" s="805"/>
      <c r="S1277" s="805"/>
      <c r="T1277" s="805"/>
      <c r="U1277" s="805"/>
      <c r="V1277" s="805"/>
      <c r="W1277" s="805"/>
      <c r="X1277" s="805"/>
      <c r="Y1277" s="805"/>
      <c r="Z1277" s="805"/>
      <c r="AA1277" s="805"/>
      <c r="AB1277" s="805"/>
      <c r="AC1277" s="805"/>
      <c r="AD1277" s="805"/>
      <c r="AE1277" s="805"/>
      <c r="AF1277" s="805"/>
      <c r="AG1277" s="805"/>
      <c r="AH1277" s="805"/>
      <c r="AI1277" s="810"/>
      <c r="AJ1277" s="821"/>
      <c r="AK1277" s="818"/>
      <c r="AL1277" s="824"/>
      <c r="AM1277" s="819"/>
      <c r="AN1277" s="819"/>
      <c r="AO1277" s="823"/>
    </row>
    <row r="1278" spans="1:41" s="967" customFormat="1">
      <c r="A1278" s="804"/>
      <c r="B1278" s="805"/>
      <c r="C1278" s="805"/>
      <c r="D1278" s="805"/>
      <c r="E1278" s="805"/>
      <c r="F1278" s="805"/>
      <c r="G1278" s="805"/>
      <c r="H1278" s="805"/>
      <c r="I1278" s="805"/>
      <c r="J1278" s="805"/>
      <c r="K1278" s="805"/>
      <c r="L1278" s="805"/>
      <c r="M1278" s="805"/>
      <c r="N1278" s="805"/>
      <c r="O1278" s="805"/>
      <c r="P1278" s="805"/>
      <c r="Q1278" s="805"/>
      <c r="R1278" s="805"/>
      <c r="S1278" s="805"/>
      <c r="T1278" s="805"/>
      <c r="U1278" s="805"/>
      <c r="V1278" s="805"/>
      <c r="W1278" s="805"/>
      <c r="X1278" s="805"/>
      <c r="Y1278" s="805"/>
      <c r="Z1278" s="805"/>
      <c r="AA1278" s="805"/>
      <c r="AB1278" s="805"/>
      <c r="AC1278" s="805"/>
      <c r="AD1278" s="805"/>
      <c r="AE1278" s="805"/>
      <c r="AF1278" s="805"/>
      <c r="AG1278" s="805"/>
      <c r="AH1278" s="805"/>
      <c r="AI1278" s="810"/>
      <c r="AJ1278" s="821"/>
      <c r="AK1278" s="818"/>
      <c r="AL1278" s="824"/>
      <c r="AM1278" s="819"/>
      <c r="AN1278" s="819"/>
      <c r="AO1278" s="823"/>
    </row>
    <row r="1279" spans="1:41" s="967" customFormat="1">
      <c r="A1279" s="804"/>
      <c r="B1279" s="805"/>
      <c r="C1279" s="805"/>
      <c r="D1279" s="805"/>
      <c r="E1279" s="805"/>
      <c r="F1279" s="805"/>
      <c r="G1279" s="805"/>
      <c r="H1279" s="805"/>
      <c r="I1279" s="805"/>
      <c r="J1279" s="805"/>
      <c r="K1279" s="805"/>
      <c r="L1279" s="805"/>
      <c r="M1279" s="805"/>
      <c r="N1279" s="805"/>
      <c r="O1279" s="805"/>
      <c r="P1279" s="805"/>
      <c r="Q1279" s="805"/>
      <c r="R1279" s="805"/>
      <c r="S1279" s="805"/>
      <c r="T1279" s="805"/>
      <c r="U1279" s="805"/>
      <c r="V1279" s="805"/>
      <c r="W1279" s="805"/>
      <c r="X1279" s="805"/>
      <c r="Y1279" s="805"/>
      <c r="Z1279" s="805"/>
      <c r="AA1279" s="805"/>
      <c r="AB1279" s="805"/>
      <c r="AC1279" s="805"/>
      <c r="AD1279" s="805"/>
      <c r="AE1279" s="805"/>
      <c r="AF1279" s="805"/>
      <c r="AG1279" s="805"/>
      <c r="AH1279" s="805"/>
      <c r="AI1279" s="810"/>
      <c r="AJ1279" s="821"/>
      <c r="AK1279" s="818"/>
      <c r="AL1279" s="824"/>
      <c r="AM1279" s="819"/>
      <c r="AN1279" s="819"/>
      <c r="AO1279" s="823"/>
    </row>
    <row r="1280" spans="1:41" s="967" customFormat="1" ht="13.5" thickBot="1">
      <c r="A1280" s="804"/>
      <c r="B1280" s="805"/>
      <c r="C1280" s="805"/>
      <c r="D1280" s="805"/>
      <c r="E1280" s="805"/>
      <c r="F1280" s="805"/>
      <c r="G1280" s="805"/>
      <c r="H1280" s="805"/>
      <c r="I1280" s="805"/>
      <c r="J1280" s="805"/>
      <c r="K1280" s="805"/>
      <c r="L1280" s="805"/>
      <c r="M1280" s="805"/>
      <c r="N1280" s="805"/>
      <c r="O1280" s="805"/>
      <c r="P1280" s="805"/>
      <c r="Q1280" s="805"/>
      <c r="R1280" s="805"/>
      <c r="S1280" s="805"/>
      <c r="T1280" s="805"/>
      <c r="U1280" s="805"/>
      <c r="V1280" s="805"/>
      <c r="W1280" s="805"/>
      <c r="X1280" s="805"/>
      <c r="Y1280" s="805"/>
      <c r="Z1280" s="805"/>
      <c r="AA1280" s="805"/>
      <c r="AB1280" s="805"/>
      <c r="AC1280" s="805"/>
      <c r="AD1280" s="805"/>
      <c r="AE1280" s="805"/>
      <c r="AF1280" s="805"/>
      <c r="AG1280" s="805"/>
      <c r="AH1280" s="805"/>
      <c r="AI1280" s="810"/>
      <c r="AJ1280" s="821"/>
      <c r="AK1280" s="818"/>
      <c r="AL1280" s="824"/>
      <c r="AM1280" s="819"/>
      <c r="AN1280" s="819"/>
      <c r="AO1280" s="823"/>
    </row>
    <row r="1281" spans="1:41" s="967" customFormat="1">
      <c r="A1281" s="1944" t="s">
        <v>528</v>
      </c>
      <c r="B1281" s="1945"/>
      <c r="C1281" s="1945"/>
      <c r="D1281" s="1945"/>
      <c r="E1281" s="1945"/>
      <c r="F1281" s="1945"/>
      <c r="G1281" s="1945"/>
      <c r="H1281" s="1945"/>
      <c r="I1281" s="1945"/>
      <c r="J1281" s="1945"/>
      <c r="K1281" s="1945"/>
      <c r="L1281" s="1945"/>
      <c r="M1281" s="1945"/>
      <c r="N1281" s="1945"/>
      <c r="O1281" s="1945"/>
      <c r="P1281" s="1945"/>
      <c r="Q1281" s="1945"/>
      <c r="R1281" s="1945"/>
      <c r="S1281" s="1945"/>
      <c r="T1281" s="1945"/>
      <c r="U1281" s="1945"/>
      <c r="V1281" s="1945"/>
      <c r="W1281" s="1945"/>
      <c r="X1281" s="1945"/>
      <c r="Y1281" s="1945"/>
      <c r="Z1281" s="1945"/>
      <c r="AA1281" s="1945"/>
      <c r="AB1281" s="1945"/>
      <c r="AC1281" s="1945"/>
      <c r="AD1281" s="1945"/>
      <c r="AE1281" s="1945"/>
      <c r="AF1281" s="1945"/>
      <c r="AG1281" s="1945"/>
      <c r="AH1281" s="1945"/>
      <c r="AI1281" s="2028"/>
      <c r="AJ1281" s="1950" t="s">
        <v>529</v>
      </c>
      <c r="AK1281" s="1951"/>
      <c r="AL1281" s="1951"/>
      <c r="AM1281" s="1951"/>
      <c r="AN1281" s="1951"/>
      <c r="AO1281" s="825">
        <f>SUM(AO1267:AO1280)</f>
        <v>7</v>
      </c>
    </row>
    <row r="1282" spans="1:41" s="967" customFormat="1" ht="13.5" thickBot="1">
      <c r="A1282" s="1946"/>
      <c r="B1282" s="1947"/>
      <c r="C1282" s="1947"/>
      <c r="D1282" s="1947"/>
      <c r="E1282" s="1947"/>
      <c r="F1282" s="1947"/>
      <c r="G1282" s="1947"/>
      <c r="H1282" s="1947"/>
      <c r="I1282" s="1947"/>
      <c r="J1282" s="1947"/>
      <c r="K1282" s="1947"/>
      <c r="L1282" s="1947"/>
      <c r="M1282" s="1947"/>
      <c r="N1282" s="1947"/>
      <c r="O1282" s="1947"/>
      <c r="P1282" s="1947"/>
      <c r="Q1282" s="1947"/>
      <c r="R1282" s="1947"/>
      <c r="S1282" s="1947"/>
      <c r="T1282" s="1947"/>
      <c r="U1282" s="1947"/>
      <c r="V1282" s="1947"/>
      <c r="W1282" s="1947"/>
      <c r="X1282" s="1947"/>
      <c r="Y1282" s="1947"/>
      <c r="Z1282" s="1947"/>
      <c r="AA1282" s="1947"/>
      <c r="AB1282" s="1947"/>
      <c r="AC1282" s="1947"/>
      <c r="AD1282" s="1947"/>
      <c r="AE1282" s="1947"/>
      <c r="AF1282" s="1947"/>
      <c r="AG1282" s="1947"/>
      <c r="AH1282" s="1947"/>
      <c r="AI1282" s="2029"/>
      <c r="AJ1282" s="1952"/>
      <c r="AK1282" s="1953"/>
      <c r="AL1282" s="1953"/>
      <c r="AM1282" s="1953"/>
      <c r="AN1282" s="1953"/>
      <c r="AO1282" s="971"/>
    </row>
    <row r="1283" spans="1:41" s="967" customFormat="1" ht="13.5" thickBot="1">
      <c r="A1283" s="1948"/>
      <c r="B1283" s="1949"/>
      <c r="C1283" s="1949"/>
      <c r="D1283" s="1949"/>
      <c r="E1283" s="1949"/>
      <c r="F1283" s="1949"/>
      <c r="G1283" s="1949"/>
      <c r="H1283" s="1949"/>
      <c r="I1283" s="1949"/>
      <c r="J1283" s="1949"/>
      <c r="K1283" s="1949"/>
      <c r="L1283" s="1949"/>
      <c r="M1283" s="1949"/>
      <c r="N1283" s="1949"/>
      <c r="O1283" s="1949"/>
      <c r="P1283" s="1949"/>
      <c r="Q1283" s="1949"/>
      <c r="R1283" s="1949"/>
      <c r="S1283" s="1949"/>
      <c r="T1283" s="1949"/>
      <c r="U1283" s="1949"/>
      <c r="V1283" s="1949"/>
      <c r="W1283" s="1949"/>
      <c r="X1283" s="1949"/>
      <c r="Y1283" s="1949"/>
      <c r="Z1283" s="1949"/>
      <c r="AA1283" s="1949"/>
      <c r="AB1283" s="1949"/>
      <c r="AC1283" s="1949"/>
      <c r="AD1283" s="1949"/>
      <c r="AE1283" s="1949"/>
      <c r="AF1283" s="1949"/>
      <c r="AG1283" s="1949"/>
      <c r="AH1283" s="1949"/>
      <c r="AI1283" s="2030"/>
      <c r="AJ1283" s="1954" t="s">
        <v>530</v>
      </c>
      <c r="AK1283" s="1955"/>
      <c r="AL1283" s="1955"/>
      <c r="AM1283" s="1955"/>
      <c r="AN1283" s="1955"/>
      <c r="AO1283" s="972">
        <f>+AO1281</f>
        <v>7</v>
      </c>
    </row>
    <row r="1284" spans="1:41" s="967" customFormat="1"/>
    <row r="1285" spans="1:41" s="967" customFormat="1" ht="13.5" thickBot="1"/>
    <row r="1286" spans="1:41" s="967" customFormat="1">
      <c r="A1286" s="2013"/>
      <c r="B1286" s="2014"/>
      <c r="C1286" s="2014"/>
      <c r="D1286" s="2014"/>
      <c r="E1286" s="2014"/>
      <c r="F1286" s="2014"/>
      <c r="G1286" s="2014"/>
      <c r="H1286" s="2014"/>
      <c r="I1286" s="2014"/>
      <c r="J1286" s="2014"/>
      <c r="K1286" s="2014"/>
      <c r="L1286" s="2014"/>
      <c r="M1286" s="2014"/>
      <c r="N1286" s="2014"/>
      <c r="O1286" s="2014"/>
      <c r="P1286" s="2014"/>
      <c r="Q1286" s="2014"/>
      <c r="R1286" s="2014"/>
      <c r="S1286" s="2015"/>
      <c r="T1286" s="2019" t="s">
        <v>505</v>
      </c>
      <c r="U1286" s="2019"/>
      <c r="V1286" s="2019"/>
      <c r="W1286" s="2019"/>
      <c r="X1286" s="2019"/>
      <c r="Y1286" s="2019"/>
      <c r="Z1286" s="2019"/>
      <c r="AA1286" s="2019"/>
      <c r="AB1286" s="2019"/>
      <c r="AC1286" s="2019"/>
      <c r="AD1286" s="2019"/>
      <c r="AE1286" s="2019"/>
      <c r="AF1286" s="2019"/>
      <c r="AG1286" s="2019"/>
      <c r="AH1286" s="2019"/>
      <c r="AI1286" s="2019"/>
      <c r="AJ1286" s="2019"/>
      <c r="AK1286" s="2019"/>
      <c r="AL1286" s="2019"/>
      <c r="AM1286" s="2019"/>
      <c r="AN1286" s="2019"/>
      <c r="AO1286" s="2020"/>
    </row>
    <row r="1287" spans="1:41" s="967" customFormat="1" ht="13.5" thickBot="1">
      <c r="A1287" s="2016"/>
      <c r="B1287" s="2017"/>
      <c r="C1287" s="2017"/>
      <c r="D1287" s="2017"/>
      <c r="E1287" s="2017"/>
      <c r="F1287" s="2017"/>
      <c r="G1287" s="2017"/>
      <c r="H1287" s="2017"/>
      <c r="I1287" s="2017"/>
      <c r="J1287" s="2017"/>
      <c r="K1287" s="2017"/>
      <c r="L1287" s="2017"/>
      <c r="M1287" s="2017"/>
      <c r="N1287" s="2017"/>
      <c r="O1287" s="2017"/>
      <c r="P1287" s="2017"/>
      <c r="Q1287" s="2017"/>
      <c r="R1287" s="2017"/>
      <c r="S1287" s="2018"/>
      <c r="T1287" s="1982"/>
      <c r="U1287" s="1982"/>
      <c r="V1287" s="1982"/>
      <c r="W1287" s="1982"/>
      <c r="X1287" s="1982"/>
      <c r="Y1287" s="1982"/>
      <c r="Z1287" s="1982"/>
      <c r="AA1287" s="1982"/>
      <c r="AB1287" s="1982"/>
      <c r="AC1287" s="1982"/>
      <c r="AD1287" s="1982"/>
      <c r="AE1287" s="1982"/>
      <c r="AF1287" s="1982"/>
      <c r="AG1287" s="1982"/>
      <c r="AH1287" s="1982"/>
      <c r="AI1287" s="1982"/>
      <c r="AJ1287" s="1982"/>
      <c r="AK1287" s="1982"/>
      <c r="AL1287" s="1982"/>
      <c r="AM1287" s="1982"/>
      <c r="AN1287" s="1982"/>
      <c r="AO1287" s="1983"/>
    </row>
    <row r="1288" spans="1:41" s="967" customFormat="1" ht="13.5" thickBot="1">
      <c r="A1288" s="1999" t="s">
        <v>506</v>
      </c>
      <c r="B1288" s="2000"/>
      <c r="C1288" s="2000"/>
      <c r="D1288" s="2000"/>
      <c r="E1288" s="2000"/>
      <c r="F1288" s="2000"/>
      <c r="G1288" s="2000"/>
      <c r="H1288" s="2001"/>
      <c r="I1288" s="2002">
        <f>I1257</f>
        <v>44440</v>
      </c>
      <c r="J1288" s="1951"/>
      <c r="K1288" s="1951"/>
      <c r="L1288" s="1951"/>
      <c r="M1288" s="1951"/>
      <c r="N1288" s="1951"/>
      <c r="O1288" s="1951"/>
      <c r="P1288" s="1951"/>
      <c r="Q1288" s="1951"/>
      <c r="R1288" s="1951"/>
      <c r="S1288" s="1951"/>
      <c r="T1288" s="2003"/>
      <c r="U1288" s="2004" t="s">
        <v>507</v>
      </c>
      <c r="V1288" s="2005"/>
      <c r="W1288" s="2005"/>
      <c r="X1288" s="2005"/>
      <c r="Y1288" s="2005"/>
      <c r="Z1288" s="2005"/>
      <c r="AA1288" s="2005"/>
      <c r="AB1288" s="2005"/>
      <c r="AC1288" s="2005"/>
      <c r="AD1288" s="2006"/>
      <c r="AE1288" s="2007"/>
      <c r="AF1288" s="2008"/>
      <c r="AG1288" s="2008"/>
      <c r="AH1288" s="2008"/>
      <c r="AI1288" s="2008"/>
      <c r="AJ1288" s="2008"/>
      <c r="AK1288" s="786" t="s">
        <v>508</v>
      </c>
      <c r="AL1288" s="787">
        <v>41</v>
      </c>
      <c r="AM1288" s="786" t="s">
        <v>509</v>
      </c>
      <c r="AN1288" s="2009">
        <f>AN1257</f>
        <v>62</v>
      </c>
      <c r="AO1288" s="2010"/>
    </row>
    <row r="1289" spans="1:41" s="967" customFormat="1">
      <c r="A1289" s="828"/>
      <c r="B1289" s="805"/>
      <c r="C1289" s="805"/>
      <c r="D1289" s="805"/>
      <c r="E1289" s="805"/>
      <c r="F1289" s="805"/>
      <c r="G1289" s="805"/>
      <c r="H1289" s="805"/>
      <c r="I1289" s="805"/>
      <c r="J1289" s="805"/>
      <c r="K1289" s="805"/>
      <c r="L1289" s="805"/>
      <c r="M1289" s="805"/>
      <c r="N1289" s="805"/>
      <c r="O1289" s="805"/>
      <c r="P1289" s="805"/>
      <c r="Q1289" s="805"/>
      <c r="R1289" s="805"/>
      <c r="S1289" s="805"/>
      <c r="T1289" s="805"/>
      <c r="U1289" s="805"/>
      <c r="V1289" s="805"/>
      <c r="W1289" s="805"/>
      <c r="X1289" s="805"/>
      <c r="Y1289" s="805"/>
      <c r="Z1289" s="805"/>
      <c r="AA1289" s="805"/>
      <c r="AB1289" s="805"/>
      <c r="AC1289" s="805"/>
      <c r="AD1289" s="805"/>
      <c r="AE1289" s="829"/>
      <c r="AF1289" s="829"/>
      <c r="AG1289" s="829"/>
      <c r="AH1289" s="829"/>
      <c r="AI1289" s="829"/>
      <c r="AJ1289" s="829"/>
      <c r="AK1289" s="805"/>
      <c r="AL1289" s="829"/>
      <c r="AM1289" s="805"/>
      <c r="AN1289" s="2011"/>
      <c r="AO1289" s="2012"/>
    </row>
    <row r="1290" spans="1:41" s="967" customFormat="1" ht="13.5" thickBot="1">
      <c r="A1290" s="804"/>
      <c r="B1290" s="805"/>
      <c r="C1290" s="805"/>
      <c r="D1290" s="805"/>
      <c r="E1290" s="805"/>
      <c r="F1290" s="805"/>
      <c r="G1290" s="805"/>
      <c r="H1290" s="805"/>
      <c r="I1290" s="805"/>
      <c r="J1290" s="805"/>
      <c r="K1290" s="805"/>
      <c r="L1290" s="805"/>
      <c r="M1290" s="805"/>
      <c r="N1290" s="805"/>
      <c r="O1290" s="805"/>
      <c r="P1290" s="805"/>
      <c r="Q1290" s="805"/>
      <c r="R1290" s="805"/>
      <c r="S1290" s="805"/>
      <c r="T1290" s="805"/>
      <c r="U1290" s="805"/>
      <c r="V1290" s="805"/>
      <c r="W1290" s="805"/>
      <c r="X1290" s="805"/>
      <c r="Y1290" s="805"/>
      <c r="Z1290" s="805"/>
      <c r="AA1290" s="805"/>
      <c r="AB1290" s="805"/>
      <c r="AC1290" s="805"/>
      <c r="AD1290" s="805"/>
      <c r="AE1290" s="805"/>
      <c r="AF1290" s="805"/>
      <c r="AG1290" s="805"/>
      <c r="AH1290" s="805"/>
      <c r="AI1290" s="805"/>
      <c r="AJ1290" s="805"/>
      <c r="AK1290" s="805"/>
      <c r="AL1290" s="805"/>
      <c r="AM1290" s="805"/>
      <c r="AN1290" s="810"/>
      <c r="AO1290" s="830"/>
    </row>
    <row r="1291" spans="1:41" s="967" customFormat="1" ht="43.5" customHeight="1" thickBot="1">
      <c r="A1291" s="1995" t="s">
        <v>510</v>
      </c>
      <c r="B1291" s="1996"/>
      <c r="C1291" s="1996"/>
      <c r="D1291" s="1996"/>
      <c r="E1291" s="1996"/>
      <c r="F1291" s="1996"/>
      <c r="G1291" s="1996"/>
      <c r="H1291" s="1997"/>
      <c r="I1291" s="1985" t="str">
        <f>I1073</f>
        <v>CONSTRUCCIÓN DE RESTAURANTE ESCOLAR PARA LA SEDE
 EDUCATIVA LA GARITA 
MUNICIPIO DE SARDINATA, NORTE DE SANTANDER</v>
      </c>
      <c r="J1291" s="1985"/>
      <c r="K1291" s="1985"/>
      <c r="L1291" s="1985"/>
      <c r="M1291" s="1985"/>
      <c r="N1291" s="1985"/>
      <c r="O1291" s="1985"/>
      <c r="P1291" s="1985"/>
      <c r="Q1291" s="1985"/>
      <c r="R1291" s="1985"/>
      <c r="S1291" s="1985"/>
      <c r="T1291" s="1985"/>
      <c r="U1291" s="1985"/>
      <c r="V1291" s="1985"/>
      <c r="W1291" s="1985"/>
      <c r="X1291" s="1985"/>
      <c r="Y1291" s="1985"/>
      <c r="Z1291" s="1985"/>
      <c r="AA1291" s="1985"/>
      <c r="AB1291" s="1985"/>
      <c r="AC1291" s="1985"/>
      <c r="AD1291" s="1985"/>
      <c r="AE1291" s="1998"/>
      <c r="AF1291" s="1998"/>
      <c r="AG1291" s="1998"/>
      <c r="AH1291" s="1998"/>
      <c r="AI1291" s="1998"/>
      <c r="AJ1291" s="1985"/>
      <c r="AK1291" s="1998"/>
      <c r="AL1291" s="1998"/>
      <c r="AM1291" s="1985"/>
      <c r="AN1291" s="1985"/>
      <c r="AO1291" s="1986"/>
    </row>
    <row r="1292" spans="1:41" s="967" customFormat="1" ht="13.5" thickBot="1">
      <c r="A1292" s="1965" t="s">
        <v>511</v>
      </c>
      <c r="B1292" s="1966"/>
      <c r="C1292" s="1966"/>
      <c r="D1292" s="1966"/>
      <c r="E1292" s="1966"/>
      <c r="F1292" s="1966"/>
      <c r="G1292" s="1966"/>
      <c r="H1292" s="1967"/>
      <c r="I1292" s="1984"/>
      <c r="J1292" s="1985"/>
      <c r="K1292" s="1985"/>
      <c r="L1292" s="1985"/>
      <c r="M1292" s="1985"/>
      <c r="N1292" s="1985"/>
      <c r="O1292" s="1985"/>
      <c r="P1292" s="1985"/>
      <c r="Q1292" s="1985"/>
      <c r="R1292" s="1985"/>
      <c r="S1292" s="1985"/>
      <c r="T1292" s="1985"/>
      <c r="U1292" s="1985"/>
      <c r="V1292" s="1985"/>
      <c r="W1292" s="1985"/>
      <c r="X1292" s="1985"/>
      <c r="Y1292" s="1985"/>
      <c r="Z1292" s="1985"/>
      <c r="AA1292" s="1985"/>
      <c r="AB1292" s="1985"/>
      <c r="AC1292" s="1985"/>
      <c r="AD1292" s="1986"/>
      <c r="AE1292" s="1965" t="s">
        <v>512</v>
      </c>
      <c r="AF1292" s="1966"/>
      <c r="AG1292" s="1966"/>
      <c r="AH1292" s="1966"/>
      <c r="AI1292" s="1967"/>
      <c r="AJ1292" s="831"/>
      <c r="AK1292" s="1965" t="s">
        <v>513</v>
      </c>
      <c r="AL1292" s="1967"/>
      <c r="AM1292" s="1987"/>
      <c r="AN1292" s="1988"/>
      <c r="AO1292" s="1989"/>
    </row>
    <row r="1293" spans="1:41" s="967" customFormat="1" ht="13.5" thickBot="1">
      <c r="A1293" s="1981" t="s">
        <v>514</v>
      </c>
      <c r="B1293" s="1982"/>
      <c r="C1293" s="1982"/>
      <c r="D1293" s="1982"/>
      <c r="E1293" s="1982"/>
      <c r="F1293" s="1982"/>
      <c r="G1293" s="1982"/>
      <c r="H1293" s="1983"/>
      <c r="I1293" s="1984"/>
      <c r="J1293" s="1985"/>
      <c r="K1293" s="1985"/>
      <c r="L1293" s="1985"/>
      <c r="M1293" s="1985"/>
      <c r="N1293" s="1985"/>
      <c r="O1293" s="1985"/>
      <c r="P1293" s="1985"/>
      <c r="Q1293" s="1985"/>
      <c r="R1293" s="1985"/>
      <c r="S1293" s="1985"/>
      <c r="T1293" s="1985"/>
      <c r="U1293" s="1985"/>
      <c r="V1293" s="1985"/>
      <c r="W1293" s="1985"/>
      <c r="X1293" s="1985"/>
      <c r="Y1293" s="1985"/>
      <c r="Z1293" s="1985"/>
      <c r="AA1293" s="1985"/>
      <c r="AB1293" s="1985"/>
      <c r="AC1293" s="1985"/>
      <c r="AD1293" s="1986"/>
      <c r="AE1293" s="1965" t="s">
        <v>512</v>
      </c>
      <c r="AF1293" s="1966"/>
      <c r="AG1293" s="1966"/>
      <c r="AH1293" s="1966"/>
      <c r="AI1293" s="1967"/>
      <c r="AJ1293" s="794"/>
      <c r="AK1293" s="1965" t="s">
        <v>513</v>
      </c>
      <c r="AL1293" s="1967"/>
      <c r="AM1293" s="1987"/>
      <c r="AN1293" s="1988"/>
      <c r="AO1293" s="1989"/>
    </row>
    <row r="1294" spans="1:41" s="967" customFormat="1" ht="13.5" thickBot="1">
      <c r="A1294" s="832"/>
      <c r="B1294" s="833"/>
      <c r="C1294" s="833"/>
      <c r="D1294" s="833"/>
      <c r="E1294" s="833"/>
      <c r="F1294" s="833"/>
      <c r="G1294" s="833"/>
      <c r="H1294" s="833"/>
      <c r="I1294" s="833"/>
      <c r="J1294" s="833"/>
      <c r="K1294" s="833"/>
      <c r="L1294" s="833"/>
      <c r="M1294" s="833"/>
      <c r="N1294" s="833"/>
      <c r="O1294" s="833"/>
      <c r="P1294" s="833"/>
      <c r="Q1294" s="833"/>
      <c r="R1294" s="833"/>
      <c r="S1294" s="833"/>
      <c r="T1294" s="833"/>
      <c r="U1294" s="833"/>
      <c r="V1294" s="833"/>
      <c r="W1294" s="833"/>
      <c r="X1294" s="833"/>
      <c r="Y1294" s="833"/>
      <c r="Z1294" s="833"/>
      <c r="AA1294" s="833"/>
      <c r="AB1294" s="833"/>
      <c r="AC1294" s="833"/>
      <c r="AD1294" s="833"/>
      <c r="AE1294" s="833"/>
      <c r="AF1294" s="833"/>
      <c r="AG1294" s="833"/>
      <c r="AH1294" s="833"/>
      <c r="AI1294" s="833"/>
      <c r="AJ1294" s="834"/>
      <c r="AK1294" s="834"/>
      <c r="AL1294" s="797"/>
      <c r="AM1294" s="834"/>
      <c r="AN1294" s="835"/>
      <c r="AO1294" s="836"/>
    </row>
    <row r="1295" spans="1:41" s="967" customFormat="1" ht="43.5" customHeight="1" thickBot="1">
      <c r="A1295" s="1965" t="s">
        <v>84</v>
      </c>
      <c r="B1295" s="1966"/>
      <c r="C1295" s="1966"/>
      <c r="D1295" s="1990"/>
      <c r="E1295" s="1991" t="s">
        <v>863</v>
      </c>
      <c r="F1295" s="1966"/>
      <c r="G1295" s="1967"/>
      <c r="H1295" s="1992" t="s">
        <v>471</v>
      </c>
      <c r="I1295" s="1993"/>
      <c r="J1295" s="1993"/>
      <c r="K1295" s="1993"/>
      <c r="L1295" s="1993"/>
      <c r="M1295" s="1993"/>
      <c r="N1295" s="1993"/>
      <c r="O1295" s="1993"/>
      <c r="P1295" s="1993"/>
      <c r="Q1295" s="1993"/>
      <c r="R1295" s="1993"/>
      <c r="S1295" s="1993"/>
      <c r="T1295" s="1993"/>
      <c r="U1295" s="1965" t="s">
        <v>515</v>
      </c>
      <c r="V1295" s="1966"/>
      <c r="W1295" s="1966"/>
      <c r="X1295" s="1967"/>
      <c r="Y1295" s="1968">
        <v>7</v>
      </c>
      <c r="Z1295" s="1994"/>
      <c r="AA1295" s="1965" t="s">
        <v>516</v>
      </c>
      <c r="AB1295" s="1966"/>
      <c r="AC1295" s="1966"/>
      <c r="AD1295" s="1967"/>
      <c r="AE1295" s="1968" t="s">
        <v>443</v>
      </c>
      <c r="AF1295" s="1968"/>
      <c r="AG1295" s="1965" t="s">
        <v>517</v>
      </c>
      <c r="AH1295" s="1966"/>
      <c r="AI1295" s="1967"/>
      <c r="AJ1295" s="1969"/>
      <c r="AK1295" s="1970"/>
      <c r="AL1295" s="1971"/>
      <c r="AM1295" s="800" t="s">
        <v>518</v>
      </c>
      <c r="AN1295" s="1969" t="str">
        <f>+AN13</f>
        <v>MUNICIPIO SARDINATA (N.D.S)</v>
      </c>
      <c r="AO1295" s="1971"/>
    </row>
    <row r="1296" spans="1:41" s="967" customFormat="1">
      <c r="A1296" s="801"/>
      <c r="B1296" s="802"/>
      <c r="C1296" s="802"/>
      <c r="D1296" s="802"/>
      <c r="E1296" s="802"/>
      <c r="F1296" s="802"/>
      <c r="G1296" s="802"/>
      <c r="H1296" s="802"/>
      <c r="I1296" s="802"/>
      <c r="J1296" s="802"/>
      <c r="K1296" s="802"/>
      <c r="L1296" s="802"/>
      <c r="M1296" s="802"/>
      <c r="N1296" s="802"/>
      <c r="O1296" s="802"/>
      <c r="P1296" s="802"/>
      <c r="Q1296" s="802"/>
      <c r="R1296" s="802"/>
      <c r="S1296" s="802"/>
      <c r="T1296" s="802"/>
      <c r="U1296" s="802"/>
      <c r="V1296" s="802"/>
      <c r="W1296" s="802"/>
      <c r="X1296" s="802"/>
      <c r="Y1296" s="802"/>
      <c r="Z1296" s="802"/>
      <c r="AA1296" s="802"/>
      <c r="AB1296" s="802"/>
      <c r="AC1296" s="802"/>
      <c r="AD1296" s="802"/>
      <c r="AE1296" s="802"/>
      <c r="AF1296" s="802"/>
      <c r="AG1296" s="802"/>
      <c r="AH1296" s="802"/>
      <c r="AI1296" s="803"/>
      <c r="AJ1296" s="1972" t="s">
        <v>520</v>
      </c>
      <c r="AK1296" s="1974" t="s">
        <v>521</v>
      </c>
      <c r="AL1296" s="1975"/>
      <c r="AM1296" s="1976"/>
      <c r="AN1296" s="1977" t="s">
        <v>522</v>
      </c>
      <c r="AO1296" s="1979" t="s">
        <v>830</v>
      </c>
    </row>
    <row r="1297" spans="1:41" s="967" customFormat="1" ht="13.5" thickBot="1">
      <c r="A1297" s="804"/>
      <c r="B1297" s="805"/>
      <c r="C1297" s="805"/>
      <c r="D1297" s="805"/>
      <c r="E1297" s="805"/>
      <c r="F1297" s="805"/>
      <c r="G1297" s="805"/>
      <c r="H1297" s="805"/>
      <c r="I1297" s="805"/>
      <c r="J1297" s="805"/>
      <c r="K1297" s="805"/>
      <c r="L1297" s="805"/>
      <c r="M1297" s="805"/>
      <c r="N1297" s="805"/>
      <c r="O1297" s="805"/>
      <c r="P1297" s="805"/>
      <c r="Q1297" s="805"/>
      <c r="R1297" s="805"/>
      <c r="S1297" s="805"/>
      <c r="T1297" s="805"/>
      <c r="U1297" s="805"/>
      <c r="V1297" s="805"/>
      <c r="W1297" s="805"/>
      <c r="X1297" s="805"/>
      <c r="Y1297" s="805"/>
      <c r="Z1297" s="805"/>
      <c r="AA1297" s="805"/>
      <c r="AB1297" s="805"/>
      <c r="AC1297" s="805"/>
      <c r="AD1297" s="805"/>
      <c r="AE1297" s="805"/>
      <c r="AF1297" s="805"/>
      <c r="AG1297" s="805"/>
      <c r="AH1297" s="805"/>
      <c r="AI1297" s="805"/>
      <c r="AJ1297" s="2024"/>
      <c r="AK1297" s="806" t="s">
        <v>524</v>
      </c>
      <c r="AL1297" s="807" t="s">
        <v>525</v>
      </c>
      <c r="AM1297" s="808" t="s">
        <v>526</v>
      </c>
      <c r="AN1297" s="2025"/>
      <c r="AO1297" s="2026"/>
    </row>
    <row r="1298" spans="1:41" s="967" customFormat="1">
      <c r="A1298" s="804"/>
      <c r="B1298" s="805"/>
      <c r="C1298" s="805"/>
      <c r="D1298" s="805"/>
      <c r="E1298" s="805"/>
      <c r="F1298" s="805"/>
      <c r="G1298" s="805"/>
      <c r="H1298" s="805"/>
      <c r="I1298" s="805"/>
      <c r="J1298" s="805"/>
      <c r="K1298" s="805"/>
      <c r="L1298" s="805"/>
      <c r="M1298" s="805"/>
      <c r="N1298" s="837"/>
      <c r="O1298" s="805"/>
      <c r="P1298" s="805"/>
      <c r="Q1298" s="805"/>
      <c r="R1298" s="805"/>
      <c r="S1298" s="805"/>
      <c r="T1298" s="805"/>
      <c r="U1298" s="805"/>
      <c r="V1298" s="805"/>
      <c r="W1298" s="805"/>
      <c r="X1298" s="805"/>
      <c r="Y1298" s="805"/>
      <c r="Z1298" s="805"/>
      <c r="AA1298" s="805"/>
      <c r="AB1298" s="805"/>
      <c r="AC1298" s="805"/>
      <c r="AD1298" s="805"/>
      <c r="AE1298" s="805"/>
      <c r="AF1298" s="805"/>
      <c r="AG1298" s="809"/>
      <c r="AH1298" s="805"/>
      <c r="AI1298" s="810"/>
      <c r="AJ1298" s="840" t="s">
        <v>864</v>
      </c>
      <c r="AK1298" s="812"/>
      <c r="AL1298" s="813"/>
      <c r="AM1298" s="815"/>
      <c r="AN1298" s="815">
        <v>1</v>
      </c>
      <c r="AO1298" s="816">
        <f>AN1298</f>
        <v>1</v>
      </c>
    </row>
    <row r="1299" spans="1:41" s="967" customFormat="1">
      <c r="A1299" s="804"/>
      <c r="B1299" s="805"/>
      <c r="C1299" s="805"/>
      <c r="D1299" s="805"/>
      <c r="E1299" s="805"/>
      <c r="F1299" s="805"/>
      <c r="G1299" s="805"/>
      <c r="H1299" s="805"/>
      <c r="I1299" s="805"/>
      <c r="J1299" s="805"/>
      <c r="K1299" s="805"/>
      <c r="L1299" s="805"/>
      <c r="M1299" s="805"/>
      <c r="N1299" s="837"/>
      <c r="O1299" s="805"/>
      <c r="P1299" s="805"/>
      <c r="Q1299" s="805"/>
      <c r="R1299" s="805"/>
      <c r="S1299" s="805"/>
      <c r="T1299" s="805"/>
      <c r="U1299" s="805"/>
      <c r="V1299" s="805"/>
      <c r="W1299" s="805"/>
      <c r="X1299" s="805"/>
      <c r="Y1299" s="805"/>
      <c r="Z1299" s="805"/>
      <c r="AA1299" s="805"/>
      <c r="AB1299" s="805"/>
      <c r="AC1299" s="805"/>
      <c r="AD1299" s="805"/>
      <c r="AE1299" s="805"/>
      <c r="AF1299" s="805"/>
      <c r="AG1299" s="809"/>
      <c r="AH1299" s="805"/>
      <c r="AI1299" s="810"/>
      <c r="AJ1299" s="909"/>
      <c r="AK1299" s="812"/>
      <c r="AL1299" s="813"/>
      <c r="AM1299" s="815"/>
      <c r="AN1299" s="815"/>
      <c r="AO1299" s="816"/>
    </row>
    <row r="1300" spans="1:41" s="967" customFormat="1">
      <c r="A1300" s="804"/>
      <c r="B1300" s="805"/>
      <c r="C1300" s="805"/>
      <c r="D1300" s="805"/>
      <c r="E1300" s="805"/>
      <c r="F1300" s="805"/>
      <c r="G1300" s="805"/>
      <c r="H1300" s="805"/>
      <c r="I1300" s="805"/>
      <c r="J1300" s="805"/>
      <c r="K1300" s="805"/>
      <c r="L1300" s="805"/>
      <c r="M1300" s="805"/>
      <c r="N1300" s="805"/>
      <c r="O1300" s="805"/>
      <c r="P1300" s="805"/>
      <c r="Q1300" s="805"/>
      <c r="R1300" s="805"/>
      <c r="S1300" s="805"/>
      <c r="T1300" s="805"/>
      <c r="U1300" s="805"/>
      <c r="V1300" s="805"/>
      <c r="W1300" s="805"/>
      <c r="X1300" s="805"/>
      <c r="Y1300" s="805"/>
      <c r="Z1300" s="805"/>
      <c r="AA1300" s="805"/>
      <c r="AB1300" s="805"/>
      <c r="AC1300" s="805"/>
      <c r="AD1300" s="805"/>
      <c r="AE1300" s="805"/>
      <c r="AF1300" s="805"/>
      <c r="AG1300" s="809"/>
      <c r="AH1300" s="805"/>
      <c r="AI1300" s="810"/>
      <c r="AJ1300" s="909"/>
      <c r="AK1300" s="812"/>
      <c r="AL1300" s="813"/>
      <c r="AM1300" s="815"/>
      <c r="AN1300" s="815"/>
      <c r="AO1300" s="816"/>
    </row>
    <row r="1301" spans="1:41" s="967" customFormat="1">
      <c r="A1301" s="804"/>
      <c r="B1301" s="805"/>
      <c r="C1301" s="805"/>
      <c r="D1301" s="805"/>
      <c r="E1301" s="805"/>
      <c r="F1301" s="805"/>
      <c r="G1301" s="805"/>
      <c r="H1301" s="805"/>
      <c r="I1301" s="805"/>
      <c r="J1301" s="805"/>
      <c r="K1301" s="805"/>
      <c r="L1301" s="805"/>
      <c r="M1301" s="805"/>
      <c r="N1301" s="805"/>
      <c r="O1301" s="805"/>
      <c r="P1301" s="805"/>
      <c r="Q1301" s="805"/>
      <c r="R1301" s="805"/>
      <c r="S1301" s="805"/>
      <c r="T1301" s="805"/>
      <c r="U1301" s="805"/>
      <c r="V1301" s="805"/>
      <c r="W1301" s="805"/>
      <c r="X1301" s="805"/>
      <c r="Y1301" s="805"/>
      <c r="Z1301" s="805"/>
      <c r="AA1301" s="805"/>
      <c r="AB1301" s="805"/>
      <c r="AC1301" s="805"/>
      <c r="AD1301" s="805"/>
      <c r="AE1301" s="805"/>
      <c r="AF1301" s="805"/>
      <c r="AG1301" s="809"/>
      <c r="AH1301" s="805"/>
      <c r="AI1301" s="810"/>
      <c r="AJ1301" s="840"/>
      <c r="AK1301" s="812"/>
      <c r="AL1301" s="813"/>
      <c r="AM1301" s="814"/>
      <c r="AN1301" s="815"/>
      <c r="AO1301" s="816"/>
    </row>
    <row r="1302" spans="1:41" s="967" customFormat="1">
      <c r="A1302" s="804"/>
      <c r="B1302" s="805"/>
      <c r="C1302" s="805"/>
      <c r="D1302" s="805"/>
      <c r="E1302" s="805"/>
      <c r="F1302" s="805"/>
      <c r="G1302" s="805"/>
      <c r="H1302" s="805"/>
      <c r="I1302" s="805"/>
      <c r="J1302" s="805"/>
      <c r="K1302" s="805"/>
      <c r="L1302" s="805"/>
      <c r="M1302" s="805"/>
      <c r="N1302" s="805"/>
      <c r="O1302" s="805"/>
      <c r="P1302" s="805"/>
      <c r="Q1302" s="805"/>
      <c r="R1302" s="805"/>
      <c r="S1302" s="805"/>
      <c r="T1302" s="805"/>
      <c r="U1302" s="805"/>
      <c r="V1302" s="805"/>
      <c r="W1302" s="805"/>
      <c r="X1302" s="805"/>
      <c r="Y1302" s="805"/>
      <c r="Z1302" s="805"/>
      <c r="AA1302" s="805"/>
      <c r="AB1302" s="805"/>
      <c r="AC1302" s="805"/>
      <c r="AD1302" s="805"/>
      <c r="AE1302" s="805"/>
      <c r="AF1302" s="805"/>
      <c r="AG1302" s="809"/>
      <c r="AH1302" s="805"/>
      <c r="AI1302" s="810"/>
      <c r="AJ1302" s="817"/>
      <c r="AK1302" s="839"/>
      <c r="AL1302" s="818"/>
      <c r="AM1302" s="814"/>
      <c r="AN1302" s="815"/>
      <c r="AO1302" s="820"/>
    </row>
    <row r="1303" spans="1:41" s="967" customFormat="1">
      <c r="A1303" s="804"/>
      <c r="B1303" s="805"/>
      <c r="C1303" s="805"/>
      <c r="D1303" s="805"/>
      <c r="E1303" s="805"/>
      <c r="F1303" s="805"/>
      <c r="G1303" s="805"/>
      <c r="H1303" s="805"/>
      <c r="I1303" s="805"/>
      <c r="J1303" s="805"/>
      <c r="K1303" s="805"/>
      <c r="L1303" s="805"/>
      <c r="M1303" s="805"/>
      <c r="N1303" s="805"/>
      <c r="O1303" s="805"/>
      <c r="P1303" s="805"/>
      <c r="Q1303" s="805"/>
      <c r="R1303" s="805"/>
      <c r="S1303" s="805"/>
      <c r="T1303" s="805"/>
      <c r="U1303" s="805"/>
      <c r="V1303" s="805"/>
      <c r="W1303" s="805"/>
      <c r="X1303" s="805"/>
      <c r="Y1303" s="805"/>
      <c r="Z1303" s="805"/>
      <c r="AA1303" s="805"/>
      <c r="AB1303" s="805"/>
      <c r="AC1303" s="805"/>
      <c r="AD1303" s="805"/>
      <c r="AE1303" s="805"/>
      <c r="AF1303" s="805"/>
      <c r="AG1303" s="809"/>
      <c r="AH1303" s="805"/>
      <c r="AI1303" s="810"/>
      <c r="AJ1303" s="817"/>
      <c r="AK1303" s="818"/>
      <c r="AL1303" s="818"/>
      <c r="AM1303" s="819"/>
      <c r="AN1303" s="815"/>
      <c r="AO1303" s="820"/>
    </row>
    <row r="1304" spans="1:41" s="1014" customFormat="1">
      <c r="A1304" s="804"/>
      <c r="B1304" s="805"/>
      <c r="C1304" s="805"/>
      <c r="D1304" s="805"/>
      <c r="E1304" s="805"/>
      <c r="F1304" s="805"/>
      <c r="G1304" s="805"/>
      <c r="H1304" s="805"/>
      <c r="I1304" s="805"/>
      <c r="J1304" s="805"/>
      <c r="K1304" s="805"/>
      <c r="L1304" s="805"/>
      <c r="M1304" s="805"/>
      <c r="N1304" s="805"/>
      <c r="O1304" s="805"/>
      <c r="P1304" s="805"/>
      <c r="Q1304" s="805"/>
      <c r="R1304" s="805"/>
      <c r="S1304" s="805"/>
      <c r="T1304" s="805"/>
      <c r="U1304" s="805"/>
      <c r="V1304" s="805"/>
      <c r="W1304" s="805"/>
      <c r="X1304" s="805"/>
      <c r="Y1304" s="805"/>
      <c r="Z1304" s="805"/>
      <c r="AA1304" s="805"/>
      <c r="AB1304" s="805"/>
      <c r="AC1304" s="805"/>
      <c r="AD1304" s="805"/>
      <c r="AE1304" s="805"/>
      <c r="AF1304" s="805"/>
      <c r="AG1304" s="809"/>
      <c r="AH1304" s="805"/>
      <c r="AI1304" s="810"/>
      <c r="AJ1304" s="817"/>
      <c r="AK1304" s="818"/>
      <c r="AL1304" s="818"/>
      <c r="AM1304" s="819"/>
      <c r="AN1304" s="815"/>
      <c r="AO1304" s="820"/>
    </row>
    <row r="1305" spans="1:41" s="967" customFormat="1">
      <c r="A1305" s="804"/>
      <c r="B1305" s="805"/>
      <c r="C1305" s="805"/>
      <c r="D1305" s="805"/>
      <c r="E1305" s="805"/>
      <c r="F1305" s="805"/>
      <c r="G1305" s="805"/>
      <c r="H1305" s="805"/>
      <c r="I1305" s="805"/>
      <c r="J1305" s="805"/>
      <c r="K1305" s="805"/>
      <c r="L1305" s="805"/>
      <c r="M1305" s="805"/>
      <c r="N1305" s="805"/>
      <c r="O1305" s="805"/>
      <c r="P1305" s="805"/>
      <c r="Q1305" s="805"/>
      <c r="R1305" s="805"/>
      <c r="S1305" s="805"/>
      <c r="T1305" s="805"/>
      <c r="U1305" s="805"/>
      <c r="V1305" s="805"/>
      <c r="W1305" s="805"/>
      <c r="X1305" s="805"/>
      <c r="Y1305" s="805"/>
      <c r="Z1305" s="805"/>
      <c r="AA1305" s="805"/>
      <c r="AB1305" s="805"/>
      <c r="AC1305" s="805"/>
      <c r="AD1305" s="805"/>
      <c r="AE1305" s="805"/>
      <c r="AF1305" s="805"/>
      <c r="AG1305" s="809"/>
      <c r="AH1305" s="805"/>
      <c r="AI1305" s="810"/>
      <c r="AJ1305" s="817"/>
      <c r="AK1305" s="818"/>
      <c r="AL1305" s="818"/>
      <c r="AM1305" s="819"/>
      <c r="AN1305" s="818"/>
      <c r="AO1305" s="820"/>
    </row>
    <row r="1306" spans="1:41" s="967" customFormat="1">
      <c r="A1306" s="804"/>
      <c r="B1306" s="805"/>
      <c r="C1306" s="805"/>
      <c r="D1306" s="805"/>
      <c r="E1306" s="805"/>
      <c r="F1306" s="805"/>
      <c r="G1306" s="805"/>
      <c r="H1306" s="805"/>
      <c r="I1306" s="805"/>
      <c r="J1306" s="805"/>
      <c r="K1306" s="805"/>
      <c r="L1306" s="805"/>
      <c r="M1306" s="805"/>
      <c r="N1306" s="805"/>
      <c r="O1306" s="805"/>
      <c r="P1306" s="805"/>
      <c r="Q1306" s="805"/>
      <c r="R1306" s="805"/>
      <c r="S1306" s="805"/>
      <c r="T1306" s="805"/>
      <c r="U1306" s="805"/>
      <c r="V1306" s="805"/>
      <c r="W1306" s="805"/>
      <c r="X1306" s="805"/>
      <c r="Y1306" s="805"/>
      <c r="Z1306" s="805"/>
      <c r="AA1306" s="805"/>
      <c r="AB1306" s="805"/>
      <c r="AC1306" s="805"/>
      <c r="AD1306" s="805"/>
      <c r="AE1306" s="805"/>
      <c r="AF1306" s="805"/>
      <c r="AG1306" s="809"/>
      <c r="AH1306" s="805"/>
      <c r="AI1306" s="810"/>
      <c r="AJ1306" s="821"/>
      <c r="AK1306" s="818"/>
      <c r="AL1306" s="818"/>
      <c r="AM1306" s="819"/>
      <c r="AN1306" s="818"/>
      <c r="AO1306" s="820"/>
    </row>
    <row r="1307" spans="1:41" s="967" customFormat="1">
      <c r="A1307" s="804"/>
      <c r="B1307" s="805"/>
      <c r="C1307" s="805"/>
      <c r="D1307" s="805"/>
      <c r="E1307" s="805"/>
      <c r="F1307" s="822"/>
      <c r="G1307" s="822"/>
      <c r="H1307" s="822"/>
      <c r="I1307" s="822"/>
      <c r="J1307" s="805"/>
      <c r="K1307" s="805"/>
      <c r="L1307" s="805"/>
      <c r="M1307" s="822"/>
      <c r="N1307" s="822"/>
      <c r="O1307" s="822"/>
      <c r="P1307" s="822"/>
      <c r="Q1307" s="822"/>
      <c r="R1307" s="822"/>
      <c r="S1307" s="822"/>
      <c r="T1307" s="822"/>
      <c r="U1307" s="822"/>
      <c r="V1307" s="822"/>
      <c r="W1307" s="822"/>
      <c r="X1307" s="822"/>
      <c r="Y1307" s="822"/>
      <c r="Z1307" s="822"/>
      <c r="AA1307" s="822"/>
      <c r="AB1307" s="822"/>
      <c r="AC1307" s="822"/>
      <c r="AD1307" s="822"/>
      <c r="AE1307" s="822"/>
      <c r="AF1307" s="822"/>
      <c r="AG1307" s="805"/>
      <c r="AH1307" s="805"/>
      <c r="AI1307" s="810"/>
      <c r="AJ1307" s="821"/>
      <c r="AK1307" s="818"/>
      <c r="AL1307" s="818"/>
      <c r="AM1307" s="819"/>
      <c r="AN1307" s="819"/>
      <c r="AO1307" s="823"/>
    </row>
    <row r="1308" spans="1:41" s="967" customFormat="1">
      <c r="A1308" s="804"/>
      <c r="B1308" s="805"/>
      <c r="C1308" s="805"/>
      <c r="D1308" s="805"/>
      <c r="E1308" s="805"/>
      <c r="F1308" s="805"/>
      <c r="G1308" s="805"/>
      <c r="H1308" s="805"/>
      <c r="I1308" s="805"/>
      <c r="J1308" s="805"/>
      <c r="K1308" s="805"/>
      <c r="L1308" s="805"/>
      <c r="M1308" s="805"/>
      <c r="N1308" s="805"/>
      <c r="O1308" s="805"/>
      <c r="P1308" s="805"/>
      <c r="Q1308" s="805"/>
      <c r="R1308" s="805"/>
      <c r="S1308" s="805"/>
      <c r="T1308" s="805"/>
      <c r="U1308" s="805"/>
      <c r="V1308" s="805"/>
      <c r="W1308" s="805"/>
      <c r="X1308" s="805"/>
      <c r="Y1308" s="805"/>
      <c r="Z1308" s="805"/>
      <c r="AA1308" s="805"/>
      <c r="AB1308" s="805"/>
      <c r="AC1308" s="805"/>
      <c r="AD1308" s="805"/>
      <c r="AE1308" s="805"/>
      <c r="AF1308" s="805"/>
      <c r="AG1308" s="805"/>
      <c r="AH1308" s="805"/>
      <c r="AI1308" s="810"/>
      <c r="AJ1308" s="821"/>
      <c r="AK1308" s="818"/>
      <c r="AL1308" s="824"/>
      <c r="AM1308" s="819"/>
      <c r="AN1308" s="819"/>
      <c r="AO1308" s="823"/>
    </row>
    <row r="1309" spans="1:41" s="967" customFormat="1">
      <c r="A1309" s="804"/>
      <c r="B1309" s="805"/>
      <c r="C1309" s="805"/>
      <c r="D1309" s="805"/>
      <c r="E1309" s="805"/>
      <c r="F1309" s="805"/>
      <c r="G1309" s="805"/>
      <c r="H1309" s="805"/>
      <c r="I1309" s="805"/>
      <c r="J1309" s="805"/>
      <c r="K1309" s="805"/>
      <c r="L1309" s="805"/>
      <c r="M1309" s="805"/>
      <c r="N1309" s="805"/>
      <c r="O1309" s="805"/>
      <c r="P1309" s="805"/>
      <c r="Q1309" s="805"/>
      <c r="R1309" s="805"/>
      <c r="S1309" s="805"/>
      <c r="T1309" s="805"/>
      <c r="U1309" s="805"/>
      <c r="V1309" s="805"/>
      <c r="W1309" s="805"/>
      <c r="X1309" s="805"/>
      <c r="Y1309" s="805"/>
      <c r="Z1309" s="805"/>
      <c r="AA1309" s="805"/>
      <c r="AB1309" s="805"/>
      <c r="AC1309" s="805"/>
      <c r="AD1309" s="805"/>
      <c r="AE1309" s="805"/>
      <c r="AF1309" s="805"/>
      <c r="AG1309" s="805"/>
      <c r="AH1309" s="805"/>
      <c r="AI1309" s="810"/>
      <c r="AJ1309" s="821"/>
      <c r="AK1309" s="818"/>
      <c r="AL1309" s="824"/>
      <c r="AM1309" s="819"/>
      <c r="AN1309" s="819"/>
      <c r="AO1309" s="823"/>
    </row>
    <row r="1310" spans="1:41" s="967" customFormat="1">
      <c r="A1310" s="804"/>
      <c r="B1310" s="805"/>
      <c r="C1310" s="805"/>
      <c r="D1310" s="805"/>
      <c r="E1310" s="805"/>
      <c r="F1310" s="805"/>
      <c r="G1310" s="805"/>
      <c r="H1310" s="805"/>
      <c r="I1310" s="805"/>
      <c r="J1310" s="805"/>
      <c r="K1310" s="805"/>
      <c r="L1310" s="805"/>
      <c r="M1310" s="805"/>
      <c r="N1310" s="805"/>
      <c r="O1310" s="805"/>
      <c r="P1310" s="805"/>
      <c r="Q1310" s="805"/>
      <c r="R1310" s="805"/>
      <c r="S1310" s="805"/>
      <c r="T1310" s="805"/>
      <c r="U1310" s="805"/>
      <c r="V1310" s="805"/>
      <c r="W1310" s="805"/>
      <c r="X1310" s="805"/>
      <c r="Y1310" s="805"/>
      <c r="Z1310" s="805"/>
      <c r="AA1310" s="805"/>
      <c r="AB1310" s="805"/>
      <c r="AC1310" s="805"/>
      <c r="AD1310" s="805"/>
      <c r="AE1310" s="805"/>
      <c r="AF1310" s="805"/>
      <c r="AG1310" s="805"/>
      <c r="AH1310" s="805"/>
      <c r="AI1310" s="810"/>
      <c r="AJ1310" s="821"/>
      <c r="AK1310" s="818"/>
      <c r="AL1310" s="824"/>
      <c r="AM1310" s="819"/>
      <c r="AN1310" s="819"/>
      <c r="AO1310" s="823"/>
    </row>
    <row r="1311" spans="1:41" s="967" customFormat="1" ht="13.5" thickBot="1">
      <c r="A1311" s="804"/>
      <c r="B1311" s="805"/>
      <c r="C1311" s="805"/>
      <c r="D1311" s="805"/>
      <c r="E1311" s="805"/>
      <c r="F1311" s="805"/>
      <c r="G1311" s="805"/>
      <c r="H1311" s="805"/>
      <c r="I1311" s="805"/>
      <c r="J1311" s="805"/>
      <c r="K1311" s="805"/>
      <c r="L1311" s="805"/>
      <c r="M1311" s="805"/>
      <c r="N1311" s="805"/>
      <c r="O1311" s="805"/>
      <c r="P1311" s="805"/>
      <c r="Q1311" s="805"/>
      <c r="R1311" s="805"/>
      <c r="S1311" s="805"/>
      <c r="T1311" s="805"/>
      <c r="U1311" s="805"/>
      <c r="V1311" s="805"/>
      <c r="W1311" s="805"/>
      <c r="X1311" s="805"/>
      <c r="Y1311" s="805"/>
      <c r="Z1311" s="805"/>
      <c r="AA1311" s="805"/>
      <c r="AB1311" s="805"/>
      <c r="AC1311" s="805"/>
      <c r="AD1311" s="805"/>
      <c r="AE1311" s="805"/>
      <c r="AF1311" s="805"/>
      <c r="AG1311" s="805"/>
      <c r="AH1311" s="805"/>
      <c r="AI1311" s="810"/>
      <c r="AJ1311" s="821"/>
      <c r="AK1311" s="818"/>
      <c r="AL1311" s="824"/>
      <c r="AM1311" s="819"/>
      <c r="AN1311" s="819"/>
      <c r="AO1311" s="823"/>
    </row>
    <row r="1312" spans="1:41" s="967" customFormat="1">
      <c r="A1312" s="1944" t="s">
        <v>528</v>
      </c>
      <c r="B1312" s="1945"/>
      <c r="C1312" s="1945"/>
      <c r="D1312" s="1945"/>
      <c r="E1312" s="1945"/>
      <c r="F1312" s="1945"/>
      <c r="G1312" s="1945"/>
      <c r="H1312" s="1945"/>
      <c r="I1312" s="1945"/>
      <c r="J1312" s="1945"/>
      <c r="K1312" s="1945"/>
      <c r="L1312" s="1945"/>
      <c r="M1312" s="1945"/>
      <c r="N1312" s="1945"/>
      <c r="O1312" s="1945"/>
      <c r="P1312" s="1945"/>
      <c r="Q1312" s="1945"/>
      <c r="R1312" s="1945"/>
      <c r="S1312" s="1945"/>
      <c r="T1312" s="1945"/>
      <c r="U1312" s="1945"/>
      <c r="V1312" s="1945"/>
      <c r="W1312" s="1945"/>
      <c r="X1312" s="1945"/>
      <c r="Y1312" s="1945"/>
      <c r="Z1312" s="1945"/>
      <c r="AA1312" s="1945"/>
      <c r="AB1312" s="1945"/>
      <c r="AC1312" s="1945"/>
      <c r="AD1312" s="1945"/>
      <c r="AE1312" s="1945"/>
      <c r="AF1312" s="1945"/>
      <c r="AG1312" s="1945"/>
      <c r="AH1312" s="1945"/>
      <c r="AI1312" s="2028"/>
      <c r="AJ1312" s="1950" t="s">
        <v>529</v>
      </c>
      <c r="AK1312" s="1951"/>
      <c r="AL1312" s="1951"/>
      <c r="AM1312" s="1951"/>
      <c r="AN1312" s="1951"/>
      <c r="AO1312" s="825">
        <f>ROUND(SUM(AO1298:AO1311),1)</f>
        <v>1</v>
      </c>
    </row>
    <row r="1313" spans="1:41" s="967" customFormat="1" ht="13.5" thickBot="1">
      <c r="A1313" s="1946"/>
      <c r="B1313" s="1947"/>
      <c r="C1313" s="1947"/>
      <c r="D1313" s="1947"/>
      <c r="E1313" s="1947"/>
      <c r="F1313" s="1947"/>
      <c r="G1313" s="1947"/>
      <c r="H1313" s="1947"/>
      <c r="I1313" s="1947"/>
      <c r="J1313" s="1947"/>
      <c r="K1313" s="1947"/>
      <c r="L1313" s="1947"/>
      <c r="M1313" s="1947"/>
      <c r="N1313" s="1947"/>
      <c r="O1313" s="1947"/>
      <c r="P1313" s="1947"/>
      <c r="Q1313" s="1947"/>
      <c r="R1313" s="1947"/>
      <c r="S1313" s="1947"/>
      <c r="T1313" s="1947"/>
      <c r="U1313" s="1947"/>
      <c r="V1313" s="1947"/>
      <c r="W1313" s="1947"/>
      <c r="X1313" s="1947"/>
      <c r="Y1313" s="1947"/>
      <c r="Z1313" s="1947"/>
      <c r="AA1313" s="1947"/>
      <c r="AB1313" s="1947"/>
      <c r="AC1313" s="1947"/>
      <c r="AD1313" s="1947"/>
      <c r="AE1313" s="1947"/>
      <c r="AF1313" s="1947"/>
      <c r="AG1313" s="1947"/>
      <c r="AH1313" s="1947"/>
      <c r="AI1313" s="2029"/>
      <c r="AJ1313" s="1952"/>
      <c r="AK1313" s="1953"/>
      <c r="AL1313" s="1953"/>
      <c r="AM1313" s="1953"/>
      <c r="AN1313" s="1953"/>
      <c r="AO1313" s="971"/>
    </row>
    <row r="1314" spans="1:41" s="967" customFormat="1" ht="13.5" thickBot="1">
      <c r="A1314" s="1948"/>
      <c r="B1314" s="1949"/>
      <c r="C1314" s="1949"/>
      <c r="D1314" s="1949"/>
      <c r="E1314" s="1949"/>
      <c r="F1314" s="1949"/>
      <c r="G1314" s="1949"/>
      <c r="H1314" s="1949"/>
      <c r="I1314" s="1949"/>
      <c r="J1314" s="1949"/>
      <c r="K1314" s="1949"/>
      <c r="L1314" s="1949"/>
      <c r="M1314" s="1949"/>
      <c r="N1314" s="1949"/>
      <c r="O1314" s="1949"/>
      <c r="P1314" s="1949"/>
      <c r="Q1314" s="1949"/>
      <c r="R1314" s="1949"/>
      <c r="S1314" s="1949"/>
      <c r="T1314" s="1949"/>
      <c r="U1314" s="1949"/>
      <c r="V1314" s="1949"/>
      <c r="W1314" s="1949"/>
      <c r="X1314" s="1949"/>
      <c r="Y1314" s="1949"/>
      <c r="Z1314" s="1949"/>
      <c r="AA1314" s="1949"/>
      <c r="AB1314" s="1949"/>
      <c r="AC1314" s="1949"/>
      <c r="AD1314" s="1949"/>
      <c r="AE1314" s="1949"/>
      <c r="AF1314" s="1949"/>
      <c r="AG1314" s="1949"/>
      <c r="AH1314" s="1949"/>
      <c r="AI1314" s="2030"/>
      <c r="AJ1314" s="1954" t="s">
        <v>530</v>
      </c>
      <c r="AK1314" s="1955"/>
      <c r="AL1314" s="1955"/>
      <c r="AM1314" s="1955"/>
      <c r="AN1314" s="1955"/>
      <c r="AO1314" s="972">
        <f>+AO1312</f>
        <v>1</v>
      </c>
    </row>
    <row r="1315" spans="1:41" s="967" customFormat="1"/>
    <row r="1316" spans="1:41" s="967" customFormat="1" ht="13.5" thickBot="1"/>
    <row r="1317" spans="1:41" s="967" customFormat="1">
      <c r="A1317" s="2013"/>
      <c r="B1317" s="2014"/>
      <c r="C1317" s="2014"/>
      <c r="D1317" s="2014"/>
      <c r="E1317" s="2014"/>
      <c r="F1317" s="2014"/>
      <c r="G1317" s="2014"/>
      <c r="H1317" s="2014"/>
      <c r="I1317" s="2014"/>
      <c r="J1317" s="2014"/>
      <c r="K1317" s="2014"/>
      <c r="L1317" s="2014"/>
      <c r="M1317" s="2014"/>
      <c r="N1317" s="2014"/>
      <c r="O1317" s="2014"/>
      <c r="P1317" s="2014"/>
      <c r="Q1317" s="2014"/>
      <c r="R1317" s="2014"/>
      <c r="S1317" s="2015"/>
      <c r="T1317" s="2019" t="s">
        <v>505</v>
      </c>
      <c r="U1317" s="2019"/>
      <c r="V1317" s="2019"/>
      <c r="W1317" s="2019"/>
      <c r="X1317" s="2019"/>
      <c r="Y1317" s="2019"/>
      <c r="Z1317" s="2019"/>
      <c r="AA1317" s="2019"/>
      <c r="AB1317" s="2019"/>
      <c r="AC1317" s="2019"/>
      <c r="AD1317" s="2019"/>
      <c r="AE1317" s="2019"/>
      <c r="AF1317" s="2019"/>
      <c r="AG1317" s="2019"/>
      <c r="AH1317" s="2019"/>
      <c r="AI1317" s="2019"/>
      <c r="AJ1317" s="2019"/>
      <c r="AK1317" s="2019"/>
      <c r="AL1317" s="2019"/>
      <c r="AM1317" s="2019"/>
      <c r="AN1317" s="2019"/>
      <c r="AO1317" s="2020"/>
    </row>
    <row r="1318" spans="1:41" s="967" customFormat="1" ht="13.5" thickBot="1">
      <c r="A1318" s="2016"/>
      <c r="B1318" s="2017"/>
      <c r="C1318" s="2017"/>
      <c r="D1318" s="2017"/>
      <c r="E1318" s="2017"/>
      <c r="F1318" s="2017"/>
      <c r="G1318" s="2017"/>
      <c r="H1318" s="2017"/>
      <c r="I1318" s="2017"/>
      <c r="J1318" s="2017"/>
      <c r="K1318" s="2017"/>
      <c r="L1318" s="2017"/>
      <c r="M1318" s="2017"/>
      <c r="N1318" s="2017"/>
      <c r="O1318" s="2017"/>
      <c r="P1318" s="2017"/>
      <c r="Q1318" s="2017"/>
      <c r="R1318" s="2017"/>
      <c r="S1318" s="2018"/>
      <c r="T1318" s="1982"/>
      <c r="U1318" s="1982"/>
      <c r="V1318" s="1982"/>
      <c r="W1318" s="1982"/>
      <c r="X1318" s="1982"/>
      <c r="Y1318" s="1982"/>
      <c r="Z1318" s="1982"/>
      <c r="AA1318" s="1982"/>
      <c r="AB1318" s="1982"/>
      <c r="AC1318" s="1982"/>
      <c r="AD1318" s="1982"/>
      <c r="AE1318" s="1982"/>
      <c r="AF1318" s="1982"/>
      <c r="AG1318" s="1982"/>
      <c r="AH1318" s="1982"/>
      <c r="AI1318" s="1982"/>
      <c r="AJ1318" s="1982"/>
      <c r="AK1318" s="1982"/>
      <c r="AL1318" s="1982"/>
      <c r="AM1318" s="1982"/>
      <c r="AN1318" s="1982"/>
      <c r="AO1318" s="1983"/>
    </row>
    <row r="1319" spans="1:41" s="967" customFormat="1" ht="13.5" thickBot="1">
      <c r="A1319" s="1999" t="s">
        <v>506</v>
      </c>
      <c r="B1319" s="2000"/>
      <c r="C1319" s="2000"/>
      <c r="D1319" s="2000"/>
      <c r="E1319" s="2000"/>
      <c r="F1319" s="2000"/>
      <c r="G1319" s="2000"/>
      <c r="H1319" s="2001"/>
      <c r="I1319" s="2002">
        <f>I1288</f>
        <v>44440</v>
      </c>
      <c r="J1319" s="1951"/>
      <c r="K1319" s="1951"/>
      <c r="L1319" s="1951"/>
      <c r="M1319" s="1951"/>
      <c r="N1319" s="1951"/>
      <c r="O1319" s="1951"/>
      <c r="P1319" s="1951"/>
      <c r="Q1319" s="1951"/>
      <c r="R1319" s="1951"/>
      <c r="S1319" s="1951"/>
      <c r="T1319" s="2003"/>
      <c r="U1319" s="2004" t="s">
        <v>507</v>
      </c>
      <c r="V1319" s="2005"/>
      <c r="W1319" s="2005"/>
      <c r="X1319" s="2005"/>
      <c r="Y1319" s="2005"/>
      <c r="Z1319" s="2005"/>
      <c r="AA1319" s="2005"/>
      <c r="AB1319" s="2005"/>
      <c r="AC1319" s="2005"/>
      <c r="AD1319" s="2006"/>
      <c r="AE1319" s="2007"/>
      <c r="AF1319" s="2008"/>
      <c r="AG1319" s="2008"/>
      <c r="AH1319" s="2008"/>
      <c r="AI1319" s="2008"/>
      <c r="AJ1319" s="2008"/>
      <c r="AK1319" s="786" t="s">
        <v>508</v>
      </c>
      <c r="AL1319" s="787">
        <v>42</v>
      </c>
      <c r="AM1319" s="786" t="s">
        <v>509</v>
      </c>
      <c r="AN1319" s="2009">
        <f>AN1288</f>
        <v>62</v>
      </c>
      <c r="AO1319" s="2010"/>
    </row>
    <row r="1320" spans="1:41" s="967" customFormat="1" ht="13.5" thickBot="1">
      <c r="A1320" s="828"/>
      <c r="B1320" s="805"/>
      <c r="C1320" s="805"/>
      <c r="D1320" s="805"/>
      <c r="E1320" s="805"/>
      <c r="F1320" s="805"/>
      <c r="G1320" s="805"/>
      <c r="H1320" s="805"/>
      <c r="I1320" s="805"/>
      <c r="J1320" s="805"/>
      <c r="K1320" s="805"/>
      <c r="L1320" s="805"/>
      <c r="M1320" s="805"/>
      <c r="N1320" s="805"/>
      <c r="O1320" s="805"/>
      <c r="P1320" s="805"/>
      <c r="Q1320" s="805"/>
      <c r="R1320" s="805"/>
      <c r="S1320" s="805"/>
      <c r="T1320" s="805"/>
      <c r="U1320" s="805"/>
      <c r="V1320" s="805"/>
      <c r="W1320" s="805"/>
      <c r="X1320" s="805"/>
      <c r="Y1320" s="805"/>
      <c r="Z1320" s="805"/>
      <c r="AA1320" s="805"/>
      <c r="AB1320" s="805"/>
      <c r="AC1320" s="805"/>
      <c r="AD1320" s="805"/>
      <c r="AE1320" s="829"/>
      <c r="AF1320" s="829"/>
      <c r="AG1320" s="829"/>
      <c r="AH1320" s="829"/>
      <c r="AI1320" s="829"/>
      <c r="AJ1320" s="829"/>
      <c r="AK1320" s="805"/>
      <c r="AL1320" s="829"/>
      <c r="AM1320" s="805"/>
      <c r="AN1320" s="2011"/>
      <c r="AO1320" s="2012"/>
    </row>
    <row r="1321" spans="1:41" s="967" customFormat="1" ht="43.5" customHeight="1" thickBot="1">
      <c r="A1321" s="1995" t="s">
        <v>510</v>
      </c>
      <c r="B1321" s="1996"/>
      <c r="C1321" s="1996"/>
      <c r="D1321" s="1996"/>
      <c r="E1321" s="1996"/>
      <c r="F1321" s="1996"/>
      <c r="G1321" s="1996"/>
      <c r="H1321" s="1997"/>
      <c r="I1321" s="1985" t="str">
        <f>I1291</f>
        <v>CONSTRUCCIÓN DE RESTAURANTE ESCOLAR PARA LA SEDE
 EDUCATIVA LA GARITA 
MUNICIPIO DE SARDINATA, NORTE DE SANTANDER</v>
      </c>
      <c r="J1321" s="1985"/>
      <c r="K1321" s="1985"/>
      <c r="L1321" s="1985"/>
      <c r="M1321" s="1985"/>
      <c r="N1321" s="1985"/>
      <c r="O1321" s="1985"/>
      <c r="P1321" s="1985"/>
      <c r="Q1321" s="1985"/>
      <c r="R1321" s="1985"/>
      <c r="S1321" s="1985"/>
      <c r="T1321" s="1985"/>
      <c r="U1321" s="1985"/>
      <c r="V1321" s="1985"/>
      <c r="W1321" s="1985"/>
      <c r="X1321" s="1985"/>
      <c r="Y1321" s="1985"/>
      <c r="Z1321" s="1985"/>
      <c r="AA1321" s="1985"/>
      <c r="AB1321" s="1985"/>
      <c r="AC1321" s="1985"/>
      <c r="AD1321" s="1985"/>
      <c r="AE1321" s="1998"/>
      <c r="AF1321" s="1998"/>
      <c r="AG1321" s="1998"/>
      <c r="AH1321" s="1998"/>
      <c r="AI1321" s="1998"/>
      <c r="AJ1321" s="1985"/>
      <c r="AK1321" s="1998"/>
      <c r="AL1321" s="1998"/>
      <c r="AM1321" s="1985"/>
      <c r="AN1321" s="1985"/>
      <c r="AO1321" s="1986"/>
    </row>
    <row r="1322" spans="1:41" s="967" customFormat="1" ht="13.5" thickBot="1">
      <c r="A1322" s="1965" t="s">
        <v>511</v>
      </c>
      <c r="B1322" s="1966"/>
      <c r="C1322" s="1966"/>
      <c r="D1322" s="1966"/>
      <c r="E1322" s="1966"/>
      <c r="F1322" s="1966"/>
      <c r="G1322" s="1966"/>
      <c r="H1322" s="1967"/>
      <c r="I1322" s="1984"/>
      <c r="J1322" s="1985"/>
      <c r="K1322" s="1985"/>
      <c r="L1322" s="1985"/>
      <c r="M1322" s="1985"/>
      <c r="N1322" s="1985"/>
      <c r="O1322" s="1985"/>
      <c r="P1322" s="1985"/>
      <c r="Q1322" s="1985"/>
      <c r="R1322" s="1985"/>
      <c r="S1322" s="1985"/>
      <c r="T1322" s="1985"/>
      <c r="U1322" s="1985"/>
      <c r="V1322" s="1985"/>
      <c r="W1322" s="1985"/>
      <c r="X1322" s="1985"/>
      <c r="Y1322" s="1985"/>
      <c r="Z1322" s="1985"/>
      <c r="AA1322" s="1985"/>
      <c r="AB1322" s="1985"/>
      <c r="AC1322" s="1985"/>
      <c r="AD1322" s="1986"/>
      <c r="AE1322" s="1965" t="s">
        <v>512</v>
      </c>
      <c r="AF1322" s="1966"/>
      <c r="AG1322" s="1966"/>
      <c r="AH1322" s="1966"/>
      <c r="AI1322" s="1967"/>
      <c r="AJ1322" s="831"/>
      <c r="AK1322" s="1965" t="s">
        <v>513</v>
      </c>
      <c r="AL1322" s="1967"/>
      <c r="AM1322" s="1987"/>
      <c r="AN1322" s="1988"/>
      <c r="AO1322" s="1989"/>
    </row>
    <row r="1323" spans="1:41" s="967" customFormat="1" ht="13.5" thickBot="1">
      <c r="A1323" s="1981" t="s">
        <v>514</v>
      </c>
      <c r="B1323" s="1982"/>
      <c r="C1323" s="1982"/>
      <c r="D1323" s="1982"/>
      <c r="E1323" s="1982"/>
      <c r="F1323" s="1982"/>
      <c r="G1323" s="1982"/>
      <c r="H1323" s="1983"/>
      <c r="I1323" s="1984"/>
      <c r="J1323" s="1985"/>
      <c r="K1323" s="1985"/>
      <c r="L1323" s="1985"/>
      <c r="M1323" s="1985"/>
      <c r="N1323" s="1985"/>
      <c r="O1323" s="1985"/>
      <c r="P1323" s="1985"/>
      <c r="Q1323" s="1985"/>
      <c r="R1323" s="1985"/>
      <c r="S1323" s="1985"/>
      <c r="T1323" s="1985"/>
      <c r="U1323" s="1985"/>
      <c r="V1323" s="1985"/>
      <c r="W1323" s="1985"/>
      <c r="X1323" s="1985"/>
      <c r="Y1323" s="1985"/>
      <c r="Z1323" s="1985"/>
      <c r="AA1323" s="1985"/>
      <c r="AB1323" s="1985"/>
      <c r="AC1323" s="1985"/>
      <c r="AD1323" s="1986"/>
      <c r="AE1323" s="1965" t="s">
        <v>512</v>
      </c>
      <c r="AF1323" s="1966"/>
      <c r="AG1323" s="1966"/>
      <c r="AH1323" s="1966"/>
      <c r="AI1323" s="1967"/>
      <c r="AJ1323" s="794"/>
      <c r="AK1323" s="1965" t="s">
        <v>513</v>
      </c>
      <c r="AL1323" s="1967"/>
      <c r="AM1323" s="1987"/>
      <c r="AN1323" s="1988"/>
      <c r="AO1323" s="1989"/>
    </row>
    <row r="1324" spans="1:41" s="967" customFormat="1" ht="13.5" thickBot="1">
      <c r="A1324" s="832"/>
      <c r="B1324" s="833"/>
      <c r="C1324" s="833"/>
      <c r="D1324" s="833"/>
      <c r="E1324" s="833"/>
      <c r="F1324" s="833"/>
      <c r="G1324" s="833"/>
      <c r="H1324" s="833"/>
      <c r="I1324" s="833"/>
      <c r="J1324" s="833"/>
      <c r="K1324" s="833"/>
      <c r="L1324" s="833"/>
      <c r="M1324" s="833"/>
      <c r="N1324" s="833"/>
      <c r="O1324" s="833"/>
      <c r="P1324" s="833"/>
      <c r="Q1324" s="833"/>
      <c r="R1324" s="833"/>
      <c r="S1324" s="833"/>
      <c r="T1324" s="833"/>
      <c r="U1324" s="833"/>
      <c r="V1324" s="833"/>
      <c r="W1324" s="833"/>
      <c r="X1324" s="833"/>
      <c r="Y1324" s="833"/>
      <c r="Z1324" s="833"/>
      <c r="AA1324" s="833"/>
      <c r="AB1324" s="833"/>
      <c r="AC1324" s="833"/>
      <c r="AD1324" s="833"/>
      <c r="AE1324" s="833"/>
      <c r="AF1324" s="833"/>
      <c r="AG1324" s="833"/>
      <c r="AH1324" s="833"/>
      <c r="AI1324" s="833"/>
      <c r="AJ1324" s="834"/>
      <c r="AK1324" s="834"/>
      <c r="AL1324" s="797"/>
      <c r="AM1324" s="834"/>
      <c r="AN1324" s="835"/>
      <c r="AO1324" s="836"/>
    </row>
    <row r="1325" spans="1:41" s="967" customFormat="1" ht="40.5" customHeight="1" thickBot="1">
      <c r="A1325" s="1965" t="s">
        <v>84</v>
      </c>
      <c r="B1325" s="1966"/>
      <c r="C1325" s="1966"/>
      <c r="D1325" s="1990"/>
      <c r="E1325" s="1991" t="s">
        <v>865</v>
      </c>
      <c r="F1325" s="1966"/>
      <c r="G1325" s="1967"/>
      <c r="H1325" s="1992" t="s">
        <v>866</v>
      </c>
      <c r="I1325" s="1993"/>
      <c r="J1325" s="1993"/>
      <c r="K1325" s="1993"/>
      <c r="L1325" s="1993"/>
      <c r="M1325" s="1993"/>
      <c r="N1325" s="1993"/>
      <c r="O1325" s="1993"/>
      <c r="P1325" s="1993"/>
      <c r="Q1325" s="1993"/>
      <c r="R1325" s="1993"/>
      <c r="S1325" s="1993"/>
      <c r="T1325" s="1993"/>
      <c r="U1325" s="1965" t="s">
        <v>515</v>
      </c>
      <c r="V1325" s="1966"/>
      <c r="W1325" s="1966"/>
      <c r="X1325" s="1967"/>
      <c r="Y1325" s="1968">
        <v>7</v>
      </c>
      <c r="Z1325" s="1994"/>
      <c r="AA1325" s="1965" t="s">
        <v>516</v>
      </c>
      <c r="AB1325" s="1966"/>
      <c r="AC1325" s="1966"/>
      <c r="AD1325" s="1967"/>
      <c r="AE1325" s="1968" t="s">
        <v>95</v>
      </c>
      <c r="AF1325" s="1968"/>
      <c r="AG1325" s="1965" t="s">
        <v>517</v>
      </c>
      <c r="AH1325" s="1966"/>
      <c r="AI1325" s="1967"/>
      <c r="AJ1325" s="1969"/>
      <c r="AK1325" s="1970"/>
      <c r="AL1325" s="1971"/>
      <c r="AM1325" s="800" t="s">
        <v>518</v>
      </c>
      <c r="AN1325" s="1969" t="str">
        <f>+AN13</f>
        <v>MUNICIPIO SARDINATA (N.D.S)</v>
      </c>
      <c r="AO1325" s="1971"/>
    </row>
    <row r="1326" spans="1:41" s="967" customFormat="1" ht="21" customHeight="1">
      <c r="A1326" s="801"/>
      <c r="B1326" s="802"/>
      <c r="C1326" s="802"/>
      <c r="D1326" s="802"/>
      <c r="E1326" s="802"/>
      <c r="F1326" s="802"/>
      <c r="G1326" s="802"/>
      <c r="H1326" s="802"/>
      <c r="I1326" s="802"/>
      <c r="J1326" s="802"/>
      <c r="K1326" s="802"/>
      <c r="L1326" s="802"/>
      <c r="M1326" s="802"/>
      <c r="N1326" s="802"/>
      <c r="O1326" s="802"/>
      <c r="P1326" s="802"/>
      <c r="Q1326" s="802"/>
      <c r="R1326" s="802"/>
      <c r="S1326" s="802"/>
      <c r="T1326" s="802"/>
      <c r="U1326" s="802"/>
      <c r="V1326" s="802"/>
      <c r="W1326" s="802"/>
      <c r="X1326" s="802"/>
      <c r="Y1326" s="802"/>
      <c r="Z1326" s="802"/>
      <c r="AA1326" s="802"/>
      <c r="AB1326" s="802"/>
      <c r="AC1326" s="802"/>
      <c r="AD1326" s="802"/>
      <c r="AE1326" s="802"/>
      <c r="AF1326" s="802"/>
      <c r="AG1326" s="802"/>
      <c r="AH1326" s="802"/>
      <c r="AI1326" s="803"/>
      <c r="AJ1326" s="1972" t="s">
        <v>520</v>
      </c>
      <c r="AK1326" s="1974" t="s">
        <v>521</v>
      </c>
      <c r="AL1326" s="1975"/>
      <c r="AM1326" s="1976"/>
      <c r="AN1326" s="1977" t="s">
        <v>522</v>
      </c>
      <c r="AO1326" s="1979" t="s">
        <v>830</v>
      </c>
    </row>
    <row r="1327" spans="1:41" s="967" customFormat="1" ht="13.5" thickBot="1">
      <c r="A1327" s="804"/>
      <c r="B1327" s="805"/>
      <c r="C1327" s="805"/>
      <c r="D1327" s="805"/>
      <c r="E1327" s="805"/>
      <c r="F1327" s="805"/>
      <c r="G1327" s="805"/>
      <c r="H1327" s="805"/>
      <c r="I1327" s="805"/>
      <c r="J1327" s="805"/>
      <c r="K1327" s="805"/>
      <c r="L1327" s="805"/>
      <c r="M1327" s="805"/>
      <c r="N1327" s="805"/>
      <c r="O1327" s="805"/>
      <c r="P1327" s="805"/>
      <c r="Q1327" s="805"/>
      <c r="R1327" s="805"/>
      <c r="S1327" s="805"/>
      <c r="T1327" s="805"/>
      <c r="U1327" s="805"/>
      <c r="V1327" s="805"/>
      <c r="W1327" s="805"/>
      <c r="X1327" s="805"/>
      <c r="Y1327" s="805"/>
      <c r="Z1327" s="805"/>
      <c r="AA1327" s="805"/>
      <c r="AB1327" s="805"/>
      <c r="AC1327" s="805"/>
      <c r="AD1327" s="805"/>
      <c r="AE1327" s="805"/>
      <c r="AF1327" s="805"/>
      <c r="AG1327" s="805"/>
      <c r="AH1327" s="805"/>
      <c r="AI1327" s="805"/>
      <c r="AJ1327" s="2024"/>
      <c r="AK1327" s="806" t="s">
        <v>524</v>
      </c>
      <c r="AL1327" s="807" t="s">
        <v>525</v>
      </c>
      <c r="AM1327" s="808" t="s">
        <v>526</v>
      </c>
      <c r="AN1327" s="2025"/>
      <c r="AO1327" s="2026"/>
    </row>
    <row r="1328" spans="1:41" s="967" customFormat="1">
      <c r="A1328" s="804"/>
      <c r="B1328" s="805"/>
      <c r="C1328" s="805"/>
      <c r="D1328" s="805"/>
      <c r="E1328" s="805"/>
      <c r="F1328" s="805"/>
      <c r="G1328" s="805"/>
      <c r="H1328" s="805"/>
      <c r="I1328" s="805"/>
      <c r="J1328" s="805"/>
      <c r="K1328" s="805"/>
      <c r="L1328" s="805"/>
      <c r="M1328" s="805"/>
      <c r="N1328" s="837"/>
      <c r="O1328" s="805"/>
      <c r="P1328" s="805"/>
      <c r="Q1328" s="805"/>
      <c r="R1328" s="805"/>
      <c r="S1328" s="805"/>
      <c r="T1328" s="805"/>
      <c r="U1328" s="805"/>
      <c r="V1328" s="805"/>
      <c r="W1328" s="805"/>
      <c r="X1328" s="805"/>
      <c r="Y1328" s="805"/>
      <c r="Z1328" s="805"/>
      <c r="AA1328" s="805"/>
      <c r="AB1328" s="805"/>
      <c r="AC1328" s="805"/>
      <c r="AD1328" s="805"/>
      <c r="AE1328" s="805"/>
      <c r="AF1328" s="805"/>
      <c r="AG1328" s="809"/>
      <c r="AH1328" s="805"/>
      <c r="AI1328" s="810"/>
      <c r="AJ1328" s="840" t="s">
        <v>867</v>
      </c>
      <c r="AK1328" s="812"/>
      <c r="AL1328" s="813"/>
      <c r="AM1328" s="815"/>
      <c r="AN1328" s="815">
        <v>3</v>
      </c>
      <c r="AO1328" s="816">
        <f>AN1328</f>
        <v>3</v>
      </c>
    </row>
    <row r="1329" spans="1:41" s="967" customFormat="1">
      <c r="A1329" s="804"/>
      <c r="B1329" s="805"/>
      <c r="C1329" s="805"/>
      <c r="D1329" s="805"/>
      <c r="E1329" s="805"/>
      <c r="F1329" s="805"/>
      <c r="G1329" s="805"/>
      <c r="H1329" s="805"/>
      <c r="I1329" s="805"/>
      <c r="J1329" s="805"/>
      <c r="K1329" s="805"/>
      <c r="L1329" s="805"/>
      <c r="M1329" s="805"/>
      <c r="N1329" s="837"/>
      <c r="O1329" s="805"/>
      <c r="P1329" s="805"/>
      <c r="Q1329" s="805"/>
      <c r="R1329" s="805"/>
      <c r="S1329" s="805"/>
      <c r="T1329" s="805"/>
      <c r="U1329" s="805"/>
      <c r="V1329" s="805"/>
      <c r="W1329" s="805"/>
      <c r="X1329" s="805"/>
      <c r="Y1329" s="805"/>
      <c r="Z1329" s="805"/>
      <c r="AA1329" s="805"/>
      <c r="AB1329" s="805"/>
      <c r="AC1329" s="805"/>
      <c r="AD1329" s="805"/>
      <c r="AE1329" s="805"/>
      <c r="AF1329" s="805"/>
      <c r="AG1329" s="809"/>
      <c r="AH1329" s="805"/>
      <c r="AI1329" s="810"/>
      <c r="AJ1329" s="840"/>
      <c r="AK1329" s="812"/>
      <c r="AL1329" s="813"/>
      <c r="AM1329" s="815"/>
      <c r="AN1329" s="815"/>
      <c r="AO1329" s="816"/>
    </row>
    <row r="1330" spans="1:41" s="967" customFormat="1">
      <c r="A1330" s="804"/>
      <c r="B1330" s="805"/>
      <c r="C1330" s="805"/>
      <c r="D1330" s="805"/>
      <c r="E1330" s="805"/>
      <c r="F1330" s="805"/>
      <c r="G1330" s="805"/>
      <c r="H1330" s="805"/>
      <c r="I1330" s="805"/>
      <c r="J1330" s="805"/>
      <c r="K1330" s="805"/>
      <c r="L1330" s="805"/>
      <c r="M1330" s="805"/>
      <c r="N1330" s="805"/>
      <c r="O1330" s="805"/>
      <c r="P1330" s="805"/>
      <c r="Q1330" s="805"/>
      <c r="R1330" s="805"/>
      <c r="S1330" s="805"/>
      <c r="T1330" s="805"/>
      <c r="U1330" s="805"/>
      <c r="V1330" s="805"/>
      <c r="W1330" s="805"/>
      <c r="X1330" s="805"/>
      <c r="Y1330" s="805"/>
      <c r="Z1330" s="805"/>
      <c r="AA1330" s="805"/>
      <c r="AB1330" s="805"/>
      <c r="AC1330" s="805"/>
      <c r="AD1330" s="805"/>
      <c r="AE1330" s="805"/>
      <c r="AF1330" s="805"/>
      <c r="AG1330" s="809"/>
      <c r="AH1330" s="805"/>
      <c r="AI1330" s="810"/>
      <c r="AJ1330" s="840"/>
      <c r="AK1330" s="812"/>
      <c r="AL1330" s="813"/>
      <c r="AM1330" s="815"/>
      <c r="AN1330" s="815"/>
      <c r="AO1330" s="816"/>
    </row>
    <row r="1331" spans="1:41" s="967" customFormat="1">
      <c r="A1331" s="804"/>
      <c r="B1331" s="805"/>
      <c r="C1331" s="805"/>
      <c r="D1331" s="805"/>
      <c r="E1331" s="805"/>
      <c r="F1331" s="805"/>
      <c r="G1331" s="805"/>
      <c r="H1331" s="805"/>
      <c r="I1331" s="805"/>
      <c r="J1331" s="805"/>
      <c r="K1331" s="805"/>
      <c r="L1331" s="805"/>
      <c r="M1331" s="805"/>
      <c r="N1331" s="805"/>
      <c r="O1331" s="805"/>
      <c r="P1331" s="805"/>
      <c r="Q1331" s="805"/>
      <c r="R1331" s="805"/>
      <c r="S1331" s="805"/>
      <c r="T1331" s="805"/>
      <c r="U1331" s="805"/>
      <c r="V1331" s="805"/>
      <c r="W1331" s="805"/>
      <c r="X1331" s="805"/>
      <c r="Y1331" s="805"/>
      <c r="Z1331" s="805"/>
      <c r="AA1331" s="805"/>
      <c r="AB1331" s="805"/>
      <c r="AC1331" s="805"/>
      <c r="AD1331" s="805"/>
      <c r="AE1331" s="805"/>
      <c r="AF1331" s="805"/>
      <c r="AG1331" s="809"/>
      <c r="AH1331" s="805"/>
      <c r="AI1331" s="810"/>
      <c r="AJ1331" s="817"/>
      <c r="AK1331" s="812"/>
      <c r="AL1331" s="813"/>
      <c r="AM1331" s="814"/>
      <c r="AN1331" s="815"/>
      <c r="AO1331" s="816"/>
    </row>
    <row r="1332" spans="1:41" s="967" customFormat="1">
      <c r="A1332" s="804"/>
      <c r="B1332" s="805"/>
      <c r="C1332" s="805"/>
      <c r="D1332" s="805"/>
      <c r="E1332" s="805"/>
      <c r="F1332" s="805"/>
      <c r="G1332" s="805"/>
      <c r="H1332" s="805"/>
      <c r="I1332" s="805"/>
      <c r="J1332" s="805"/>
      <c r="K1332" s="805"/>
      <c r="L1332" s="805"/>
      <c r="M1332" s="805"/>
      <c r="N1332" s="805"/>
      <c r="O1332" s="805"/>
      <c r="P1332" s="805"/>
      <c r="Q1332" s="805"/>
      <c r="R1332" s="805"/>
      <c r="S1332" s="805"/>
      <c r="T1332" s="805"/>
      <c r="U1332" s="805"/>
      <c r="V1332" s="805"/>
      <c r="W1332" s="805"/>
      <c r="X1332" s="805"/>
      <c r="Y1332" s="805"/>
      <c r="Z1332" s="805"/>
      <c r="AA1332" s="805"/>
      <c r="AB1332" s="805"/>
      <c r="AC1332" s="805"/>
      <c r="AD1332" s="805"/>
      <c r="AE1332" s="805"/>
      <c r="AF1332" s="805"/>
      <c r="AG1332" s="809"/>
      <c r="AH1332" s="805"/>
      <c r="AI1332" s="810"/>
      <c r="AJ1332" s="817"/>
      <c r="AK1332" s="812"/>
      <c r="AL1332" s="813"/>
      <c r="AM1332" s="814"/>
      <c r="AN1332" s="815"/>
      <c r="AO1332" s="816"/>
    </row>
    <row r="1333" spans="1:41" s="967" customFormat="1">
      <c r="A1333" s="804"/>
      <c r="B1333" s="805"/>
      <c r="C1333" s="805"/>
      <c r="D1333" s="805"/>
      <c r="E1333" s="805"/>
      <c r="F1333" s="805"/>
      <c r="G1333" s="805"/>
      <c r="H1333" s="805"/>
      <c r="I1333" s="805"/>
      <c r="J1333" s="805"/>
      <c r="K1333" s="805"/>
      <c r="L1333" s="805"/>
      <c r="M1333" s="805"/>
      <c r="N1333" s="805"/>
      <c r="O1333" s="805"/>
      <c r="P1333" s="805"/>
      <c r="Q1333" s="805"/>
      <c r="R1333" s="805"/>
      <c r="S1333" s="805"/>
      <c r="T1333" s="805"/>
      <c r="U1333" s="805"/>
      <c r="V1333" s="805"/>
      <c r="W1333" s="805"/>
      <c r="X1333" s="805"/>
      <c r="Y1333" s="805"/>
      <c r="Z1333" s="805"/>
      <c r="AA1333" s="805"/>
      <c r="AB1333" s="805"/>
      <c r="AC1333" s="805"/>
      <c r="AD1333" s="805"/>
      <c r="AE1333" s="805"/>
      <c r="AF1333" s="805"/>
      <c r="AG1333" s="809"/>
      <c r="AH1333" s="805"/>
      <c r="AI1333" s="810"/>
      <c r="AJ1333" s="817"/>
      <c r="AK1333" s="818"/>
      <c r="AL1333" s="818"/>
      <c r="AM1333" s="819"/>
      <c r="AN1333" s="815"/>
      <c r="AO1333" s="820"/>
    </row>
    <row r="1334" spans="1:41" s="967" customFormat="1">
      <c r="A1334" s="804"/>
      <c r="B1334" s="805"/>
      <c r="C1334" s="805"/>
      <c r="D1334" s="805"/>
      <c r="E1334" s="805"/>
      <c r="F1334" s="805"/>
      <c r="G1334" s="805"/>
      <c r="H1334" s="805"/>
      <c r="I1334" s="805"/>
      <c r="J1334" s="805"/>
      <c r="K1334" s="805"/>
      <c r="L1334" s="805"/>
      <c r="M1334" s="805"/>
      <c r="N1334" s="805"/>
      <c r="O1334" s="805"/>
      <c r="P1334" s="805"/>
      <c r="Q1334" s="805"/>
      <c r="R1334" s="805"/>
      <c r="S1334" s="805"/>
      <c r="T1334" s="805"/>
      <c r="U1334" s="805"/>
      <c r="V1334" s="805"/>
      <c r="W1334" s="805"/>
      <c r="X1334" s="805"/>
      <c r="Y1334" s="805"/>
      <c r="Z1334" s="805"/>
      <c r="AA1334" s="805"/>
      <c r="AB1334" s="805"/>
      <c r="AC1334" s="805"/>
      <c r="AD1334" s="805"/>
      <c r="AE1334" s="805"/>
      <c r="AF1334" s="805"/>
      <c r="AG1334" s="809"/>
      <c r="AH1334" s="805"/>
      <c r="AI1334" s="810"/>
      <c r="AJ1334" s="817"/>
      <c r="AK1334" s="818"/>
      <c r="AL1334" s="818"/>
      <c r="AM1334" s="819"/>
      <c r="AN1334" s="818"/>
      <c r="AO1334" s="820"/>
    </row>
    <row r="1335" spans="1:41" s="967" customFormat="1">
      <c r="A1335" s="804"/>
      <c r="B1335" s="805"/>
      <c r="C1335" s="805"/>
      <c r="D1335" s="805"/>
      <c r="E1335" s="805"/>
      <c r="F1335" s="805"/>
      <c r="G1335" s="805"/>
      <c r="H1335" s="805"/>
      <c r="I1335" s="805"/>
      <c r="J1335" s="805"/>
      <c r="K1335" s="805"/>
      <c r="L1335" s="805"/>
      <c r="M1335" s="805"/>
      <c r="N1335" s="805"/>
      <c r="O1335" s="805"/>
      <c r="P1335" s="805"/>
      <c r="Q1335" s="805"/>
      <c r="R1335" s="805"/>
      <c r="S1335" s="805"/>
      <c r="T1335" s="805"/>
      <c r="U1335" s="805"/>
      <c r="V1335" s="805"/>
      <c r="W1335" s="805"/>
      <c r="X1335" s="805"/>
      <c r="Y1335" s="805"/>
      <c r="Z1335" s="805"/>
      <c r="AA1335" s="805"/>
      <c r="AB1335" s="805"/>
      <c r="AC1335" s="805"/>
      <c r="AD1335" s="805"/>
      <c r="AE1335" s="805"/>
      <c r="AF1335" s="805"/>
      <c r="AG1335" s="809"/>
      <c r="AH1335" s="805"/>
      <c r="AI1335" s="810"/>
      <c r="AJ1335" s="821"/>
      <c r="AK1335" s="818"/>
      <c r="AL1335" s="818"/>
      <c r="AM1335" s="819"/>
      <c r="AN1335" s="818"/>
      <c r="AO1335" s="820"/>
    </row>
    <row r="1336" spans="1:41" s="967" customFormat="1">
      <c r="A1336" s="804"/>
      <c r="B1336" s="805"/>
      <c r="C1336" s="805"/>
      <c r="D1336" s="805"/>
      <c r="E1336" s="805"/>
      <c r="F1336" s="822"/>
      <c r="G1336" s="822"/>
      <c r="H1336" s="822"/>
      <c r="I1336" s="822"/>
      <c r="J1336" s="805"/>
      <c r="K1336" s="805"/>
      <c r="L1336" s="805"/>
      <c r="M1336" s="822"/>
      <c r="N1336" s="822"/>
      <c r="O1336" s="822"/>
      <c r="P1336" s="822"/>
      <c r="Q1336" s="822"/>
      <c r="R1336" s="822"/>
      <c r="S1336" s="822"/>
      <c r="T1336" s="822"/>
      <c r="U1336" s="822"/>
      <c r="V1336" s="822"/>
      <c r="W1336" s="822"/>
      <c r="X1336" s="822"/>
      <c r="Y1336" s="822"/>
      <c r="Z1336" s="822"/>
      <c r="AA1336" s="822"/>
      <c r="AB1336" s="822"/>
      <c r="AC1336" s="822"/>
      <c r="AD1336" s="822"/>
      <c r="AE1336" s="822"/>
      <c r="AF1336" s="822"/>
      <c r="AG1336" s="805"/>
      <c r="AH1336" s="805"/>
      <c r="AI1336" s="810"/>
      <c r="AJ1336" s="821"/>
      <c r="AK1336" s="818"/>
      <c r="AL1336" s="818"/>
      <c r="AM1336" s="819"/>
      <c r="AN1336" s="819"/>
      <c r="AO1336" s="823"/>
    </row>
    <row r="1337" spans="1:41" s="967" customFormat="1">
      <c r="A1337" s="804"/>
      <c r="B1337" s="805"/>
      <c r="C1337" s="805"/>
      <c r="D1337" s="805"/>
      <c r="E1337" s="805"/>
      <c r="F1337" s="805"/>
      <c r="G1337" s="805"/>
      <c r="H1337" s="805"/>
      <c r="I1337" s="805"/>
      <c r="J1337" s="805"/>
      <c r="K1337" s="805"/>
      <c r="L1337" s="805"/>
      <c r="M1337" s="805"/>
      <c r="N1337" s="805"/>
      <c r="O1337" s="805"/>
      <c r="P1337" s="805"/>
      <c r="Q1337" s="805"/>
      <c r="R1337" s="805"/>
      <c r="S1337" s="805"/>
      <c r="T1337" s="805"/>
      <c r="U1337" s="805"/>
      <c r="V1337" s="805"/>
      <c r="W1337" s="805"/>
      <c r="X1337" s="805"/>
      <c r="Y1337" s="805"/>
      <c r="Z1337" s="805"/>
      <c r="AA1337" s="805"/>
      <c r="AB1337" s="805"/>
      <c r="AC1337" s="805"/>
      <c r="AD1337" s="805"/>
      <c r="AE1337" s="805"/>
      <c r="AF1337" s="805"/>
      <c r="AG1337" s="805"/>
      <c r="AH1337" s="805"/>
      <c r="AI1337" s="810"/>
      <c r="AJ1337" s="821"/>
      <c r="AK1337" s="818"/>
      <c r="AL1337" s="824"/>
      <c r="AM1337" s="819"/>
      <c r="AN1337" s="819"/>
      <c r="AO1337" s="823"/>
    </row>
    <row r="1338" spans="1:41" s="967" customFormat="1">
      <c r="A1338" s="804"/>
      <c r="B1338" s="805"/>
      <c r="C1338" s="805"/>
      <c r="D1338" s="805"/>
      <c r="E1338" s="805"/>
      <c r="F1338" s="805"/>
      <c r="G1338" s="805"/>
      <c r="H1338" s="805"/>
      <c r="I1338" s="805"/>
      <c r="J1338" s="805"/>
      <c r="K1338" s="805"/>
      <c r="L1338" s="805"/>
      <c r="M1338" s="805"/>
      <c r="N1338" s="805"/>
      <c r="O1338" s="805"/>
      <c r="P1338" s="805"/>
      <c r="Q1338" s="805"/>
      <c r="R1338" s="805"/>
      <c r="S1338" s="805"/>
      <c r="T1338" s="805"/>
      <c r="U1338" s="805"/>
      <c r="V1338" s="805"/>
      <c r="W1338" s="805"/>
      <c r="X1338" s="805"/>
      <c r="Y1338" s="805"/>
      <c r="Z1338" s="805"/>
      <c r="AA1338" s="805"/>
      <c r="AB1338" s="805"/>
      <c r="AC1338" s="805"/>
      <c r="AD1338" s="805"/>
      <c r="AE1338" s="805"/>
      <c r="AF1338" s="805"/>
      <c r="AG1338" s="805"/>
      <c r="AH1338" s="805"/>
      <c r="AI1338" s="810"/>
      <c r="AJ1338" s="821"/>
      <c r="AK1338" s="818"/>
      <c r="AL1338" s="824"/>
      <c r="AM1338" s="819"/>
      <c r="AN1338" s="819"/>
      <c r="AO1338" s="823"/>
    </row>
    <row r="1339" spans="1:41" s="967" customFormat="1">
      <c r="A1339" s="804"/>
      <c r="B1339" s="805"/>
      <c r="C1339" s="805"/>
      <c r="D1339" s="805"/>
      <c r="E1339" s="805"/>
      <c r="F1339" s="805"/>
      <c r="G1339" s="805"/>
      <c r="H1339" s="805"/>
      <c r="I1339" s="805"/>
      <c r="J1339" s="805"/>
      <c r="K1339" s="805"/>
      <c r="L1339" s="805"/>
      <c r="M1339" s="805"/>
      <c r="N1339" s="805"/>
      <c r="O1339" s="805"/>
      <c r="P1339" s="805"/>
      <c r="Q1339" s="805"/>
      <c r="R1339" s="805"/>
      <c r="S1339" s="805"/>
      <c r="T1339" s="805"/>
      <c r="U1339" s="805"/>
      <c r="V1339" s="805"/>
      <c r="W1339" s="805"/>
      <c r="X1339" s="805"/>
      <c r="Y1339" s="805"/>
      <c r="Z1339" s="805"/>
      <c r="AA1339" s="805"/>
      <c r="AB1339" s="805"/>
      <c r="AC1339" s="805"/>
      <c r="AD1339" s="805"/>
      <c r="AE1339" s="805"/>
      <c r="AF1339" s="805"/>
      <c r="AG1339" s="805"/>
      <c r="AH1339" s="805"/>
      <c r="AI1339" s="810"/>
      <c r="AJ1339" s="821"/>
      <c r="AK1339" s="818"/>
      <c r="AL1339" s="824"/>
      <c r="AM1339" s="819"/>
      <c r="AN1339" s="819"/>
      <c r="AO1339" s="823"/>
    </row>
    <row r="1340" spans="1:41" s="967" customFormat="1" ht="13.5" thickBot="1">
      <c r="A1340" s="804"/>
      <c r="B1340" s="805"/>
      <c r="C1340" s="805"/>
      <c r="D1340" s="805"/>
      <c r="E1340" s="805"/>
      <c r="F1340" s="805"/>
      <c r="G1340" s="805"/>
      <c r="H1340" s="805"/>
      <c r="I1340" s="805"/>
      <c r="J1340" s="805"/>
      <c r="K1340" s="805"/>
      <c r="L1340" s="805"/>
      <c r="M1340" s="805"/>
      <c r="N1340" s="805"/>
      <c r="O1340" s="805"/>
      <c r="P1340" s="805"/>
      <c r="Q1340" s="805"/>
      <c r="R1340" s="805"/>
      <c r="S1340" s="805"/>
      <c r="T1340" s="805"/>
      <c r="U1340" s="805"/>
      <c r="V1340" s="805"/>
      <c r="W1340" s="805"/>
      <c r="X1340" s="805"/>
      <c r="Y1340" s="805"/>
      <c r="Z1340" s="805"/>
      <c r="AA1340" s="805"/>
      <c r="AB1340" s="805"/>
      <c r="AC1340" s="805"/>
      <c r="AD1340" s="805"/>
      <c r="AE1340" s="805"/>
      <c r="AF1340" s="805"/>
      <c r="AG1340" s="805"/>
      <c r="AH1340" s="805"/>
      <c r="AI1340" s="810"/>
      <c r="AJ1340" s="821"/>
      <c r="AK1340" s="818"/>
      <c r="AL1340" s="824"/>
      <c r="AM1340" s="819"/>
      <c r="AN1340" s="819"/>
      <c r="AO1340" s="823"/>
    </row>
    <row r="1341" spans="1:41" s="967" customFormat="1">
      <c r="A1341" s="1944" t="s">
        <v>528</v>
      </c>
      <c r="B1341" s="1945"/>
      <c r="C1341" s="1945"/>
      <c r="D1341" s="1945"/>
      <c r="E1341" s="1945"/>
      <c r="F1341" s="1945"/>
      <c r="G1341" s="1945"/>
      <c r="H1341" s="1945"/>
      <c r="I1341" s="1945"/>
      <c r="J1341" s="1945"/>
      <c r="K1341" s="1945"/>
      <c r="L1341" s="1945"/>
      <c r="M1341" s="1945"/>
      <c r="N1341" s="1945"/>
      <c r="O1341" s="1945"/>
      <c r="P1341" s="1945"/>
      <c r="Q1341" s="1945"/>
      <c r="R1341" s="1945"/>
      <c r="S1341" s="1945"/>
      <c r="T1341" s="1945"/>
      <c r="U1341" s="1945"/>
      <c r="V1341" s="1945"/>
      <c r="W1341" s="1945"/>
      <c r="X1341" s="1945"/>
      <c r="Y1341" s="1945"/>
      <c r="Z1341" s="1945"/>
      <c r="AA1341" s="1945"/>
      <c r="AB1341" s="1945"/>
      <c r="AC1341" s="1945"/>
      <c r="AD1341" s="1945"/>
      <c r="AE1341" s="1945"/>
      <c r="AF1341" s="1945"/>
      <c r="AG1341" s="1945"/>
      <c r="AH1341" s="1945"/>
      <c r="AI1341" s="2028"/>
      <c r="AJ1341" s="1950" t="s">
        <v>529</v>
      </c>
      <c r="AK1341" s="1951"/>
      <c r="AL1341" s="1951"/>
      <c r="AM1341" s="1951"/>
      <c r="AN1341" s="1951"/>
      <c r="AO1341" s="825">
        <f>ROUND(SUM(AO1328:AO1340),1)</f>
        <v>3</v>
      </c>
    </row>
    <row r="1342" spans="1:41" s="967" customFormat="1" ht="13.5" thickBot="1">
      <c r="A1342" s="1946"/>
      <c r="B1342" s="1947"/>
      <c r="C1342" s="1947"/>
      <c r="D1342" s="1947"/>
      <c r="E1342" s="1947"/>
      <c r="F1342" s="1947"/>
      <c r="G1342" s="1947"/>
      <c r="H1342" s="1947"/>
      <c r="I1342" s="1947"/>
      <c r="J1342" s="1947"/>
      <c r="K1342" s="1947"/>
      <c r="L1342" s="1947"/>
      <c r="M1342" s="1947"/>
      <c r="N1342" s="1947"/>
      <c r="O1342" s="1947"/>
      <c r="P1342" s="1947"/>
      <c r="Q1342" s="1947"/>
      <c r="R1342" s="1947"/>
      <c r="S1342" s="1947"/>
      <c r="T1342" s="1947"/>
      <c r="U1342" s="1947"/>
      <c r="V1342" s="1947"/>
      <c r="W1342" s="1947"/>
      <c r="X1342" s="1947"/>
      <c r="Y1342" s="1947"/>
      <c r="Z1342" s="1947"/>
      <c r="AA1342" s="1947"/>
      <c r="AB1342" s="1947"/>
      <c r="AC1342" s="1947"/>
      <c r="AD1342" s="1947"/>
      <c r="AE1342" s="1947"/>
      <c r="AF1342" s="1947"/>
      <c r="AG1342" s="1947"/>
      <c r="AH1342" s="1947"/>
      <c r="AI1342" s="2029"/>
      <c r="AJ1342" s="1952"/>
      <c r="AK1342" s="1953"/>
      <c r="AL1342" s="1953"/>
      <c r="AM1342" s="1953"/>
      <c r="AN1342" s="1953"/>
      <c r="AO1342" s="971"/>
    </row>
    <row r="1343" spans="1:41" s="967" customFormat="1" ht="13.5" thickBot="1">
      <c r="A1343" s="1948"/>
      <c r="B1343" s="1949"/>
      <c r="C1343" s="1949"/>
      <c r="D1343" s="1949"/>
      <c r="E1343" s="1949"/>
      <c r="F1343" s="1949"/>
      <c r="G1343" s="1949"/>
      <c r="H1343" s="1949"/>
      <c r="I1343" s="1949"/>
      <c r="J1343" s="1949"/>
      <c r="K1343" s="1949"/>
      <c r="L1343" s="1949"/>
      <c r="M1343" s="1949"/>
      <c r="N1343" s="1949"/>
      <c r="O1343" s="1949"/>
      <c r="P1343" s="1949"/>
      <c r="Q1343" s="1949"/>
      <c r="R1343" s="1949"/>
      <c r="S1343" s="1949"/>
      <c r="T1343" s="1949"/>
      <c r="U1343" s="1949"/>
      <c r="V1343" s="1949"/>
      <c r="W1343" s="1949"/>
      <c r="X1343" s="1949"/>
      <c r="Y1343" s="1949"/>
      <c r="Z1343" s="1949"/>
      <c r="AA1343" s="1949"/>
      <c r="AB1343" s="1949"/>
      <c r="AC1343" s="1949"/>
      <c r="AD1343" s="1949"/>
      <c r="AE1343" s="1949"/>
      <c r="AF1343" s="1949"/>
      <c r="AG1343" s="1949"/>
      <c r="AH1343" s="1949"/>
      <c r="AI1343" s="2030"/>
      <c r="AJ1343" s="1954" t="s">
        <v>530</v>
      </c>
      <c r="AK1343" s="1955"/>
      <c r="AL1343" s="1955"/>
      <c r="AM1343" s="1955"/>
      <c r="AN1343" s="1955"/>
      <c r="AO1343" s="972">
        <f>+AO1341</f>
        <v>3</v>
      </c>
    </row>
    <row r="1344" spans="1:41" s="967" customFormat="1"/>
    <row r="1345" spans="1:41" s="967" customFormat="1" ht="13.5" thickBot="1"/>
    <row r="1346" spans="1:41" s="967" customFormat="1">
      <c r="A1346" s="2013"/>
      <c r="B1346" s="2014"/>
      <c r="C1346" s="2014"/>
      <c r="D1346" s="2014"/>
      <c r="E1346" s="2014"/>
      <c r="F1346" s="2014"/>
      <c r="G1346" s="2014"/>
      <c r="H1346" s="2014"/>
      <c r="I1346" s="2014"/>
      <c r="J1346" s="2014"/>
      <c r="K1346" s="2014"/>
      <c r="L1346" s="2014"/>
      <c r="M1346" s="2014"/>
      <c r="N1346" s="2014"/>
      <c r="O1346" s="2014"/>
      <c r="P1346" s="2014"/>
      <c r="Q1346" s="2014"/>
      <c r="R1346" s="2014"/>
      <c r="S1346" s="2015"/>
      <c r="T1346" s="2019" t="s">
        <v>505</v>
      </c>
      <c r="U1346" s="2019"/>
      <c r="V1346" s="2019"/>
      <c r="W1346" s="2019"/>
      <c r="X1346" s="2019"/>
      <c r="Y1346" s="2019"/>
      <c r="Z1346" s="2019"/>
      <c r="AA1346" s="2019"/>
      <c r="AB1346" s="2019"/>
      <c r="AC1346" s="2019"/>
      <c r="AD1346" s="2019"/>
      <c r="AE1346" s="2019"/>
      <c r="AF1346" s="2019"/>
      <c r="AG1346" s="2019"/>
      <c r="AH1346" s="2019"/>
      <c r="AI1346" s="2019"/>
      <c r="AJ1346" s="2019"/>
      <c r="AK1346" s="2019"/>
      <c r="AL1346" s="2019"/>
      <c r="AM1346" s="2019"/>
      <c r="AN1346" s="2019"/>
      <c r="AO1346" s="2020"/>
    </row>
    <row r="1347" spans="1:41" s="967" customFormat="1" ht="13.5" thickBot="1">
      <c r="A1347" s="2016"/>
      <c r="B1347" s="2017"/>
      <c r="C1347" s="2017"/>
      <c r="D1347" s="2017"/>
      <c r="E1347" s="2017"/>
      <c r="F1347" s="2017"/>
      <c r="G1347" s="2017"/>
      <c r="H1347" s="2017"/>
      <c r="I1347" s="2017"/>
      <c r="J1347" s="2017"/>
      <c r="K1347" s="2017"/>
      <c r="L1347" s="2017"/>
      <c r="M1347" s="2017"/>
      <c r="N1347" s="2017"/>
      <c r="O1347" s="2017"/>
      <c r="P1347" s="2017"/>
      <c r="Q1347" s="2017"/>
      <c r="R1347" s="2017"/>
      <c r="S1347" s="2018"/>
      <c r="T1347" s="1982"/>
      <c r="U1347" s="1982"/>
      <c r="V1347" s="1982"/>
      <c r="W1347" s="1982"/>
      <c r="X1347" s="1982"/>
      <c r="Y1347" s="1982"/>
      <c r="Z1347" s="1982"/>
      <c r="AA1347" s="1982"/>
      <c r="AB1347" s="1982"/>
      <c r="AC1347" s="1982"/>
      <c r="AD1347" s="1982"/>
      <c r="AE1347" s="1982"/>
      <c r="AF1347" s="1982"/>
      <c r="AG1347" s="1982"/>
      <c r="AH1347" s="1982"/>
      <c r="AI1347" s="1982"/>
      <c r="AJ1347" s="1982"/>
      <c r="AK1347" s="1982"/>
      <c r="AL1347" s="1982"/>
      <c r="AM1347" s="1982"/>
      <c r="AN1347" s="1982"/>
      <c r="AO1347" s="1983"/>
    </row>
    <row r="1348" spans="1:41" s="967" customFormat="1" ht="13.5" thickBot="1">
      <c r="A1348" s="1999" t="s">
        <v>506</v>
      </c>
      <c r="B1348" s="2000"/>
      <c r="C1348" s="2000"/>
      <c r="D1348" s="2000"/>
      <c r="E1348" s="2000"/>
      <c r="F1348" s="2000"/>
      <c r="G1348" s="2000"/>
      <c r="H1348" s="2001"/>
      <c r="I1348" s="2002">
        <f>I1319</f>
        <v>44440</v>
      </c>
      <c r="J1348" s="1951"/>
      <c r="K1348" s="1951"/>
      <c r="L1348" s="1951"/>
      <c r="M1348" s="1951"/>
      <c r="N1348" s="1951"/>
      <c r="O1348" s="1951"/>
      <c r="P1348" s="1951"/>
      <c r="Q1348" s="1951"/>
      <c r="R1348" s="1951"/>
      <c r="S1348" s="1951"/>
      <c r="T1348" s="2003"/>
      <c r="U1348" s="2004" t="s">
        <v>507</v>
      </c>
      <c r="V1348" s="2005"/>
      <c r="W1348" s="2005"/>
      <c r="X1348" s="2005"/>
      <c r="Y1348" s="2005"/>
      <c r="Z1348" s="2005"/>
      <c r="AA1348" s="2005"/>
      <c r="AB1348" s="2005"/>
      <c r="AC1348" s="2005"/>
      <c r="AD1348" s="2006"/>
      <c r="AE1348" s="2007"/>
      <c r="AF1348" s="2008"/>
      <c r="AG1348" s="2008"/>
      <c r="AH1348" s="2008"/>
      <c r="AI1348" s="2008"/>
      <c r="AJ1348" s="2008"/>
      <c r="AK1348" s="786" t="s">
        <v>508</v>
      </c>
      <c r="AL1348" s="787">
        <v>43</v>
      </c>
      <c r="AM1348" s="786" t="s">
        <v>509</v>
      </c>
      <c r="AN1348" s="2009">
        <f>AN1319</f>
        <v>62</v>
      </c>
      <c r="AO1348" s="2010"/>
    </row>
    <row r="1349" spans="1:41" s="967" customFormat="1" ht="13.5" thickBot="1">
      <c r="A1349" s="828"/>
      <c r="B1349" s="805"/>
      <c r="C1349" s="805"/>
      <c r="D1349" s="805"/>
      <c r="E1349" s="805"/>
      <c r="F1349" s="805"/>
      <c r="G1349" s="805"/>
      <c r="H1349" s="805"/>
      <c r="I1349" s="805"/>
      <c r="J1349" s="805"/>
      <c r="K1349" s="805"/>
      <c r="L1349" s="805"/>
      <c r="M1349" s="805"/>
      <c r="N1349" s="805"/>
      <c r="O1349" s="805"/>
      <c r="P1349" s="805"/>
      <c r="Q1349" s="805"/>
      <c r="R1349" s="805"/>
      <c r="S1349" s="805"/>
      <c r="T1349" s="805"/>
      <c r="U1349" s="805"/>
      <c r="V1349" s="805"/>
      <c r="W1349" s="805"/>
      <c r="X1349" s="805"/>
      <c r="Y1349" s="805"/>
      <c r="Z1349" s="805"/>
      <c r="AA1349" s="805"/>
      <c r="AB1349" s="805"/>
      <c r="AC1349" s="805"/>
      <c r="AD1349" s="805"/>
      <c r="AE1349" s="829"/>
      <c r="AF1349" s="829"/>
      <c r="AG1349" s="829"/>
      <c r="AH1349" s="829"/>
      <c r="AI1349" s="829"/>
      <c r="AJ1349" s="829"/>
      <c r="AK1349" s="805"/>
      <c r="AL1349" s="829"/>
      <c r="AM1349" s="805"/>
      <c r="AN1349" s="2011"/>
      <c r="AO1349" s="2012"/>
    </row>
    <row r="1350" spans="1:41" s="967" customFormat="1" ht="43.5" customHeight="1" thickBot="1">
      <c r="A1350" s="1995" t="s">
        <v>510</v>
      </c>
      <c r="B1350" s="1996"/>
      <c r="C1350" s="1996"/>
      <c r="D1350" s="1996"/>
      <c r="E1350" s="1996"/>
      <c r="F1350" s="1996"/>
      <c r="G1350" s="1996"/>
      <c r="H1350" s="1997"/>
      <c r="I1350" s="1985" t="str">
        <f>I1745</f>
        <v>CONSTRUCCIÓN DE RESTAURANTE ESCOLAR PARA LA SEDE
 EDUCATIVA LA GARITA 
MUNICIPIO DE SARDINATA, NORTE DE SANTANDER</v>
      </c>
      <c r="J1350" s="1985"/>
      <c r="K1350" s="1985"/>
      <c r="L1350" s="1985"/>
      <c r="M1350" s="1985"/>
      <c r="N1350" s="1985"/>
      <c r="O1350" s="1985"/>
      <c r="P1350" s="1985"/>
      <c r="Q1350" s="1985"/>
      <c r="R1350" s="1985"/>
      <c r="S1350" s="1985"/>
      <c r="T1350" s="1985"/>
      <c r="U1350" s="1985"/>
      <c r="V1350" s="1985"/>
      <c r="W1350" s="1985"/>
      <c r="X1350" s="1985"/>
      <c r="Y1350" s="1985"/>
      <c r="Z1350" s="1985"/>
      <c r="AA1350" s="1985"/>
      <c r="AB1350" s="1985"/>
      <c r="AC1350" s="1985"/>
      <c r="AD1350" s="1985"/>
      <c r="AE1350" s="1998"/>
      <c r="AF1350" s="1998"/>
      <c r="AG1350" s="1998"/>
      <c r="AH1350" s="1998"/>
      <c r="AI1350" s="1998"/>
      <c r="AJ1350" s="1985"/>
      <c r="AK1350" s="1998"/>
      <c r="AL1350" s="1998"/>
      <c r="AM1350" s="1985"/>
      <c r="AN1350" s="1985"/>
      <c r="AO1350" s="1986"/>
    </row>
    <row r="1351" spans="1:41" s="967" customFormat="1" ht="13.5" thickBot="1">
      <c r="A1351" s="1965" t="s">
        <v>511</v>
      </c>
      <c r="B1351" s="1966"/>
      <c r="C1351" s="1966"/>
      <c r="D1351" s="1966"/>
      <c r="E1351" s="1966"/>
      <c r="F1351" s="1966"/>
      <c r="G1351" s="1966"/>
      <c r="H1351" s="1967"/>
      <c r="I1351" s="1984"/>
      <c r="J1351" s="1985"/>
      <c r="K1351" s="1985"/>
      <c r="L1351" s="1985"/>
      <c r="M1351" s="1985"/>
      <c r="N1351" s="1985"/>
      <c r="O1351" s="1985"/>
      <c r="P1351" s="1985"/>
      <c r="Q1351" s="1985"/>
      <c r="R1351" s="1985"/>
      <c r="S1351" s="1985"/>
      <c r="T1351" s="1985"/>
      <c r="U1351" s="1985"/>
      <c r="V1351" s="1985"/>
      <c r="W1351" s="1985"/>
      <c r="X1351" s="1985"/>
      <c r="Y1351" s="1985"/>
      <c r="Z1351" s="1985"/>
      <c r="AA1351" s="1985"/>
      <c r="AB1351" s="1985"/>
      <c r="AC1351" s="1985"/>
      <c r="AD1351" s="1986"/>
      <c r="AE1351" s="1965" t="s">
        <v>512</v>
      </c>
      <c r="AF1351" s="1966"/>
      <c r="AG1351" s="1966"/>
      <c r="AH1351" s="1966"/>
      <c r="AI1351" s="1967"/>
      <c r="AJ1351" s="831"/>
      <c r="AK1351" s="1965" t="s">
        <v>513</v>
      </c>
      <c r="AL1351" s="1967"/>
      <c r="AM1351" s="1987"/>
      <c r="AN1351" s="1988"/>
      <c r="AO1351" s="1989"/>
    </row>
    <row r="1352" spans="1:41" s="967" customFormat="1" ht="13.5" thickBot="1">
      <c r="A1352" s="1981" t="s">
        <v>514</v>
      </c>
      <c r="B1352" s="1982"/>
      <c r="C1352" s="1982"/>
      <c r="D1352" s="1982"/>
      <c r="E1352" s="1982"/>
      <c r="F1352" s="1982"/>
      <c r="G1352" s="1982"/>
      <c r="H1352" s="1983"/>
      <c r="I1352" s="1984"/>
      <c r="J1352" s="1985"/>
      <c r="K1352" s="1985"/>
      <c r="L1352" s="1985"/>
      <c r="M1352" s="1985"/>
      <c r="N1352" s="1985"/>
      <c r="O1352" s="1985"/>
      <c r="P1352" s="1985"/>
      <c r="Q1352" s="1985"/>
      <c r="R1352" s="1985"/>
      <c r="S1352" s="1985"/>
      <c r="T1352" s="1985"/>
      <c r="U1352" s="1985"/>
      <c r="V1352" s="1985"/>
      <c r="W1352" s="1985"/>
      <c r="X1352" s="1985"/>
      <c r="Y1352" s="1985"/>
      <c r="Z1352" s="1985"/>
      <c r="AA1352" s="1985"/>
      <c r="AB1352" s="1985"/>
      <c r="AC1352" s="1985"/>
      <c r="AD1352" s="1986"/>
      <c r="AE1352" s="1965" t="s">
        <v>512</v>
      </c>
      <c r="AF1352" s="1966"/>
      <c r="AG1352" s="1966"/>
      <c r="AH1352" s="1966"/>
      <c r="AI1352" s="1967"/>
      <c r="AJ1352" s="794"/>
      <c r="AK1352" s="1965" t="s">
        <v>513</v>
      </c>
      <c r="AL1352" s="1967"/>
      <c r="AM1352" s="1987"/>
      <c r="AN1352" s="1988"/>
      <c r="AO1352" s="1989"/>
    </row>
    <row r="1353" spans="1:41" s="967" customFormat="1" ht="13.5" thickBot="1">
      <c r="A1353" s="832"/>
      <c r="B1353" s="833"/>
      <c r="C1353" s="833"/>
      <c r="D1353" s="833"/>
      <c r="E1353" s="833"/>
      <c r="F1353" s="833"/>
      <c r="G1353" s="833"/>
      <c r="H1353" s="833"/>
      <c r="I1353" s="833"/>
      <c r="J1353" s="833"/>
      <c r="K1353" s="833"/>
      <c r="L1353" s="833"/>
      <c r="M1353" s="833"/>
      <c r="N1353" s="833"/>
      <c r="O1353" s="833"/>
      <c r="P1353" s="833"/>
      <c r="Q1353" s="833"/>
      <c r="R1353" s="833"/>
      <c r="S1353" s="833"/>
      <c r="T1353" s="833"/>
      <c r="U1353" s="833"/>
      <c r="V1353" s="833"/>
      <c r="W1353" s="833"/>
      <c r="X1353" s="833"/>
      <c r="Y1353" s="833"/>
      <c r="Z1353" s="833"/>
      <c r="AA1353" s="833"/>
      <c r="AB1353" s="833"/>
      <c r="AC1353" s="833"/>
      <c r="AD1353" s="833"/>
      <c r="AE1353" s="833"/>
      <c r="AF1353" s="833"/>
      <c r="AG1353" s="833"/>
      <c r="AH1353" s="833"/>
      <c r="AI1353" s="833"/>
      <c r="AJ1353" s="834"/>
      <c r="AK1353" s="834"/>
      <c r="AL1353" s="797"/>
      <c r="AM1353" s="834"/>
      <c r="AN1353" s="835"/>
      <c r="AO1353" s="836"/>
    </row>
    <row r="1354" spans="1:41" s="967" customFormat="1" ht="44.25" customHeight="1" thickBot="1">
      <c r="A1354" s="1965" t="s">
        <v>84</v>
      </c>
      <c r="B1354" s="1966"/>
      <c r="C1354" s="1966"/>
      <c r="D1354" s="1990"/>
      <c r="E1354" s="1991" t="s">
        <v>868</v>
      </c>
      <c r="F1354" s="1966"/>
      <c r="G1354" s="1967"/>
      <c r="H1354" s="1992" t="e">
        <f>#REF!</f>
        <v>#REF!</v>
      </c>
      <c r="I1354" s="1993"/>
      <c r="J1354" s="1993"/>
      <c r="K1354" s="1993"/>
      <c r="L1354" s="1993"/>
      <c r="M1354" s="1993"/>
      <c r="N1354" s="1993"/>
      <c r="O1354" s="1993"/>
      <c r="P1354" s="1993"/>
      <c r="Q1354" s="1993"/>
      <c r="R1354" s="1993"/>
      <c r="S1354" s="1993"/>
      <c r="T1354" s="1993"/>
      <c r="U1354" s="1965" t="s">
        <v>515</v>
      </c>
      <c r="V1354" s="1966"/>
      <c r="W1354" s="1966"/>
      <c r="X1354" s="1967"/>
      <c r="Y1354" s="1968">
        <v>7</v>
      </c>
      <c r="Z1354" s="1994"/>
      <c r="AA1354" s="1965" t="s">
        <v>516</v>
      </c>
      <c r="AB1354" s="1966"/>
      <c r="AC1354" s="1966"/>
      <c r="AD1354" s="1967"/>
      <c r="AE1354" s="1968" t="s">
        <v>95</v>
      </c>
      <c r="AF1354" s="1968"/>
      <c r="AG1354" s="1965" t="s">
        <v>517</v>
      </c>
      <c r="AH1354" s="1966"/>
      <c r="AI1354" s="1967"/>
      <c r="AJ1354" s="1969"/>
      <c r="AK1354" s="1970"/>
      <c r="AL1354" s="1971"/>
      <c r="AM1354" s="800" t="s">
        <v>518</v>
      </c>
      <c r="AN1354" s="1969" t="str">
        <f>AN1325</f>
        <v>MUNICIPIO SARDINATA (N.D.S)</v>
      </c>
      <c r="AO1354" s="1971"/>
    </row>
    <row r="1355" spans="1:41" s="967" customFormat="1">
      <c r="A1355" s="801"/>
      <c r="B1355" s="802"/>
      <c r="C1355" s="802"/>
      <c r="D1355" s="802"/>
      <c r="E1355" s="802"/>
      <c r="F1355" s="802"/>
      <c r="G1355" s="802"/>
      <c r="H1355" s="802"/>
      <c r="I1355" s="802"/>
      <c r="J1355" s="802"/>
      <c r="K1355" s="802"/>
      <c r="L1355" s="802"/>
      <c r="M1355" s="802"/>
      <c r="N1355" s="802"/>
      <c r="O1355" s="802"/>
      <c r="P1355" s="802"/>
      <c r="Q1355" s="802"/>
      <c r="R1355" s="802"/>
      <c r="S1355" s="802"/>
      <c r="T1355" s="802"/>
      <c r="U1355" s="802"/>
      <c r="V1355" s="802"/>
      <c r="W1355" s="802"/>
      <c r="X1355" s="802"/>
      <c r="Y1355" s="802"/>
      <c r="Z1355" s="802"/>
      <c r="AA1355" s="802"/>
      <c r="AB1355" s="802"/>
      <c r="AC1355" s="802"/>
      <c r="AD1355" s="802"/>
      <c r="AE1355" s="802"/>
      <c r="AF1355" s="802"/>
      <c r="AG1355" s="802"/>
      <c r="AH1355" s="802"/>
      <c r="AI1355" s="803"/>
      <c r="AJ1355" s="1972" t="s">
        <v>520</v>
      </c>
      <c r="AK1355" s="1974" t="s">
        <v>521</v>
      </c>
      <c r="AL1355" s="1975"/>
      <c r="AM1355" s="1976"/>
      <c r="AN1355" s="1977" t="s">
        <v>522</v>
      </c>
      <c r="AO1355" s="1979" t="s">
        <v>830</v>
      </c>
    </row>
    <row r="1356" spans="1:41" s="967" customFormat="1" ht="13.5" thickBot="1">
      <c r="A1356" s="804"/>
      <c r="B1356" s="805"/>
      <c r="C1356" s="805"/>
      <c r="D1356" s="805"/>
      <c r="E1356" s="805"/>
      <c r="F1356" s="805"/>
      <c r="G1356" s="805"/>
      <c r="H1356" s="805"/>
      <c r="I1356" s="805"/>
      <c r="J1356" s="805"/>
      <c r="K1356" s="805"/>
      <c r="L1356" s="805"/>
      <c r="M1356" s="805"/>
      <c r="N1356" s="805"/>
      <c r="O1356" s="805"/>
      <c r="P1356" s="805"/>
      <c r="Q1356" s="805"/>
      <c r="R1356" s="805"/>
      <c r="S1356" s="805"/>
      <c r="T1356" s="805"/>
      <c r="U1356" s="805"/>
      <c r="V1356" s="805"/>
      <c r="W1356" s="805"/>
      <c r="X1356" s="805"/>
      <c r="Y1356" s="805"/>
      <c r="Z1356" s="805"/>
      <c r="AA1356" s="805"/>
      <c r="AB1356" s="805"/>
      <c r="AC1356" s="805"/>
      <c r="AD1356" s="805"/>
      <c r="AE1356" s="805"/>
      <c r="AF1356" s="805"/>
      <c r="AG1356" s="805"/>
      <c r="AH1356" s="805"/>
      <c r="AI1356" s="805"/>
      <c r="AJ1356" s="1973"/>
      <c r="AK1356" s="933" t="s">
        <v>524</v>
      </c>
      <c r="AL1356" s="934" t="s">
        <v>525</v>
      </c>
      <c r="AM1356" s="935" t="s">
        <v>526</v>
      </c>
      <c r="AN1356" s="1978"/>
      <c r="AO1356" s="1980"/>
    </row>
    <row r="1357" spans="1:41" s="967" customFormat="1">
      <c r="A1357" s="804"/>
      <c r="B1357" s="805"/>
      <c r="C1357" s="805"/>
      <c r="D1357" s="805"/>
      <c r="E1357" s="805"/>
      <c r="F1357" s="805"/>
      <c r="G1357" s="805"/>
      <c r="H1357" s="805"/>
      <c r="I1357" s="805"/>
      <c r="J1357" s="805"/>
      <c r="K1357" s="805"/>
      <c r="L1357" s="805"/>
      <c r="M1357" s="805"/>
      <c r="N1357" s="837"/>
      <c r="O1357" s="805"/>
      <c r="P1357" s="805"/>
      <c r="Q1357" s="805"/>
      <c r="R1357" s="805"/>
      <c r="S1357" s="805"/>
      <c r="T1357" s="805"/>
      <c r="U1357" s="805"/>
      <c r="V1357" s="805"/>
      <c r="W1357" s="805"/>
      <c r="X1357" s="805"/>
      <c r="Y1357" s="805"/>
      <c r="Z1357" s="805"/>
      <c r="AA1357" s="805"/>
      <c r="AB1357" s="805"/>
      <c r="AC1357" s="805"/>
      <c r="AD1357" s="805"/>
      <c r="AE1357" s="805"/>
      <c r="AF1357" s="805"/>
      <c r="AG1357" s="809"/>
      <c r="AH1357" s="805"/>
      <c r="AI1357" s="810"/>
      <c r="AJ1357" s="842" t="s">
        <v>869</v>
      </c>
      <c r="AK1357" s="968"/>
      <c r="AL1357" s="968"/>
      <c r="AM1357" s="845"/>
      <c r="AN1357" s="845">
        <v>1</v>
      </c>
      <c r="AO1357" s="846">
        <f>AN1357</f>
        <v>1</v>
      </c>
    </row>
    <row r="1358" spans="1:41" s="967" customFormat="1">
      <c r="A1358" s="804"/>
      <c r="B1358" s="805"/>
      <c r="C1358" s="805"/>
      <c r="D1358" s="805"/>
      <c r="E1358" s="805"/>
      <c r="F1358" s="805"/>
      <c r="G1358" s="805"/>
      <c r="H1358" s="805"/>
      <c r="I1358" s="805"/>
      <c r="J1358" s="805"/>
      <c r="K1358" s="805"/>
      <c r="L1358" s="805"/>
      <c r="M1358" s="805"/>
      <c r="N1358" s="837"/>
      <c r="O1358" s="805"/>
      <c r="P1358" s="805"/>
      <c r="Q1358" s="805"/>
      <c r="R1358" s="805"/>
      <c r="S1358" s="805"/>
      <c r="T1358" s="805"/>
      <c r="U1358" s="805"/>
      <c r="V1358" s="805"/>
      <c r="W1358" s="805"/>
      <c r="X1358" s="805"/>
      <c r="Y1358" s="805"/>
      <c r="Z1358" s="805"/>
      <c r="AA1358" s="805"/>
      <c r="AB1358" s="805"/>
      <c r="AC1358" s="805"/>
      <c r="AD1358" s="805"/>
      <c r="AE1358" s="805"/>
      <c r="AF1358" s="805"/>
      <c r="AG1358" s="809"/>
      <c r="AH1358" s="805"/>
      <c r="AI1358" s="810"/>
      <c r="AJ1358" s="811"/>
      <c r="AK1358" s="969"/>
      <c r="AL1358" s="969"/>
      <c r="AM1358" s="913"/>
      <c r="AN1358" s="913"/>
      <c r="AO1358" s="816"/>
    </row>
    <row r="1359" spans="1:41" s="967" customFormat="1">
      <c r="A1359" s="804"/>
      <c r="B1359" s="805"/>
      <c r="C1359" s="805"/>
      <c r="D1359" s="805"/>
      <c r="E1359" s="805"/>
      <c r="F1359" s="805"/>
      <c r="G1359" s="805"/>
      <c r="H1359" s="805"/>
      <c r="I1359" s="805"/>
      <c r="J1359" s="805"/>
      <c r="K1359" s="805"/>
      <c r="L1359" s="805"/>
      <c r="M1359" s="805"/>
      <c r="N1359" s="805"/>
      <c r="O1359" s="805"/>
      <c r="P1359" s="805"/>
      <c r="Q1359" s="805"/>
      <c r="R1359" s="805"/>
      <c r="S1359" s="805"/>
      <c r="T1359" s="805"/>
      <c r="U1359" s="805"/>
      <c r="V1359" s="805"/>
      <c r="W1359" s="805"/>
      <c r="X1359" s="805"/>
      <c r="Y1359" s="805"/>
      <c r="Z1359" s="805"/>
      <c r="AA1359" s="805"/>
      <c r="AB1359" s="805"/>
      <c r="AC1359" s="805"/>
      <c r="AD1359" s="805"/>
      <c r="AE1359" s="805"/>
      <c r="AF1359" s="805"/>
      <c r="AG1359" s="809"/>
      <c r="AH1359" s="805"/>
      <c r="AI1359" s="810"/>
      <c r="AJ1359" s="811"/>
      <c r="AK1359" s="969"/>
      <c r="AL1359" s="969"/>
      <c r="AM1359" s="970"/>
      <c r="AN1359" s="913"/>
      <c r="AO1359" s="816"/>
    </row>
    <row r="1360" spans="1:41" s="967" customFormat="1">
      <c r="A1360" s="804"/>
      <c r="B1360" s="805"/>
      <c r="C1360" s="805"/>
      <c r="D1360" s="805"/>
      <c r="E1360" s="805"/>
      <c r="F1360" s="805"/>
      <c r="G1360" s="805"/>
      <c r="H1360" s="805"/>
      <c r="I1360" s="805"/>
      <c r="J1360" s="805"/>
      <c r="K1360" s="805"/>
      <c r="L1360" s="805"/>
      <c r="M1360" s="805"/>
      <c r="N1360" s="805"/>
      <c r="O1360" s="805"/>
      <c r="P1360" s="805"/>
      <c r="Q1360" s="805"/>
      <c r="R1360" s="805"/>
      <c r="S1360" s="805"/>
      <c r="T1360" s="805"/>
      <c r="U1360" s="805"/>
      <c r="V1360" s="805"/>
      <c r="W1360" s="805"/>
      <c r="X1360" s="805"/>
      <c r="Y1360" s="805"/>
      <c r="Z1360" s="805"/>
      <c r="AA1360" s="805"/>
      <c r="AB1360" s="805"/>
      <c r="AC1360" s="805"/>
      <c r="AD1360" s="805"/>
      <c r="AE1360" s="805"/>
      <c r="AF1360" s="805"/>
      <c r="AG1360" s="809"/>
      <c r="AH1360" s="805"/>
      <c r="AI1360" s="810"/>
      <c r="AJ1360" s="811"/>
      <c r="AK1360" s="969"/>
      <c r="AL1360" s="969"/>
      <c r="AM1360" s="913"/>
      <c r="AN1360" s="913"/>
      <c r="AO1360" s="816"/>
    </row>
    <row r="1361" spans="1:41" s="967" customFormat="1">
      <c r="A1361" s="804"/>
      <c r="B1361" s="805"/>
      <c r="C1361" s="805"/>
      <c r="D1361" s="805"/>
      <c r="E1361" s="805"/>
      <c r="F1361" s="805"/>
      <c r="G1361" s="805"/>
      <c r="H1361" s="805"/>
      <c r="I1361" s="805"/>
      <c r="J1361" s="805"/>
      <c r="K1361" s="805"/>
      <c r="L1361" s="805"/>
      <c r="M1361" s="805"/>
      <c r="N1361" s="805"/>
      <c r="O1361" s="805"/>
      <c r="P1361" s="805"/>
      <c r="Q1361" s="805"/>
      <c r="R1361" s="805"/>
      <c r="S1361" s="805"/>
      <c r="T1361" s="805"/>
      <c r="U1361" s="805"/>
      <c r="V1361" s="805"/>
      <c r="W1361" s="805"/>
      <c r="X1361" s="805"/>
      <c r="Y1361" s="805"/>
      <c r="Z1361" s="805"/>
      <c r="AA1361" s="805"/>
      <c r="AB1361" s="805"/>
      <c r="AC1361" s="805"/>
      <c r="AD1361" s="805"/>
      <c r="AE1361" s="805"/>
      <c r="AF1361" s="805"/>
      <c r="AG1361" s="809"/>
      <c r="AH1361" s="805"/>
      <c r="AI1361" s="810"/>
      <c r="AJ1361" s="817"/>
      <c r="AK1361" s="818"/>
      <c r="AL1361" s="818"/>
      <c r="AM1361" s="912"/>
      <c r="AN1361" s="912"/>
      <c r="AO1361" s="838"/>
    </row>
    <row r="1362" spans="1:41" s="967" customFormat="1">
      <c r="A1362" s="804"/>
      <c r="B1362" s="805"/>
      <c r="C1362" s="805"/>
      <c r="D1362" s="805"/>
      <c r="E1362" s="805"/>
      <c r="F1362" s="805"/>
      <c r="G1362" s="805"/>
      <c r="H1362" s="805"/>
      <c r="I1362" s="805"/>
      <c r="J1362" s="805"/>
      <c r="K1362" s="805"/>
      <c r="L1362" s="805"/>
      <c r="M1362" s="805"/>
      <c r="N1362" s="805"/>
      <c r="O1362" s="805"/>
      <c r="P1362" s="805"/>
      <c r="Q1362" s="805"/>
      <c r="R1362" s="805"/>
      <c r="S1362" s="805"/>
      <c r="T1362" s="805"/>
      <c r="U1362" s="805"/>
      <c r="V1362" s="805"/>
      <c r="W1362" s="805"/>
      <c r="X1362" s="805"/>
      <c r="Y1362" s="805"/>
      <c r="Z1362" s="805"/>
      <c r="AA1362" s="805"/>
      <c r="AB1362" s="805"/>
      <c r="AC1362" s="805"/>
      <c r="AD1362" s="805"/>
      <c r="AE1362" s="805"/>
      <c r="AF1362" s="805"/>
      <c r="AG1362" s="809"/>
      <c r="AH1362" s="805"/>
      <c r="AI1362" s="810"/>
      <c r="AJ1362" s="817"/>
      <c r="AK1362" s="818"/>
      <c r="AL1362" s="818"/>
      <c r="AM1362" s="912"/>
      <c r="AN1362" s="912"/>
      <c r="AO1362" s="944"/>
    </row>
    <row r="1363" spans="1:41" s="967" customFormat="1">
      <c r="A1363" s="945"/>
      <c r="B1363" s="946"/>
      <c r="C1363" s="946"/>
      <c r="D1363" s="946"/>
      <c r="E1363" s="946"/>
      <c r="F1363" s="946"/>
      <c r="G1363" s="946"/>
      <c r="H1363" s="946"/>
      <c r="I1363" s="946"/>
      <c r="J1363" s="946"/>
      <c r="K1363" s="946"/>
      <c r="L1363" s="946"/>
      <c r="M1363" s="946"/>
      <c r="N1363" s="946"/>
      <c r="O1363" s="946"/>
      <c r="P1363" s="946"/>
      <c r="Q1363" s="946"/>
      <c r="R1363" s="946"/>
      <c r="S1363" s="946"/>
      <c r="T1363" s="946"/>
      <c r="U1363" s="946"/>
      <c r="V1363" s="946"/>
      <c r="W1363" s="946"/>
      <c r="X1363" s="946"/>
      <c r="Y1363" s="946"/>
      <c r="Z1363" s="946"/>
      <c r="AA1363" s="946"/>
      <c r="AB1363" s="946"/>
      <c r="AC1363" s="946"/>
      <c r="AD1363" s="946"/>
      <c r="AE1363" s="946"/>
      <c r="AF1363" s="946"/>
      <c r="AG1363" s="947"/>
      <c r="AH1363" s="946"/>
      <c r="AI1363" s="948"/>
      <c r="AJ1363" s="817"/>
      <c r="AK1363" s="949"/>
      <c r="AL1363" s="950"/>
      <c r="AM1363" s="819"/>
      <c r="AN1363" s="815"/>
      <c r="AO1363" s="838"/>
    </row>
    <row r="1364" spans="1:41" s="967" customFormat="1">
      <c r="A1364" s="804"/>
      <c r="B1364" s="805"/>
      <c r="C1364" s="805"/>
      <c r="D1364" s="805"/>
      <c r="E1364" s="805"/>
      <c r="F1364" s="805"/>
      <c r="G1364" s="805"/>
      <c r="H1364" s="805"/>
      <c r="I1364" s="805"/>
      <c r="J1364" s="805"/>
      <c r="K1364" s="805"/>
      <c r="L1364" s="805"/>
      <c r="M1364" s="805"/>
      <c r="N1364" s="805"/>
      <c r="O1364" s="805"/>
      <c r="P1364" s="805"/>
      <c r="Q1364" s="805"/>
      <c r="R1364" s="805"/>
      <c r="S1364" s="805"/>
      <c r="T1364" s="805"/>
      <c r="U1364" s="805"/>
      <c r="V1364" s="805"/>
      <c r="W1364" s="805"/>
      <c r="X1364" s="805"/>
      <c r="Y1364" s="805"/>
      <c r="Z1364" s="805"/>
      <c r="AA1364" s="805"/>
      <c r="AB1364" s="805"/>
      <c r="AC1364" s="805"/>
      <c r="AD1364" s="805"/>
      <c r="AE1364" s="805"/>
      <c r="AF1364" s="805"/>
      <c r="AG1364" s="809"/>
      <c r="AH1364" s="805"/>
      <c r="AI1364" s="810"/>
      <c r="AJ1364" s="817"/>
      <c r="AK1364" s="818"/>
      <c r="AL1364" s="818"/>
      <c r="AM1364" s="819"/>
      <c r="AN1364" s="818"/>
      <c r="AO1364" s="820"/>
    </row>
    <row r="1365" spans="1:41" s="967" customFormat="1">
      <c r="A1365" s="804"/>
      <c r="B1365" s="805"/>
      <c r="C1365" s="805"/>
      <c r="D1365" s="805"/>
      <c r="E1365" s="805"/>
      <c r="F1365" s="805"/>
      <c r="G1365" s="805"/>
      <c r="H1365" s="805"/>
      <c r="I1365" s="805"/>
      <c r="J1365" s="805"/>
      <c r="K1365" s="805"/>
      <c r="L1365" s="805"/>
      <c r="M1365" s="805"/>
      <c r="N1365" s="805"/>
      <c r="O1365" s="805"/>
      <c r="P1365" s="805"/>
      <c r="Q1365" s="805"/>
      <c r="R1365" s="805"/>
      <c r="S1365" s="805"/>
      <c r="T1365" s="805"/>
      <c r="U1365" s="805"/>
      <c r="V1365" s="805"/>
      <c r="W1365" s="805"/>
      <c r="X1365" s="805"/>
      <c r="Y1365" s="805"/>
      <c r="Z1365" s="805"/>
      <c r="AA1365" s="805"/>
      <c r="AB1365" s="805"/>
      <c r="AC1365" s="805"/>
      <c r="AD1365" s="805"/>
      <c r="AE1365" s="805"/>
      <c r="AF1365" s="805"/>
      <c r="AG1365" s="809"/>
      <c r="AH1365" s="805"/>
      <c r="AI1365" s="810"/>
      <c r="AJ1365" s="821"/>
      <c r="AK1365" s="818"/>
      <c r="AL1365" s="818"/>
      <c r="AM1365" s="819"/>
      <c r="AN1365" s="818"/>
      <c r="AO1365" s="820"/>
    </row>
    <row r="1366" spans="1:41" s="967" customFormat="1">
      <c r="A1366" s="804"/>
      <c r="B1366" s="805"/>
      <c r="C1366" s="805"/>
      <c r="D1366" s="805"/>
      <c r="E1366" s="805"/>
      <c r="F1366" s="822"/>
      <c r="G1366" s="822"/>
      <c r="H1366" s="822"/>
      <c r="I1366" s="822"/>
      <c r="J1366" s="805"/>
      <c r="K1366" s="805"/>
      <c r="L1366" s="805"/>
      <c r="M1366" s="822"/>
      <c r="N1366" s="822"/>
      <c r="O1366" s="822"/>
      <c r="P1366" s="822"/>
      <c r="Q1366" s="822"/>
      <c r="R1366" s="822"/>
      <c r="S1366" s="822"/>
      <c r="T1366" s="822"/>
      <c r="U1366" s="822"/>
      <c r="V1366" s="822"/>
      <c r="W1366" s="822"/>
      <c r="X1366" s="822"/>
      <c r="Y1366" s="822"/>
      <c r="Z1366" s="822"/>
      <c r="AA1366" s="822"/>
      <c r="AB1366" s="822"/>
      <c r="AC1366" s="822"/>
      <c r="AD1366" s="822"/>
      <c r="AE1366" s="822"/>
      <c r="AF1366" s="822"/>
      <c r="AG1366" s="805"/>
      <c r="AH1366" s="805"/>
      <c r="AI1366" s="810"/>
      <c r="AJ1366" s="821"/>
      <c r="AK1366" s="818"/>
      <c r="AL1366" s="818"/>
      <c r="AM1366" s="819"/>
      <c r="AN1366" s="819"/>
      <c r="AO1366" s="823"/>
    </row>
    <row r="1367" spans="1:41" s="967" customFormat="1">
      <c r="A1367" s="804"/>
      <c r="B1367" s="805"/>
      <c r="C1367" s="805"/>
      <c r="D1367" s="805"/>
      <c r="E1367" s="805"/>
      <c r="F1367" s="805"/>
      <c r="G1367" s="805"/>
      <c r="H1367" s="805"/>
      <c r="I1367" s="805"/>
      <c r="J1367" s="805"/>
      <c r="K1367" s="805"/>
      <c r="L1367" s="805"/>
      <c r="M1367" s="805"/>
      <c r="N1367" s="805"/>
      <c r="O1367" s="805"/>
      <c r="P1367" s="805"/>
      <c r="Q1367" s="805"/>
      <c r="R1367" s="805"/>
      <c r="S1367" s="805"/>
      <c r="T1367" s="805"/>
      <c r="U1367" s="805"/>
      <c r="V1367" s="805"/>
      <c r="W1367" s="805"/>
      <c r="X1367" s="805"/>
      <c r="Y1367" s="805"/>
      <c r="Z1367" s="805"/>
      <c r="AA1367" s="805"/>
      <c r="AB1367" s="805"/>
      <c r="AC1367" s="805"/>
      <c r="AD1367" s="805"/>
      <c r="AE1367" s="805"/>
      <c r="AF1367" s="805"/>
      <c r="AG1367" s="805"/>
      <c r="AH1367" s="805"/>
      <c r="AI1367" s="810"/>
      <c r="AJ1367" s="821"/>
      <c r="AK1367" s="818"/>
      <c r="AL1367" s="824"/>
      <c r="AM1367" s="819"/>
      <c r="AN1367" s="819"/>
      <c r="AO1367" s="823"/>
    </row>
    <row r="1368" spans="1:41" s="967" customFormat="1">
      <c r="A1368" s="804"/>
      <c r="B1368" s="805"/>
      <c r="C1368" s="805"/>
      <c r="D1368" s="805"/>
      <c r="E1368" s="805"/>
      <c r="F1368" s="805"/>
      <c r="G1368" s="805"/>
      <c r="H1368" s="805"/>
      <c r="I1368" s="805"/>
      <c r="J1368" s="805"/>
      <c r="K1368" s="805"/>
      <c r="L1368" s="805"/>
      <c r="M1368" s="805"/>
      <c r="N1368" s="805"/>
      <c r="O1368" s="805"/>
      <c r="P1368" s="805"/>
      <c r="Q1368" s="805"/>
      <c r="R1368" s="805"/>
      <c r="S1368" s="805"/>
      <c r="T1368" s="805"/>
      <c r="U1368" s="805"/>
      <c r="V1368" s="805"/>
      <c r="W1368" s="805"/>
      <c r="X1368" s="805"/>
      <c r="Y1368" s="805"/>
      <c r="Z1368" s="805"/>
      <c r="AA1368" s="805"/>
      <c r="AB1368" s="805"/>
      <c r="AC1368" s="805"/>
      <c r="AD1368" s="805"/>
      <c r="AE1368" s="805"/>
      <c r="AF1368" s="805"/>
      <c r="AG1368" s="805"/>
      <c r="AH1368" s="805"/>
      <c r="AI1368" s="810"/>
      <c r="AJ1368" s="821"/>
      <c r="AK1368" s="818"/>
      <c r="AL1368" s="824"/>
      <c r="AM1368" s="819"/>
      <c r="AN1368" s="819"/>
      <c r="AO1368" s="823"/>
    </row>
    <row r="1369" spans="1:41" s="967" customFormat="1">
      <c r="A1369" s="804"/>
      <c r="B1369" s="805"/>
      <c r="C1369" s="805"/>
      <c r="D1369" s="805"/>
      <c r="E1369" s="805"/>
      <c r="F1369" s="805"/>
      <c r="G1369" s="805"/>
      <c r="H1369" s="805"/>
      <c r="I1369" s="805"/>
      <c r="J1369" s="805"/>
      <c r="K1369" s="805"/>
      <c r="L1369" s="805"/>
      <c r="M1369" s="805"/>
      <c r="N1369" s="805"/>
      <c r="O1369" s="805"/>
      <c r="P1369" s="805"/>
      <c r="Q1369" s="805"/>
      <c r="R1369" s="805"/>
      <c r="S1369" s="805"/>
      <c r="T1369" s="805"/>
      <c r="U1369" s="805"/>
      <c r="V1369" s="805"/>
      <c r="W1369" s="805"/>
      <c r="X1369" s="805"/>
      <c r="Y1369" s="805"/>
      <c r="Z1369" s="805"/>
      <c r="AA1369" s="805"/>
      <c r="AB1369" s="805"/>
      <c r="AC1369" s="805"/>
      <c r="AD1369" s="805"/>
      <c r="AE1369" s="805"/>
      <c r="AF1369" s="805"/>
      <c r="AG1369" s="805"/>
      <c r="AH1369" s="805"/>
      <c r="AI1369" s="810"/>
      <c r="AJ1369" s="821"/>
      <c r="AK1369" s="818"/>
      <c r="AL1369" s="824"/>
      <c r="AM1369" s="819"/>
      <c r="AN1369" s="819"/>
      <c r="AO1369" s="823"/>
    </row>
    <row r="1370" spans="1:41" s="967" customFormat="1" ht="13.5" thickBot="1">
      <c r="A1370" s="804"/>
      <c r="B1370" s="805"/>
      <c r="C1370" s="805"/>
      <c r="D1370" s="805"/>
      <c r="E1370" s="805"/>
      <c r="F1370" s="805"/>
      <c r="G1370" s="805"/>
      <c r="H1370" s="805"/>
      <c r="I1370" s="805"/>
      <c r="J1370" s="805"/>
      <c r="K1370" s="805"/>
      <c r="L1370" s="805"/>
      <c r="M1370" s="805"/>
      <c r="N1370" s="805"/>
      <c r="O1370" s="805"/>
      <c r="P1370" s="805"/>
      <c r="Q1370" s="805"/>
      <c r="R1370" s="805"/>
      <c r="S1370" s="805"/>
      <c r="T1370" s="805"/>
      <c r="U1370" s="805"/>
      <c r="V1370" s="805"/>
      <c r="W1370" s="805"/>
      <c r="X1370" s="805"/>
      <c r="Y1370" s="805"/>
      <c r="Z1370" s="805"/>
      <c r="AA1370" s="805"/>
      <c r="AB1370" s="805"/>
      <c r="AC1370" s="805"/>
      <c r="AD1370" s="805"/>
      <c r="AE1370" s="805"/>
      <c r="AF1370" s="805"/>
      <c r="AG1370" s="805"/>
      <c r="AH1370" s="805"/>
      <c r="AI1370" s="810"/>
      <c r="AJ1370" s="821"/>
      <c r="AK1370" s="818"/>
      <c r="AL1370" s="824"/>
      <c r="AM1370" s="819"/>
      <c r="AN1370" s="819"/>
      <c r="AO1370" s="823"/>
    </row>
    <row r="1371" spans="1:41" s="967" customFormat="1">
      <c r="A1371" s="1944" t="s">
        <v>528</v>
      </c>
      <c r="B1371" s="1945"/>
      <c r="C1371" s="1945"/>
      <c r="D1371" s="1945"/>
      <c r="E1371" s="1945"/>
      <c r="F1371" s="1945"/>
      <c r="G1371" s="1945"/>
      <c r="H1371" s="1945"/>
      <c r="I1371" s="1945"/>
      <c r="J1371" s="1945"/>
      <c r="K1371" s="1945"/>
      <c r="L1371" s="1945"/>
      <c r="M1371" s="1945"/>
      <c r="N1371" s="1945"/>
      <c r="O1371" s="1945"/>
      <c r="P1371" s="1945"/>
      <c r="Q1371" s="1945"/>
      <c r="R1371" s="1945"/>
      <c r="S1371" s="1945"/>
      <c r="T1371" s="1945"/>
      <c r="U1371" s="1945"/>
      <c r="V1371" s="1945"/>
      <c r="W1371" s="1945"/>
      <c r="X1371" s="1945"/>
      <c r="Y1371" s="1945"/>
      <c r="Z1371" s="1945"/>
      <c r="AA1371" s="1945"/>
      <c r="AB1371" s="1945"/>
      <c r="AC1371" s="1945"/>
      <c r="AD1371" s="1945"/>
      <c r="AE1371" s="1945"/>
      <c r="AF1371" s="1945"/>
      <c r="AG1371" s="1945"/>
      <c r="AH1371" s="1945"/>
      <c r="AI1371" s="1945"/>
      <c r="AJ1371" s="1950" t="s">
        <v>529</v>
      </c>
      <c r="AK1371" s="1951"/>
      <c r="AL1371" s="1951"/>
      <c r="AM1371" s="1951"/>
      <c r="AN1371" s="1951"/>
      <c r="AO1371" s="825">
        <f>ROUND(SUM(AO1357:AO1370),1)</f>
        <v>1</v>
      </c>
    </row>
    <row r="1372" spans="1:41" s="967" customFormat="1" ht="13.5" thickBot="1">
      <c r="A1372" s="1946"/>
      <c r="B1372" s="1947"/>
      <c r="C1372" s="1947"/>
      <c r="D1372" s="1947"/>
      <c r="E1372" s="1947"/>
      <c r="F1372" s="1947"/>
      <c r="G1372" s="1947"/>
      <c r="H1372" s="1947"/>
      <c r="I1372" s="1947"/>
      <c r="J1372" s="1947"/>
      <c r="K1372" s="1947"/>
      <c r="L1372" s="1947"/>
      <c r="M1372" s="1947"/>
      <c r="N1372" s="1947"/>
      <c r="O1372" s="1947"/>
      <c r="P1372" s="1947"/>
      <c r="Q1372" s="1947"/>
      <c r="R1372" s="1947"/>
      <c r="S1372" s="1947"/>
      <c r="T1372" s="1947"/>
      <c r="U1372" s="1947"/>
      <c r="V1372" s="1947"/>
      <c r="W1372" s="1947"/>
      <c r="X1372" s="1947"/>
      <c r="Y1372" s="1947"/>
      <c r="Z1372" s="1947"/>
      <c r="AA1372" s="1947"/>
      <c r="AB1372" s="1947"/>
      <c r="AC1372" s="1947"/>
      <c r="AD1372" s="1947"/>
      <c r="AE1372" s="1947"/>
      <c r="AF1372" s="1947"/>
      <c r="AG1372" s="1947"/>
      <c r="AH1372" s="1947"/>
      <c r="AI1372" s="1947"/>
      <c r="AJ1372" s="1952"/>
      <c r="AK1372" s="1953"/>
      <c r="AL1372" s="1953"/>
      <c r="AM1372" s="1953"/>
      <c r="AN1372" s="1953"/>
      <c r="AO1372" s="971"/>
    </row>
    <row r="1373" spans="1:41" s="967" customFormat="1" ht="13.5" thickBot="1">
      <c r="A1373" s="1948"/>
      <c r="B1373" s="1949"/>
      <c r="C1373" s="1949"/>
      <c r="D1373" s="1949"/>
      <c r="E1373" s="1949"/>
      <c r="F1373" s="1949"/>
      <c r="G1373" s="1949"/>
      <c r="H1373" s="1949"/>
      <c r="I1373" s="1949"/>
      <c r="J1373" s="1949"/>
      <c r="K1373" s="1949"/>
      <c r="L1373" s="1949"/>
      <c r="M1373" s="1949"/>
      <c r="N1373" s="1949"/>
      <c r="O1373" s="1949"/>
      <c r="P1373" s="1949"/>
      <c r="Q1373" s="1949"/>
      <c r="R1373" s="1949"/>
      <c r="S1373" s="1949"/>
      <c r="T1373" s="1949"/>
      <c r="U1373" s="1949"/>
      <c r="V1373" s="1949"/>
      <c r="W1373" s="1949"/>
      <c r="X1373" s="1949"/>
      <c r="Y1373" s="1949"/>
      <c r="Z1373" s="1949"/>
      <c r="AA1373" s="1949"/>
      <c r="AB1373" s="1949"/>
      <c r="AC1373" s="1949"/>
      <c r="AD1373" s="1949"/>
      <c r="AE1373" s="1949"/>
      <c r="AF1373" s="1949"/>
      <c r="AG1373" s="1949"/>
      <c r="AH1373" s="1949"/>
      <c r="AI1373" s="1949"/>
      <c r="AJ1373" s="1954" t="s">
        <v>530</v>
      </c>
      <c r="AK1373" s="1955"/>
      <c r="AL1373" s="1955"/>
      <c r="AM1373" s="1955"/>
      <c r="AN1373" s="1955"/>
      <c r="AO1373" s="972">
        <f>+AO1371</f>
        <v>1</v>
      </c>
    </row>
    <row r="1374" spans="1:41" s="967" customFormat="1"/>
    <row r="1375" spans="1:41" s="967" customFormat="1" ht="13.5" thickBot="1"/>
    <row r="1376" spans="1:41" s="967" customFormat="1">
      <c r="A1376" s="2013"/>
      <c r="B1376" s="2014"/>
      <c r="C1376" s="2014"/>
      <c r="D1376" s="2014"/>
      <c r="E1376" s="2014"/>
      <c r="F1376" s="2014"/>
      <c r="G1376" s="2014"/>
      <c r="H1376" s="2014"/>
      <c r="I1376" s="2014"/>
      <c r="J1376" s="2014"/>
      <c r="K1376" s="2014"/>
      <c r="L1376" s="2014"/>
      <c r="M1376" s="2014"/>
      <c r="N1376" s="2014"/>
      <c r="O1376" s="2014"/>
      <c r="P1376" s="2014"/>
      <c r="Q1376" s="2014"/>
      <c r="R1376" s="2014"/>
      <c r="S1376" s="2015"/>
      <c r="T1376" s="2019" t="s">
        <v>505</v>
      </c>
      <c r="U1376" s="2019"/>
      <c r="V1376" s="2019"/>
      <c r="W1376" s="2019"/>
      <c r="X1376" s="2019"/>
      <c r="Y1376" s="2019"/>
      <c r="Z1376" s="2019"/>
      <c r="AA1376" s="2019"/>
      <c r="AB1376" s="2019"/>
      <c r="AC1376" s="2019"/>
      <c r="AD1376" s="2019"/>
      <c r="AE1376" s="2019"/>
      <c r="AF1376" s="2019"/>
      <c r="AG1376" s="2019"/>
      <c r="AH1376" s="2019"/>
      <c r="AI1376" s="2019"/>
      <c r="AJ1376" s="2019"/>
      <c r="AK1376" s="2019"/>
      <c r="AL1376" s="2019"/>
      <c r="AM1376" s="2019"/>
      <c r="AN1376" s="2019"/>
      <c r="AO1376" s="2020"/>
    </row>
    <row r="1377" spans="1:41" s="967" customFormat="1" ht="13.5" thickBot="1">
      <c r="A1377" s="2016"/>
      <c r="B1377" s="2017"/>
      <c r="C1377" s="2017"/>
      <c r="D1377" s="2017"/>
      <c r="E1377" s="2017"/>
      <c r="F1377" s="2017"/>
      <c r="G1377" s="2017"/>
      <c r="H1377" s="2017"/>
      <c r="I1377" s="2017"/>
      <c r="J1377" s="2017"/>
      <c r="K1377" s="2017"/>
      <c r="L1377" s="2017"/>
      <c r="M1377" s="2017"/>
      <c r="N1377" s="2017"/>
      <c r="O1377" s="2017"/>
      <c r="P1377" s="2017"/>
      <c r="Q1377" s="2017"/>
      <c r="R1377" s="2017"/>
      <c r="S1377" s="2018"/>
      <c r="T1377" s="1982"/>
      <c r="U1377" s="1982"/>
      <c r="V1377" s="1982"/>
      <c r="W1377" s="1982"/>
      <c r="X1377" s="1982"/>
      <c r="Y1377" s="1982"/>
      <c r="Z1377" s="1982"/>
      <c r="AA1377" s="1982"/>
      <c r="AB1377" s="1982"/>
      <c r="AC1377" s="1982"/>
      <c r="AD1377" s="1982"/>
      <c r="AE1377" s="1982"/>
      <c r="AF1377" s="1982"/>
      <c r="AG1377" s="1982"/>
      <c r="AH1377" s="1982"/>
      <c r="AI1377" s="1982"/>
      <c r="AJ1377" s="1982"/>
      <c r="AK1377" s="1982"/>
      <c r="AL1377" s="1982"/>
      <c r="AM1377" s="1982"/>
      <c r="AN1377" s="1982"/>
      <c r="AO1377" s="1983"/>
    </row>
    <row r="1378" spans="1:41" s="967" customFormat="1" ht="13.5" thickBot="1">
      <c r="A1378" s="1999" t="s">
        <v>506</v>
      </c>
      <c r="B1378" s="2000"/>
      <c r="C1378" s="2000"/>
      <c r="D1378" s="2000"/>
      <c r="E1378" s="2000"/>
      <c r="F1378" s="2000"/>
      <c r="G1378" s="2000"/>
      <c r="H1378" s="2001"/>
      <c r="I1378" s="2002">
        <f>I1348</f>
        <v>44440</v>
      </c>
      <c r="J1378" s="1951"/>
      <c r="K1378" s="1951"/>
      <c r="L1378" s="1951"/>
      <c r="M1378" s="1951"/>
      <c r="N1378" s="1951"/>
      <c r="O1378" s="1951"/>
      <c r="P1378" s="1951"/>
      <c r="Q1378" s="1951"/>
      <c r="R1378" s="1951"/>
      <c r="S1378" s="1951"/>
      <c r="T1378" s="2003"/>
      <c r="U1378" s="2004" t="s">
        <v>507</v>
      </c>
      <c r="V1378" s="2005"/>
      <c r="W1378" s="2005"/>
      <c r="X1378" s="2005"/>
      <c r="Y1378" s="2005"/>
      <c r="Z1378" s="2005"/>
      <c r="AA1378" s="2005"/>
      <c r="AB1378" s="2005"/>
      <c r="AC1378" s="2005"/>
      <c r="AD1378" s="2006"/>
      <c r="AE1378" s="2007"/>
      <c r="AF1378" s="2008"/>
      <c r="AG1378" s="2008"/>
      <c r="AH1378" s="2008"/>
      <c r="AI1378" s="2008"/>
      <c r="AJ1378" s="2008"/>
      <c r="AK1378" s="786" t="s">
        <v>508</v>
      </c>
      <c r="AL1378" s="787">
        <v>44</v>
      </c>
      <c r="AM1378" s="786" t="s">
        <v>509</v>
      </c>
      <c r="AN1378" s="2009">
        <v>62</v>
      </c>
      <c r="AO1378" s="2010"/>
    </row>
    <row r="1379" spans="1:41" s="967" customFormat="1" ht="13.5" thickBot="1">
      <c r="A1379" s="828"/>
      <c r="B1379" s="805"/>
      <c r="C1379" s="805"/>
      <c r="D1379" s="805"/>
      <c r="E1379" s="805"/>
      <c r="F1379" s="805"/>
      <c r="G1379" s="805"/>
      <c r="H1379" s="805"/>
      <c r="I1379" s="805"/>
      <c r="J1379" s="805"/>
      <c r="K1379" s="805"/>
      <c r="L1379" s="805"/>
      <c r="M1379" s="805"/>
      <c r="N1379" s="805"/>
      <c r="O1379" s="805"/>
      <c r="P1379" s="805"/>
      <c r="Q1379" s="805"/>
      <c r="R1379" s="805"/>
      <c r="S1379" s="805"/>
      <c r="T1379" s="805"/>
      <c r="U1379" s="805"/>
      <c r="V1379" s="805"/>
      <c r="W1379" s="805"/>
      <c r="X1379" s="805"/>
      <c r="Y1379" s="805"/>
      <c r="Z1379" s="805"/>
      <c r="AA1379" s="805"/>
      <c r="AB1379" s="805"/>
      <c r="AC1379" s="805"/>
      <c r="AD1379" s="805"/>
      <c r="AE1379" s="829"/>
      <c r="AF1379" s="829"/>
      <c r="AG1379" s="829"/>
      <c r="AH1379" s="829"/>
      <c r="AI1379" s="829"/>
      <c r="AJ1379" s="829"/>
      <c r="AK1379" s="805"/>
      <c r="AL1379" s="829"/>
      <c r="AM1379" s="805"/>
      <c r="AN1379" s="2011"/>
      <c r="AO1379" s="2012"/>
    </row>
    <row r="1380" spans="1:41" s="967" customFormat="1" ht="43.5" customHeight="1" thickBot="1">
      <c r="A1380" s="1995" t="s">
        <v>510</v>
      </c>
      <c r="B1380" s="1996"/>
      <c r="C1380" s="1996"/>
      <c r="D1380" s="1996"/>
      <c r="E1380" s="1996"/>
      <c r="F1380" s="1996"/>
      <c r="G1380" s="1996"/>
      <c r="H1380" s="1997"/>
      <c r="I1380" s="1985" t="str">
        <f>I9</f>
        <v>CONSTRUCCIÓN DE RESTAURANTE ESCOLAR PARA LA SEDE
 EDUCATIVA LA GARITA 
MUNICIPIO DE SARDINATA, NORTE DE SANTANDER</v>
      </c>
      <c r="J1380" s="1985"/>
      <c r="K1380" s="1985"/>
      <c r="L1380" s="1985"/>
      <c r="M1380" s="1985"/>
      <c r="N1380" s="1985"/>
      <c r="O1380" s="1985"/>
      <c r="P1380" s="1985"/>
      <c r="Q1380" s="1985"/>
      <c r="R1380" s="1985"/>
      <c r="S1380" s="1985"/>
      <c r="T1380" s="1985"/>
      <c r="U1380" s="1985"/>
      <c r="V1380" s="1985"/>
      <c r="W1380" s="1985"/>
      <c r="X1380" s="1985"/>
      <c r="Y1380" s="1985"/>
      <c r="Z1380" s="1985"/>
      <c r="AA1380" s="1985"/>
      <c r="AB1380" s="1985"/>
      <c r="AC1380" s="1985"/>
      <c r="AD1380" s="1985"/>
      <c r="AE1380" s="1998"/>
      <c r="AF1380" s="1998"/>
      <c r="AG1380" s="1998"/>
      <c r="AH1380" s="1998"/>
      <c r="AI1380" s="1998"/>
      <c r="AJ1380" s="1985"/>
      <c r="AK1380" s="1998"/>
      <c r="AL1380" s="1998"/>
      <c r="AM1380" s="1985"/>
      <c r="AN1380" s="1985"/>
      <c r="AO1380" s="1986"/>
    </row>
    <row r="1381" spans="1:41" s="967" customFormat="1" ht="13.5" thickBot="1">
      <c r="A1381" s="1965" t="s">
        <v>511</v>
      </c>
      <c r="B1381" s="1966"/>
      <c r="C1381" s="1966"/>
      <c r="D1381" s="1966"/>
      <c r="E1381" s="1966"/>
      <c r="F1381" s="1966"/>
      <c r="G1381" s="1966"/>
      <c r="H1381" s="1967"/>
      <c r="I1381" s="1984"/>
      <c r="J1381" s="1985"/>
      <c r="K1381" s="1985"/>
      <c r="L1381" s="1985"/>
      <c r="M1381" s="1985"/>
      <c r="N1381" s="1985"/>
      <c r="O1381" s="1985"/>
      <c r="P1381" s="1985"/>
      <c r="Q1381" s="1985"/>
      <c r="R1381" s="1985"/>
      <c r="S1381" s="1985"/>
      <c r="T1381" s="1985"/>
      <c r="U1381" s="1985"/>
      <c r="V1381" s="1985"/>
      <c r="W1381" s="1985"/>
      <c r="X1381" s="1985"/>
      <c r="Y1381" s="1985"/>
      <c r="Z1381" s="1985"/>
      <c r="AA1381" s="1985"/>
      <c r="AB1381" s="1985"/>
      <c r="AC1381" s="1985"/>
      <c r="AD1381" s="1986"/>
      <c r="AE1381" s="1965" t="s">
        <v>512</v>
      </c>
      <c r="AF1381" s="1966"/>
      <c r="AG1381" s="1966"/>
      <c r="AH1381" s="1966"/>
      <c r="AI1381" s="1967"/>
      <c r="AJ1381" s="831"/>
      <c r="AK1381" s="1965" t="s">
        <v>513</v>
      </c>
      <c r="AL1381" s="1967"/>
      <c r="AM1381" s="1987"/>
      <c r="AN1381" s="1988"/>
      <c r="AO1381" s="1989"/>
    </row>
    <row r="1382" spans="1:41" s="967" customFormat="1" ht="13.5" thickBot="1">
      <c r="A1382" s="1981" t="s">
        <v>514</v>
      </c>
      <c r="B1382" s="1982"/>
      <c r="C1382" s="1982"/>
      <c r="D1382" s="1982"/>
      <c r="E1382" s="1982"/>
      <c r="F1382" s="1982"/>
      <c r="G1382" s="1982"/>
      <c r="H1382" s="1983"/>
      <c r="I1382" s="1984"/>
      <c r="J1382" s="1985"/>
      <c r="K1382" s="1985"/>
      <c r="L1382" s="1985"/>
      <c r="M1382" s="1985"/>
      <c r="N1382" s="1985"/>
      <c r="O1382" s="1985"/>
      <c r="P1382" s="1985"/>
      <c r="Q1382" s="1985"/>
      <c r="R1382" s="1985"/>
      <c r="S1382" s="1985"/>
      <c r="T1382" s="1985"/>
      <c r="U1382" s="1985"/>
      <c r="V1382" s="1985"/>
      <c r="W1382" s="1985"/>
      <c r="X1382" s="1985"/>
      <c r="Y1382" s="1985"/>
      <c r="Z1382" s="1985"/>
      <c r="AA1382" s="1985"/>
      <c r="AB1382" s="1985"/>
      <c r="AC1382" s="1985"/>
      <c r="AD1382" s="1986"/>
      <c r="AE1382" s="1965" t="s">
        <v>512</v>
      </c>
      <c r="AF1382" s="1966"/>
      <c r="AG1382" s="1966"/>
      <c r="AH1382" s="1966"/>
      <c r="AI1382" s="1967"/>
      <c r="AJ1382" s="794"/>
      <c r="AK1382" s="1965" t="s">
        <v>513</v>
      </c>
      <c r="AL1382" s="1967"/>
      <c r="AM1382" s="1987"/>
      <c r="AN1382" s="1988"/>
      <c r="AO1382" s="1989"/>
    </row>
    <row r="1383" spans="1:41" s="967" customFormat="1" ht="13.5" thickBot="1">
      <c r="A1383" s="832"/>
      <c r="B1383" s="833"/>
      <c r="C1383" s="833"/>
      <c r="D1383" s="833"/>
      <c r="E1383" s="833"/>
      <c r="F1383" s="833"/>
      <c r="G1383" s="833"/>
      <c r="H1383" s="833"/>
      <c r="I1383" s="833"/>
      <c r="J1383" s="833"/>
      <c r="K1383" s="833"/>
      <c r="L1383" s="833"/>
      <c r="M1383" s="833"/>
      <c r="N1383" s="833"/>
      <c r="O1383" s="833"/>
      <c r="P1383" s="833"/>
      <c r="Q1383" s="833"/>
      <c r="R1383" s="833"/>
      <c r="S1383" s="833"/>
      <c r="T1383" s="833"/>
      <c r="U1383" s="833"/>
      <c r="V1383" s="833"/>
      <c r="W1383" s="833"/>
      <c r="X1383" s="833"/>
      <c r="Y1383" s="833"/>
      <c r="Z1383" s="833"/>
      <c r="AA1383" s="833"/>
      <c r="AB1383" s="833"/>
      <c r="AC1383" s="833"/>
      <c r="AD1383" s="833"/>
      <c r="AE1383" s="833"/>
      <c r="AF1383" s="833"/>
      <c r="AG1383" s="833"/>
      <c r="AH1383" s="833"/>
      <c r="AI1383" s="833"/>
      <c r="AJ1383" s="834"/>
      <c r="AK1383" s="834"/>
      <c r="AL1383" s="797"/>
      <c r="AM1383" s="834"/>
      <c r="AN1383" s="835"/>
      <c r="AO1383" s="836"/>
    </row>
    <row r="1384" spans="1:41" s="967" customFormat="1" ht="44.25" customHeight="1" thickBot="1">
      <c r="A1384" s="1965" t="s">
        <v>84</v>
      </c>
      <c r="B1384" s="1966"/>
      <c r="C1384" s="1966"/>
      <c r="D1384" s="1990"/>
      <c r="E1384" s="1991"/>
      <c r="F1384" s="1966"/>
      <c r="G1384" s="1967"/>
      <c r="H1384" s="1992"/>
      <c r="I1384" s="1993"/>
      <c r="J1384" s="1993"/>
      <c r="K1384" s="1993"/>
      <c r="L1384" s="1993"/>
      <c r="M1384" s="1993"/>
      <c r="N1384" s="1993"/>
      <c r="O1384" s="1993"/>
      <c r="P1384" s="1993"/>
      <c r="Q1384" s="1993"/>
      <c r="R1384" s="1993"/>
      <c r="S1384" s="1993"/>
      <c r="T1384" s="1993"/>
      <c r="U1384" s="1965" t="s">
        <v>515</v>
      </c>
      <c r="V1384" s="1966"/>
      <c r="W1384" s="1966"/>
      <c r="X1384" s="1967"/>
      <c r="Y1384" s="1968">
        <v>7</v>
      </c>
      <c r="Z1384" s="1994"/>
      <c r="AA1384" s="1965" t="s">
        <v>516</v>
      </c>
      <c r="AB1384" s="1966"/>
      <c r="AC1384" s="1966"/>
      <c r="AD1384" s="1967"/>
      <c r="AE1384" s="1968" t="s">
        <v>95</v>
      </c>
      <c r="AF1384" s="1968"/>
      <c r="AG1384" s="1965" t="s">
        <v>517</v>
      </c>
      <c r="AH1384" s="1966"/>
      <c r="AI1384" s="1967"/>
      <c r="AJ1384" s="1969"/>
      <c r="AK1384" s="1970"/>
      <c r="AL1384" s="1971"/>
      <c r="AM1384" s="800" t="s">
        <v>518</v>
      </c>
      <c r="AN1384" s="1969" t="str">
        <f>AN1355</f>
        <v>CANTI</v>
      </c>
      <c r="AO1384" s="1971"/>
    </row>
    <row r="1385" spans="1:41" s="967" customFormat="1">
      <c r="A1385" s="801"/>
      <c r="B1385" s="802"/>
      <c r="C1385" s="802"/>
      <c r="D1385" s="802"/>
      <c r="E1385" s="802"/>
      <c r="F1385" s="802"/>
      <c r="G1385" s="802"/>
      <c r="H1385" s="802"/>
      <c r="I1385" s="802"/>
      <c r="J1385" s="802"/>
      <c r="K1385" s="802"/>
      <c r="L1385" s="802"/>
      <c r="M1385" s="802"/>
      <c r="N1385" s="802"/>
      <c r="O1385" s="802"/>
      <c r="P1385" s="802"/>
      <c r="Q1385" s="802"/>
      <c r="R1385" s="802"/>
      <c r="S1385" s="802"/>
      <c r="T1385" s="802"/>
      <c r="U1385" s="802"/>
      <c r="V1385" s="802"/>
      <c r="W1385" s="802"/>
      <c r="X1385" s="802"/>
      <c r="Y1385" s="802"/>
      <c r="Z1385" s="802"/>
      <c r="AA1385" s="802"/>
      <c r="AB1385" s="802"/>
      <c r="AC1385" s="802"/>
      <c r="AD1385" s="802"/>
      <c r="AE1385" s="802"/>
      <c r="AF1385" s="802"/>
      <c r="AG1385" s="802"/>
      <c r="AH1385" s="802"/>
      <c r="AI1385" s="803"/>
      <c r="AJ1385" s="1972" t="s">
        <v>520</v>
      </c>
      <c r="AK1385" s="1974" t="s">
        <v>521</v>
      </c>
      <c r="AL1385" s="1975"/>
      <c r="AM1385" s="1976"/>
      <c r="AN1385" s="1977" t="s">
        <v>522</v>
      </c>
      <c r="AO1385" s="1979" t="s">
        <v>830</v>
      </c>
    </row>
    <row r="1386" spans="1:41" s="967" customFormat="1" ht="13.5" thickBot="1">
      <c r="A1386" s="804"/>
      <c r="B1386" s="805"/>
      <c r="C1386" s="805"/>
      <c r="D1386" s="805"/>
      <c r="E1386" s="805"/>
      <c r="F1386" s="805"/>
      <c r="G1386" s="805"/>
      <c r="H1386" s="805"/>
      <c r="I1386" s="805"/>
      <c r="J1386" s="805"/>
      <c r="K1386" s="805"/>
      <c r="L1386" s="805"/>
      <c r="M1386" s="805"/>
      <c r="N1386" s="805"/>
      <c r="O1386" s="805"/>
      <c r="P1386" s="805"/>
      <c r="Q1386" s="805"/>
      <c r="R1386" s="805"/>
      <c r="S1386" s="805"/>
      <c r="T1386" s="805"/>
      <c r="U1386" s="805"/>
      <c r="V1386" s="805"/>
      <c r="W1386" s="805"/>
      <c r="X1386" s="805"/>
      <c r="Y1386" s="805"/>
      <c r="Z1386" s="805"/>
      <c r="AA1386" s="805"/>
      <c r="AB1386" s="805"/>
      <c r="AC1386" s="805"/>
      <c r="AD1386" s="805"/>
      <c r="AE1386" s="805"/>
      <c r="AF1386" s="805"/>
      <c r="AG1386" s="805"/>
      <c r="AH1386" s="805"/>
      <c r="AI1386" s="805"/>
      <c r="AJ1386" s="1973"/>
      <c r="AK1386" s="933" t="s">
        <v>524</v>
      </c>
      <c r="AL1386" s="934" t="s">
        <v>525</v>
      </c>
      <c r="AM1386" s="935" t="s">
        <v>526</v>
      </c>
      <c r="AN1386" s="1978"/>
      <c r="AO1386" s="1980"/>
    </row>
    <row r="1387" spans="1:41" s="967" customFormat="1">
      <c r="A1387" s="804"/>
      <c r="B1387" s="805"/>
      <c r="C1387" s="805"/>
      <c r="D1387" s="805"/>
      <c r="E1387" s="805"/>
      <c r="F1387" s="805"/>
      <c r="G1387" s="805"/>
      <c r="H1387" s="805"/>
      <c r="I1387" s="805"/>
      <c r="J1387" s="805"/>
      <c r="K1387" s="805"/>
      <c r="L1387" s="805"/>
      <c r="M1387" s="805"/>
      <c r="N1387" s="837"/>
      <c r="O1387" s="805"/>
      <c r="P1387" s="805"/>
      <c r="Q1387" s="805"/>
      <c r="R1387" s="805"/>
      <c r="S1387" s="805"/>
      <c r="T1387" s="805"/>
      <c r="U1387" s="805"/>
      <c r="V1387" s="805"/>
      <c r="W1387" s="805"/>
      <c r="X1387" s="805"/>
      <c r="Y1387" s="805"/>
      <c r="Z1387" s="805"/>
      <c r="AA1387" s="805"/>
      <c r="AB1387" s="805"/>
      <c r="AC1387" s="805"/>
      <c r="AD1387" s="805"/>
      <c r="AE1387" s="805"/>
      <c r="AF1387" s="805"/>
      <c r="AG1387" s="809"/>
      <c r="AH1387" s="805"/>
      <c r="AI1387" s="810"/>
      <c r="AJ1387" s="842"/>
      <c r="AK1387" s="968"/>
      <c r="AL1387" s="968"/>
      <c r="AM1387" s="845"/>
      <c r="AN1387" s="845"/>
      <c r="AO1387" s="846"/>
    </row>
    <row r="1388" spans="1:41" s="967" customFormat="1">
      <c r="A1388" s="804"/>
      <c r="B1388" s="805"/>
      <c r="C1388" s="805"/>
      <c r="D1388" s="805"/>
      <c r="E1388" s="805"/>
      <c r="F1388" s="805"/>
      <c r="G1388" s="805"/>
      <c r="H1388" s="805"/>
      <c r="I1388" s="805"/>
      <c r="J1388" s="805"/>
      <c r="K1388" s="805"/>
      <c r="L1388" s="805"/>
      <c r="M1388" s="805"/>
      <c r="N1388" s="837"/>
      <c r="O1388" s="805"/>
      <c r="P1388" s="805"/>
      <c r="Q1388" s="805"/>
      <c r="R1388" s="805"/>
      <c r="S1388" s="805"/>
      <c r="T1388" s="805"/>
      <c r="U1388" s="805"/>
      <c r="V1388" s="805"/>
      <c r="W1388" s="805"/>
      <c r="X1388" s="805"/>
      <c r="Y1388" s="805"/>
      <c r="Z1388" s="805"/>
      <c r="AA1388" s="805"/>
      <c r="AB1388" s="805"/>
      <c r="AC1388" s="805"/>
      <c r="AD1388" s="805"/>
      <c r="AE1388" s="805"/>
      <c r="AF1388" s="805"/>
      <c r="AG1388" s="809"/>
      <c r="AH1388" s="805"/>
      <c r="AI1388" s="810"/>
      <c r="AJ1388" s="811"/>
      <c r="AK1388" s="969"/>
      <c r="AL1388" s="969"/>
      <c r="AM1388" s="913"/>
      <c r="AN1388" s="913"/>
      <c r="AO1388" s="816"/>
    </row>
    <row r="1389" spans="1:41" s="967" customFormat="1">
      <c r="A1389" s="804"/>
      <c r="B1389" s="805"/>
      <c r="C1389" s="805"/>
      <c r="D1389" s="805"/>
      <c r="E1389" s="805"/>
      <c r="F1389" s="805"/>
      <c r="G1389" s="805"/>
      <c r="H1389" s="805"/>
      <c r="I1389" s="805"/>
      <c r="J1389" s="805"/>
      <c r="K1389" s="805"/>
      <c r="L1389" s="805"/>
      <c r="M1389" s="805"/>
      <c r="N1389" s="805"/>
      <c r="O1389" s="805"/>
      <c r="P1389" s="805"/>
      <c r="Q1389" s="805"/>
      <c r="R1389" s="805"/>
      <c r="S1389" s="805"/>
      <c r="T1389" s="805"/>
      <c r="U1389" s="805"/>
      <c r="V1389" s="805"/>
      <c r="W1389" s="805"/>
      <c r="X1389" s="805"/>
      <c r="Y1389" s="805"/>
      <c r="Z1389" s="805"/>
      <c r="AA1389" s="805"/>
      <c r="AB1389" s="805"/>
      <c r="AC1389" s="805"/>
      <c r="AD1389" s="805"/>
      <c r="AE1389" s="805"/>
      <c r="AF1389" s="805"/>
      <c r="AG1389" s="809"/>
      <c r="AH1389" s="805"/>
      <c r="AI1389" s="810"/>
      <c r="AJ1389" s="811"/>
      <c r="AK1389" s="969"/>
      <c r="AL1389" s="969"/>
      <c r="AM1389" s="970"/>
      <c r="AN1389" s="913"/>
      <c r="AO1389" s="816"/>
    </row>
    <row r="1390" spans="1:41" s="967" customFormat="1">
      <c r="A1390" s="804"/>
      <c r="B1390" s="805"/>
      <c r="C1390" s="805"/>
      <c r="D1390" s="805"/>
      <c r="E1390" s="805"/>
      <c r="F1390" s="805"/>
      <c r="G1390" s="805"/>
      <c r="H1390" s="805"/>
      <c r="I1390" s="805"/>
      <c r="J1390" s="805"/>
      <c r="K1390" s="805"/>
      <c r="L1390" s="805"/>
      <c r="M1390" s="805"/>
      <c r="N1390" s="805"/>
      <c r="O1390" s="805"/>
      <c r="P1390" s="805"/>
      <c r="Q1390" s="805"/>
      <c r="R1390" s="805"/>
      <c r="S1390" s="805"/>
      <c r="T1390" s="805"/>
      <c r="U1390" s="805"/>
      <c r="V1390" s="805"/>
      <c r="W1390" s="805"/>
      <c r="X1390" s="805"/>
      <c r="Y1390" s="805"/>
      <c r="Z1390" s="805"/>
      <c r="AA1390" s="805"/>
      <c r="AB1390" s="805"/>
      <c r="AC1390" s="805"/>
      <c r="AD1390" s="805"/>
      <c r="AE1390" s="805"/>
      <c r="AF1390" s="805"/>
      <c r="AG1390" s="809"/>
      <c r="AH1390" s="805"/>
      <c r="AI1390" s="810"/>
      <c r="AJ1390" s="811"/>
      <c r="AK1390" s="969"/>
      <c r="AL1390" s="969"/>
      <c r="AM1390" s="913"/>
      <c r="AN1390" s="913"/>
      <c r="AO1390" s="816"/>
    </row>
    <row r="1391" spans="1:41" s="967" customFormat="1">
      <c r="A1391" s="804"/>
      <c r="B1391" s="805"/>
      <c r="C1391" s="805"/>
      <c r="D1391" s="805"/>
      <c r="E1391" s="805"/>
      <c r="F1391" s="805"/>
      <c r="G1391" s="805"/>
      <c r="H1391" s="805"/>
      <c r="I1391" s="805"/>
      <c r="J1391" s="805"/>
      <c r="K1391" s="805"/>
      <c r="L1391" s="805"/>
      <c r="M1391" s="805"/>
      <c r="N1391" s="805"/>
      <c r="O1391" s="805"/>
      <c r="P1391" s="805"/>
      <c r="Q1391" s="805"/>
      <c r="R1391" s="805"/>
      <c r="S1391" s="805"/>
      <c r="T1391" s="805"/>
      <c r="U1391" s="805"/>
      <c r="V1391" s="805"/>
      <c r="W1391" s="805"/>
      <c r="X1391" s="805"/>
      <c r="Y1391" s="805"/>
      <c r="Z1391" s="805"/>
      <c r="AA1391" s="805"/>
      <c r="AB1391" s="805"/>
      <c r="AC1391" s="805"/>
      <c r="AD1391" s="805"/>
      <c r="AE1391" s="805"/>
      <c r="AF1391" s="805"/>
      <c r="AG1391" s="809"/>
      <c r="AH1391" s="805"/>
      <c r="AI1391" s="810"/>
      <c r="AJ1391" s="817"/>
      <c r="AK1391" s="818"/>
      <c r="AL1391" s="818"/>
      <c r="AM1391" s="912"/>
      <c r="AN1391" s="912"/>
      <c r="AO1391" s="838"/>
    </row>
    <row r="1392" spans="1:41" s="967" customFormat="1">
      <c r="A1392" s="804"/>
      <c r="B1392" s="805"/>
      <c r="C1392" s="805"/>
      <c r="D1392" s="805"/>
      <c r="E1392" s="805"/>
      <c r="F1392" s="805"/>
      <c r="G1392" s="805"/>
      <c r="H1392" s="805"/>
      <c r="I1392" s="805"/>
      <c r="J1392" s="805"/>
      <c r="K1392" s="805"/>
      <c r="L1392" s="805"/>
      <c r="M1392" s="805"/>
      <c r="N1392" s="805"/>
      <c r="O1392" s="805"/>
      <c r="P1392" s="805"/>
      <c r="Q1392" s="805"/>
      <c r="R1392" s="805"/>
      <c r="S1392" s="805"/>
      <c r="T1392" s="805"/>
      <c r="U1392" s="805"/>
      <c r="V1392" s="805"/>
      <c r="W1392" s="805"/>
      <c r="X1392" s="805"/>
      <c r="Y1392" s="805"/>
      <c r="Z1392" s="805"/>
      <c r="AA1392" s="805"/>
      <c r="AB1392" s="805"/>
      <c r="AC1392" s="805"/>
      <c r="AD1392" s="805"/>
      <c r="AE1392" s="805"/>
      <c r="AF1392" s="805"/>
      <c r="AG1392" s="809"/>
      <c r="AH1392" s="805"/>
      <c r="AI1392" s="810"/>
      <c r="AJ1392" s="817"/>
      <c r="AK1392" s="818"/>
      <c r="AL1392" s="818"/>
      <c r="AM1392" s="912"/>
      <c r="AN1392" s="912"/>
      <c r="AO1392" s="944"/>
    </row>
    <row r="1393" spans="1:41" s="967" customFormat="1">
      <c r="A1393" s="945"/>
      <c r="B1393" s="946"/>
      <c r="C1393" s="946"/>
      <c r="D1393" s="946"/>
      <c r="E1393" s="946"/>
      <c r="F1393" s="946"/>
      <c r="G1393" s="946"/>
      <c r="H1393" s="946"/>
      <c r="I1393" s="946"/>
      <c r="J1393" s="946"/>
      <c r="K1393" s="946"/>
      <c r="L1393" s="946"/>
      <c r="M1393" s="946"/>
      <c r="N1393" s="946"/>
      <c r="O1393" s="946"/>
      <c r="P1393" s="946"/>
      <c r="Q1393" s="946"/>
      <c r="R1393" s="946"/>
      <c r="S1393" s="946"/>
      <c r="T1393" s="946"/>
      <c r="U1393" s="946"/>
      <c r="V1393" s="946"/>
      <c r="W1393" s="946"/>
      <c r="X1393" s="946"/>
      <c r="Y1393" s="946"/>
      <c r="Z1393" s="946"/>
      <c r="AA1393" s="946"/>
      <c r="AB1393" s="946"/>
      <c r="AC1393" s="946"/>
      <c r="AD1393" s="946"/>
      <c r="AE1393" s="946"/>
      <c r="AF1393" s="946"/>
      <c r="AG1393" s="947"/>
      <c r="AH1393" s="946"/>
      <c r="AI1393" s="948"/>
      <c r="AJ1393" s="817"/>
      <c r="AK1393" s="949"/>
      <c r="AL1393" s="950"/>
      <c r="AM1393" s="819"/>
      <c r="AN1393" s="815"/>
      <c r="AO1393" s="838"/>
    </row>
    <row r="1394" spans="1:41" s="967" customFormat="1">
      <c r="A1394" s="804"/>
      <c r="B1394" s="805"/>
      <c r="C1394" s="805"/>
      <c r="D1394" s="805"/>
      <c r="E1394" s="805"/>
      <c r="F1394" s="805"/>
      <c r="G1394" s="805"/>
      <c r="H1394" s="805"/>
      <c r="I1394" s="805"/>
      <c r="J1394" s="805"/>
      <c r="K1394" s="805"/>
      <c r="L1394" s="805"/>
      <c r="M1394" s="805"/>
      <c r="N1394" s="805"/>
      <c r="O1394" s="805"/>
      <c r="P1394" s="805"/>
      <c r="Q1394" s="805"/>
      <c r="R1394" s="805"/>
      <c r="S1394" s="805"/>
      <c r="T1394" s="805"/>
      <c r="U1394" s="805"/>
      <c r="V1394" s="805"/>
      <c r="W1394" s="805"/>
      <c r="X1394" s="805"/>
      <c r="Y1394" s="805"/>
      <c r="Z1394" s="805"/>
      <c r="AA1394" s="805"/>
      <c r="AB1394" s="805"/>
      <c r="AC1394" s="805"/>
      <c r="AD1394" s="805"/>
      <c r="AE1394" s="805"/>
      <c r="AF1394" s="805"/>
      <c r="AG1394" s="809"/>
      <c r="AH1394" s="805"/>
      <c r="AI1394" s="810"/>
      <c r="AJ1394" s="817"/>
      <c r="AK1394" s="818"/>
      <c r="AL1394" s="818"/>
      <c r="AM1394" s="819"/>
      <c r="AN1394" s="818"/>
      <c r="AO1394" s="820"/>
    </row>
    <row r="1395" spans="1:41" s="967" customFormat="1">
      <c r="A1395" s="804"/>
      <c r="B1395" s="805"/>
      <c r="C1395" s="805"/>
      <c r="D1395" s="805"/>
      <c r="E1395" s="805"/>
      <c r="F1395" s="805"/>
      <c r="G1395" s="805"/>
      <c r="H1395" s="805"/>
      <c r="I1395" s="805"/>
      <c r="J1395" s="805"/>
      <c r="K1395" s="805"/>
      <c r="L1395" s="805"/>
      <c r="M1395" s="805"/>
      <c r="N1395" s="805"/>
      <c r="O1395" s="805"/>
      <c r="P1395" s="805"/>
      <c r="Q1395" s="805"/>
      <c r="R1395" s="805"/>
      <c r="S1395" s="805"/>
      <c r="T1395" s="805"/>
      <c r="U1395" s="805"/>
      <c r="V1395" s="805"/>
      <c r="W1395" s="805"/>
      <c r="X1395" s="805"/>
      <c r="Y1395" s="805"/>
      <c r="Z1395" s="805"/>
      <c r="AA1395" s="805"/>
      <c r="AB1395" s="805"/>
      <c r="AC1395" s="805"/>
      <c r="AD1395" s="805"/>
      <c r="AE1395" s="805"/>
      <c r="AF1395" s="805"/>
      <c r="AG1395" s="809"/>
      <c r="AH1395" s="805"/>
      <c r="AI1395" s="810"/>
      <c r="AJ1395" s="821"/>
      <c r="AK1395" s="818"/>
      <c r="AL1395" s="818"/>
      <c r="AM1395" s="819"/>
      <c r="AN1395" s="818"/>
      <c r="AO1395" s="820"/>
    </row>
    <row r="1396" spans="1:41" s="967" customFormat="1">
      <c r="A1396" s="804"/>
      <c r="B1396" s="805"/>
      <c r="C1396" s="805"/>
      <c r="D1396" s="805"/>
      <c r="E1396" s="805"/>
      <c r="F1396" s="822"/>
      <c r="G1396" s="822"/>
      <c r="H1396" s="822"/>
      <c r="I1396" s="822"/>
      <c r="J1396" s="805"/>
      <c r="K1396" s="805"/>
      <c r="L1396" s="805"/>
      <c r="M1396" s="822"/>
      <c r="N1396" s="822"/>
      <c r="O1396" s="822"/>
      <c r="P1396" s="822"/>
      <c r="Q1396" s="822"/>
      <c r="R1396" s="822"/>
      <c r="S1396" s="822"/>
      <c r="T1396" s="822"/>
      <c r="U1396" s="822"/>
      <c r="V1396" s="822"/>
      <c r="W1396" s="822"/>
      <c r="X1396" s="822"/>
      <c r="Y1396" s="822"/>
      <c r="Z1396" s="822"/>
      <c r="AA1396" s="822"/>
      <c r="AB1396" s="822"/>
      <c r="AC1396" s="822"/>
      <c r="AD1396" s="822"/>
      <c r="AE1396" s="822"/>
      <c r="AF1396" s="822"/>
      <c r="AG1396" s="805"/>
      <c r="AH1396" s="805"/>
      <c r="AI1396" s="810"/>
      <c r="AJ1396" s="821"/>
      <c r="AK1396" s="818"/>
      <c r="AL1396" s="818"/>
      <c r="AM1396" s="819"/>
      <c r="AN1396" s="819"/>
      <c r="AO1396" s="823"/>
    </row>
    <row r="1397" spans="1:41" s="967" customFormat="1">
      <c r="A1397" s="804"/>
      <c r="B1397" s="805"/>
      <c r="C1397" s="805"/>
      <c r="D1397" s="805"/>
      <c r="E1397" s="805"/>
      <c r="F1397" s="805"/>
      <c r="G1397" s="805"/>
      <c r="H1397" s="805"/>
      <c r="I1397" s="805"/>
      <c r="J1397" s="805"/>
      <c r="K1397" s="805"/>
      <c r="L1397" s="805"/>
      <c r="M1397" s="805"/>
      <c r="N1397" s="805"/>
      <c r="O1397" s="805"/>
      <c r="P1397" s="805"/>
      <c r="Q1397" s="805"/>
      <c r="R1397" s="805"/>
      <c r="S1397" s="805"/>
      <c r="T1397" s="805"/>
      <c r="U1397" s="805"/>
      <c r="V1397" s="805"/>
      <c r="W1397" s="805"/>
      <c r="X1397" s="805"/>
      <c r="Y1397" s="805"/>
      <c r="Z1397" s="805"/>
      <c r="AA1397" s="805"/>
      <c r="AB1397" s="805"/>
      <c r="AC1397" s="805"/>
      <c r="AD1397" s="805"/>
      <c r="AE1397" s="805"/>
      <c r="AF1397" s="805"/>
      <c r="AG1397" s="805"/>
      <c r="AH1397" s="805"/>
      <c r="AI1397" s="810"/>
      <c r="AJ1397" s="821"/>
      <c r="AK1397" s="818"/>
      <c r="AL1397" s="824"/>
      <c r="AM1397" s="819"/>
      <c r="AN1397" s="819"/>
      <c r="AO1397" s="823"/>
    </row>
    <row r="1398" spans="1:41" s="967" customFormat="1">
      <c r="A1398" s="804"/>
      <c r="B1398" s="805"/>
      <c r="C1398" s="805"/>
      <c r="D1398" s="805"/>
      <c r="E1398" s="805"/>
      <c r="F1398" s="805"/>
      <c r="G1398" s="805"/>
      <c r="H1398" s="805"/>
      <c r="I1398" s="805"/>
      <c r="J1398" s="805"/>
      <c r="K1398" s="805"/>
      <c r="L1398" s="805"/>
      <c r="M1398" s="805"/>
      <c r="N1398" s="805"/>
      <c r="O1398" s="805"/>
      <c r="P1398" s="805"/>
      <c r="Q1398" s="805"/>
      <c r="R1398" s="805"/>
      <c r="S1398" s="805"/>
      <c r="T1398" s="805"/>
      <c r="U1398" s="805"/>
      <c r="V1398" s="805"/>
      <c r="W1398" s="805"/>
      <c r="X1398" s="805"/>
      <c r="Y1398" s="805"/>
      <c r="Z1398" s="805"/>
      <c r="AA1398" s="805"/>
      <c r="AB1398" s="805"/>
      <c r="AC1398" s="805"/>
      <c r="AD1398" s="805"/>
      <c r="AE1398" s="805"/>
      <c r="AF1398" s="805"/>
      <c r="AG1398" s="805"/>
      <c r="AH1398" s="805"/>
      <c r="AI1398" s="810"/>
      <c r="AJ1398" s="821"/>
      <c r="AK1398" s="818"/>
      <c r="AL1398" s="824"/>
      <c r="AM1398" s="819"/>
      <c r="AN1398" s="819"/>
      <c r="AO1398" s="823"/>
    </row>
    <row r="1399" spans="1:41" s="967" customFormat="1">
      <c r="A1399" s="804"/>
      <c r="B1399" s="805"/>
      <c r="C1399" s="805"/>
      <c r="D1399" s="805"/>
      <c r="E1399" s="805"/>
      <c r="F1399" s="805"/>
      <c r="G1399" s="805"/>
      <c r="H1399" s="805"/>
      <c r="I1399" s="805"/>
      <c r="J1399" s="805"/>
      <c r="K1399" s="805"/>
      <c r="L1399" s="805"/>
      <c r="M1399" s="805"/>
      <c r="N1399" s="805"/>
      <c r="O1399" s="805"/>
      <c r="P1399" s="805"/>
      <c r="Q1399" s="805"/>
      <c r="R1399" s="805"/>
      <c r="S1399" s="805"/>
      <c r="T1399" s="805"/>
      <c r="U1399" s="805"/>
      <c r="V1399" s="805"/>
      <c r="W1399" s="805"/>
      <c r="X1399" s="805"/>
      <c r="Y1399" s="805"/>
      <c r="Z1399" s="805"/>
      <c r="AA1399" s="805"/>
      <c r="AB1399" s="805"/>
      <c r="AC1399" s="805"/>
      <c r="AD1399" s="805"/>
      <c r="AE1399" s="805"/>
      <c r="AF1399" s="805"/>
      <c r="AG1399" s="805"/>
      <c r="AH1399" s="805"/>
      <c r="AI1399" s="810"/>
      <c r="AJ1399" s="821"/>
      <c r="AK1399" s="818"/>
      <c r="AL1399" s="824"/>
      <c r="AM1399" s="819"/>
      <c r="AN1399" s="819"/>
      <c r="AO1399" s="823"/>
    </row>
    <row r="1400" spans="1:41" s="967" customFormat="1" ht="13.5" thickBot="1">
      <c r="A1400" s="804"/>
      <c r="B1400" s="805"/>
      <c r="C1400" s="805"/>
      <c r="D1400" s="805"/>
      <c r="E1400" s="805"/>
      <c r="F1400" s="805"/>
      <c r="G1400" s="805"/>
      <c r="H1400" s="805"/>
      <c r="I1400" s="805"/>
      <c r="J1400" s="805"/>
      <c r="K1400" s="805"/>
      <c r="L1400" s="805"/>
      <c r="M1400" s="805"/>
      <c r="N1400" s="805"/>
      <c r="O1400" s="805"/>
      <c r="P1400" s="805"/>
      <c r="Q1400" s="805"/>
      <c r="R1400" s="805"/>
      <c r="S1400" s="805"/>
      <c r="T1400" s="805"/>
      <c r="U1400" s="805"/>
      <c r="V1400" s="805"/>
      <c r="W1400" s="805"/>
      <c r="X1400" s="805"/>
      <c r="Y1400" s="805"/>
      <c r="Z1400" s="805"/>
      <c r="AA1400" s="805"/>
      <c r="AB1400" s="805"/>
      <c r="AC1400" s="805"/>
      <c r="AD1400" s="805"/>
      <c r="AE1400" s="805"/>
      <c r="AF1400" s="805"/>
      <c r="AG1400" s="805"/>
      <c r="AH1400" s="805"/>
      <c r="AI1400" s="810"/>
      <c r="AJ1400" s="821"/>
      <c r="AK1400" s="818"/>
      <c r="AL1400" s="824"/>
      <c r="AM1400" s="819"/>
      <c r="AN1400" s="819"/>
      <c r="AO1400" s="823"/>
    </row>
    <row r="1401" spans="1:41" s="967" customFormat="1">
      <c r="A1401" s="1944" t="s">
        <v>528</v>
      </c>
      <c r="B1401" s="1945"/>
      <c r="C1401" s="1945"/>
      <c r="D1401" s="1945"/>
      <c r="E1401" s="1945"/>
      <c r="F1401" s="1945"/>
      <c r="G1401" s="1945"/>
      <c r="H1401" s="1945"/>
      <c r="I1401" s="1945"/>
      <c r="J1401" s="1945"/>
      <c r="K1401" s="1945"/>
      <c r="L1401" s="1945"/>
      <c r="M1401" s="1945"/>
      <c r="N1401" s="1945"/>
      <c r="O1401" s="1945"/>
      <c r="P1401" s="1945"/>
      <c r="Q1401" s="1945"/>
      <c r="R1401" s="1945"/>
      <c r="S1401" s="1945"/>
      <c r="T1401" s="1945"/>
      <c r="U1401" s="1945"/>
      <c r="V1401" s="1945"/>
      <c r="W1401" s="1945"/>
      <c r="X1401" s="1945"/>
      <c r="Y1401" s="1945"/>
      <c r="Z1401" s="1945"/>
      <c r="AA1401" s="1945"/>
      <c r="AB1401" s="1945"/>
      <c r="AC1401" s="1945"/>
      <c r="AD1401" s="1945"/>
      <c r="AE1401" s="1945"/>
      <c r="AF1401" s="1945"/>
      <c r="AG1401" s="1945"/>
      <c r="AH1401" s="1945"/>
      <c r="AI1401" s="1945"/>
      <c r="AJ1401" s="1950" t="s">
        <v>529</v>
      </c>
      <c r="AK1401" s="1951"/>
      <c r="AL1401" s="1951"/>
      <c r="AM1401" s="1951"/>
      <c r="AN1401" s="1951"/>
      <c r="AO1401" s="825">
        <f>ROUND(SUM(AO1387:AO1400),1)</f>
        <v>0</v>
      </c>
    </row>
    <row r="1402" spans="1:41" s="967" customFormat="1" ht="13.5" thickBot="1">
      <c r="A1402" s="1946"/>
      <c r="B1402" s="1947"/>
      <c r="C1402" s="1947"/>
      <c r="D1402" s="1947"/>
      <c r="E1402" s="1947"/>
      <c r="F1402" s="1947"/>
      <c r="G1402" s="1947"/>
      <c r="H1402" s="1947"/>
      <c r="I1402" s="1947"/>
      <c r="J1402" s="1947"/>
      <c r="K1402" s="1947"/>
      <c r="L1402" s="1947"/>
      <c r="M1402" s="1947"/>
      <c r="N1402" s="1947"/>
      <c r="O1402" s="1947"/>
      <c r="P1402" s="1947"/>
      <c r="Q1402" s="1947"/>
      <c r="R1402" s="1947"/>
      <c r="S1402" s="1947"/>
      <c r="T1402" s="1947"/>
      <c r="U1402" s="1947"/>
      <c r="V1402" s="1947"/>
      <c r="W1402" s="1947"/>
      <c r="X1402" s="1947"/>
      <c r="Y1402" s="1947"/>
      <c r="Z1402" s="1947"/>
      <c r="AA1402" s="1947"/>
      <c r="AB1402" s="1947"/>
      <c r="AC1402" s="1947"/>
      <c r="AD1402" s="1947"/>
      <c r="AE1402" s="1947"/>
      <c r="AF1402" s="1947"/>
      <c r="AG1402" s="1947"/>
      <c r="AH1402" s="1947"/>
      <c r="AI1402" s="1947"/>
      <c r="AJ1402" s="1952"/>
      <c r="AK1402" s="1953"/>
      <c r="AL1402" s="1953"/>
      <c r="AM1402" s="1953"/>
      <c r="AN1402" s="1953"/>
      <c r="AO1402" s="971"/>
    </row>
    <row r="1403" spans="1:41" s="967" customFormat="1" ht="13.5" thickBot="1">
      <c r="A1403" s="1948"/>
      <c r="B1403" s="1949"/>
      <c r="C1403" s="1949"/>
      <c r="D1403" s="1949"/>
      <c r="E1403" s="1949"/>
      <c r="F1403" s="1949"/>
      <c r="G1403" s="1949"/>
      <c r="H1403" s="1949"/>
      <c r="I1403" s="1949"/>
      <c r="J1403" s="1949"/>
      <c r="K1403" s="1949"/>
      <c r="L1403" s="1949"/>
      <c r="M1403" s="1949"/>
      <c r="N1403" s="1949"/>
      <c r="O1403" s="1949"/>
      <c r="P1403" s="1949"/>
      <c r="Q1403" s="1949"/>
      <c r="R1403" s="1949"/>
      <c r="S1403" s="1949"/>
      <c r="T1403" s="1949"/>
      <c r="U1403" s="1949"/>
      <c r="V1403" s="1949"/>
      <c r="W1403" s="1949"/>
      <c r="X1403" s="1949"/>
      <c r="Y1403" s="1949"/>
      <c r="Z1403" s="1949"/>
      <c r="AA1403" s="1949"/>
      <c r="AB1403" s="1949"/>
      <c r="AC1403" s="1949"/>
      <c r="AD1403" s="1949"/>
      <c r="AE1403" s="1949"/>
      <c r="AF1403" s="1949"/>
      <c r="AG1403" s="1949"/>
      <c r="AH1403" s="1949"/>
      <c r="AI1403" s="1949"/>
      <c r="AJ1403" s="1954" t="s">
        <v>530</v>
      </c>
      <c r="AK1403" s="1955"/>
      <c r="AL1403" s="1955"/>
      <c r="AM1403" s="1955"/>
      <c r="AN1403" s="1955"/>
      <c r="AO1403" s="972">
        <f>+AO1401</f>
        <v>0</v>
      </c>
    </row>
    <row r="1404" spans="1:41" s="967" customFormat="1"/>
    <row r="1405" spans="1:41" s="967" customFormat="1" ht="13.5" thickBot="1"/>
    <row r="1406" spans="1:41" s="967" customFormat="1">
      <c r="A1406" s="2013"/>
      <c r="B1406" s="2014"/>
      <c r="C1406" s="2014"/>
      <c r="D1406" s="2014"/>
      <c r="E1406" s="2014"/>
      <c r="F1406" s="2014"/>
      <c r="G1406" s="2014"/>
      <c r="H1406" s="2014"/>
      <c r="I1406" s="2014"/>
      <c r="J1406" s="2014"/>
      <c r="K1406" s="2014"/>
      <c r="L1406" s="2014"/>
      <c r="M1406" s="2014"/>
      <c r="N1406" s="2014"/>
      <c r="O1406" s="2014"/>
      <c r="P1406" s="2014"/>
      <c r="Q1406" s="2014"/>
      <c r="R1406" s="2014"/>
      <c r="S1406" s="2015"/>
      <c r="T1406" s="2019" t="s">
        <v>505</v>
      </c>
      <c r="U1406" s="2019"/>
      <c r="V1406" s="2019"/>
      <c r="W1406" s="2019"/>
      <c r="X1406" s="2019"/>
      <c r="Y1406" s="2019"/>
      <c r="Z1406" s="2019"/>
      <c r="AA1406" s="2019"/>
      <c r="AB1406" s="2019"/>
      <c r="AC1406" s="2019"/>
      <c r="AD1406" s="2019"/>
      <c r="AE1406" s="2019"/>
      <c r="AF1406" s="2019"/>
      <c r="AG1406" s="2019"/>
      <c r="AH1406" s="2019"/>
      <c r="AI1406" s="2019"/>
      <c r="AJ1406" s="2019"/>
      <c r="AK1406" s="2019"/>
      <c r="AL1406" s="2019"/>
      <c r="AM1406" s="2019"/>
      <c r="AN1406" s="2019"/>
      <c r="AO1406" s="2020"/>
    </row>
    <row r="1407" spans="1:41" s="967" customFormat="1" ht="13.5" thickBot="1">
      <c r="A1407" s="2016"/>
      <c r="B1407" s="2017"/>
      <c r="C1407" s="2017"/>
      <c r="D1407" s="2017"/>
      <c r="E1407" s="2017"/>
      <c r="F1407" s="2017"/>
      <c r="G1407" s="2017"/>
      <c r="H1407" s="2017"/>
      <c r="I1407" s="2017"/>
      <c r="J1407" s="2017"/>
      <c r="K1407" s="2017"/>
      <c r="L1407" s="2017"/>
      <c r="M1407" s="2017"/>
      <c r="N1407" s="2017"/>
      <c r="O1407" s="2017"/>
      <c r="P1407" s="2017"/>
      <c r="Q1407" s="2017"/>
      <c r="R1407" s="2017"/>
      <c r="S1407" s="2018"/>
      <c r="T1407" s="1982"/>
      <c r="U1407" s="1982"/>
      <c r="V1407" s="1982"/>
      <c r="W1407" s="1982"/>
      <c r="X1407" s="1982"/>
      <c r="Y1407" s="1982"/>
      <c r="Z1407" s="1982"/>
      <c r="AA1407" s="1982"/>
      <c r="AB1407" s="1982"/>
      <c r="AC1407" s="1982"/>
      <c r="AD1407" s="1982"/>
      <c r="AE1407" s="1982"/>
      <c r="AF1407" s="1982"/>
      <c r="AG1407" s="1982"/>
      <c r="AH1407" s="1982"/>
      <c r="AI1407" s="1982"/>
      <c r="AJ1407" s="1982"/>
      <c r="AK1407" s="1982"/>
      <c r="AL1407" s="1982"/>
      <c r="AM1407" s="1982"/>
      <c r="AN1407" s="1982"/>
      <c r="AO1407" s="1983"/>
    </row>
    <row r="1408" spans="1:41" s="967" customFormat="1" ht="13.5" thickBot="1">
      <c r="A1408" s="1999" t="s">
        <v>506</v>
      </c>
      <c r="B1408" s="2000"/>
      <c r="C1408" s="2000"/>
      <c r="D1408" s="2000"/>
      <c r="E1408" s="2000"/>
      <c r="F1408" s="2000"/>
      <c r="G1408" s="2000"/>
      <c r="H1408" s="2001"/>
      <c r="I1408" s="2002">
        <f>I1378</f>
        <v>44440</v>
      </c>
      <c r="J1408" s="1951"/>
      <c r="K1408" s="1951"/>
      <c r="L1408" s="1951"/>
      <c r="M1408" s="1951"/>
      <c r="N1408" s="1951"/>
      <c r="O1408" s="1951"/>
      <c r="P1408" s="1951"/>
      <c r="Q1408" s="1951"/>
      <c r="R1408" s="1951"/>
      <c r="S1408" s="1951"/>
      <c r="T1408" s="2003"/>
      <c r="U1408" s="2004" t="s">
        <v>507</v>
      </c>
      <c r="V1408" s="2005"/>
      <c r="W1408" s="2005"/>
      <c r="X1408" s="2005"/>
      <c r="Y1408" s="2005"/>
      <c r="Z1408" s="2005"/>
      <c r="AA1408" s="2005"/>
      <c r="AB1408" s="2005"/>
      <c r="AC1408" s="2005"/>
      <c r="AD1408" s="2006"/>
      <c r="AE1408" s="2007"/>
      <c r="AF1408" s="2008"/>
      <c r="AG1408" s="2008"/>
      <c r="AH1408" s="2008"/>
      <c r="AI1408" s="2008"/>
      <c r="AJ1408" s="2008"/>
      <c r="AK1408" s="786" t="s">
        <v>508</v>
      </c>
      <c r="AL1408" s="787">
        <v>45</v>
      </c>
      <c r="AM1408" s="786" t="s">
        <v>509</v>
      </c>
      <c r="AN1408" s="2009">
        <v>62</v>
      </c>
      <c r="AO1408" s="2010"/>
    </row>
    <row r="1409" spans="1:41" s="967" customFormat="1" ht="13.5" thickBot="1">
      <c r="A1409" s="828"/>
      <c r="B1409" s="805"/>
      <c r="C1409" s="805"/>
      <c r="D1409" s="805"/>
      <c r="E1409" s="805"/>
      <c r="F1409" s="805"/>
      <c r="G1409" s="805"/>
      <c r="H1409" s="805"/>
      <c r="I1409" s="805"/>
      <c r="J1409" s="805"/>
      <c r="K1409" s="805"/>
      <c r="L1409" s="805"/>
      <c r="M1409" s="805"/>
      <c r="N1409" s="805"/>
      <c r="O1409" s="805"/>
      <c r="P1409" s="805"/>
      <c r="Q1409" s="805"/>
      <c r="R1409" s="805"/>
      <c r="S1409" s="805"/>
      <c r="T1409" s="805"/>
      <c r="U1409" s="805"/>
      <c r="V1409" s="805"/>
      <c r="W1409" s="805"/>
      <c r="X1409" s="805"/>
      <c r="Y1409" s="805"/>
      <c r="Z1409" s="805"/>
      <c r="AA1409" s="805"/>
      <c r="AB1409" s="805"/>
      <c r="AC1409" s="805"/>
      <c r="AD1409" s="805"/>
      <c r="AE1409" s="829"/>
      <c r="AF1409" s="829"/>
      <c r="AG1409" s="829"/>
      <c r="AH1409" s="829"/>
      <c r="AI1409" s="829"/>
      <c r="AJ1409" s="829"/>
      <c r="AK1409" s="805"/>
      <c r="AL1409" s="829"/>
      <c r="AM1409" s="805"/>
      <c r="AN1409" s="2011"/>
      <c r="AO1409" s="2012"/>
    </row>
    <row r="1410" spans="1:41" s="967" customFormat="1" ht="43.5" customHeight="1" thickBot="1">
      <c r="A1410" s="1995" t="s">
        <v>510</v>
      </c>
      <c r="B1410" s="1996"/>
      <c r="C1410" s="1996"/>
      <c r="D1410" s="1996"/>
      <c r="E1410" s="1996"/>
      <c r="F1410" s="1996"/>
      <c r="G1410" s="1996"/>
      <c r="H1410" s="1997"/>
      <c r="I1410" s="1985" t="str">
        <f>I1380</f>
        <v>CONSTRUCCIÓN DE RESTAURANTE ESCOLAR PARA LA SEDE
 EDUCATIVA LA GARITA 
MUNICIPIO DE SARDINATA, NORTE DE SANTANDER</v>
      </c>
      <c r="J1410" s="1985"/>
      <c r="K1410" s="1985"/>
      <c r="L1410" s="1985"/>
      <c r="M1410" s="1985"/>
      <c r="N1410" s="1985"/>
      <c r="O1410" s="1985"/>
      <c r="P1410" s="1985"/>
      <c r="Q1410" s="1985"/>
      <c r="R1410" s="1985"/>
      <c r="S1410" s="1985"/>
      <c r="T1410" s="1985"/>
      <c r="U1410" s="1985"/>
      <c r="V1410" s="1985"/>
      <c r="W1410" s="1985"/>
      <c r="X1410" s="1985"/>
      <c r="Y1410" s="1985"/>
      <c r="Z1410" s="1985"/>
      <c r="AA1410" s="1985"/>
      <c r="AB1410" s="1985"/>
      <c r="AC1410" s="1985"/>
      <c r="AD1410" s="1985"/>
      <c r="AE1410" s="1998"/>
      <c r="AF1410" s="1998"/>
      <c r="AG1410" s="1998"/>
      <c r="AH1410" s="1998"/>
      <c r="AI1410" s="1998"/>
      <c r="AJ1410" s="1985"/>
      <c r="AK1410" s="1998"/>
      <c r="AL1410" s="1998"/>
      <c r="AM1410" s="1985"/>
      <c r="AN1410" s="1985"/>
      <c r="AO1410" s="1986"/>
    </row>
    <row r="1411" spans="1:41" s="967" customFormat="1" ht="13.5" thickBot="1">
      <c r="A1411" s="1965" t="s">
        <v>511</v>
      </c>
      <c r="B1411" s="1966"/>
      <c r="C1411" s="1966"/>
      <c r="D1411" s="1966"/>
      <c r="E1411" s="1966"/>
      <c r="F1411" s="1966"/>
      <c r="G1411" s="1966"/>
      <c r="H1411" s="1967"/>
      <c r="I1411" s="1984"/>
      <c r="J1411" s="1985"/>
      <c r="K1411" s="1985"/>
      <c r="L1411" s="1985"/>
      <c r="M1411" s="1985"/>
      <c r="N1411" s="1985"/>
      <c r="O1411" s="1985"/>
      <c r="P1411" s="1985"/>
      <c r="Q1411" s="1985"/>
      <c r="R1411" s="1985"/>
      <c r="S1411" s="1985"/>
      <c r="T1411" s="1985"/>
      <c r="U1411" s="1985"/>
      <c r="V1411" s="1985"/>
      <c r="W1411" s="1985"/>
      <c r="X1411" s="1985"/>
      <c r="Y1411" s="1985"/>
      <c r="Z1411" s="1985"/>
      <c r="AA1411" s="1985"/>
      <c r="AB1411" s="1985"/>
      <c r="AC1411" s="1985"/>
      <c r="AD1411" s="1986"/>
      <c r="AE1411" s="1965" t="s">
        <v>512</v>
      </c>
      <c r="AF1411" s="1966"/>
      <c r="AG1411" s="1966"/>
      <c r="AH1411" s="1966"/>
      <c r="AI1411" s="1967"/>
      <c r="AJ1411" s="831"/>
      <c r="AK1411" s="1965" t="s">
        <v>513</v>
      </c>
      <c r="AL1411" s="1967"/>
      <c r="AM1411" s="1987"/>
      <c r="AN1411" s="1988"/>
      <c r="AO1411" s="1989"/>
    </row>
    <row r="1412" spans="1:41" s="967" customFormat="1" ht="13.5" thickBot="1">
      <c r="A1412" s="1981" t="s">
        <v>514</v>
      </c>
      <c r="B1412" s="1982"/>
      <c r="C1412" s="1982"/>
      <c r="D1412" s="1982"/>
      <c r="E1412" s="1982"/>
      <c r="F1412" s="1982"/>
      <c r="G1412" s="1982"/>
      <c r="H1412" s="1983"/>
      <c r="I1412" s="1984"/>
      <c r="J1412" s="1985"/>
      <c r="K1412" s="1985"/>
      <c r="L1412" s="1985"/>
      <c r="M1412" s="1985"/>
      <c r="N1412" s="1985"/>
      <c r="O1412" s="1985"/>
      <c r="P1412" s="1985"/>
      <c r="Q1412" s="1985"/>
      <c r="R1412" s="1985"/>
      <c r="S1412" s="1985"/>
      <c r="T1412" s="1985"/>
      <c r="U1412" s="1985"/>
      <c r="V1412" s="1985"/>
      <c r="W1412" s="1985"/>
      <c r="X1412" s="1985"/>
      <c r="Y1412" s="1985"/>
      <c r="Z1412" s="1985"/>
      <c r="AA1412" s="1985"/>
      <c r="AB1412" s="1985"/>
      <c r="AC1412" s="1985"/>
      <c r="AD1412" s="1986"/>
      <c r="AE1412" s="1965" t="s">
        <v>512</v>
      </c>
      <c r="AF1412" s="1966"/>
      <c r="AG1412" s="1966"/>
      <c r="AH1412" s="1966"/>
      <c r="AI1412" s="1967"/>
      <c r="AJ1412" s="794"/>
      <c r="AK1412" s="1965" t="s">
        <v>513</v>
      </c>
      <c r="AL1412" s="1967"/>
      <c r="AM1412" s="1987"/>
      <c r="AN1412" s="1988"/>
      <c r="AO1412" s="1989"/>
    </row>
    <row r="1413" spans="1:41" s="967" customFormat="1" ht="13.5" thickBot="1">
      <c r="A1413" s="832"/>
      <c r="B1413" s="833"/>
      <c r="C1413" s="833"/>
      <c r="D1413" s="833"/>
      <c r="E1413" s="833"/>
      <c r="F1413" s="833"/>
      <c r="G1413" s="833"/>
      <c r="H1413" s="833"/>
      <c r="I1413" s="833"/>
      <c r="J1413" s="833"/>
      <c r="K1413" s="833"/>
      <c r="L1413" s="833"/>
      <c r="M1413" s="833"/>
      <c r="N1413" s="833"/>
      <c r="O1413" s="833"/>
      <c r="P1413" s="833"/>
      <c r="Q1413" s="833"/>
      <c r="R1413" s="833"/>
      <c r="S1413" s="833"/>
      <c r="T1413" s="833"/>
      <c r="U1413" s="833"/>
      <c r="V1413" s="833"/>
      <c r="W1413" s="833"/>
      <c r="X1413" s="833"/>
      <c r="Y1413" s="833"/>
      <c r="Z1413" s="833"/>
      <c r="AA1413" s="833"/>
      <c r="AB1413" s="833"/>
      <c r="AC1413" s="833"/>
      <c r="AD1413" s="833"/>
      <c r="AE1413" s="833"/>
      <c r="AF1413" s="833"/>
      <c r="AG1413" s="833"/>
      <c r="AH1413" s="833"/>
      <c r="AI1413" s="833"/>
      <c r="AJ1413" s="834"/>
      <c r="AK1413" s="834"/>
      <c r="AL1413" s="797"/>
      <c r="AM1413" s="834"/>
      <c r="AN1413" s="835"/>
      <c r="AO1413" s="836"/>
    </row>
    <row r="1414" spans="1:41" s="967" customFormat="1" ht="44.25" customHeight="1" thickBot="1">
      <c r="A1414" s="1965" t="s">
        <v>84</v>
      </c>
      <c r="B1414" s="1966"/>
      <c r="C1414" s="1966"/>
      <c r="D1414" s="1990"/>
      <c r="E1414" s="1991" t="s">
        <v>872</v>
      </c>
      <c r="F1414" s="1966"/>
      <c r="G1414" s="1967"/>
      <c r="H1414" s="1992" t="s">
        <v>873</v>
      </c>
      <c r="I1414" s="1993"/>
      <c r="J1414" s="1993"/>
      <c r="K1414" s="1993"/>
      <c r="L1414" s="1993"/>
      <c r="M1414" s="1993"/>
      <c r="N1414" s="1993"/>
      <c r="O1414" s="1993"/>
      <c r="P1414" s="1993"/>
      <c r="Q1414" s="1993"/>
      <c r="R1414" s="1993"/>
      <c r="S1414" s="1993"/>
      <c r="T1414" s="1993"/>
      <c r="U1414" s="1965" t="s">
        <v>515</v>
      </c>
      <c r="V1414" s="1966"/>
      <c r="W1414" s="1966"/>
      <c r="X1414" s="1967"/>
      <c r="Y1414" s="1968">
        <v>7</v>
      </c>
      <c r="Z1414" s="1994"/>
      <c r="AA1414" s="1965" t="s">
        <v>516</v>
      </c>
      <c r="AB1414" s="1966"/>
      <c r="AC1414" s="1966"/>
      <c r="AD1414" s="1967"/>
      <c r="AE1414" s="1968" t="s">
        <v>95</v>
      </c>
      <c r="AF1414" s="1968"/>
      <c r="AG1414" s="1965" t="s">
        <v>517</v>
      </c>
      <c r="AH1414" s="1966"/>
      <c r="AI1414" s="1967"/>
      <c r="AJ1414" s="1969"/>
      <c r="AK1414" s="1970"/>
      <c r="AL1414" s="1971"/>
      <c r="AM1414" s="800" t="s">
        <v>518</v>
      </c>
      <c r="AN1414" s="1969" t="str">
        <f>AN1385</f>
        <v>CANTI</v>
      </c>
      <c r="AO1414" s="1971"/>
    </row>
    <row r="1415" spans="1:41" s="967" customFormat="1">
      <c r="A1415" s="801"/>
      <c r="B1415" s="802"/>
      <c r="C1415" s="802"/>
      <c r="D1415" s="802"/>
      <c r="E1415" s="802"/>
      <c r="F1415" s="802"/>
      <c r="G1415" s="802"/>
      <c r="H1415" s="802"/>
      <c r="I1415" s="802"/>
      <c r="J1415" s="802"/>
      <c r="K1415" s="802"/>
      <c r="L1415" s="802"/>
      <c r="M1415" s="802"/>
      <c r="N1415" s="802"/>
      <c r="O1415" s="802"/>
      <c r="P1415" s="802"/>
      <c r="Q1415" s="802"/>
      <c r="R1415" s="802"/>
      <c r="S1415" s="802"/>
      <c r="T1415" s="802"/>
      <c r="U1415" s="802"/>
      <c r="V1415" s="802"/>
      <c r="W1415" s="802"/>
      <c r="X1415" s="802"/>
      <c r="Y1415" s="802"/>
      <c r="Z1415" s="802"/>
      <c r="AA1415" s="802"/>
      <c r="AB1415" s="802"/>
      <c r="AC1415" s="802"/>
      <c r="AD1415" s="802"/>
      <c r="AE1415" s="802"/>
      <c r="AF1415" s="802"/>
      <c r="AG1415" s="802"/>
      <c r="AH1415" s="802"/>
      <c r="AI1415" s="803"/>
      <c r="AJ1415" s="1972" t="s">
        <v>520</v>
      </c>
      <c r="AK1415" s="1974" t="s">
        <v>521</v>
      </c>
      <c r="AL1415" s="1975"/>
      <c r="AM1415" s="1976"/>
      <c r="AN1415" s="1977" t="s">
        <v>522</v>
      </c>
      <c r="AO1415" s="1979" t="s">
        <v>830</v>
      </c>
    </row>
    <row r="1416" spans="1:41" s="967" customFormat="1" ht="13.5" thickBot="1">
      <c r="A1416" s="804"/>
      <c r="B1416" s="805"/>
      <c r="C1416" s="805"/>
      <c r="D1416" s="805"/>
      <c r="E1416" s="805"/>
      <c r="F1416" s="805"/>
      <c r="G1416" s="805"/>
      <c r="H1416" s="805"/>
      <c r="I1416" s="805"/>
      <c r="J1416" s="805"/>
      <c r="K1416" s="805"/>
      <c r="L1416" s="805"/>
      <c r="M1416" s="805"/>
      <c r="N1416" s="805"/>
      <c r="O1416" s="805"/>
      <c r="P1416" s="805"/>
      <c r="Q1416" s="805"/>
      <c r="R1416" s="805"/>
      <c r="S1416" s="805"/>
      <c r="T1416" s="805"/>
      <c r="U1416" s="805"/>
      <c r="V1416" s="805"/>
      <c r="W1416" s="805"/>
      <c r="X1416" s="805"/>
      <c r="Y1416" s="805"/>
      <c r="Z1416" s="805"/>
      <c r="AA1416" s="805"/>
      <c r="AB1416" s="805"/>
      <c r="AC1416" s="805"/>
      <c r="AD1416" s="805"/>
      <c r="AE1416" s="805"/>
      <c r="AF1416" s="805"/>
      <c r="AG1416" s="805"/>
      <c r="AH1416" s="805"/>
      <c r="AI1416" s="805"/>
      <c r="AJ1416" s="1973"/>
      <c r="AK1416" s="933" t="s">
        <v>524</v>
      </c>
      <c r="AL1416" s="934" t="s">
        <v>525</v>
      </c>
      <c r="AM1416" s="935" t="s">
        <v>526</v>
      </c>
      <c r="AN1416" s="1978"/>
      <c r="AO1416" s="1980"/>
    </row>
    <row r="1417" spans="1:41" s="967" customFormat="1">
      <c r="A1417" s="804"/>
      <c r="B1417" s="805"/>
      <c r="C1417" s="805"/>
      <c r="D1417" s="805"/>
      <c r="E1417" s="805"/>
      <c r="F1417" s="805"/>
      <c r="G1417" s="805"/>
      <c r="H1417" s="805"/>
      <c r="I1417" s="805"/>
      <c r="J1417" s="805"/>
      <c r="K1417" s="805"/>
      <c r="L1417" s="805"/>
      <c r="M1417" s="805"/>
      <c r="N1417" s="837"/>
      <c r="O1417" s="805"/>
      <c r="P1417" s="805"/>
      <c r="Q1417" s="805"/>
      <c r="R1417" s="805"/>
      <c r="S1417" s="805"/>
      <c r="T1417" s="805"/>
      <c r="U1417" s="805"/>
      <c r="V1417" s="805"/>
      <c r="W1417" s="805"/>
      <c r="X1417" s="805"/>
      <c r="Y1417" s="805"/>
      <c r="Z1417" s="805"/>
      <c r="AA1417" s="805"/>
      <c r="AB1417" s="805"/>
      <c r="AC1417" s="805"/>
      <c r="AD1417" s="805"/>
      <c r="AE1417" s="805"/>
      <c r="AF1417" s="805"/>
      <c r="AG1417" s="809"/>
      <c r="AH1417" s="805"/>
      <c r="AI1417" s="810"/>
      <c r="AJ1417" s="842" t="s">
        <v>874</v>
      </c>
      <c r="AK1417" s="968"/>
      <c r="AL1417" s="968"/>
      <c r="AM1417" s="845"/>
      <c r="AN1417" s="845">
        <v>1</v>
      </c>
      <c r="AO1417" s="846">
        <f>AN1417</f>
        <v>1</v>
      </c>
    </row>
    <row r="1418" spans="1:41" s="967" customFormat="1">
      <c r="A1418" s="804"/>
      <c r="B1418" s="805"/>
      <c r="C1418" s="805"/>
      <c r="D1418" s="805"/>
      <c r="E1418" s="805"/>
      <c r="F1418" s="805"/>
      <c r="G1418" s="805"/>
      <c r="H1418" s="805"/>
      <c r="I1418" s="805"/>
      <c r="J1418" s="805"/>
      <c r="K1418" s="805"/>
      <c r="L1418" s="805"/>
      <c r="M1418" s="805"/>
      <c r="N1418" s="837"/>
      <c r="O1418" s="805"/>
      <c r="P1418" s="805"/>
      <c r="Q1418" s="805"/>
      <c r="R1418" s="805"/>
      <c r="S1418" s="805"/>
      <c r="T1418" s="805"/>
      <c r="U1418" s="805"/>
      <c r="V1418" s="805"/>
      <c r="W1418" s="805"/>
      <c r="X1418" s="805"/>
      <c r="Y1418" s="805"/>
      <c r="Z1418" s="805"/>
      <c r="AA1418" s="805"/>
      <c r="AB1418" s="805"/>
      <c r="AC1418" s="805"/>
      <c r="AD1418" s="805"/>
      <c r="AE1418" s="805"/>
      <c r="AF1418" s="805"/>
      <c r="AG1418" s="809"/>
      <c r="AH1418" s="805"/>
      <c r="AI1418" s="810"/>
      <c r="AJ1418" s="811"/>
      <c r="AK1418" s="969"/>
      <c r="AL1418" s="969"/>
      <c r="AM1418" s="913"/>
      <c r="AN1418" s="913"/>
      <c r="AO1418" s="816"/>
    </row>
    <row r="1419" spans="1:41" s="967" customFormat="1">
      <c r="A1419" s="804"/>
      <c r="B1419" s="805"/>
      <c r="C1419" s="805"/>
      <c r="D1419" s="805"/>
      <c r="E1419" s="805"/>
      <c r="F1419" s="805"/>
      <c r="G1419" s="805"/>
      <c r="H1419" s="805"/>
      <c r="I1419" s="805"/>
      <c r="J1419" s="805"/>
      <c r="K1419" s="805"/>
      <c r="L1419" s="805"/>
      <c r="M1419" s="805"/>
      <c r="N1419" s="805"/>
      <c r="O1419" s="805"/>
      <c r="P1419" s="805"/>
      <c r="Q1419" s="805"/>
      <c r="R1419" s="805"/>
      <c r="S1419" s="805"/>
      <c r="T1419" s="805"/>
      <c r="U1419" s="805"/>
      <c r="V1419" s="805"/>
      <c r="W1419" s="805"/>
      <c r="X1419" s="805"/>
      <c r="Y1419" s="805"/>
      <c r="Z1419" s="805"/>
      <c r="AA1419" s="805"/>
      <c r="AB1419" s="805"/>
      <c r="AC1419" s="805"/>
      <c r="AD1419" s="805"/>
      <c r="AE1419" s="805"/>
      <c r="AF1419" s="805"/>
      <c r="AG1419" s="809"/>
      <c r="AH1419" s="805"/>
      <c r="AI1419" s="810"/>
      <c r="AJ1419" s="811"/>
      <c r="AK1419" s="969"/>
      <c r="AL1419" s="969"/>
      <c r="AM1419" s="970"/>
      <c r="AN1419" s="913"/>
      <c r="AO1419" s="816"/>
    </row>
    <row r="1420" spans="1:41" s="967" customFormat="1">
      <c r="A1420" s="804"/>
      <c r="B1420" s="805"/>
      <c r="C1420" s="805"/>
      <c r="D1420" s="805"/>
      <c r="E1420" s="805"/>
      <c r="F1420" s="805"/>
      <c r="G1420" s="805"/>
      <c r="H1420" s="805"/>
      <c r="I1420" s="805"/>
      <c r="J1420" s="805"/>
      <c r="K1420" s="805"/>
      <c r="L1420" s="805"/>
      <c r="M1420" s="805"/>
      <c r="N1420" s="805"/>
      <c r="O1420" s="805"/>
      <c r="P1420" s="805"/>
      <c r="Q1420" s="805"/>
      <c r="R1420" s="805"/>
      <c r="S1420" s="805"/>
      <c r="T1420" s="805"/>
      <c r="U1420" s="805"/>
      <c r="V1420" s="805"/>
      <c r="W1420" s="805"/>
      <c r="X1420" s="805"/>
      <c r="Y1420" s="805"/>
      <c r="Z1420" s="805"/>
      <c r="AA1420" s="805"/>
      <c r="AB1420" s="805"/>
      <c r="AC1420" s="805"/>
      <c r="AD1420" s="805"/>
      <c r="AE1420" s="805"/>
      <c r="AF1420" s="805"/>
      <c r="AG1420" s="809"/>
      <c r="AH1420" s="805"/>
      <c r="AI1420" s="810"/>
      <c r="AJ1420" s="811"/>
      <c r="AK1420" s="969"/>
      <c r="AL1420" s="969"/>
      <c r="AM1420" s="913"/>
      <c r="AN1420" s="913"/>
      <c r="AO1420" s="816"/>
    </row>
    <row r="1421" spans="1:41" s="967" customFormat="1">
      <c r="A1421" s="804"/>
      <c r="B1421" s="805"/>
      <c r="C1421" s="805"/>
      <c r="D1421" s="805"/>
      <c r="E1421" s="805"/>
      <c r="F1421" s="805"/>
      <c r="G1421" s="805"/>
      <c r="H1421" s="805"/>
      <c r="I1421" s="805"/>
      <c r="J1421" s="805"/>
      <c r="K1421" s="805"/>
      <c r="L1421" s="805"/>
      <c r="M1421" s="805"/>
      <c r="N1421" s="805"/>
      <c r="O1421" s="805"/>
      <c r="P1421" s="805"/>
      <c r="Q1421" s="805"/>
      <c r="R1421" s="805"/>
      <c r="S1421" s="805"/>
      <c r="T1421" s="805"/>
      <c r="U1421" s="805"/>
      <c r="V1421" s="805"/>
      <c r="W1421" s="805"/>
      <c r="X1421" s="805"/>
      <c r="Y1421" s="805"/>
      <c r="Z1421" s="805"/>
      <c r="AA1421" s="805"/>
      <c r="AB1421" s="805"/>
      <c r="AC1421" s="805"/>
      <c r="AD1421" s="805"/>
      <c r="AE1421" s="805"/>
      <c r="AF1421" s="805"/>
      <c r="AG1421" s="809"/>
      <c r="AH1421" s="805"/>
      <c r="AI1421" s="810"/>
      <c r="AJ1421" s="817"/>
      <c r="AK1421" s="818"/>
      <c r="AL1421" s="818"/>
      <c r="AM1421" s="912"/>
      <c r="AN1421" s="912"/>
      <c r="AO1421" s="838"/>
    </row>
    <row r="1422" spans="1:41" s="967" customFormat="1">
      <c r="A1422" s="804"/>
      <c r="B1422" s="805"/>
      <c r="C1422" s="805"/>
      <c r="D1422" s="805"/>
      <c r="E1422" s="805"/>
      <c r="F1422" s="805"/>
      <c r="G1422" s="805"/>
      <c r="H1422" s="805"/>
      <c r="I1422" s="805"/>
      <c r="J1422" s="805"/>
      <c r="K1422" s="805"/>
      <c r="L1422" s="805"/>
      <c r="M1422" s="805"/>
      <c r="N1422" s="805"/>
      <c r="O1422" s="805"/>
      <c r="P1422" s="805"/>
      <c r="Q1422" s="805"/>
      <c r="R1422" s="805"/>
      <c r="S1422" s="805"/>
      <c r="T1422" s="805"/>
      <c r="U1422" s="805"/>
      <c r="V1422" s="805"/>
      <c r="W1422" s="805"/>
      <c r="X1422" s="805"/>
      <c r="Y1422" s="805"/>
      <c r="Z1422" s="805"/>
      <c r="AA1422" s="805"/>
      <c r="AB1422" s="805"/>
      <c r="AC1422" s="805"/>
      <c r="AD1422" s="805"/>
      <c r="AE1422" s="805"/>
      <c r="AF1422" s="805"/>
      <c r="AG1422" s="809"/>
      <c r="AH1422" s="805"/>
      <c r="AI1422" s="810"/>
      <c r="AJ1422" s="817"/>
      <c r="AK1422" s="818"/>
      <c r="AL1422" s="818"/>
      <c r="AM1422" s="912"/>
      <c r="AN1422" s="912"/>
      <c r="AO1422" s="944"/>
    </row>
    <row r="1423" spans="1:41" s="967" customFormat="1">
      <c r="A1423" s="945"/>
      <c r="B1423" s="946"/>
      <c r="C1423" s="946"/>
      <c r="D1423" s="946"/>
      <c r="E1423" s="946"/>
      <c r="F1423" s="946"/>
      <c r="G1423" s="946"/>
      <c r="H1423" s="946"/>
      <c r="I1423" s="946"/>
      <c r="J1423" s="946"/>
      <c r="K1423" s="946"/>
      <c r="L1423" s="946"/>
      <c r="M1423" s="946"/>
      <c r="N1423" s="946"/>
      <c r="O1423" s="946"/>
      <c r="P1423" s="946"/>
      <c r="Q1423" s="946"/>
      <c r="R1423" s="946"/>
      <c r="S1423" s="946"/>
      <c r="T1423" s="946"/>
      <c r="U1423" s="946"/>
      <c r="V1423" s="946"/>
      <c r="W1423" s="946"/>
      <c r="X1423" s="946"/>
      <c r="Y1423" s="946"/>
      <c r="Z1423" s="946"/>
      <c r="AA1423" s="946"/>
      <c r="AB1423" s="946"/>
      <c r="AC1423" s="946"/>
      <c r="AD1423" s="946"/>
      <c r="AE1423" s="946"/>
      <c r="AF1423" s="946"/>
      <c r="AG1423" s="947"/>
      <c r="AH1423" s="946"/>
      <c r="AI1423" s="948"/>
      <c r="AJ1423" s="817"/>
      <c r="AK1423" s="949"/>
      <c r="AL1423" s="950"/>
      <c r="AM1423" s="819"/>
      <c r="AN1423" s="815"/>
      <c r="AO1423" s="838"/>
    </row>
    <row r="1424" spans="1:41" s="967" customFormat="1">
      <c r="A1424" s="804"/>
      <c r="B1424" s="805"/>
      <c r="C1424" s="805"/>
      <c r="D1424" s="805"/>
      <c r="E1424" s="805"/>
      <c r="F1424" s="805"/>
      <c r="G1424" s="805"/>
      <c r="H1424" s="805"/>
      <c r="I1424" s="805"/>
      <c r="J1424" s="805"/>
      <c r="K1424" s="805"/>
      <c r="L1424" s="805"/>
      <c r="M1424" s="805"/>
      <c r="N1424" s="805"/>
      <c r="O1424" s="805"/>
      <c r="P1424" s="805"/>
      <c r="Q1424" s="805"/>
      <c r="R1424" s="805"/>
      <c r="S1424" s="805"/>
      <c r="T1424" s="805"/>
      <c r="U1424" s="805"/>
      <c r="V1424" s="805"/>
      <c r="W1424" s="805"/>
      <c r="X1424" s="805"/>
      <c r="Y1424" s="805"/>
      <c r="Z1424" s="805"/>
      <c r="AA1424" s="805"/>
      <c r="AB1424" s="805"/>
      <c r="AC1424" s="805"/>
      <c r="AD1424" s="805"/>
      <c r="AE1424" s="805"/>
      <c r="AF1424" s="805"/>
      <c r="AG1424" s="809"/>
      <c r="AH1424" s="805"/>
      <c r="AI1424" s="810"/>
      <c r="AJ1424" s="817"/>
      <c r="AK1424" s="818"/>
      <c r="AL1424" s="818"/>
      <c r="AM1424" s="819"/>
      <c r="AN1424" s="818"/>
      <c r="AO1424" s="820"/>
    </row>
    <row r="1425" spans="1:41" s="967" customFormat="1">
      <c r="A1425" s="804"/>
      <c r="B1425" s="805"/>
      <c r="C1425" s="805"/>
      <c r="D1425" s="805"/>
      <c r="E1425" s="805"/>
      <c r="F1425" s="805"/>
      <c r="G1425" s="805"/>
      <c r="H1425" s="805"/>
      <c r="I1425" s="805"/>
      <c r="J1425" s="805"/>
      <c r="K1425" s="805"/>
      <c r="L1425" s="805"/>
      <c r="M1425" s="805"/>
      <c r="N1425" s="805"/>
      <c r="O1425" s="805"/>
      <c r="P1425" s="805"/>
      <c r="Q1425" s="805"/>
      <c r="R1425" s="805"/>
      <c r="S1425" s="805"/>
      <c r="T1425" s="805"/>
      <c r="U1425" s="805"/>
      <c r="V1425" s="805"/>
      <c r="W1425" s="805"/>
      <c r="X1425" s="805"/>
      <c r="Y1425" s="805"/>
      <c r="Z1425" s="805"/>
      <c r="AA1425" s="805"/>
      <c r="AB1425" s="805"/>
      <c r="AC1425" s="805"/>
      <c r="AD1425" s="805"/>
      <c r="AE1425" s="805"/>
      <c r="AF1425" s="805"/>
      <c r="AG1425" s="809"/>
      <c r="AH1425" s="805"/>
      <c r="AI1425" s="810"/>
      <c r="AJ1425" s="821"/>
      <c r="AK1425" s="818"/>
      <c r="AL1425" s="818"/>
      <c r="AM1425" s="819"/>
      <c r="AN1425" s="818"/>
      <c r="AO1425" s="820"/>
    </row>
    <row r="1426" spans="1:41" s="967" customFormat="1">
      <c r="A1426" s="804"/>
      <c r="B1426" s="805"/>
      <c r="C1426" s="805"/>
      <c r="D1426" s="805"/>
      <c r="E1426" s="805"/>
      <c r="F1426" s="822"/>
      <c r="G1426" s="822"/>
      <c r="H1426" s="822"/>
      <c r="I1426" s="822"/>
      <c r="J1426" s="805"/>
      <c r="K1426" s="805"/>
      <c r="L1426" s="805"/>
      <c r="M1426" s="822"/>
      <c r="N1426" s="822"/>
      <c r="O1426" s="822"/>
      <c r="P1426" s="822"/>
      <c r="Q1426" s="822"/>
      <c r="R1426" s="822"/>
      <c r="S1426" s="822"/>
      <c r="T1426" s="822"/>
      <c r="U1426" s="822"/>
      <c r="V1426" s="822"/>
      <c r="W1426" s="822"/>
      <c r="X1426" s="822"/>
      <c r="Y1426" s="822"/>
      <c r="Z1426" s="822"/>
      <c r="AA1426" s="822"/>
      <c r="AB1426" s="822"/>
      <c r="AC1426" s="822"/>
      <c r="AD1426" s="822"/>
      <c r="AE1426" s="822"/>
      <c r="AF1426" s="822"/>
      <c r="AG1426" s="805"/>
      <c r="AH1426" s="805"/>
      <c r="AI1426" s="810"/>
      <c r="AJ1426" s="821"/>
      <c r="AK1426" s="818"/>
      <c r="AL1426" s="818"/>
      <c r="AM1426" s="819"/>
      <c r="AN1426" s="819"/>
      <c r="AO1426" s="823"/>
    </row>
    <row r="1427" spans="1:41" s="967" customFormat="1">
      <c r="A1427" s="804"/>
      <c r="B1427" s="805"/>
      <c r="C1427" s="805"/>
      <c r="D1427" s="805"/>
      <c r="E1427" s="805"/>
      <c r="F1427" s="805"/>
      <c r="G1427" s="805"/>
      <c r="H1427" s="805"/>
      <c r="I1427" s="805"/>
      <c r="J1427" s="805"/>
      <c r="K1427" s="805"/>
      <c r="L1427" s="805"/>
      <c r="M1427" s="805"/>
      <c r="N1427" s="805"/>
      <c r="O1427" s="805"/>
      <c r="P1427" s="805"/>
      <c r="Q1427" s="805"/>
      <c r="R1427" s="805"/>
      <c r="S1427" s="805"/>
      <c r="T1427" s="805"/>
      <c r="U1427" s="805"/>
      <c r="V1427" s="805"/>
      <c r="W1427" s="805"/>
      <c r="X1427" s="805"/>
      <c r="Y1427" s="805"/>
      <c r="Z1427" s="805"/>
      <c r="AA1427" s="805"/>
      <c r="AB1427" s="805"/>
      <c r="AC1427" s="805"/>
      <c r="AD1427" s="805"/>
      <c r="AE1427" s="805"/>
      <c r="AF1427" s="805"/>
      <c r="AG1427" s="805"/>
      <c r="AH1427" s="805"/>
      <c r="AI1427" s="810"/>
      <c r="AJ1427" s="821"/>
      <c r="AK1427" s="818"/>
      <c r="AL1427" s="824"/>
      <c r="AM1427" s="819"/>
      <c r="AN1427" s="819"/>
      <c r="AO1427" s="823"/>
    </row>
    <row r="1428" spans="1:41" s="967" customFormat="1">
      <c r="A1428" s="804"/>
      <c r="B1428" s="805"/>
      <c r="C1428" s="805"/>
      <c r="D1428" s="805"/>
      <c r="E1428" s="805"/>
      <c r="F1428" s="805"/>
      <c r="G1428" s="805"/>
      <c r="H1428" s="805"/>
      <c r="I1428" s="805"/>
      <c r="J1428" s="805"/>
      <c r="K1428" s="805"/>
      <c r="L1428" s="805"/>
      <c r="M1428" s="805"/>
      <c r="N1428" s="805"/>
      <c r="O1428" s="805"/>
      <c r="P1428" s="805"/>
      <c r="Q1428" s="805"/>
      <c r="R1428" s="805"/>
      <c r="S1428" s="805"/>
      <c r="T1428" s="805"/>
      <c r="U1428" s="805"/>
      <c r="V1428" s="805"/>
      <c r="W1428" s="805"/>
      <c r="X1428" s="805"/>
      <c r="Y1428" s="805"/>
      <c r="Z1428" s="805"/>
      <c r="AA1428" s="805"/>
      <c r="AB1428" s="805"/>
      <c r="AC1428" s="805"/>
      <c r="AD1428" s="805"/>
      <c r="AE1428" s="805"/>
      <c r="AF1428" s="805"/>
      <c r="AG1428" s="805"/>
      <c r="AH1428" s="805"/>
      <c r="AI1428" s="810"/>
      <c r="AJ1428" s="821"/>
      <c r="AK1428" s="818"/>
      <c r="AL1428" s="824"/>
      <c r="AM1428" s="819"/>
      <c r="AN1428" s="819"/>
      <c r="AO1428" s="823"/>
    </row>
    <row r="1429" spans="1:41" s="967" customFormat="1">
      <c r="A1429" s="804"/>
      <c r="B1429" s="805"/>
      <c r="C1429" s="805"/>
      <c r="D1429" s="805"/>
      <c r="E1429" s="805"/>
      <c r="F1429" s="805"/>
      <c r="G1429" s="805"/>
      <c r="H1429" s="805"/>
      <c r="I1429" s="805"/>
      <c r="J1429" s="805"/>
      <c r="K1429" s="805"/>
      <c r="L1429" s="805"/>
      <c r="M1429" s="805"/>
      <c r="N1429" s="805"/>
      <c r="O1429" s="805"/>
      <c r="P1429" s="805"/>
      <c r="Q1429" s="805"/>
      <c r="R1429" s="805"/>
      <c r="S1429" s="805"/>
      <c r="T1429" s="805"/>
      <c r="U1429" s="805"/>
      <c r="V1429" s="805"/>
      <c r="W1429" s="805"/>
      <c r="X1429" s="805"/>
      <c r="Y1429" s="805"/>
      <c r="Z1429" s="805"/>
      <c r="AA1429" s="805"/>
      <c r="AB1429" s="805"/>
      <c r="AC1429" s="805"/>
      <c r="AD1429" s="805"/>
      <c r="AE1429" s="805"/>
      <c r="AF1429" s="805"/>
      <c r="AG1429" s="805"/>
      <c r="AH1429" s="805"/>
      <c r="AI1429" s="810"/>
      <c r="AJ1429" s="821"/>
      <c r="AK1429" s="818"/>
      <c r="AL1429" s="824"/>
      <c r="AM1429" s="819"/>
      <c r="AN1429" s="819"/>
      <c r="AO1429" s="823"/>
    </row>
    <row r="1430" spans="1:41" s="967" customFormat="1" ht="13.5" thickBot="1">
      <c r="A1430" s="804"/>
      <c r="B1430" s="805"/>
      <c r="C1430" s="805"/>
      <c r="D1430" s="805"/>
      <c r="E1430" s="805"/>
      <c r="F1430" s="805"/>
      <c r="G1430" s="805"/>
      <c r="H1430" s="805"/>
      <c r="I1430" s="805"/>
      <c r="J1430" s="805"/>
      <c r="K1430" s="805"/>
      <c r="L1430" s="805"/>
      <c r="M1430" s="805"/>
      <c r="N1430" s="805"/>
      <c r="O1430" s="805"/>
      <c r="P1430" s="805"/>
      <c r="Q1430" s="805"/>
      <c r="R1430" s="805"/>
      <c r="S1430" s="805"/>
      <c r="T1430" s="805"/>
      <c r="U1430" s="805"/>
      <c r="V1430" s="805"/>
      <c r="W1430" s="805"/>
      <c r="X1430" s="805"/>
      <c r="Y1430" s="805"/>
      <c r="Z1430" s="805"/>
      <c r="AA1430" s="805"/>
      <c r="AB1430" s="805"/>
      <c r="AC1430" s="805"/>
      <c r="AD1430" s="805"/>
      <c r="AE1430" s="805"/>
      <c r="AF1430" s="805"/>
      <c r="AG1430" s="805"/>
      <c r="AH1430" s="805"/>
      <c r="AI1430" s="810"/>
      <c r="AJ1430" s="821"/>
      <c r="AK1430" s="818"/>
      <c r="AL1430" s="824"/>
      <c r="AM1430" s="819"/>
      <c r="AN1430" s="819"/>
      <c r="AO1430" s="823"/>
    </row>
    <row r="1431" spans="1:41" s="967" customFormat="1">
      <c r="A1431" s="1944" t="s">
        <v>528</v>
      </c>
      <c r="B1431" s="1945"/>
      <c r="C1431" s="1945"/>
      <c r="D1431" s="1945"/>
      <c r="E1431" s="1945"/>
      <c r="F1431" s="1945"/>
      <c r="G1431" s="1945"/>
      <c r="H1431" s="1945"/>
      <c r="I1431" s="1945"/>
      <c r="J1431" s="1945"/>
      <c r="K1431" s="1945"/>
      <c r="L1431" s="1945"/>
      <c r="M1431" s="1945"/>
      <c r="N1431" s="1945"/>
      <c r="O1431" s="1945"/>
      <c r="P1431" s="1945"/>
      <c r="Q1431" s="1945"/>
      <c r="R1431" s="1945"/>
      <c r="S1431" s="1945"/>
      <c r="T1431" s="1945"/>
      <c r="U1431" s="1945"/>
      <c r="V1431" s="1945"/>
      <c r="W1431" s="1945"/>
      <c r="X1431" s="1945"/>
      <c r="Y1431" s="1945"/>
      <c r="Z1431" s="1945"/>
      <c r="AA1431" s="1945"/>
      <c r="AB1431" s="1945"/>
      <c r="AC1431" s="1945"/>
      <c r="AD1431" s="1945"/>
      <c r="AE1431" s="1945"/>
      <c r="AF1431" s="1945"/>
      <c r="AG1431" s="1945"/>
      <c r="AH1431" s="1945"/>
      <c r="AI1431" s="1945"/>
      <c r="AJ1431" s="1950" t="s">
        <v>529</v>
      </c>
      <c r="AK1431" s="1951"/>
      <c r="AL1431" s="1951"/>
      <c r="AM1431" s="1951"/>
      <c r="AN1431" s="1951"/>
      <c r="AO1431" s="825">
        <f>ROUND(SUM(AO1417:AO1430),1)</f>
        <v>1</v>
      </c>
    </row>
    <row r="1432" spans="1:41" s="967" customFormat="1" ht="13.5" thickBot="1">
      <c r="A1432" s="1946"/>
      <c r="B1432" s="1947"/>
      <c r="C1432" s="1947"/>
      <c r="D1432" s="1947"/>
      <c r="E1432" s="1947"/>
      <c r="F1432" s="1947"/>
      <c r="G1432" s="1947"/>
      <c r="H1432" s="1947"/>
      <c r="I1432" s="1947"/>
      <c r="J1432" s="1947"/>
      <c r="K1432" s="1947"/>
      <c r="L1432" s="1947"/>
      <c r="M1432" s="1947"/>
      <c r="N1432" s="1947"/>
      <c r="O1432" s="1947"/>
      <c r="P1432" s="1947"/>
      <c r="Q1432" s="1947"/>
      <c r="R1432" s="1947"/>
      <c r="S1432" s="1947"/>
      <c r="T1432" s="1947"/>
      <c r="U1432" s="1947"/>
      <c r="V1432" s="1947"/>
      <c r="W1432" s="1947"/>
      <c r="X1432" s="1947"/>
      <c r="Y1432" s="1947"/>
      <c r="Z1432" s="1947"/>
      <c r="AA1432" s="1947"/>
      <c r="AB1432" s="1947"/>
      <c r="AC1432" s="1947"/>
      <c r="AD1432" s="1947"/>
      <c r="AE1432" s="1947"/>
      <c r="AF1432" s="1947"/>
      <c r="AG1432" s="1947"/>
      <c r="AH1432" s="1947"/>
      <c r="AI1432" s="1947"/>
      <c r="AJ1432" s="1952"/>
      <c r="AK1432" s="1953"/>
      <c r="AL1432" s="1953"/>
      <c r="AM1432" s="1953"/>
      <c r="AN1432" s="1953"/>
      <c r="AO1432" s="971"/>
    </row>
    <row r="1433" spans="1:41" s="967" customFormat="1" ht="13.5" thickBot="1">
      <c r="A1433" s="1948"/>
      <c r="B1433" s="1949"/>
      <c r="C1433" s="1949"/>
      <c r="D1433" s="1949"/>
      <c r="E1433" s="1949"/>
      <c r="F1433" s="1949"/>
      <c r="G1433" s="1949"/>
      <c r="H1433" s="1949"/>
      <c r="I1433" s="1949"/>
      <c r="J1433" s="1949"/>
      <c r="K1433" s="1949"/>
      <c r="L1433" s="1949"/>
      <c r="M1433" s="1949"/>
      <c r="N1433" s="1949"/>
      <c r="O1433" s="1949"/>
      <c r="P1433" s="1949"/>
      <c r="Q1433" s="1949"/>
      <c r="R1433" s="1949"/>
      <c r="S1433" s="1949"/>
      <c r="T1433" s="1949"/>
      <c r="U1433" s="1949"/>
      <c r="V1433" s="1949"/>
      <c r="W1433" s="1949"/>
      <c r="X1433" s="1949"/>
      <c r="Y1433" s="1949"/>
      <c r="Z1433" s="1949"/>
      <c r="AA1433" s="1949"/>
      <c r="AB1433" s="1949"/>
      <c r="AC1433" s="1949"/>
      <c r="AD1433" s="1949"/>
      <c r="AE1433" s="1949"/>
      <c r="AF1433" s="1949"/>
      <c r="AG1433" s="1949"/>
      <c r="AH1433" s="1949"/>
      <c r="AI1433" s="1949"/>
      <c r="AJ1433" s="1954" t="s">
        <v>530</v>
      </c>
      <c r="AK1433" s="1955"/>
      <c r="AL1433" s="1955"/>
      <c r="AM1433" s="1955"/>
      <c r="AN1433" s="1955"/>
      <c r="AO1433" s="972">
        <f>+AO1431</f>
        <v>1</v>
      </c>
    </row>
    <row r="1434" spans="1:41" s="967" customFormat="1"/>
    <row r="1435" spans="1:41" s="967" customFormat="1"/>
    <row r="1436" spans="1:41" s="967" customFormat="1" ht="33" customHeight="1">
      <c r="A1436" s="1069" t="s">
        <v>875</v>
      </c>
      <c r="B1436" s="2076" t="s">
        <v>876</v>
      </c>
      <c r="C1436" s="2077"/>
      <c r="D1436" s="2077"/>
      <c r="E1436" s="2077"/>
      <c r="F1436" s="2077"/>
      <c r="G1436" s="2077"/>
      <c r="H1436" s="2077"/>
      <c r="I1436" s="2077"/>
      <c r="J1436" s="2077"/>
      <c r="K1436" s="2077"/>
      <c r="L1436" s="2077"/>
      <c r="M1436" s="2077"/>
      <c r="N1436" s="2077"/>
      <c r="O1436" s="2077"/>
      <c r="P1436" s="2077"/>
      <c r="Q1436" s="2077"/>
      <c r="R1436" s="2077"/>
      <c r="S1436" s="2077"/>
      <c r="T1436" s="2077"/>
      <c r="U1436" s="2077"/>
      <c r="V1436" s="2077"/>
      <c r="W1436" s="2077"/>
      <c r="X1436" s="2077"/>
      <c r="Y1436" s="2077"/>
      <c r="Z1436" s="2077"/>
      <c r="AA1436" s="2077"/>
      <c r="AB1436" s="2077"/>
      <c r="AC1436" s="2077"/>
      <c r="AD1436" s="2077"/>
      <c r="AE1436" s="2077"/>
      <c r="AF1436" s="2077"/>
      <c r="AG1436" s="2077"/>
      <c r="AH1436" s="2077"/>
      <c r="AI1436" s="2077"/>
      <c r="AJ1436" s="2077"/>
      <c r="AK1436" s="2077"/>
      <c r="AL1436" s="2077"/>
      <c r="AM1436" s="2077"/>
      <c r="AN1436" s="2077"/>
      <c r="AO1436" s="2078"/>
    </row>
    <row r="1437" spans="1:41" s="967" customFormat="1" ht="13.5" thickBot="1">
      <c r="A1437" s="804"/>
      <c r="B1437" s="805"/>
      <c r="C1437" s="805"/>
      <c r="D1437" s="805"/>
      <c r="E1437" s="805"/>
      <c r="F1437" s="805"/>
      <c r="G1437" s="805"/>
      <c r="H1437" s="805"/>
      <c r="I1437" s="805"/>
      <c r="J1437" s="805"/>
      <c r="K1437" s="805"/>
      <c r="L1437" s="805"/>
      <c r="M1437" s="805"/>
      <c r="N1437" s="805"/>
      <c r="O1437" s="805"/>
      <c r="P1437" s="805"/>
      <c r="Q1437" s="805"/>
      <c r="R1437" s="805"/>
      <c r="S1437" s="805"/>
      <c r="T1437" s="805"/>
      <c r="U1437" s="805"/>
      <c r="V1437" s="805"/>
      <c r="W1437" s="805"/>
      <c r="X1437" s="805"/>
      <c r="Y1437" s="805"/>
      <c r="Z1437" s="805"/>
      <c r="AA1437" s="805"/>
      <c r="AB1437" s="805"/>
      <c r="AC1437" s="805"/>
      <c r="AD1437" s="805"/>
      <c r="AE1437" s="805"/>
      <c r="AF1437" s="805"/>
      <c r="AG1437" s="805"/>
      <c r="AH1437" s="805"/>
      <c r="AI1437" s="805"/>
      <c r="AJ1437" s="805"/>
      <c r="AK1437" s="805"/>
      <c r="AL1437" s="805"/>
      <c r="AM1437" s="805"/>
      <c r="AN1437" s="810"/>
      <c r="AO1437" s="830"/>
    </row>
    <row r="1438" spans="1:41" s="967" customFormat="1">
      <c r="A1438" s="2013"/>
      <c r="B1438" s="2014"/>
      <c r="C1438" s="2014"/>
      <c r="D1438" s="2014"/>
      <c r="E1438" s="2014"/>
      <c r="F1438" s="2014"/>
      <c r="G1438" s="2014"/>
      <c r="H1438" s="2014"/>
      <c r="I1438" s="2014"/>
      <c r="J1438" s="2014"/>
      <c r="K1438" s="2014"/>
      <c r="L1438" s="2014"/>
      <c r="M1438" s="2014"/>
      <c r="N1438" s="2014"/>
      <c r="O1438" s="2014"/>
      <c r="P1438" s="2014"/>
      <c r="Q1438" s="2014"/>
      <c r="R1438" s="2014"/>
      <c r="S1438" s="2015"/>
      <c r="T1438" s="2019" t="s">
        <v>505</v>
      </c>
      <c r="U1438" s="2019"/>
      <c r="V1438" s="2019"/>
      <c r="W1438" s="2019"/>
      <c r="X1438" s="2019"/>
      <c r="Y1438" s="2019"/>
      <c r="Z1438" s="2019"/>
      <c r="AA1438" s="2019"/>
      <c r="AB1438" s="2019"/>
      <c r="AC1438" s="2019"/>
      <c r="AD1438" s="2019"/>
      <c r="AE1438" s="2019"/>
      <c r="AF1438" s="2019"/>
      <c r="AG1438" s="2019"/>
      <c r="AH1438" s="2019"/>
      <c r="AI1438" s="2019"/>
      <c r="AJ1438" s="2019"/>
      <c r="AK1438" s="2019"/>
      <c r="AL1438" s="2019"/>
      <c r="AM1438" s="2019"/>
      <c r="AN1438" s="2019"/>
      <c r="AO1438" s="2020"/>
    </row>
    <row r="1439" spans="1:41" s="967" customFormat="1" ht="13.5" thickBot="1">
      <c r="A1439" s="2016"/>
      <c r="B1439" s="2017"/>
      <c r="C1439" s="2017"/>
      <c r="D1439" s="2017"/>
      <c r="E1439" s="2017"/>
      <c r="F1439" s="2017"/>
      <c r="G1439" s="2017"/>
      <c r="H1439" s="2017"/>
      <c r="I1439" s="2017"/>
      <c r="J1439" s="2017"/>
      <c r="K1439" s="2017"/>
      <c r="L1439" s="2017"/>
      <c r="M1439" s="2017"/>
      <c r="N1439" s="2017"/>
      <c r="O1439" s="2017"/>
      <c r="P1439" s="2017"/>
      <c r="Q1439" s="2017"/>
      <c r="R1439" s="2017"/>
      <c r="S1439" s="2018"/>
      <c r="T1439" s="1982"/>
      <c r="U1439" s="1982"/>
      <c r="V1439" s="1982"/>
      <c r="W1439" s="1982"/>
      <c r="X1439" s="1982"/>
      <c r="Y1439" s="1982"/>
      <c r="Z1439" s="1982"/>
      <c r="AA1439" s="1982"/>
      <c r="AB1439" s="1982"/>
      <c r="AC1439" s="1982"/>
      <c r="AD1439" s="1982"/>
      <c r="AE1439" s="1982"/>
      <c r="AF1439" s="1982"/>
      <c r="AG1439" s="1982"/>
      <c r="AH1439" s="1982"/>
      <c r="AI1439" s="1982"/>
      <c r="AJ1439" s="1982"/>
      <c r="AK1439" s="1982"/>
      <c r="AL1439" s="1982"/>
      <c r="AM1439" s="1982"/>
      <c r="AN1439" s="1982"/>
      <c r="AO1439" s="1983"/>
    </row>
    <row r="1440" spans="1:41" s="967" customFormat="1" ht="13.5" thickBot="1">
      <c r="A1440" s="1999" t="s">
        <v>506</v>
      </c>
      <c r="B1440" s="2000"/>
      <c r="C1440" s="2000"/>
      <c r="D1440" s="2000"/>
      <c r="E1440" s="2000"/>
      <c r="F1440" s="2000"/>
      <c r="G1440" s="2000"/>
      <c r="H1440" s="2001"/>
      <c r="I1440" s="2002">
        <f>I1348</f>
        <v>44440</v>
      </c>
      <c r="J1440" s="1951"/>
      <c r="K1440" s="1951"/>
      <c r="L1440" s="1951"/>
      <c r="M1440" s="1951"/>
      <c r="N1440" s="1951"/>
      <c r="O1440" s="1951"/>
      <c r="P1440" s="1951"/>
      <c r="Q1440" s="1951"/>
      <c r="R1440" s="1951"/>
      <c r="S1440" s="1951"/>
      <c r="T1440" s="2003"/>
      <c r="U1440" s="2004" t="s">
        <v>507</v>
      </c>
      <c r="V1440" s="2005"/>
      <c r="W1440" s="2005"/>
      <c r="X1440" s="2005"/>
      <c r="Y1440" s="2005"/>
      <c r="Z1440" s="2005"/>
      <c r="AA1440" s="2005"/>
      <c r="AB1440" s="2005"/>
      <c r="AC1440" s="2005"/>
      <c r="AD1440" s="2006"/>
      <c r="AE1440" s="2007"/>
      <c r="AF1440" s="2008"/>
      <c r="AG1440" s="2008"/>
      <c r="AH1440" s="2008"/>
      <c r="AI1440" s="2008"/>
      <c r="AJ1440" s="2008"/>
      <c r="AK1440" s="786" t="s">
        <v>508</v>
      </c>
      <c r="AL1440" s="787">
        <v>46</v>
      </c>
      <c r="AM1440" s="786" t="s">
        <v>509</v>
      </c>
      <c r="AN1440" s="2009">
        <f>AN1348</f>
        <v>62</v>
      </c>
      <c r="AO1440" s="2010"/>
    </row>
    <row r="1441" spans="1:41" s="967" customFormat="1">
      <c r="A1441" s="828"/>
      <c r="B1441" s="805"/>
      <c r="C1441" s="805"/>
      <c r="D1441" s="805"/>
      <c r="E1441" s="805"/>
      <c r="F1441" s="805"/>
      <c r="G1441" s="805"/>
      <c r="H1441" s="805"/>
      <c r="I1441" s="805"/>
      <c r="J1441" s="805"/>
      <c r="K1441" s="805"/>
      <c r="L1441" s="805"/>
      <c r="M1441" s="805"/>
      <c r="N1441" s="805"/>
      <c r="O1441" s="805"/>
      <c r="P1441" s="805"/>
      <c r="Q1441" s="805"/>
      <c r="R1441" s="805"/>
      <c r="S1441" s="805"/>
      <c r="T1441" s="805"/>
      <c r="U1441" s="805"/>
      <c r="V1441" s="805"/>
      <c r="W1441" s="805"/>
      <c r="X1441" s="805"/>
      <c r="Y1441" s="805"/>
      <c r="Z1441" s="805"/>
      <c r="AA1441" s="805"/>
      <c r="AB1441" s="805"/>
      <c r="AC1441" s="805"/>
      <c r="AD1441" s="805"/>
      <c r="AE1441" s="829"/>
      <c r="AF1441" s="829"/>
      <c r="AG1441" s="829"/>
      <c r="AH1441" s="829"/>
      <c r="AI1441" s="829"/>
      <c r="AJ1441" s="829"/>
      <c r="AK1441" s="805"/>
      <c r="AL1441" s="829"/>
      <c r="AM1441" s="805"/>
      <c r="AN1441" s="2011"/>
      <c r="AO1441" s="2012"/>
    </row>
    <row r="1442" spans="1:41" s="967" customFormat="1" ht="13.5" thickBot="1">
      <c r="A1442" s="804"/>
      <c r="B1442" s="805"/>
      <c r="C1442" s="805"/>
      <c r="D1442" s="805"/>
      <c r="E1442" s="805"/>
      <c r="F1442" s="805"/>
      <c r="G1442" s="805"/>
      <c r="H1442" s="805"/>
      <c r="I1442" s="805"/>
      <c r="J1442" s="805"/>
      <c r="K1442" s="805"/>
      <c r="L1442" s="805"/>
      <c r="M1442" s="805"/>
      <c r="N1442" s="805"/>
      <c r="O1442" s="805"/>
      <c r="P1442" s="805"/>
      <c r="Q1442" s="805"/>
      <c r="R1442" s="805"/>
      <c r="S1442" s="805"/>
      <c r="T1442" s="805"/>
      <c r="U1442" s="805"/>
      <c r="V1442" s="805"/>
      <c r="W1442" s="805"/>
      <c r="X1442" s="805"/>
      <c r="Y1442" s="805"/>
      <c r="Z1442" s="805"/>
      <c r="AA1442" s="805"/>
      <c r="AB1442" s="805"/>
      <c r="AC1442" s="805"/>
      <c r="AD1442" s="805"/>
      <c r="AE1442" s="805"/>
      <c r="AF1442" s="805"/>
      <c r="AG1442" s="805"/>
      <c r="AH1442" s="805"/>
      <c r="AI1442" s="805"/>
      <c r="AJ1442" s="805"/>
      <c r="AK1442" s="805"/>
      <c r="AL1442" s="805"/>
      <c r="AM1442" s="805"/>
      <c r="AN1442" s="810"/>
      <c r="AO1442" s="830"/>
    </row>
    <row r="1443" spans="1:41" s="967" customFormat="1" ht="43.5" customHeight="1" thickBot="1">
      <c r="A1443" s="1995" t="s">
        <v>510</v>
      </c>
      <c r="B1443" s="1996"/>
      <c r="C1443" s="1996"/>
      <c r="D1443" s="1996"/>
      <c r="E1443" s="1996"/>
      <c r="F1443" s="1996"/>
      <c r="G1443" s="1996"/>
      <c r="H1443" s="1997"/>
      <c r="I1443" s="1985" t="str">
        <f>I1260</f>
        <v>CONSTRUCCIÓN DE RESTAURANTE ESCOLAR PARA LA SEDE
 EDUCATIVA LA GARITA 
MUNICIPIO DE SARDINATA, NORTE DE SANTANDER</v>
      </c>
      <c r="J1443" s="1985"/>
      <c r="K1443" s="1985"/>
      <c r="L1443" s="1985"/>
      <c r="M1443" s="1985"/>
      <c r="N1443" s="1985"/>
      <c r="O1443" s="1985"/>
      <c r="P1443" s="1985"/>
      <c r="Q1443" s="1985"/>
      <c r="R1443" s="1985"/>
      <c r="S1443" s="1985"/>
      <c r="T1443" s="1985"/>
      <c r="U1443" s="1985"/>
      <c r="V1443" s="1985"/>
      <c r="W1443" s="1985"/>
      <c r="X1443" s="1985"/>
      <c r="Y1443" s="1985"/>
      <c r="Z1443" s="1985"/>
      <c r="AA1443" s="1985"/>
      <c r="AB1443" s="1985"/>
      <c r="AC1443" s="1985"/>
      <c r="AD1443" s="1985"/>
      <c r="AE1443" s="1998"/>
      <c r="AF1443" s="1998"/>
      <c r="AG1443" s="1998"/>
      <c r="AH1443" s="1998"/>
      <c r="AI1443" s="1998"/>
      <c r="AJ1443" s="1985"/>
      <c r="AK1443" s="1998"/>
      <c r="AL1443" s="1998"/>
      <c r="AM1443" s="1985"/>
      <c r="AN1443" s="1985"/>
      <c r="AO1443" s="1986"/>
    </row>
    <row r="1444" spans="1:41" s="967" customFormat="1" ht="13.5" thickBot="1">
      <c r="A1444" s="1965" t="s">
        <v>511</v>
      </c>
      <c r="B1444" s="1966"/>
      <c r="C1444" s="1966"/>
      <c r="D1444" s="1966"/>
      <c r="E1444" s="1966"/>
      <c r="F1444" s="1966"/>
      <c r="G1444" s="1966"/>
      <c r="H1444" s="1967"/>
      <c r="I1444" s="1984"/>
      <c r="J1444" s="1985"/>
      <c r="K1444" s="1985"/>
      <c r="L1444" s="1985"/>
      <c r="M1444" s="1985"/>
      <c r="N1444" s="1985"/>
      <c r="O1444" s="1985"/>
      <c r="P1444" s="1985"/>
      <c r="Q1444" s="1985"/>
      <c r="R1444" s="1985"/>
      <c r="S1444" s="1985"/>
      <c r="T1444" s="1985"/>
      <c r="U1444" s="1985"/>
      <c r="V1444" s="1985"/>
      <c r="W1444" s="1985"/>
      <c r="X1444" s="1985"/>
      <c r="Y1444" s="1985"/>
      <c r="Z1444" s="1985"/>
      <c r="AA1444" s="1985"/>
      <c r="AB1444" s="1985"/>
      <c r="AC1444" s="1985"/>
      <c r="AD1444" s="1986"/>
      <c r="AE1444" s="1965" t="s">
        <v>512</v>
      </c>
      <c r="AF1444" s="1966"/>
      <c r="AG1444" s="1966"/>
      <c r="AH1444" s="1966"/>
      <c r="AI1444" s="1967"/>
      <c r="AJ1444" s="831"/>
      <c r="AK1444" s="1965" t="s">
        <v>513</v>
      </c>
      <c r="AL1444" s="1967"/>
      <c r="AM1444" s="1987"/>
      <c r="AN1444" s="1988"/>
      <c r="AO1444" s="1989"/>
    </row>
    <row r="1445" spans="1:41" s="967" customFormat="1" ht="13.5" thickBot="1">
      <c r="A1445" s="1981" t="s">
        <v>514</v>
      </c>
      <c r="B1445" s="1982"/>
      <c r="C1445" s="1982"/>
      <c r="D1445" s="1982"/>
      <c r="E1445" s="1982"/>
      <c r="F1445" s="1982"/>
      <c r="G1445" s="1982"/>
      <c r="H1445" s="1983"/>
      <c r="I1445" s="1984"/>
      <c r="J1445" s="1985"/>
      <c r="K1445" s="1985"/>
      <c r="L1445" s="1985"/>
      <c r="M1445" s="1985"/>
      <c r="N1445" s="1985"/>
      <c r="O1445" s="1985"/>
      <c r="P1445" s="1985"/>
      <c r="Q1445" s="1985"/>
      <c r="R1445" s="1985"/>
      <c r="S1445" s="1985"/>
      <c r="T1445" s="1985"/>
      <c r="U1445" s="1985"/>
      <c r="V1445" s="1985"/>
      <c r="W1445" s="1985"/>
      <c r="X1445" s="1985"/>
      <c r="Y1445" s="1985"/>
      <c r="Z1445" s="1985"/>
      <c r="AA1445" s="1985"/>
      <c r="AB1445" s="1985"/>
      <c r="AC1445" s="1985"/>
      <c r="AD1445" s="1986"/>
      <c r="AE1445" s="1965" t="s">
        <v>512</v>
      </c>
      <c r="AF1445" s="1966"/>
      <c r="AG1445" s="1966"/>
      <c r="AH1445" s="1966"/>
      <c r="AI1445" s="1967"/>
      <c r="AJ1445" s="794"/>
      <c r="AK1445" s="1965" t="s">
        <v>513</v>
      </c>
      <c r="AL1445" s="1967"/>
      <c r="AM1445" s="1987"/>
      <c r="AN1445" s="1988"/>
      <c r="AO1445" s="1989"/>
    </row>
    <row r="1446" spans="1:41" s="967" customFormat="1" ht="11.25" customHeight="1" thickBot="1">
      <c r="A1446" s="832"/>
      <c r="B1446" s="833"/>
      <c r="C1446" s="833"/>
      <c r="D1446" s="833"/>
      <c r="E1446" s="833"/>
      <c r="F1446" s="833"/>
      <c r="G1446" s="833"/>
      <c r="H1446" s="833"/>
      <c r="I1446" s="833"/>
      <c r="J1446" s="833"/>
      <c r="K1446" s="833"/>
      <c r="L1446" s="833"/>
      <c r="M1446" s="833"/>
      <c r="N1446" s="833"/>
      <c r="O1446" s="833"/>
      <c r="P1446" s="833"/>
      <c r="Q1446" s="833"/>
      <c r="R1446" s="833"/>
      <c r="S1446" s="833"/>
      <c r="T1446" s="833"/>
      <c r="U1446" s="833"/>
      <c r="V1446" s="833"/>
      <c r="W1446" s="833"/>
      <c r="X1446" s="833"/>
      <c r="Y1446" s="833"/>
      <c r="Z1446" s="833"/>
      <c r="AA1446" s="833"/>
      <c r="AB1446" s="833"/>
      <c r="AC1446" s="833"/>
      <c r="AD1446" s="833"/>
      <c r="AE1446" s="833"/>
      <c r="AF1446" s="833"/>
      <c r="AG1446" s="833"/>
      <c r="AH1446" s="833"/>
      <c r="AI1446" s="833"/>
      <c r="AJ1446" s="834"/>
      <c r="AK1446" s="834"/>
      <c r="AL1446" s="797"/>
      <c r="AM1446" s="834"/>
      <c r="AN1446" s="835"/>
      <c r="AO1446" s="836"/>
    </row>
    <row r="1447" spans="1:41" s="967" customFormat="1" ht="87.75" customHeight="1" thickBot="1">
      <c r="A1447" s="1965" t="s">
        <v>84</v>
      </c>
      <c r="B1447" s="1966"/>
      <c r="C1447" s="1966"/>
      <c r="D1447" s="1990"/>
      <c r="E1447" s="1991" t="s">
        <v>877</v>
      </c>
      <c r="F1447" s="1966"/>
      <c r="G1447" s="1967"/>
      <c r="H1447" s="1992" t="e">
        <f>#REF!</f>
        <v>#REF!</v>
      </c>
      <c r="I1447" s="1993"/>
      <c r="J1447" s="1993"/>
      <c r="K1447" s="1993"/>
      <c r="L1447" s="1993"/>
      <c r="M1447" s="1993"/>
      <c r="N1447" s="1993"/>
      <c r="O1447" s="1993"/>
      <c r="P1447" s="1993"/>
      <c r="Q1447" s="1993"/>
      <c r="R1447" s="1993"/>
      <c r="S1447" s="1993"/>
      <c r="T1447" s="1993"/>
      <c r="U1447" s="1965" t="s">
        <v>515</v>
      </c>
      <c r="V1447" s="1966"/>
      <c r="W1447" s="1966"/>
      <c r="X1447" s="1967"/>
      <c r="Y1447" s="1968">
        <v>8</v>
      </c>
      <c r="Z1447" s="1994"/>
      <c r="AA1447" s="1965" t="s">
        <v>516</v>
      </c>
      <c r="AB1447" s="1966"/>
      <c r="AC1447" s="1966"/>
      <c r="AD1447" s="1967"/>
      <c r="AE1447" s="1968" t="s">
        <v>443</v>
      </c>
      <c r="AF1447" s="1968"/>
      <c r="AG1447" s="1965" t="s">
        <v>517</v>
      </c>
      <c r="AH1447" s="1966"/>
      <c r="AI1447" s="1967"/>
      <c r="AJ1447" s="1969"/>
      <c r="AK1447" s="1970"/>
      <c r="AL1447" s="1971"/>
      <c r="AM1447" s="800" t="s">
        <v>518</v>
      </c>
      <c r="AN1447" s="1969" t="str">
        <f>+AN13</f>
        <v>MUNICIPIO SARDINATA (N.D.S)</v>
      </c>
      <c r="AO1447" s="1971"/>
    </row>
    <row r="1448" spans="1:41" s="967" customFormat="1">
      <c r="A1448" s="801"/>
      <c r="B1448" s="802"/>
      <c r="C1448" s="802"/>
      <c r="D1448" s="802"/>
      <c r="E1448" s="802"/>
      <c r="F1448" s="802"/>
      <c r="G1448" s="802"/>
      <c r="H1448" s="802"/>
      <c r="I1448" s="802"/>
      <c r="J1448" s="802"/>
      <c r="K1448" s="802"/>
      <c r="L1448" s="802"/>
      <c r="M1448" s="802"/>
      <c r="N1448" s="802"/>
      <c r="O1448" s="802"/>
      <c r="P1448" s="802"/>
      <c r="Q1448" s="802"/>
      <c r="R1448" s="802"/>
      <c r="S1448" s="802"/>
      <c r="T1448" s="802"/>
      <c r="U1448" s="802"/>
      <c r="V1448" s="802"/>
      <c r="W1448" s="802"/>
      <c r="X1448" s="802"/>
      <c r="Y1448" s="802"/>
      <c r="Z1448" s="802"/>
      <c r="AA1448" s="802"/>
      <c r="AB1448" s="802"/>
      <c r="AC1448" s="802"/>
      <c r="AD1448" s="802"/>
      <c r="AE1448" s="802"/>
      <c r="AF1448" s="802"/>
      <c r="AG1448" s="802"/>
      <c r="AH1448" s="802"/>
      <c r="AI1448" s="803"/>
      <c r="AJ1448" s="1972" t="s">
        <v>520</v>
      </c>
      <c r="AK1448" s="1974" t="s">
        <v>521</v>
      </c>
      <c r="AL1448" s="1975"/>
      <c r="AM1448" s="1976"/>
      <c r="AN1448" s="1977" t="s">
        <v>522</v>
      </c>
      <c r="AO1448" s="1979" t="s">
        <v>830</v>
      </c>
    </row>
    <row r="1449" spans="1:41" s="967" customFormat="1" ht="13.5" thickBot="1">
      <c r="A1449" s="804"/>
      <c r="B1449" s="805"/>
      <c r="C1449" s="805"/>
      <c r="D1449" s="805"/>
      <c r="E1449" s="805"/>
      <c r="F1449" s="805"/>
      <c r="G1449" s="805"/>
      <c r="H1449" s="805"/>
      <c r="I1449" s="805"/>
      <c r="J1449" s="805"/>
      <c r="K1449" s="805"/>
      <c r="L1449" s="805"/>
      <c r="M1449" s="805"/>
      <c r="N1449" s="805"/>
      <c r="O1449" s="805"/>
      <c r="P1449" s="805"/>
      <c r="Q1449" s="805"/>
      <c r="R1449" s="805"/>
      <c r="S1449" s="805"/>
      <c r="T1449" s="805"/>
      <c r="U1449" s="805"/>
      <c r="V1449" s="805"/>
      <c r="W1449" s="805"/>
      <c r="X1449" s="805"/>
      <c r="Y1449" s="805"/>
      <c r="Z1449" s="805"/>
      <c r="AA1449" s="805"/>
      <c r="AB1449" s="805"/>
      <c r="AC1449" s="805"/>
      <c r="AD1449" s="805"/>
      <c r="AE1449" s="805"/>
      <c r="AF1449" s="805"/>
      <c r="AG1449" s="805"/>
      <c r="AH1449" s="805"/>
      <c r="AI1449" s="805"/>
      <c r="AJ1449" s="2024"/>
      <c r="AK1449" s="806" t="s">
        <v>524</v>
      </c>
      <c r="AL1449" s="807" t="s">
        <v>525</v>
      </c>
      <c r="AM1449" s="808" t="s">
        <v>526</v>
      </c>
      <c r="AN1449" s="2025"/>
      <c r="AO1449" s="2026"/>
    </row>
    <row r="1450" spans="1:41" s="967" customFormat="1">
      <c r="A1450" s="804"/>
      <c r="B1450" s="805"/>
      <c r="C1450" s="805"/>
      <c r="D1450" s="805"/>
      <c r="E1450" s="805"/>
      <c r="F1450" s="805"/>
      <c r="G1450" s="805"/>
      <c r="H1450" s="805"/>
      <c r="I1450" s="805"/>
      <c r="J1450" s="805"/>
      <c r="K1450" s="805"/>
      <c r="L1450" s="805"/>
      <c r="M1450" s="805"/>
      <c r="N1450" s="837"/>
      <c r="O1450" s="805"/>
      <c r="P1450" s="805"/>
      <c r="Q1450" s="805"/>
      <c r="R1450" s="805"/>
      <c r="S1450" s="805"/>
      <c r="T1450" s="805"/>
      <c r="U1450" s="805"/>
      <c r="V1450" s="805"/>
      <c r="W1450" s="805"/>
      <c r="X1450" s="805"/>
      <c r="Y1450" s="805"/>
      <c r="Z1450" s="805"/>
      <c r="AA1450" s="805"/>
      <c r="AB1450" s="805"/>
      <c r="AC1450" s="805"/>
      <c r="AD1450" s="805"/>
      <c r="AE1450" s="805"/>
      <c r="AF1450" s="805"/>
      <c r="AG1450" s="809"/>
      <c r="AH1450" s="805"/>
      <c r="AI1450" s="810"/>
      <c r="AJ1450" s="840" t="s">
        <v>621</v>
      </c>
      <c r="AK1450" s="812"/>
      <c r="AL1450" s="813"/>
      <c r="AM1450" s="815"/>
      <c r="AN1450" s="815">
        <v>1</v>
      </c>
      <c r="AO1450" s="816">
        <f>AN1450</f>
        <v>1</v>
      </c>
    </row>
    <row r="1451" spans="1:41" s="967" customFormat="1">
      <c r="A1451" s="804"/>
      <c r="B1451" s="805"/>
      <c r="C1451" s="805"/>
      <c r="D1451" s="805"/>
      <c r="E1451" s="805"/>
      <c r="F1451" s="805"/>
      <c r="G1451" s="805"/>
      <c r="H1451" s="805"/>
      <c r="I1451" s="805"/>
      <c r="J1451" s="805"/>
      <c r="K1451" s="805"/>
      <c r="L1451" s="805"/>
      <c r="M1451" s="805"/>
      <c r="N1451" s="837"/>
      <c r="O1451" s="805"/>
      <c r="P1451" s="805"/>
      <c r="Q1451" s="805"/>
      <c r="R1451" s="805"/>
      <c r="S1451" s="805"/>
      <c r="T1451" s="805"/>
      <c r="U1451" s="805"/>
      <c r="V1451" s="805"/>
      <c r="W1451" s="805"/>
      <c r="X1451" s="805"/>
      <c r="Y1451" s="805"/>
      <c r="Z1451" s="805"/>
      <c r="AA1451" s="805"/>
      <c r="AB1451" s="805"/>
      <c r="AC1451" s="805"/>
      <c r="AD1451" s="805"/>
      <c r="AE1451" s="805"/>
      <c r="AF1451" s="805"/>
      <c r="AG1451" s="809"/>
      <c r="AH1451" s="805"/>
      <c r="AI1451" s="810"/>
      <c r="AJ1451" s="817"/>
      <c r="AK1451" s="937"/>
      <c r="AL1451" s="937"/>
      <c r="AM1451" s="913"/>
      <c r="AN1451" s="913"/>
      <c r="AO1451" s="838"/>
    </row>
    <row r="1452" spans="1:41" s="967" customFormat="1">
      <c r="A1452" s="804"/>
      <c r="B1452" s="805"/>
      <c r="C1452" s="805"/>
      <c r="D1452" s="805"/>
      <c r="E1452" s="805"/>
      <c r="F1452" s="805"/>
      <c r="G1452" s="805"/>
      <c r="H1452" s="805"/>
      <c r="I1452" s="805"/>
      <c r="J1452" s="805"/>
      <c r="K1452" s="805"/>
      <c r="L1452" s="805"/>
      <c r="M1452" s="805"/>
      <c r="N1452" s="805"/>
      <c r="O1452" s="805"/>
      <c r="P1452" s="805"/>
      <c r="Q1452" s="805"/>
      <c r="R1452" s="805"/>
      <c r="S1452" s="805"/>
      <c r="T1452" s="805"/>
      <c r="U1452" s="805"/>
      <c r="V1452" s="805"/>
      <c r="W1452" s="805"/>
      <c r="X1452" s="805"/>
      <c r="Y1452" s="805"/>
      <c r="Z1452" s="805"/>
      <c r="AA1452" s="805"/>
      <c r="AB1452" s="805"/>
      <c r="AC1452" s="805"/>
      <c r="AD1452" s="805"/>
      <c r="AE1452" s="805"/>
      <c r="AF1452" s="805"/>
      <c r="AG1452" s="809"/>
      <c r="AH1452" s="805"/>
      <c r="AI1452" s="810"/>
      <c r="AJ1452" s="1063"/>
      <c r="AK1452" s="991"/>
      <c r="AL1452" s="991"/>
      <c r="AM1452" s="991"/>
      <c r="AN1452" s="991"/>
      <c r="AO1452" s="1076"/>
    </row>
    <row r="1453" spans="1:41" s="967" customFormat="1">
      <c r="A1453" s="804"/>
      <c r="B1453" s="805"/>
      <c r="C1453" s="805"/>
      <c r="D1453" s="805"/>
      <c r="E1453" s="805"/>
      <c r="F1453" s="805"/>
      <c r="G1453" s="805"/>
      <c r="H1453" s="805"/>
      <c r="I1453" s="805"/>
      <c r="J1453" s="805"/>
      <c r="K1453" s="805"/>
      <c r="L1453" s="805"/>
      <c r="M1453" s="805"/>
      <c r="N1453" s="805"/>
      <c r="O1453" s="805"/>
      <c r="P1453" s="805"/>
      <c r="Q1453" s="805"/>
      <c r="R1453" s="805"/>
      <c r="S1453" s="805"/>
      <c r="T1453" s="805"/>
      <c r="U1453" s="805"/>
      <c r="V1453" s="805"/>
      <c r="W1453" s="805"/>
      <c r="X1453" s="805"/>
      <c r="Y1453" s="805"/>
      <c r="Z1453" s="805"/>
      <c r="AA1453" s="805"/>
      <c r="AB1453" s="805"/>
      <c r="AC1453" s="805"/>
      <c r="AD1453" s="805"/>
      <c r="AE1453" s="805"/>
      <c r="AF1453" s="805"/>
      <c r="AG1453" s="809"/>
      <c r="AH1453" s="805"/>
      <c r="AI1453" s="810"/>
      <c r="AJ1453" s="811"/>
      <c r="AK1453" s="912"/>
      <c r="AL1453" s="912"/>
      <c r="AM1453" s="912"/>
      <c r="AN1453" s="912"/>
      <c r="AO1453" s="944"/>
    </row>
    <row r="1454" spans="1:41" s="967" customFormat="1">
      <c r="A1454" s="804"/>
      <c r="B1454" s="805"/>
      <c r="C1454" s="805"/>
      <c r="D1454" s="805"/>
      <c r="E1454" s="805"/>
      <c r="F1454" s="805"/>
      <c r="G1454" s="805"/>
      <c r="H1454" s="805"/>
      <c r="I1454" s="805"/>
      <c r="J1454" s="805"/>
      <c r="K1454" s="805"/>
      <c r="L1454" s="805"/>
      <c r="M1454" s="805"/>
      <c r="N1454" s="805"/>
      <c r="O1454" s="805"/>
      <c r="P1454" s="805"/>
      <c r="Q1454" s="805"/>
      <c r="R1454" s="805"/>
      <c r="S1454" s="805"/>
      <c r="T1454" s="805"/>
      <c r="U1454" s="805"/>
      <c r="V1454" s="805"/>
      <c r="W1454" s="805"/>
      <c r="X1454" s="805"/>
      <c r="Y1454" s="805"/>
      <c r="Z1454" s="805"/>
      <c r="AA1454" s="805"/>
      <c r="AB1454" s="805"/>
      <c r="AC1454" s="805"/>
      <c r="AD1454" s="805"/>
      <c r="AE1454" s="805"/>
      <c r="AF1454" s="805"/>
      <c r="AG1454" s="809"/>
      <c r="AH1454" s="805"/>
      <c r="AI1454" s="810"/>
      <c r="AJ1454" s="817"/>
      <c r="AK1454" s="818"/>
      <c r="AL1454" s="818"/>
      <c r="AM1454" s="912"/>
      <c r="AN1454" s="912"/>
      <c r="AO1454" s="944"/>
    </row>
    <row r="1455" spans="1:41" s="967" customFormat="1">
      <c r="A1455" s="804"/>
      <c r="B1455" s="805"/>
      <c r="C1455" s="805"/>
      <c r="D1455" s="805"/>
      <c r="E1455" s="805"/>
      <c r="F1455" s="805"/>
      <c r="G1455" s="805"/>
      <c r="H1455" s="805"/>
      <c r="I1455" s="805"/>
      <c r="J1455" s="805"/>
      <c r="K1455" s="805"/>
      <c r="L1455" s="805"/>
      <c r="M1455" s="805"/>
      <c r="N1455" s="805"/>
      <c r="O1455" s="805"/>
      <c r="P1455" s="805"/>
      <c r="Q1455" s="805"/>
      <c r="R1455" s="805"/>
      <c r="S1455" s="805"/>
      <c r="T1455" s="805"/>
      <c r="U1455" s="805"/>
      <c r="V1455" s="805"/>
      <c r="W1455" s="805"/>
      <c r="X1455" s="805"/>
      <c r="Y1455" s="805"/>
      <c r="Z1455" s="805"/>
      <c r="AA1455" s="805"/>
      <c r="AB1455" s="805"/>
      <c r="AC1455" s="805"/>
      <c r="AD1455" s="805"/>
      <c r="AE1455" s="805"/>
      <c r="AF1455" s="805"/>
      <c r="AG1455" s="809"/>
      <c r="AH1455" s="805"/>
      <c r="AI1455" s="810"/>
      <c r="AJ1455" s="817"/>
      <c r="AK1455" s="818"/>
      <c r="AL1455" s="818"/>
      <c r="AM1455" s="912"/>
      <c r="AN1455" s="912"/>
      <c r="AO1455" s="944"/>
    </row>
    <row r="1456" spans="1:41" s="967" customFormat="1">
      <c r="A1456" s="804"/>
      <c r="B1456" s="805"/>
      <c r="C1456" s="805"/>
      <c r="D1456" s="805"/>
      <c r="E1456" s="805"/>
      <c r="F1456" s="805"/>
      <c r="G1456" s="805"/>
      <c r="H1456" s="805"/>
      <c r="I1456" s="805"/>
      <c r="J1456" s="805"/>
      <c r="K1456" s="805"/>
      <c r="L1456" s="805"/>
      <c r="M1456" s="805"/>
      <c r="N1456" s="805"/>
      <c r="O1456" s="805"/>
      <c r="P1456" s="805"/>
      <c r="Q1456" s="805"/>
      <c r="R1456" s="805"/>
      <c r="S1456" s="805"/>
      <c r="T1456" s="805"/>
      <c r="U1456" s="805"/>
      <c r="V1456" s="805"/>
      <c r="W1456" s="805"/>
      <c r="X1456" s="805"/>
      <c r="Y1456" s="805"/>
      <c r="Z1456" s="805"/>
      <c r="AA1456" s="805"/>
      <c r="AB1456" s="805"/>
      <c r="AC1456" s="805"/>
      <c r="AD1456" s="805"/>
      <c r="AE1456" s="805"/>
      <c r="AF1456" s="805"/>
      <c r="AG1456" s="809"/>
      <c r="AH1456" s="805"/>
      <c r="AI1456" s="810"/>
      <c r="AJ1456" s="817"/>
      <c r="AK1456" s="818"/>
      <c r="AL1456" s="818"/>
      <c r="AM1456" s="819"/>
      <c r="AN1456" s="818"/>
      <c r="AO1456" s="820"/>
    </row>
    <row r="1457" spans="1:41" s="967" customFormat="1">
      <c r="A1457" s="804"/>
      <c r="B1457" s="805"/>
      <c r="C1457" s="805"/>
      <c r="D1457" s="805"/>
      <c r="E1457" s="805"/>
      <c r="F1457" s="805"/>
      <c r="G1457" s="805"/>
      <c r="H1457" s="805"/>
      <c r="I1457" s="805"/>
      <c r="J1457" s="805"/>
      <c r="K1457" s="805"/>
      <c r="L1457" s="805"/>
      <c r="M1457" s="805"/>
      <c r="N1457" s="805"/>
      <c r="O1457" s="805"/>
      <c r="P1457" s="805"/>
      <c r="Q1457" s="805"/>
      <c r="R1457" s="805"/>
      <c r="S1457" s="805"/>
      <c r="T1457" s="805"/>
      <c r="U1457" s="805"/>
      <c r="V1457" s="805"/>
      <c r="W1457" s="805"/>
      <c r="X1457" s="805"/>
      <c r="Y1457" s="805"/>
      <c r="Z1457" s="805"/>
      <c r="AA1457" s="805"/>
      <c r="AB1457" s="805"/>
      <c r="AC1457" s="805"/>
      <c r="AD1457" s="805"/>
      <c r="AE1457" s="805"/>
      <c r="AF1457" s="805"/>
      <c r="AG1457" s="809"/>
      <c r="AH1457" s="805"/>
      <c r="AI1457" s="810"/>
      <c r="AJ1457" s="821"/>
      <c r="AK1457" s="818"/>
      <c r="AL1457" s="818"/>
      <c r="AM1457" s="819"/>
      <c r="AN1457" s="818"/>
      <c r="AO1457" s="820"/>
    </row>
    <row r="1458" spans="1:41" s="967" customFormat="1">
      <c r="A1458" s="804"/>
      <c r="B1458" s="805"/>
      <c r="C1458" s="805"/>
      <c r="D1458" s="805"/>
      <c r="E1458" s="805"/>
      <c r="F1458" s="822"/>
      <c r="G1458" s="822"/>
      <c r="H1458" s="822"/>
      <c r="I1458" s="822"/>
      <c r="J1458" s="805"/>
      <c r="K1458" s="805"/>
      <c r="L1458" s="805"/>
      <c r="M1458" s="822"/>
      <c r="N1458" s="822"/>
      <c r="O1458" s="822"/>
      <c r="P1458" s="822"/>
      <c r="Q1458" s="822"/>
      <c r="R1458" s="822"/>
      <c r="S1458" s="822"/>
      <c r="T1458" s="822"/>
      <c r="U1458" s="822"/>
      <c r="V1458" s="822"/>
      <c r="W1458" s="822"/>
      <c r="X1458" s="822"/>
      <c r="Y1458" s="822"/>
      <c r="Z1458" s="822"/>
      <c r="AA1458" s="822"/>
      <c r="AB1458" s="822"/>
      <c r="AC1458" s="822"/>
      <c r="AD1458" s="822"/>
      <c r="AE1458" s="822"/>
      <c r="AF1458" s="822"/>
      <c r="AG1458" s="805"/>
      <c r="AH1458" s="805"/>
      <c r="AI1458" s="810"/>
      <c r="AJ1458" s="821"/>
      <c r="AK1458" s="818"/>
      <c r="AL1458" s="818"/>
      <c r="AM1458" s="819"/>
      <c r="AN1458" s="819"/>
      <c r="AO1458" s="823"/>
    </row>
    <row r="1459" spans="1:41" s="967" customFormat="1">
      <c r="A1459" s="804"/>
      <c r="B1459" s="805"/>
      <c r="C1459" s="805"/>
      <c r="D1459" s="805"/>
      <c r="E1459" s="805"/>
      <c r="F1459" s="805"/>
      <c r="G1459" s="805"/>
      <c r="H1459" s="805"/>
      <c r="I1459" s="805"/>
      <c r="J1459" s="805"/>
      <c r="K1459" s="805"/>
      <c r="L1459" s="805"/>
      <c r="M1459" s="805"/>
      <c r="N1459" s="805"/>
      <c r="O1459" s="805"/>
      <c r="P1459" s="805"/>
      <c r="Q1459" s="805"/>
      <c r="R1459" s="805"/>
      <c r="S1459" s="805"/>
      <c r="T1459" s="805"/>
      <c r="U1459" s="805"/>
      <c r="V1459" s="805"/>
      <c r="W1459" s="805"/>
      <c r="X1459" s="805"/>
      <c r="Y1459" s="805"/>
      <c r="Z1459" s="805"/>
      <c r="AA1459" s="805"/>
      <c r="AB1459" s="805"/>
      <c r="AC1459" s="805"/>
      <c r="AD1459" s="805"/>
      <c r="AE1459" s="805"/>
      <c r="AF1459" s="805"/>
      <c r="AG1459" s="805"/>
      <c r="AH1459" s="805"/>
      <c r="AI1459" s="810"/>
      <c r="AJ1459" s="821"/>
      <c r="AK1459" s="818"/>
      <c r="AL1459" s="824"/>
      <c r="AM1459" s="819"/>
      <c r="AN1459" s="819"/>
      <c r="AO1459" s="823"/>
    </row>
    <row r="1460" spans="1:41" s="967" customFormat="1">
      <c r="A1460" s="804"/>
      <c r="B1460" s="805"/>
      <c r="C1460" s="805"/>
      <c r="D1460" s="805"/>
      <c r="E1460" s="805"/>
      <c r="F1460" s="805"/>
      <c r="G1460" s="805"/>
      <c r="H1460" s="805"/>
      <c r="I1460" s="805"/>
      <c r="J1460" s="805"/>
      <c r="K1460" s="805"/>
      <c r="L1460" s="805"/>
      <c r="M1460" s="805"/>
      <c r="N1460" s="805"/>
      <c r="O1460" s="805"/>
      <c r="P1460" s="805"/>
      <c r="Q1460" s="805"/>
      <c r="R1460" s="805"/>
      <c r="S1460" s="805"/>
      <c r="T1460" s="805"/>
      <c r="U1460" s="805"/>
      <c r="V1460" s="805"/>
      <c r="W1460" s="805"/>
      <c r="X1460" s="805"/>
      <c r="Y1460" s="805"/>
      <c r="Z1460" s="805"/>
      <c r="AA1460" s="805"/>
      <c r="AB1460" s="805"/>
      <c r="AC1460" s="805"/>
      <c r="AD1460" s="805"/>
      <c r="AE1460" s="805"/>
      <c r="AF1460" s="805"/>
      <c r="AG1460" s="805"/>
      <c r="AH1460" s="805"/>
      <c r="AI1460" s="810"/>
      <c r="AJ1460" s="821"/>
      <c r="AK1460" s="818"/>
      <c r="AL1460" s="824"/>
      <c r="AM1460" s="819"/>
      <c r="AN1460" s="819"/>
      <c r="AO1460" s="823"/>
    </row>
    <row r="1461" spans="1:41" s="967" customFormat="1">
      <c r="A1461" s="804"/>
      <c r="B1461" s="805"/>
      <c r="C1461" s="805"/>
      <c r="D1461" s="805"/>
      <c r="E1461" s="805"/>
      <c r="F1461" s="805"/>
      <c r="G1461" s="805"/>
      <c r="H1461" s="805"/>
      <c r="I1461" s="805"/>
      <c r="J1461" s="805"/>
      <c r="K1461" s="805"/>
      <c r="L1461" s="805"/>
      <c r="M1461" s="805"/>
      <c r="N1461" s="805"/>
      <c r="O1461" s="805"/>
      <c r="P1461" s="805"/>
      <c r="Q1461" s="805"/>
      <c r="R1461" s="805"/>
      <c r="S1461" s="805"/>
      <c r="T1461" s="805"/>
      <c r="U1461" s="805"/>
      <c r="V1461" s="805"/>
      <c r="W1461" s="805"/>
      <c r="X1461" s="805"/>
      <c r="Y1461" s="805"/>
      <c r="Z1461" s="805"/>
      <c r="AA1461" s="805"/>
      <c r="AB1461" s="805"/>
      <c r="AC1461" s="805"/>
      <c r="AD1461" s="805"/>
      <c r="AE1461" s="805"/>
      <c r="AF1461" s="805"/>
      <c r="AG1461" s="805"/>
      <c r="AH1461" s="805"/>
      <c r="AI1461" s="810"/>
      <c r="AJ1461" s="821"/>
      <c r="AK1461" s="818"/>
      <c r="AL1461" s="824"/>
      <c r="AM1461" s="819"/>
      <c r="AN1461" s="819"/>
      <c r="AO1461" s="823"/>
    </row>
    <row r="1462" spans="1:41" s="967" customFormat="1" ht="13.5" thickBot="1">
      <c r="A1462" s="804"/>
      <c r="B1462" s="805"/>
      <c r="C1462" s="805"/>
      <c r="D1462" s="805"/>
      <c r="E1462" s="805"/>
      <c r="F1462" s="805"/>
      <c r="G1462" s="805"/>
      <c r="H1462" s="805"/>
      <c r="I1462" s="805"/>
      <c r="J1462" s="805"/>
      <c r="K1462" s="805"/>
      <c r="L1462" s="805"/>
      <c r="M1462" s="805"/>
      <c r="N1462" s="805"/>
      <c r="O1462" s="805"/>
      <c r="P1462" s="805"/>
      <c r="Q1462" s="805"/>
      <c r="R1462" s="805"/>
      <c r="S1462" s="805"/>
      <c r="T1462" s="805"/>
      <c r="U1462" s="805"/>
      <c r="V1462" s="805"/>
      <c r="W1462" s="805"/>
      <c r="X1462" s="805"/>
      <c r="Y1462" s="805"/>
      <c r="Z1462" s="805"/>
      <c r="AA1462" s="805"/>
      <c r="AB1462" s="805"/>
      <c r="AC1462" s="805"/>
      <c r="AD1462" s="805"/>
      <c r="AE1462" s="805"/>
      <c r="AF1462" s="805"/>
      <c r="AG1462" s="805"/>
      <c r="AH1462" s="805"/>
      <c r="AI1462" s="810"/>
      <c r="AJ1462" s="821"/>
      <c r="AK1462" s="818"/>
      <c r="AL1462" s="824"/>
      <c r="AM1462" s="819"/>
      <c r="AN1462" s="819"/>
      <c r="AO1462" s="823"/>
    </row>
    <row r="1463" spans="1:41" s="967" customFormat="1">
      <c r="A1463" s="1944" t="s">
        <v>528</v>
      </c>
      <c r="B1463" s="1945"/>
      <c r="C1463" s="1945"/>
      <c r="D1463" s="1945"/>
      <c r="E1463" s="1945"/>
      <c r="F1463" s="1945"/>
      <c r="G1463" s="1945"/>
      <c r="H1463" s="1945"/>
      <c r="I1463" s="1945"/>
      <c r="J1463" s="1945"/>
      <c r="K1463" s="1945"/>
      <c r="L1463" s="1945"/>
      <c r="M1463" s="1945"/>
      <c r="N1463" s="1945"/>
      <c r="O1463" s="1945"/>
      <c r="P1463" s="1945"/>
      <c r="Q1463" s="1945"/>
      <c r="R1463" s="1945"/>
      <c r="S1463" s="1945"/>
      <c r="T1463" s="1945"/>
      <c r="U1463" s="1945"/>
      <c r="V1463" s="1945"/>
      <c r="W1463" s="1945"/>
      <c r="X1463" s="1945"/>
      <c r="Y1463" s="1945"/>
      <c r="Z1463" s="1945"/>
      <c r="AA1463" s="1945"/>
      <c r="AB1463" s="1945"/>
      <c r="AC1463" s="1945"/>
      <c r="AD1463" s="1945"/>
      <c r="AE1463" s="1945"/>
      <c r="AF1463" s="1945"/>
      <c r="AG1463" s="1945"/>
      <c r="AH1463" s="1945"/>
      <c r="AI1463" s="1945"/>
      <c r="AJ1463" s="1950" t="s">
        <v>529</v>
      </c>
      <c r="AK1463" s="1951"/>
      <c r="AL1463" s="1951"/>
      <c r="AM1463" s="1951"/>
      <c r="AN1463" s="1951"/>
      <c r="AO1463" s="825">
        <f>SUM(AO1450:AO1462)</f>
        <v>1</v>
      </c>
    </row>
    <row r="1464" spans="1:41" s="967" customFormat="1" ht="13.5" thickBot="1">
      <c r="A1464" s="1946"/>
      <c r="B1464" s="1947"/>
      <c r="C1464" s="1947"/>
      <c r="D1464" s="1947"/>
      <c r="E1464" s="1947"/>
      <c r="F1464" s="1947"/>
      <c r="G1464" s="1947"/>
      <c r="H1464" s="1947"/>
      <c r="I1464" s="1947"/>
      <c r="J1464" s="1947"/>
      <c r="K1464" s="1947"/>
      <c r="L1464" s="1947"/>
      <c r="M1464" s="1947"/>
      <c r="N1464" s="1947"/>
      <c r="O1464" s="1947"/>
      <c r="P1464" s="1947"/>
      <c r="Q1464" s="1947"/>
      <c r="R1464" s="1947"/>
      <c r="S1464" s="1947"/>
      <c r="T1464" s="1947"/>
      <c r="U1464" s="1947"/>
      <c r="V1464" s="1947"/>
      <c r="W1464" s="1947"/>
      <c r="X1464" s="1947"/>
      <c r="Y1464" s="1947"/>
      <c r="Z1464" s="1947"/>
      <c r="AA1464" s="1947"/>
      <c r="AB1464" s="1947"/>
      <c r="AC1464" s="1947"/>
      <c r="AD1464" s="1947"/>
      <c r="AE1464" s="1947"/>
      <c r="AF1464" s="1947"/>
      <c r="AG1464" s="1947"/>
      <c r="AH1464" s="1947"/>
      <c r="AI1464" s="1947"/>
      <c r="AJ1464" s="1952"/>
      <c r="AK1464" s="1953"/>
      <c r="AL1464" s="1953"/>
      <c r="AM1464" s="1953"/>
      <c r="AN1464" s="1953"/>
      <c r="AO1464" s="971"/>
    </row>
    <row r="1465" spans="1:41" s="967" customFormat="1" ht="13.5" thickBot="1">
      <c r="A1465" s="1948"/>
      <c r="B1465" s="1949"/>
      <c r="C1465" s="1949"/>
      <c r="D1465" s="1949"/>
      <c r="E1465" s="1949"/>
      <c r="F1465" s="1949"/>
      <c r="G1465" s="1949"/>
      <c r="H1465" s="1949"/>
      <c r="I1465" s="1949"/>
      <c r="J1465" s="1949"/>
      <c r="K1465" s="1949"/>
      <c r="L1465" s="1949"/>
      <c r="M1465" s="1949"/>
      <c r="N1465" s="1949"/>
      <c r="O1465" s="1949"/>
      <c r="P1465" s="1949"/>
      <c r="Q1465" s="1949"/>
      <c r="R1465" s="1949"/>
      <c r="S1465" s="1949"/>
      <c r="T1465" s="1949"/>
      <c r="U1465" s="1949"/>
      <c r="V1465" s="1949"/>
      <c r="W1465" s="1949"/>
      <c r="X1465" s="1949"/>
      <c r="Y1465" s="1949"/>
      <c r="Z1465" s="1949"/>
      <c r="AA1465" s="1949"/>
      <c r="AB1465" s="1949"/>
      <c r="AC1465" s="1949"/>
      <c r="AD1465" s="1949"/>
      <c r="AE1465" s="1949"/>
      <c r="AF1465" s="1949"/>
      <c r="AG1465" s="1949"/>
      <c r="AH1465" s="1949"/>
      <c r="AI1465" s="1949"/>
      <c r="AJ1465" s="1954" t="s">
        <v>530</v>
      </c>
      <c r="AK1465" s="1955"/>
      <c r="AL1465" s="1955"/>
      <c r="AM1465" s="1955"/>
      <c r="AN1465" s="1955"/>
      <c r="AO1465" s="972">
        <f>+AO1463</f>
        <v>1</v>
      </c>
    </row>
    <row r="1466" spans="1:41" s="967" customFormat="1" ht="13.5" thickBot="1"/>
    <row r="1467" spans="1:41" s="967" customFormat="1">
      <c r="A1467" s="2013"/>
      <c r="B1467" s="2014"/>
      <c r="C1467" s="2014"/>
      <c r="D1467" s="2014"/>
      <c r="E1467" s="2014"/>
      <c r="F1467" s="2014"/>
      <c r="G1467" s="2014"/>
      <c r="H1467" s="2014"/>
      <c r="I1467" s="2014"/>
      <c r="J1467" s="2014"/>
      <c r="K1467" s="2014"/>
      <c r="L1467" s="2014"/>
      <c r="M1467" s="2014"/>
      <c r="N1467" s="2014"/>
      <c r="O1467" s="2014"/>
      <c r="P1467" s="2014"/>
      <c r="Q1467" s="2014"/>
      <c r="R1467" s="2014"/>
      <c r="S1467" s="2015"/>
      <c r="T1467" s="2019" t="s">
        <v>505</v>
      </c>
      <c r="U1467" s="2019"/>
      <c r="V1467" s="2019"/>
      <c r="W1467" s="2019"/>
      <c r="X1467" s="2019"/>
      <c r="Y1467" s="2019"/>
      <c r="Z1467" s="2019"/>
      <c r="AA1467" s="2019"/>
      <c r="AB1467" s="2019"/>
      <c r="AC1467" s="2019"/>
      <c r="AD1467" s="2019"/>
      <c r="AE1467" s="2019"/>
      <c r="AF1467" s="2019"/>
      <c r="AG1467" s="2019"/>
      <c r="AH1467" s="2019"/>
      <c r="AI1467" s="2019"/>
      <c r="AJ1467" s="2019"/>
      <c r="AK1467" s="2019"/>
      <c r="AL1467" s="2019"/>
      <c r="AM1467" s="2019"/>
      <c r="AN1467" s="2019"/>
      <c r="AO1467" s="2020"/>
    </row>
    <row r="1468" spans="1:41" s="967" customFormat="1" ht="13.5" thickBot="1">
      <c r="A1468" s="2016"/>
      <c r="B1468" s="2017"/>
      <c r="C1468" s="2017"/>
      <c r="D1468" s="2017"/>
      <c r="E1468" s="2017"/>
      <c r="F1468" s="2017"/>
      <c r="G1468" s="2017"/>
      <c r="H1468" s="2017"/>
      <c r="I1468" s="2017"/>
      <c r="J1468" s="2017"/>
      <c r="K1468" s="2017"/>
      <c r="L1468" s="2017"/>
      <c r="M1468" s="2017"/>
      <c r="N1468" s="2017"/>
      <c r="O1468" s="2017"/>
      <c r="P1468" s="2017"/>
      <c r="Q1468" s="2017"/>
      <c r="R1468" s="2017"/>
      <c r="S1468" s="2018"/>
      <c r="T1468" s="1982"/>
      <c r="U1468" s="1982"/>
      <c r="V1468" s="1982"/>
      <c r="W1468" s="1982"/>
      <c r="X1468" s="1982"/>
      <c r="Y1468" s="1982"/>
      <c r="Z1468" s="1982"/>
      <c r="AA1468" s="1982"/>
      <c r="AB1468" s="1982"/>
      <c r="AC1468" s="1982"/>
      <c r="AD1468" s="1982"/>
      <c r="AE1468" s="1982"/>
      <c r="AF1468" s="1982"/>
      <c r="AG1468" s="1982"/>
      <c r="AH1468" s="1982"/>
      <c r="AI1468" s="1982"/>
      <c r="AJ1468" s="1982"/>
      <c r="AK1468" s="1982"/>
      <c r="AL1468" s="1982"/>
      <c r="AM1468" s="1982"/>
      <c r="AN1468" s="1982"/>
      <c r="AO1468" s="1983"/>
    </row>
    <row r="1469" spans="1:41" s="967" customFormat="1" ht="13.5" thickBot="1">
      <c r="A1469" s="1999" t="s">
        <v>506</v>
      </c>
      <c r="B1469" s="2000"/>
      <c r="C1469" s="2000"/>
      <c r="D1469" s="2000"/>
      <c r="E1469" s="2000"/>
      <c r="F1469" s="2000"/>
      <c r="G1469" s="2000"/>
      <c r="H1469" s="2001"/>
      <c r="I1469" s="2002">
        <f>I1440</f>
        <v>44440</v>
      </c>
      <c r="J1469" s="1951"/>
      <c r="K1469" s="1951"/>
      <c r="L1469" s="1951"/>
      <c r="M1469" s="1951"/>
      <c r="N1469" s="1951"/>
      <c r="O1469" s="1951"/>
      <c r="P1469" s="1951"/>
      <c r="Q1469" s="1951"/>
      <c r="R1469" s="1951"/>
      <c r="S1469" s="1951"/>
      <c r="T1469" s="2003"/>
      <c r="U1469" s="2004" t="s">
        <v>507</v>
      </c>
      <c r="V1469" s="2005"/>
      <c r="W1469" s="2005"/>
      <c r="X1469" s="2005"/>
      <c r="Y1469" s="2005"/>
      <c r="Z1469" s="2005"/>
      <c r="AA1469" s="2005"/>
      <c r="AB1469" s="2005"/>
      <c r="AC1469" s="2005"/>
      <c r="AD1469" s="2006"/>
      <c r="AE1469" s="2007"/>
      <c r="AF1469" s="2008"/>
      <c r="AG1469" s="2008"/>
      <c r="AH1469" s="2008"/>
      <c r="AI1469" s="2008"/>
      <c r="AJ1469" s="2008"/>
      <c r="AK1469" s="786" t="s">
        <v>508</v>
      </c>
      <c r="AL1469" s="787">
        <v>47</v>
      </c>
      <c r="AM1469" s="786" t="s">
        <v>509</v>
      </c>
      <c r="AN1469" s="2009">
        <f>AN1440</f>
        <v>62</v>
      </c>
      <c r="AO1469" s="2010"/>
    </row>
    <row r="1470" spans="1:41" s="967" customFormat="1">
      <c r="A1470" s="828"/>
      <c r="B1470" s="805"/>
      <c r="C1470" s="805"/>
      <c r="D1470" s="805"/>
      <c r="E1470" s="805"/>
      <c r="F1470" s="805"/>
      <c r="G1470" s="805"/>
      <c r="H1470" s="805"/>
      <c r="I1470" s="805"/>
      <c r="J1470" s="805"/>
      <c r="K1470" s="805"/>
      <c r="L1470" s="805"/>
      <c r="M1470" s="805"/>
      <c r="N1470" s="805"/>
      <c r="O1470" s="805"/>
      <c r="P1470" s="805"/>
      <c r="Q1470" s="805"/>
      <c r="R1470" s="805"/>
      <c r="S1470" s="805"/>
      <c r="T1470" s="805"/>
      <c r="U1470" s="805"/>
      <c r="V1470" s="805"/>
      <c r="W1470" s="805"/>
      <c r="X1470" s="805"/>
      <c r="Y1470" s="805"/>
      <c r="Z1470" s="805"/>
      <c r="AA1470" s="805"/>
      <c r="AB1470" s="805"/>
      <c r="AC1470" s="805"/>
      <c r="AD1470" s="805"/>
      <c r="AE1470" s="829"/>
      <c r="AF1470" s="829"/>
      <c r="AG1470" s="829"/>
      <c r="AH1470" s="829"/>
      <c r="AI1470" s="829"/>
      <c r="AJ1470" s="829"/>
      <c r="AK1470" s="805"/>
      <c r="AL1470" s="829"/>
      <c r="AM1470" s="805"/>
      <c r="AN1470" s="2011"/>
      <c r="AO1470" s="2012"/>
    </row>
    <row r="1471" spans="1:41" s="967" customFormat="1" ht="13.5" thickBot="1"/>
    <row r="1472" spans="1:41" s="967" customFormat="1" ht="43.5" customHeight="1" thickBot="1">
      <c r="A1472" s="1995" t="s">
        <v>510</v>
      </c>
      <c r="B1472" s="1996"/>
      <c r="C1472" s="1996"/>
      <c r="D1472" s="1996"/>
      <c r="E1472" s="1996"/>
      <c r="F1472" s="1996"/>
      <c r="G1472" s="1996"/>
      <c r="H1472" s="1997"/>
      <c r="I1472" s="1985" t="str">
        <f>I1291</f>
        <v>CONSTRUCCIÓN DE RESTAURANTE ESCOLAR PARA LA SEDE
 EDUCATIVA LA GARITA 
MUNICIPIO DE SARDINATA, NORTE DE SANTANDER</v>
      </c>
      <c r="J1472" s="1985"/>
      <c r="K1472" s="1985"/>
      <c r="L1472" s="1985"/>
      <c r="M1472" s="1985"/>
      <c r="N1472" s="1985"/>
      <c r="O1472" s="1985"/>
      <c r="P1472" s="1985"/>
      <c r="Q1472" s="1985"/>
      <c r="R1472" s="1985"/>
      <c r="S1472" s="1985"/>
      <c r="T1472" s="1985"/>
      <c r="U1472" s="1985"/>
      <c r="V1472" s="1985"/>
      <c r="W1472" s="1985"/>
      <c r="X1472" s="1985"/>
      <c r="Y1472" s="1985"/>
      <c r="Z1472" s="1985"/>
      <c r="AA1472" s="1985"/>
      <c r="AB1472" s="1985"/>
      <c r="AC1472" s="1985"/>
      <c r="AD1472" s="1985"/>
      <c r="AE1472" s="1998"/>
      <c r="AF1472" s="1998"/>
      <c r="AG1472" s="1998"/>
      <c r="AH1472" s="1998"/>
      <c r="AI1472" s="1998"/>
      <c r="AJ1472" s="1985"/>
      <c r="AK1472" s="1998"/>
      <c r="AL1472" s="1998"/>
      <c r="AM1472" s="1985"/>
      <c r="AN1472" s="1985"/>
      <c r="AO1472" s="1986"/>
    </row>
    <row r="1473" spans="1:41" s="967" customFormat="1" ht="13.5" thickBot="1">
      <c r="A1473" s="1965" t="s">
        <v>511</v>
      </c>
      <c r="B1473" s="1966"/>
      <c r="C1473" s="1966"/>
      <c r="D1473" s="1966"/>
      <c r="E1473" s="1966"/>
      <c r="F1473" s="1966"/>
      <c r="G1473" s="1966"/>
      <c r="H1473" s="1967"/>
      <c r="I1473" s="1984"/>
      <c r="J1473" s="1985"/>
      <c r="K1473" s="1985"/>
      <c r="L1473" s="1985"/>
      <c r="M1473" s="1985"/>
      <c r="N1473" s="1985"/>
      <c r="O1473" s="1985"/>
      <c r="P1473" s="1985"/>
      <c r="Q1473" s="1985"/>
      <c r="R1473" s="1985"/>
      <c r="S1473" s="1985"/>
      <c r="T1473" s="1985"/>
      <c r="U1473" s="1985"/>
      <c r="V1473" s="1985"/>
      <c r="W1473" s="1985"/>
      <c r="X1473" s="1985"/>
      <c r="Y1473" s="1985"/>
      <c r="Z1473" s="1985"/>
      <c r="AA1473" s="1985"/>
      <c r="AB1473" s="1985"/>
      <c r="AC1473" s="1985"/>
      <c r="AD1473" s="1986"/>
      <c r="AE1473" s="1965" t="s">
        <v>512</v>
      </c>
      <c r="AF1473" s="1966"/>
      <c r="AG1473" s="1966"/>
      <c r="AH1473" s="1966"/>
      <c r="AI1473" s="1967"/>
      <c r="AJ1473" s="831"/>
      <c r="AK1473" s="1965" t="s">
        <v>513</v>
      </c>
      <c r="AL1473" s="1967"/>
      <c r="AM1473" s="1987"/>
      <c r="AN1473" s="1988"/>
      <c r="AO1473" s="1989"/>
    </row>
    <row r="1474" spans="1:41" s="967" customFormat="1" ht="13.5" thickBot="1">
      <c r="A1474" s="1981" t="s">
        <v>514</v>
      </c>
      <c r="B1474" s="1982"/>
      <c r="C1474" s="1982"/>
      <c r="D1474" s="1982"/>
      <c r="E1474" s="1982"/>
      <c r="F1474" s="1982"/>
      <c r="G1474" s="1982"/>
      <c r="H1474" s="1983"/>
      <c r="I1474" s="1984"/>
      <c r="J1474" s="1985"/>
      <c r="K1474" s="1985"/>
      <c r="L1474" s="1985"/>
      <c r="M1474" s="1985"/>
      <c r="N1474" s="1985"/>
      <c r="O1474" s="1985"/>
      <c r="P1474" s="1985"/>
      <c r="Q1474" s="1985"/>
      <c r="R1474" s="1985"/>
      <c r="S1474" s="1985"/>
      <c r="T1474" s="1985"/>
      <c r="U1474" s="1985"/>
      <c r="V1474" s="1985"/>
      <c r="W1474" s="1985"/>
      <c r="X1474" s="1985"/>
      <c r="Y1474" s="1985"/>
      <c r="Z1474" s="1985"/>
      <c r="AA1474" s="1985"/>
      <c r="AB1474" s="1985"/>
      <c r="AC1474" s="1985"/>
      <c r="AD1474" s="1986"/>
      <c r="AE1474" s="1965" t="s">
        <v>512</v>
      </c>
      <c r="AF1474" s="1966"/>
      <c r="AG1474" s="1966"/>
      <c r="AH1474" s="1966"/>
      <c r="AI1474" s="1967"/>
      <c r="AJ1474" s="794"/>
      <c r="AK1474" s="1965" t="s">
        <v>513</v>
      </c>
      <c r="AL1474" s="1967"/>
      <c r="AM1474" s="1987"/>
      <c r="AN1474" s="1988"/>
      <c r="AO1474" s="1989"/>
    </row>
    <row r="1475" spans="1:41" s="967" customFormat="1" ht="13.5" thickBot="1">
      <c r="A1475" s="832"/>
      <c r="B1475" s="833"/>
      <c r="C1475" s="833"/>
      <c r="D1475" s="833"/>
      <c r="E1475" s="833"/>
      <c r="F1475" s="833"/>
      <c r="G1475" s="833"/>
      <c r="H1475" s="833"/>
      <c r="I1475" s="833"/>
      <c r="J1475" s="833"/>
      <c r="K1475" s="833"/>
      <c r="L1475" s="833"/>
      <c r="M1475" s="833"/>
      <c r="N1475" s="833"/>
      <c r="O1475" s="833"/>
      <c r="P1475" s="833"/>
      <c r="Q1475" s="833"/>
      <c r="R1475" s="833"/>
      <c r="S1475" s="833"/>
      <c r="T1475" s="833"/>
      <c r="U1475" s="833"/>
      <c r="V1475" s="833"/>
      <c r="W1475" s="833"/>
      <c r="X1475" s="833"/>
      <c r="Y1475" s="833"/>
      <c r="Z1475" s="833"/>
      <c r="AA1475" s="833"/>
      <c r="AB1475" s="833"/>
      <c r="AC1475" s="833"/>
      <c r="AD1475" s="833"/>
      <c r="AE1475" s="833"/>
      <c r="AF1475" s="833"/>
      <c r="AG1475" s="833"/>
      <c r="AH1475" s="833"/>
      <c r="AI1475" s="833"/>
      <c r="AJ1475" s="834"/>
      <c r="AK1475" s="834"/>
      <c r="AL1475" s="797"/>
      <c r="AM1475" s="834"/>
      <c r="AN1475" s="835"/>
      <c r="AO1475" s="836"/>
    </row>
    <row r="1476" spans="1:41" s="967" customFormat="1" ht="37.5" customHeight="1" thickBot="1">
      <c r="A1476" s="1965" t="s">
        <v>84</v>
      </c>
      <c r="B1476" s="1966"/>
      <c r="C1476" s="1966"/>
      <c r="D1476" s="1990"/>
      <c r="E1476" s="1991" t="s">
        <v>878</v>
      </c>
      <c r="F1476" s="1966"/>
      <c r="G1476" s="1967"/>
      <c r="H1476" s="1992" t="s">
        <v>879</v>
      </c>
      <c r="I1476" s="1993"/>
      <c r="J1476" s="1993"/>
      <c r="K1476" s="1993"/>
      <c r="L1476" s="1993"/>
      <c r="M1476" s="1993"/>
      <c r="N1476" s="1993"/>
      <c r="O1476" s="1993"/>
      <c r="P1476" s="1993"/>
      <c r="Q1476" s="1993"/>
      <c r="R1476" s="1993"/>
      <c r="S1476" s="1993"/>
      <c r="T1476" s="1993"/>
      <c r="U1476" s="1965" t="s">
        <v>515</v>
      </c>
      <c r="V1476" s="1966"/>
      <c r="W1476" s="1966"/>
      <c r="X1476" s="1967"/>
      <c r="Y1476" s="1968">
        <v>8</v>
      </c>
      <c r="Z1476" s="1994"/>
      <c r="AA1476" s="1965" t="s">
        <v>516</v>
      </c>
      <c r="AB1476" s="1966"/>
      <c r="AC1476" s="1966"/>
      <c r="AD1476" s="1967"/>
      <c r="AE1476" s="1968" t="s">
        <v>443</v>
      </c>
      <c r="AF1476" s="1968"/>
      <c r="AG1476" s="1965" t="s">
        <v>517</v>
      </c>
      <c r="AH1476" s="1966"/>
      <c r="AI1476" s="1967"/>
      <c r="AJ1476" s="1969"/>
      <c r="AK1476" s="1970"/>
      <c r="AL1476" s="1971"/>
      <c r="AM1476" s="800" t="s">
        <v>518</v>
      </c>
      <c r="AN1476" s="1969" t="str">
        <f>+AN13</f>
        <v>MUNICIPIO SARDINATA (N.D.S)</v>
      </c>
      <c r="AO1476" s="1971"/>
    </row>
    <row r="1477" spans="1:41" s="967" customFormat="1">
      <c r="A1477" s="801"/>
      <c r="B1477" s="802"/>
      <c r="C1477" s="802"/>
      <c r="D1477" s="802"/>
      <c r="E1477" s="802"/>
      <c r="F1477" s="802"/>
      <c r="G1477" s="802"/>
      <c r="H1477" s="802"/>
      <c r="I1477" s="802"/>
      <c r="J1477" s="802"/>
      <c r="K1477" s="802"/>
      <c r="L1477" s="802"/>
      <c r="M1477" s="802"/>
      <c r="N1477" s="802"/>
      <c r="O1477" s="802"/>
      <c r="P1477" s="802"/>
      <c r="Q1477" s="802"/>
      <c r="R1477" s="802"/>
      <c r="S1477" s="802"/>
      <c r="T1477" s="802"/>
      <c r="U1477" s="802"/>
      <c r="V1477" s="802"/>
      <c r="W1477" s="802"/>
      <c r="X1477" s="802"/>
      <c r="Y1477" s="802"/>
      <c r="Z1477" s="802"/>
      <c r="AA1477" s="802"/>
      <c r="AB1477" s="802"/>
      <c r="AC1477" s="802"/>
      <c r="AD1477" s="802"/>
      <c r="AE1477" s="802"/>
      <c r="AF1477" s="802"/>
      <c r="AG1477" s="802"/>
      <c r="AH1477" s="802"/>
      <c r="AI1477" s="803"/>
      <c r="AJ1477" s="1972" t="s">
        <v>520</v>
      </c>
      <c r="AK1477" s="1974" t="s">
        <v>521</v>
      </c>
      <c r="AL1477" s="1975"/>
      <c r="AM1477" s="1976"/>
      <c r="AN1477" s="1977" t="s">
        <v>522</v>
      </c>
      <c r="AO1477" s="1979" t="s">
        <v>830</v>
      </c>
    </row>
    <row r="1478" spans="1:41" s="967" customFormat="1" ht="13.5" thickBot="1">
      <c r="A1478" s="804"/>
      <c r="B1478" s="805"/>
      <c r="C1478" s="805"/>
      <c r="D1478" s="805"/>
      <c r="E1478" s="805"/>
      <c r="F1478" s="805"/>
      <c r="G1478" s="805"/>
      <c r="H1478" s="805"/>
      <c r="I1478" s="805"/>
      <c r="J1478" s="805"/>
      <c r="K1478" s="805"/>
      <c r="L1478" s="805"/>
      <c r="M1478" s="805"/>
      <c r="N1478" s="805"/>
      <c r="O1478" s="805"/>
      <c r="P1478" s="805"/>
      <c r="Q1478" s="805"/>
      <c r="R1478" s="805"/>
      <c r="S1478" s="805"/>
      <c r="T1478" s="805"/>
      <c r="U1478" s="805"/>
      <c r="V1478" s="805"/>
      <c r="W1478" s="805"/>
      <c r="X1478" s="805"/>
      <c r="Y1478" s="805"/>
      <c r="Z1478" s="805"/>
      <c r="AA1478" s="805"/>
      <c r="AB1478" s="805"/>
      <c r="AC1478" s="805"/>
      <c r="AD1478" s="805"/>
      <c r="AE1478" s="805"/>
      <c r="AF1478" s="805"/>
      <c r="AG1478" s="805"/>
      <c r="AH1478" s="805"/>
      <c r="AI1478" s="805"/>
      <c r="AJ1478" s="2024"/>
      <c r="AK1478" s="806" t="s">
        <v>524</v>
      </c>
      <c r="AL1478" s="807" t="s">
        <v>525</v>
      </c>
      <c r="AM1478" s="808" t="s">
        <v>526</v>
      </c>
      <c r="AN1478" s="2025"/>
      <c r="AO1478" s="2026"/>
    </row>
    <row r="1479" spans="1:41" s="967" customFormat="1">
      <c r="A1479" s="804"/>
      <c r="B1479" s="805"/>
      <c r="C1479" s="805"/>
      <c r="D1479" s="805"/>
      <c r="E1479" s="805"/>
      <c r="F1479" s="805"/>
      <c r="G1479" s="805"/>
      <c r="H1479" s="805"/>
      <c r="I1479" s="805"/>
      <c r="J1479" s="805"/>
      <c r="K1479" s="805"/>
      <c r="L1479" s="805"/>
      <c r="M1479" s="805"/>
      <c r="N1479" s="837"/>
      <c r="O1479" s="805"/>
      <c r="P1479" s="805"/>
      <c r="Q1479" s="805"/>
      <c r="R1479" s="805"/>
      <c r="S1479" s="805"/>
      <c r="T1479" s="805"/>
      <c r="U1479" s="805"/>
      <c r="V1479" s="805"/>
      <c r="W1479" s="805"/>
      <c r="X1479" s="805"/>
      <c r="Y1479" s="805"/>
      <c r="Z1479" s="805"/>
      <c r="AA1479" s="805"/>
      <c r="AB1479" s="805"/>
      <c r="AC1479" s="805"/>
      <c r="AD1479" s="805"/>
      <c r="AE1479" s="805"/>
      <c r="AF1479" s="805"/>
      <c r="AG1479" s="809"/>
      <c r="AH1479" s="805"/>
      <c r="AI1479" s="810"/>
      <c r="AJ1479" s="1010" t="s">
        <v>790</v>
      </c>
      <c r="AK1479" s="843"/>
      <c r="AL1479" s="844"/>
      <c r="AM1479" s="845"/>
      <c r="AN1479" s="845">
        <v>2</v>
      </c>
      <c r="AO1479" s="846">
        <f>AN1479</f>
        <v>2</v>
      </c>
    </row>
    <row r="1480" spans="1:41" s="967" customFormat="1">
      <c r="A1480" s="804"/>
      <c r="B1480" s="805"/>
      <c r="C1480" s="805"/>
      <c r="D1480" s="805"/>
      <c r="E1480" s="805"/>
      <c r="F1480" s="805"/>
      <c r="G1480" s="805"/>
      <c r="H1480" s="805"/>
      <c r="I1480" s="805"/>
      <c r="J1480" s="805"/>
      <c r="K1480" s="805"/>
      <c r="L1480" s="805"/>
      <c r="M1480" s="805"/>
      <c r="N1480" s="805"/>
      <c r="O1480" s="805"/>
      <c r="P1480" s="805"/>
      <c r="Q1480" s="805"/>
      <c r="R1480" s="805"/>
      <c r="S1480" s="805"/>
      <c r="T1480" s="805"/>
      <c r="U1480" s="805"/>
      <c r="V1480" s="805"/>
      <c r="W1480" s="805"/>
      <c r="X1480" s="805"/>
      <c r="Y1480" s="805"/>
      <c r="Z1480" s="805"/>
      <c r="AA1480" s="805"/>
      <c r="AB1480" s="805"/>
      <c r="AC1480" s="805"/>
      <c r="AD1480" s="805"/>
      <c r="AE1480" s="805"/>
      <c r="AF1480" s="805"/>
      <c r="AG1480" s="809"/>
      <c r="AH1480" s="805"/>
      <c r="AI1480" s="810"/>
      <c r="AJ1480" s="1092" t="s">
        <v>880</v>
      </c>
      <c r="AK1480" s="812"/>
      <c r="AL1480" s="813"/>
      <c r="AM1480" s="815"/>
      <c r="AN1480" s="815">
        <v>2</v>
      </c>
      <c r="AO1480" s="816">
        <f>AN1480</f>
        <v>2</v>
      </c>
    </row>
    <row r="1481" spans="1:41" s="967" customFormat="1">
      <c r="A1481" s="804"/>
      <c r="B1481" s="805"/>
      <c r="C1481" s="805"/>
      <c r="D1481" s="805"/>
      <c r="E1481" s="805"/>
      <c r="F1481" s="805"/>
      <c r="G1481" s="805"/>
      <c r="H1481" s="805"/>
      <c r="I1481" s="805"/>
      <c r="J1481" s="805"/>
      <c r="K1481" s="805"/>
      <c r="L1481" s="805"/>
      <c r="M1481" s="805"/>
      <c r="N1481" s="805"/>
      <c r="O1481" s="805"/>
      <c r="P1481" s="805"/>
      <c r="Q1481" s="805"/>
      <c r="R1481" s="805"/>
      <c r="S1481" s="805"/>
      <c r="T1481" s="805"/>
      <c r="U1481" s="805"/>
      <c r="V1481" s="805"/>
      <c r="W1481" s="805"/>
      <c r="X1481" s="805"/>
      <c r="Y1481" s="805"/>
      <c r="Z1481" s="805"/>
      <c r="AA1481" s="805"/>
      <c r="AB1481" s="805"/>
      <c r="AC1481" s="805"/>
      <c r="AD1481" s="805"/>
      <c r="AE1481" s="805"/>
      <c r="AF1481" s="805"/>
      <c r="AG1481" s="809"/>
      <c r="AH1481" s="805"/>
      <c r="AI1481" s="810"/>
      <c r="AJ1481" s="1092" t="s">
        <v>881</v>
      </c>
      <c r="AK1481" s="812"/>
      <c r="AL1481" s="813"/>
      <c r="AM1481" s="815"/>
      <c r="AN1481" s="815">
        <v>4</v>
      </c>
      <c r="AO1481" s="816">
        <f>AN1481</f>
        <v>4</v>
      </c>
    </row>
    <row r="1482" spans="1:41" s="967" customFormat="1">
      <c r="A1482" s="804"/>
      <c r="B1482" s="805"/>
      <c r="C1482" s="805"/>
      <c r="D1482" s="805"/>
      <c r="E1482" s="805"/>
      <c r="F1482" s="805"/>
      <c r="G1482" s="805"/>
      <c r="H1482" s="805"/>
      <c r="I1482" s="805"/>
      <c r="J1482" s="805"/>
      <c r="K1482" s="805"/>
      <c r="L1482" s="805"/>
      <c r="M1482" s="805"/>
      <c r="N1482" s="805"/>
      <c r="O1482" s="805"/>
      <c r="P1482" s="805"/>
      <c r="Q1482" s="805"/>
      <c r="R1482" s="805"/>
      <c r="S1482" s="805"/>
      <c r="T1482" s="805"/>
      <c r="U1482" s="805"/>
      <c r="V1482" s="805"/>
      <c r="W1482" s="805"/>
      <c r="X1482" s="805"/>
      <c r="Y1482" s="805"/>
      <c r="Z1482" s="805"/>
      <c r="AA1482" s="805"/>
      <c r="AB1482" s="805"/>
      <c r="AC1482" s="805"/>
      <c r="AD1482" s="805"/>
      <c r="AE1482" s="805"/>
      <c r="AF1482" s="805"/>
      <c r="AG1482" s="809"/>
      <c r="AH1482" s="805"/>
      <c r="AI1482" s="810"/>
      <c r="AJ1482" s="817" t="s">
        <v>1001</v>
      </c>
      <c r="AK1482" s="839"/>
      <c r="AL1482" s="818"/>
      <c r="AM1482" s="814"/>
      <c r="AN1482" s="815">
        <v>1</v>
      </c>
      <c r="AO1482" s="816">
        <f>AN1482</f>
        <v>1</v>
      </c>
    </row>
    <row r="1483" spans="1:41" s="967" customFormat="1">
      <c r="A1483" s="804"/>
      <c r="B1483" s="805"/>
      <c r="C1483" s="805"/>
      <c r="D1483" s="805"/>
      <c r="E1483" s="805"/>
      <c r="F1483" s="805"/>
      <c r="G1483" s="805"/>
      <c r="H1483" s="805"/>
      <c r="I1483" s="805"/>
      <c r="J1483" s="805"/>
      <c r="K1483" s="805"/>
      <c r="L1483" s="805"/>
      <c r="M1483" s="805"/>
      <c r="N1483" s="805"/>
      <c r="O1483" s="805"/>
      <c r="P1483" s="805"/>
      <c r="Q1483" s="805"/>
      <c r="R1483" s="805"/>
      <c r="S1483" s="805"/>
      <c r="T1483" s="805"/>
      <c r="U1483" s="805"/>
      <c r="V1483" s="805"/>
      <c r="W1483" s="805"/>
      <c r="X1483" s="805"/>
      <c r="Y1483" s="805"/>
      <c r="Z1483" s="805"/>
      <c r="AA1483" s="805"/>
      <c r="AB1483" s="805"/>
      <c r="AC1483" s="805"/>
      <c r="AD1483" s="805"/>
      <c r="AE1483" s="805"/>
      <c r="AF1483" s="805"/>
      <c r="AG1483" s="809"/>
      <c r="AH1483" s="805"/>
      <c r="AI1483" s="810"/>
      <c r="AJ1483" s="817"/>
      <c r="AK1483" s="818"/>
      <c r="AL1483" s="818"/>
      <c r="AM1483" s="819"/>
      <c r="AN1483" s="815"/>
      <c r="AO1483" s="820"/>
    </row>
    <row r="1484" spans="1:41" s="1014" customFormat="1">
      <c r="A1484" s="804"/>
      <c r="B1484" s="805"/>
      <c r="C1484" s="805"/>
      <c r="D1484" s="805"/>
      <c r="E1484" s="805"/>
      <c r="F1484" s="805"/>
      <c r="G1484" s="805"/>
      <c r="H1484" s="805"/>
      <c r="I1484" s="805"/>
      <c r="J1484" s="805"/>
      <c r="K1484" s="805"/>
      <c r="L1484" s="805"/>
      <c r="M1484" s="805"/>
      <c r="N1484" s="805"/>
      <c r="O1484" s="805"/>
      <c r="P1484" s="805"/>
      <c r="Q1484" s="805"/>
      <c r="R1484" s="805"/>
      <c r="S1484" s="805"/>
      <c r="T1484" s="805"/>
      <c r="U1484" s="805"/>
      <c r="V1484" s="805"/>
      <c r="W1484" s="805"/>
      <c r="X1484" s="805"/>
      <c r="Y1484" s="805"/>
      <c r="Z1484" s="805"/>
      <c r="AA1484" s="805"/>
      <c r="AB1484" s="805"/>
      <c r="AC1484" s="805"/>
      <c r="AD1484" s="805"/>
      <c r="AE1484" s="805"/>
      <c r="AF1484" s="805"/>
      <c r="AG1484" s="809"/>
      <c r="AH1484" s="805"/>
      <c r="AI1484" s="810"/>
      <c r="AJ1484" s="817"/>
      <c r="AK1484" s="818"/>
      <c r="AL1484" s="818"/>
      <c r="AM1484" s="819"/>
      <c r="AN1484" s="815"/>
      <c r="AO1484" s="820"/>
    </row>
    <row r="1485" spans="1:41" s="967" customFormat="1">
      <c r="A1485" s="804"/>
      <c r="B1485" s="805"/>
      <c r="C1485" s="805"/>
      <c r="D1485" s="805"/>
      <c r="E1485" s="805"/>
      <c r="F1485" s="805"/>
      <c r="G1485" s="805"/>
      <c r="H1485" s="805"/>
      <c r="I1485" s="805"/>
      <c r="J1485" s="805"/>
      <c r="K1485" s="805"/>
      <c r="L1485" s="805"/>
      <c r="M1485" s="805"/>
      <c r="N1485" s="805"/>
      <c r="O1485" s="805"/>
      <c r="P1485" s="805"/>
      <c r="Q1485" s="805"/>
      <c r="R1485" s="805"/>
      <c r="S1485" s="805"/>
      <c r="T1485" s="805"/>
      <c r="U1485" s="805"/>
      <c r="V1485" s="805"/>
      <c r="W1485" s="805"/>
      <c r="X1485" s="805"/>
      <c r="Y1485" s="805"/>
      <c r="Z1485" s="805"/>
      <c r="AA1485" s="805"/>
      <c r="AB1485" s="805"/>
      <c r="AC1485" s="805"/>
      <c r="AD1485" s="805"/>
      <c r="AE1485" s="805"/>
      <c r="AF1485" s="805"/>
      <c r="AG1485" s="809"/>
      <c r="AH1485" s="805"/>
      <c r="AI1485" s="810"/>
      <c r="AJ1485" s="817"/>
      <c r="AK1485" s="818"/>
      <c r="AL1485" s="818"/>
      <c r="AM1485" s="819"/>
      <c r="AN1485" s="818"/>
      <c r="AO1485" s="820"/>
    </row>
    <row r="1486" spans="1:41" s="967" customFormat="1">
      <c r="A1486" s="804"/>
      <c r="B1486" s="805"/>
      <c r="C1486" s="805"/>
      <c r="D1486" s="805"/>
      <c r="E1486" s="805"/>
      <c r="F1486" s="805"/>
      <c r="G1486" s="805"/>
      <c r="H1486" s="805"/>
      <c r="I1486" s="805"/>
      <c r="J1486" s="805"/>
      <c r="K1486" s="805"/>
      <c r="L1486" s="805"/>
      <c r="M1486" s="805"/>
      <c r="N1486" s="805"/>
      <c r="O1486" s="805"/>
      <c r="P1486" s="805"/>
      <c r="Q1486" s="805"/>
      <c r="R1486" s="805"/>
      <c r="S1486" s="805"/>
      <c r="T1486" s="805"/>
      <c r="U1486" s="805"/>
      <c r="V1486" s="805"/>
      <c r="W1486" s="805"/>
      <c r="X1486" s="805"/>
      <c r="Y1486" s="805"/>
      <c r="Z1486" s="805"/>
      <c r="AA1486" s="805"/>
      <c r="AB1486" s="805"/>
      <c r="AC1486" s="805"/>
      <c r="AD1486" s="805"/>
      <c r="AE1486" s="805"/>
      <c r="AF1486" s="805"/>
      <c r="AG1486" s="809"/>
      <c r="AH1486" s="805"/>
      <c r="AI1486" s="810"/>
      <c r="AJ1486" s="821"/>
      <c r="AK1486" s="818"/>
      <c r="AL1486" s="818"/>
      <c r="AM1486" s="819"/>
      <c r="AN1486" s="818"/>
      <c r="AO1486" s="820"/>
    </row>
    <row r="1487" spans="1:41" s="967" customFormat="1">
      <c r="A1487" s="804"/>
      <c r="B1487" s="805"/>
      <c r="C1487" s="805"/>
      <c r="D1487" s="805"/>
      <c r="E1487" s="805"/>
      <c r="F1487" s="822"/>
      <c r="G1487" s="822"/>
      <c r="H1487" s="822"/>
      <c r="I1487" s="822"/>
      <c r="J1487" s="805"/>
      <c r="K1487" s="805"/>
      <c r="L1487" s="805"/>
      <c r="M1487" s="822"/>
      <c r="N1487" s="822"/>
      <c r="O1487" s="822"/>
      <c r="P1487" s="822"/>
      <c r="Q1487" s="822"/>
      <c r="R1487" s="822"/>
      <c r="S1487" s="822"/>
      <c r="T1487" s="822"/>
      <c r="U1487" s="822"/>
      <c r="V1487" s="822"/>
      <c r="W1487" s="822"/>
      <c r="X1487" s="822"/>
      <c r="Y1487" s="822"/>
      <c r="Z1487" s="822"/>
      <c r="AA1487" s="822"/>
      <c r="AB1487" s="822"/>
      <c r="AC1487" s="822"/>
      <c r="AD1487" s="822"/>
      <c r="AE1487" s="822"/>
      <c r="AF1487" s="822"/>
      <c r="AG1487" s="805"/>
      <c r="AH1487" s="805"/>
      <c r="AI1487" s="810"/>
      <c r="AJ1487" s="821"/>
      <c r="AK1487" s="818"/>
      <c r="AL1487" s="818"/>
      <c r="AM1487" s="819"/>
      <c r="AN1487" s="819"/>
      <c r="AO1487" s="823"/>
    </row>
    <row r="1488" spans="1:41" s="967" customFormat="1">
      <c r="A1488" s="804"/>
      <c r="B1488" s="805"/>
      <c r="C1488" s="805"/>
      <c r="D1488" s="805"/>
      <c r="E1488" s="805"/>
      <c r="F1488" s="805"/>
      <c r="G1488" s="805"/>
      <c r="H1488" s="805"/>
      <c r="I1488" s="805"/>
      <c r="J1488" s="805"/>
      <c r="K1488" s="805"/>
      <c r="L1488" s="805"/>
      <c r="M1488" s="805"/>
      <c r="N1488" s="805"/>
      <c r="O1488" s="805"/>
      <c r="P1488" s="805"/>
      <c r="Q1488" s="805"/>
      <c r="R1488" s="805"/>
      <c r="S1488" s="805"/>
      <c r="T1488" s="805"/>
      <c r="U1488" s="805"/>
      <c r="V1488" s="805"/>
      <c r="W1488" s="805"/>
      <c r="X1488" s="805"/>
      <c r="Y1488" s="805"/>
      <c r="Z1488" s="805"/>
      <c r="AA1488" s="805"/>
      <c r="AB1488" s="805"/>
      <c r="AC1488" s="805"/>
      <c r="AD1488" s="805"/>
      <c r="AE1488" s="805"/>
      <c r="AF1488" s="805"/>
      <c r="AG1488" s="805"/>
      <c r="AH1488" s="805"/>
      <c r="AI1488" s="810"/>
      <c r="AJ1488" s="821"/>
      <c r="AK1488" s="818"/>
      <c r="AL1488" s="824"/>
      <c r="AM1488" s="819"/>
      <c r="AN1488" s="819"/>
      <c r="AO1488" s="823"/>
    </row>
    <row r="1489" spans="1:41" s="967" customFormat="1">
      <c r="A1489" s="804"/>
      <c r="B1489" s="805"/>
      <c r="C1489" s="805"/>
      <c r="D1489" s="805"/>
      <c r="E1489" s="805"/>
      <c r="F1489" s="805"/>
      <c r="G1489" s="805"/>
      <c r="H1489" s="805"/>
      <c r="I1489" s="805"/>
      <c r="J1489" s="805"/>
      <c r="K1489" s="805"/>
      <c r="L1489" s="805"/>
      <c r="M1489" s="805"/>
      <c r="N1489" s="805"/>
      <c r="O1489" s="805"/>
      <c r="P1489" s="805"/>
      <c r="Q1489" s="805"/>
      <c r="R1489" s="805"/>
      <c r="S1489" s="805"/>
      <c r="T1489" s="805"/>
      <c r="U1489" s="805"/>
      <c r="V1489" s="805"/>
      <c r="W1489" s="805"/>
      <c r="X1489" s="805"/>
      <c r="Y1489" s="805"/>
      <c r="Z1489" s="805"/>
      <c r="AA1489" s="805"/>
      <c r="AB1489" s="805"/>
      <c r="AC1489" s="805"/>
      <c r="AD1489" s="805"/>
      <c r="AE1489" s="805"/>
      <c r="AF1489" s="805"/>
      <c r="AG1489" s="805"/>
      <c r="AH1489" s="805"/>
      <c r="AI1489" s="810"/>
      <c r="AJ1489" s="821"/>
      <c r="AK1489" s="818"/>
      <c r="AL1489" s="824"/>
      <c r="AM1489" s="819"/>
      <c r="AN1489" s="819"/>
      <c r="AO1489" s="823"/>
    </row>
    <row r="1490" spans="1:41" s="967" customFormat="1">
      <c r="A1490" s="804"/>
      <c r="B1490" s="805"/>
      <c r="C1490" s="805"/>
      <c r="D1490" s="805"/>
      <c r="E1490" s="805"/>
      <c r="F1490" s="805"/>
      <c r="G1490" s="805"/>
      <c r="H1490" s="805"/>
      <c r="I1490" s="805"/>
      <c r="J1490" s="805"/>
      <c r="K1490" s="805"/>
      <c r="L1490" s="805"/>
      <c r="M1490" s="805"/>
      <c r="N1490" s="805"/>
      <c r="O1490" s="805"/>
      <c r="P1490" s="805"/>
      <c r="Q1490" s="805"/>
      <c r="R1490" s="805"/>
      <c r="S1490" s="805"/>
      <c r="T1490" s="805"/>
      <c r="U1490" s="805"/>
      <c r="V1490" s="805"/>
      <c r="W1490" s="805"/>
      <c r="X1490" s="805"/>
      <c r="Y1490" s="805"/>
      <c r="Z1490" s="805"/>
      <c r="AA1490" s="805"/>
      <c r="AB1490" s="805"/>
      <c r="AC1490" s="805"/>
      <c r="AD1490" s="805"/>
      <c r="AE1490" s="805"/>
      <c r="AF1490" s="805"/>
      <c r="AG1490" s="805"/>
      <c r="AH1490" s="805"/>
      <c r="AI1490" s="810"/>
      <c r="AJ1490" s="821"/>
      <c r="AK1490" s="818"/>
      <c r="AL1490" s="824"/>
      <c r="AM1490" s="819"/>
      <c r="AN1490" s="819"/>
      <c r="AO1490" s="823"/>
    </row>
    <row r="1491" spans="1:41" s="967" customFormat="1" ht="13.5" thickBot="1">
      <c r="A1491" s="804"/>
      <c r="B1491" s="805"/>
      <c r="C1491" s="805"/>
      <c r="D1491" s="805"/>
      <c r="E1491" s="805"/>
      <c r="F1491" s="805"/>
      <c r="G1491" s="805"/>
      <c r="H1491" s="805"/>
      <c r="I1491" s="805"/>
      <c r="J1491" s="805"/>
      <c r="K1491" s="805"/>
      <c r="L1491" s="805"/>
      <c r="M1491" s="805"/>
      <c r="N1491" s="805"/>
      <c r="O1491" s="805"/>
      <c r="P1491" s="805"/>
      <c r="Q1491" s="805"/>
      <c r="R1491" s="805"/>
      <c r="S1491" s="805"/>
      <c r="T1491" s="805"/>
      <c r="U1491" s="805"/>
      <c r="V1491" s="805"/>
      <c r="W1491" s="805"/>
      <c r="X1491" s="805"/>
      <c r="Y1491" s="805"/>
      <c r="Z1491" s="805"/>
      <c r="AA1491" s="805"/>
      <c r="AB1491" s="805"/>
      <c r="AC1491" s="805"/>
      <c r="AD1491" s="805"/>
      <c r="AE1491" s="805"/>
      <c r="AF1491" s="805"/>
      <c r="AG1491" s="805"/>
      <c r="AH1491" s="805"/>
      <c r="AI1491" s="810"/>
      <c r="AJ1491" s="821"/>
      <c r="AK1491" s="818"/>
      <c r="AL1491" s="824"/>
      <c r="AM1491" s="819"/>
      <c r="AN1491" s="819"/>
      <c r="AO1491" s="823"/>
    </row>
    <row r="1492" spans="1:41" s="967" customFormat="1">
      <c r="A1492" s="1944" t="s">
        <v>528</v>
      </c>
      <c r="B1492" s="1945"/>
      <c r="C1492" s="1945"/>
      <c r="D1492" s="1945"/>
      <c r="E1492" s="1945"/>
      <c r="F1492" s="1945"/>
      <c r="G1492" s="1945"/>
      <c r="H1492" s="1945"/>
      <c r="I1492" s="1945"/>
      <c r="J1492" s="1945"/>
      <c r="K1492" s="1945"/>
      <c r="L1492" s="1945"/>
      <c r="M1492" s="1945"/>
      <c r="N1492" s="1945"/>
      <c r="O1492" s="1945"/>
      <c r="P1492" s="1945"/>
      <c r="Q1492" s="1945"/>
      <c r="R1492" s="1945"/>
      <c r="S1492" s="1945"/>
      <c r="T1492" s="1945"/>
      <c r="U1492" s="1945"/>
      <c r="V1492" s="1945"/>
      <c r="W1492" s="1945"/>
      <c r="X1492" s="1945"/>
      <c r="Y1492" s="1945"/>
      <c r="Z1492" s="1945"/>
      <c r="AA1492" s="1945"/>
      <c r="AB1492" s="1945"/>
      <c r="AC1492" s="1945"/>
      <c r="AD1492" s="1945"/>
      <c r="AE1492" s="1945"/>
      <c r="AF1492" s="1945"/>
      <c r="AG1492" s="1945"/>
      <c r="AH1492" s="1945"/>
      <c r="AI1492" s="1945"/>
      <c r="AJ1492" s="1950" t="s">
        <v>529</v>
      </c>
      <c r="AK1492" s="1951"/>
      <c r="AL1492" s="1951"/>
      <c r="AM1492" s="1951"/>
      <c r="AN1492" s="1951"/>
      <c r="AO1492" s="825">
        <f>SUM(AO1479:AO1491)</f>
        <v>9</v>
      </c>
    </row>
    <row r="1493" spans="1:41" s="967" customFormat="1" ht="13.5" thickBot="1">
      <c r="A1493" s="1946"/>
      <c r="B1493" s="1947"/>
      <c r="C1493" s="1947"/>
      <c r="D1493" s="1947"/>
      <c r="E1493" s="1947"/>
      <c r="F1493" s="1947"/>
      <c r="G1493" s="1947"/>
      <c r="H1493" s="1947"/>
      <c r="I1493" s="1947"/>
      <c r="J1493" s="1947"/>
      <c r="K1493" s="1947"/>
      <c r="L1493" s="1947"/>
      <c r="M1493" s="1947"/>
      <c r="N1493" s="1947"/>
      <c r="O1493" s="1947"/>
      <c r="P1493" s="1947"/>
      <c r="Q1493" s="1947"/>
      <c r="R1493" s="1947"/>
      <c r="S1493" s="1947"/>
      <c r="T1493" s="1947"/>
      <c r="U1493" s="1947"/>
      <c r="V1493" s="1947"/>
      <c r="W1493" s="1947"/>
      <c r="X1493" s="1947"/>
      <c r="Y1493" s="1947"/>
      <c r="Z1493" s="1947"/>
      <c r="AA1493" s="1947"/>
      <c r="AB1493" s="1947"/>
      <c r="AC1493" s="1947"/>
      <c r="AD1493" s="1947"/>
      <c r="AE1493" s="1947"/>
      <c r="AF1493" s="1947"/>
      <c r="AG1493" s="1947"/>
      <c r="AH1493" s="1947"/>
      <c r="AI1493" s="1947"/>
      <c r="AJ1493" s="2074"/>
      <c r="AK1493" s="2075"/>
      <c r="AL1493" s="2075"/>
      <c r="AM1493" s="2075"/>
      <c r="AN1493" s="2075"/>
      <c r="AO1493" s="993"/>
    </row>
    <row r="1494" spans="1:41" s="967" customFormat="1" ht="13.5" thickBot="1">
      <c r="A1494" s="1948"/>
      <c r="B1494" s="1949"/>
      <c r="C1494" s="1949"/>
      <c r="D1494" s="1949"/>
      <c r="E1494" s="1949"/>
      <c r="F1494" s="1949"/>
      <c r="G1494" s="1949"/>
      <c r="H1494" s="1949"/>
      <c r="I1494" s="1949"/>
      <c r="J1494" s="1949"/>
      <c r="K1494" s="1949"/>
      <c r="L1494" s="1949"/>
      <c r="M1494" s="1949"/>
      <c r="N1494" s="1949"/>
      <c r="O1494" s="1949"/>
      <c r="P1494" s="1949"/>
      <c r="Q1494" s="1949"/>
      <c r="R1494" s="1949"/>
      <c r="S1494" s="1949"/>
      <c r="T1494" s="1949"/>
      <c r="U1494" s="1949"/>
      <c r="V1494" s="1949"/>
      <c r="W1494" s="1949"/>
      <c r="X1494" s="1949"/>
      <c r="Y1494" s="1949"/>
      <c r="Z1494" s="1949"/>
      <c r="AA1494" s="1949"/>
      <c r="AB1494" s="1949"/>
      <c r="AC1494" s="1949"/>
      <c r="AD1494" s="1949"/>
      <c r="AE1494" s="1949"/>
      <c r="AF1494" s="1949"/>
      <c r="AG1494" s="1949"/>
      <c r="AH1494" s="1949"/>
      <c r="AI1494" s="2030"/>
      <c r="AJ1494" s="1954" t="s">
        <v>530</v>
      </c>
      <c r="AK1494" s="1955"/>
      <c r="AL1494" s="1955"/>
      <c r="AM1494" s="1955"/>
      <c r="AN1494" s="1955"/>
      <c r="AO1494" s="972">
        <f>+AO1492</f>
        <v>9</v>
      </c>
    </row>
    <row r="1495" spans="1:41" s="967" customFormat="1"/>
    <row r="1496" spans="1:41" s="967" customFormat="1" ht="13.5" thickBot="1"/>
    <row r="1497" spans="1:41" s="967" customFormat="1">
      <c r="A1497" s="2013"/>
      <c r="B1497" s="2014"/>
      <c r="C1497" s="2014"/>
      <c r="D1497" s="2014"/>
      <c r="E1497" s="2014"/>
      <c r="F1497" s="2014"/>
      <c r="G1497" s="2014"/>
      <c r="H1497" s="2014"/>
      <c r="I1497" s="2014"/>
      <c r="J1497" s="2014"/>
      <c r="K1497" s="2014"/>
      <c r="L1497" s="2014"/>
      <c r="M1497" s="2014"/>
      <c r="N1497" s="2014"/>
      <c r="O1497" s="2014"/>
      <c r="P1497" s="2014"/>
      <c r="Q1497" s="2014"/>
      <c r="R1497" s="2014"/>
      <c r="S1497" s="2015"/>
      <c r="T1497" s="2019" t="s">
        <v>505</v>
      </c>
      <c r="U1497" s="2019"/>
      <c r="V1497" s="2019"/>
      <c r="W1497" s="2019"/>
      <c r="X1497" s="2019"/>
      <c r="Y1497" s="2019"/>
      <c r="Z1497" s="2019"/>
      <c r="AA1497" s="2019"/>
      <c r="AB1497" s="2019"/>
      <c r="AC1497" s="2019"/>
      <c r="AD1497" s="2019"/>
      <c r="AE1497" s="2019"/>
      <c r="AF1497" s="2019"/>
      <c r="AG1497" s="2019"/>
      <c r="AH1497" s="2019"/>
      <c r="AI1497" s="2019"/>
      <c r="AJ1497" s="2019"/>
      <c r="AK1497" s="2019"/>
      <c r="AL1497" s="2019"/>
      <c r="AM1497" s="2019"/>
      <c r="AN1497" s="2019"/>
      <c r="AO1497" s="2020"/>
    </row>
    <row r="1498" spans="1:41" s="967" customFormat="1" ht="13.5" thickBot="1">
      <c r="A1498" s="2016"/>
      <c r="B1498" s="2017"/>
      <c r="C1498" s="2017"/>
      <c r="D1498" s="2017"/>
      <c r="E1498" s="2017"/>
      <c r="F1498" s="2017"/>
      <c r="G1498" s="2017"/>
      <c r="H1498" s="2017"/>
      <c r="I1498" s="2017"/>
      <c r="J1498" s="2017"/>
      <c r="K1498" s="2017"/>
      <c r="L1498" s="2017"/>
      <c r="M1498" s="2017"/>
      <c r="N1498" s="2017"/>
      <c r="O1498" s="2017"/>
      <c r="P1498" s="2017"/>
      <c r="Q1498" s="2017"/>
      <c r="R1498" s="2017"/>
      <c r="S1498" s="2018"/>
      <c r="T1498" s="1982"/>
      <c r="U1498" s="1982"/>
      <c r="V1498" s="1982"/>
      <c r="W1498" s="1982"/>
      <c r="X1498" s="1982"/>
      <c r="Y1498" s="1982"/>
      <c r="Z1498" s="1982"/>
      <c r="AA1498" s="1982"/>
      <c r="AB1498" s="1982"/>
      <c r="AC1498" s="1982"/>
      <c r="AD1498" s="1982"/>
      <c r="AE1498" s="1982"/>
      <c r="AF1498" s="1982"/>
      <c r="AG1498" s="1982"/>
      <c r="AH1498" s="1982"/>
      <c r="AI1498" s="1982"/>
      <c r="AJ1498" s="1982"/>
      <c r="AK1498" s="1982"/>
      <c r="AL1498" s="1982"/>
      <c r="AM1498" s="1982"/>
      <c r="AN1498" s="1982"/>
      <c r="AO1498" s="1983"/>
    </row>
    <row r="1499" spans="1:41" s="967" customFormat="1" ht="13.5" thickBot="1">
      <c r="A1499" s="1999" t="s">
        <v>506</v>
      </c>
      <c r="B1499" s="2000"/>
      <c r="C1499" s="2000"/>
      <c r="D1499" s="2000"/>
      <c r="E1499" s="2000"/>
      <c r="F1499" s="2000"/>
      <c r="G1499" s="2000"/>
      <c r="H1499" s="2001"/>
      <c r="I1499" s="2002">
        <f>I1469</f>
        <v>44440</v>
      </c>
      <c r="J1499" s="1951"/>
      <c r="K1499" s="1951"/>
      <c r="L1499" s="1951"/>
      <c r="M1499" s="1951"/>
      <c r="N1499" s="1951"/>
      <c r="O1499" s="1951"/>
      <c r="P1499" s="1951"/>
      <c r="Q1499" s="1951"/>
      <c r="R1499" s="1951"/>
      <c r="S1499" s="1951"/>
      <c r="T1499" s="2003"/>
      <c r="U1499" s="2004" t="s">
        <v>507</v>
      </c>
      <c r="V1499" s="2005"/>
      <c r="W1499" s="2005"/>
      <c r="X1499" s="2005"/>
      <c r="Y1499" s="2005"/>
      <c r="Z1499" s="2005"/>
      <c r="AA1499" s="2005"/>
      <c r="AB1499" s="2005"/>
      <c r="AC1499" s="2005"/>
      <c r="AD1499" s="2006"/>
      <c r="AE1499" s="2007"/>
      <c r="AF1499" s="2008"/>
      <c r="AG1499" s="2008"/>
      <c r="AH1499" s="2008"/>
      <c r="AI1499" s="2008"/>
      <c r="AJ1499" s="2008"/>
      <c r="AK1499" s="786" t="s">
        <v>508</v>
      </c>
      <c r="AL1499" s="787">
        <v>48</v>
      </c>
      <c r="AM1499" s="786" t="s">
        <v>509</v>
      </c>
      <c r="AN1499" s="2009">
        <f>AN1469</f>
        <v>62</v>
      </c>
      <c r="AO1499" s="2010"/>
    </row>
    <row r="1500" spans="1:41" s="967" customFormat="1">
      <c r="A1500" s="828"/>
      <c r="B1500" s="805"/>
      <c r="C1500" s="805"/>
      <c r="D1500" s="805"/>
      <c r="E1500" s="805"/>
      <c r="F1500" s="805"/>
      <c r="G1500" s="805"/>
      <c r="H1500" s="805"/>
      <c r="I1500" s="805"/>
      <c r="J1500" s="805"/>
      <c r="K1500" s="805"/>
      <c r="L1500" s="805"/>
      <c r="M1500" s="805"/>
      <c r="N1500" s="805"/>
      <c r="O1500" s="805"/>
      <c r="P1500" s="805"/>
      <c r="Q1500" s="805"/>
      <c r="R1500" s="805"/>
      <c r="S1500" s="805"/>
      <c r="T1500" s="805"/>
      <c r="U1500" s="805"/>
      <c r="V1500" s="805"/>
      <c r="W1500" s="805"/>
      <c r="X1500" s="805"/>
      <c r="Y1500" s="805"/>
      <c r="Z1500" s="805"/>
      <c r="AA1500" s="805"/>
      <c r="AB1500" s="805"/>
      <c r="AC1500" s="805"/>
      <c r="AD1500" s="805"/>
      <c r="AE1500" s="829"/>
      <c r="AF1500" s="829"/>
      <c r="AG1500" s="829"/>
      <c r="AH1500" s="829"/>
      <c r="AI1500" s="829"/>
      <c r="AJ1500" s="829"/>
      <c r="AK1500" s="805"/>
      <c r="AL1500" s="829"/>
      <c r="AM1500" s="805"/>
      <c r="AN1500" s="2011"/>
      <c r="AO1500" s="2012"/>
    </row>
    <row r="1501" spans="1:41" s="967" customFormat="1" ht="13.5" thickBot="1"/>
    <row r="1502" spans="1:41" s="967" customFormat="1" ht="43.5" customHeight="1" thickBot="1">
      <c r="A1502" s="1995" t="s">
        <v>510</v>
      </c>
      <c r="B1502" s="1996"/>
      <c r="C1502" s="1996"/>
      <c r="D1502" s="1996"/>
      <c r="E1502" s="1996"/>
      <c r="F1502" s="1996"/>
      <c r="G1502" s="1996"/>
      <c r="H1502" s="1997"/>
      <c r="I1502" s="1985" t="str">
        <f>I1472</f>
        <v>CONSTRUCCIÓN DE RESTAURANTE ESCOLAR PARA LA SEDE
 EDUCATIVA LA GARITA 
MUNICIPIO DE SARDINATA, NORTE DE SANTANDER</v>
      </c>
      <c r="J1502" s="1985"/>
      <c r="K1502" s="1985"/>
      <c r="L1502" s="1985"/>
      <c r="M1502" s="1985"/>
      <c r="N1502" s="1985"/>
      <c r="O1502" s="1985"/>
      <c r="P1502" s="1985"/>
      <c r="Q1502" s="1985"/>
      <c r="R1502" s="1985"/>
      <c r="S1502" s="1985"/>
      <c r="T1502" s="1985"/>
      <c r="U1502" s="1985"/>
      <c r="V1502" s="1985"/>
      <c r="W1502" s="1985"/>
      <c r="X1502" s="1985"/>
      <c r="Y1502" s="1985"/>
      <c r="Z1502" s="1985"/>
      <c r="AA1502" s="1985"/>
      <c r="AB1502" s="1985"/>
      <c r="AC1502" s="1985"/>
      <c r="AD1502" s="1985"/>
      <c r="AE1502" s="1998"/>
      <c r="AF1502" s="1998"/>
      <c r="AG1502" s="1998"/>
      <c r="AH1502" s="1998"/>
      <c r="AI1502" s="1998"/>
      <c r="AJ1502" s="1985"/>
      <c r="AK1502" s="1998"/>
      <c r="AL1502" s="1998"/>
      <c r="AM1502" s="1985"/>
      <c r="AN1502" s="1985"/>
      <c r="AO1502" s="1986"/>
    </row>
    <row r="1503" spans="1:41" s="967" customFormat="1" ht="13.5" thickBot="1">
      <c r="A1503" s="1965" t="s">
        <v>511</v>
      </c>
      <c r="B1503" s="1966"/>
      <c r="C1503" s="1966"/>
      <c r="D1503" s="1966"/>
      <c r="E1503" s="1966"/>
      <c r="F1503" s="1966"/>
      <c r="G1503" s="1966"/>
      <c r="H1503" s="1967"/>
      <c r="I1503" s="1984"/>
      <c r="J1503" s="1985"/>
      <c r="K1503" s="1985"/>
      <c r="L1503" s="1985"/>
      <c r="M1503" s="1985"/>
      <c r="N1503" s="1985"/>
      <c r="O1503" s="1985"/>
      <c r="P1503" s="1985"/>
      <c r="Q1503" s="1985"/>
      <c r="R1503" s="1985"/>
      <c r="S1503" s="1985"/>
      <c r="T1503" s="1985"/>
      <c r="U1503" s="1985"/>
      <c r="V1503" s="1985"/>
      <c r="W1503" s="1985"/>
      <c r="X1503" s="1985"/>
      <c r="Y1503" s="1985"/>
      <c r="Z1503" s="1985"/>
      <c r="AA1503" s="1985"/>
      <c r="AB1503" s="1985"/>
      <c r="AC1503" s="1985"/>
      <c r="AD1503" s="1986"/>
      <c r="AE1503" s="1965" t="s">
        <v>512</v>
      </c>
      <c r="AF1503" s="1966"/>
      <c r="AG1503" s="1966"/>
      <c r="AH1503" s="1966"/>
      <c r="AI1503" s="1967"/>
      <c r="AJ1503" s="831"/>
      <c r="AK1503" s="1965" t="s">
        <v>513</v>
      </c>
      <c r="AL1503" s="1967"/>
      <c r="AM1503" s="1987"/>
      <c r="AN1503" s="1988"/>
      <c r="AO1503" s="1989"/>
    </row>
    <row r="1504" spans="1:41" s="967" customFormat="1" ht="13.5" thickBot="1">
      <c r="A1504" s="1981" t="s">
        <v>514</v>
      </c>
      <c r="B1504" s="1982"/>
      <c r="C1504" s="1982"/>
      <c r="D1504" s="1982"/>
      <c r="E1504" s="1982"/>
      <c r="F1504" s="1982"/>
      <c r="G1504" s="1982"/>
      <c r="H1504" s="1983"/>
      <c r="I1504" s="1984"/>
      <c r="J1504" s="1985"/>
      <c r="K1504" s="1985"/>
      <c r="L1504" s="1985"/>
      <c r="M1504" s="1985"/>
      <c r="N1504" s="1985"/>
      <c r="O1504" s="1985"/>
      <c r="P1504" s="1985"/>
      <c r="Q1504" s="1985"/>
      <c r="R1504" s="1985"/>
      <c r="S1504" s="1985"/>
      <c r="T1504" s="1985"/>
      <c r="U1504" s="1985"/>
      <c r="V1504" s="1985"/>
      <c r="W1504" s="1985"/>
      <c r="X1504" s="1985"/>
      <c r="Y1504" s="1985"/>
      <c r="Z1504" s="1985"/>
      <c r="AA1504" s="1985"/>
      <c r="AB1504" s="1985"/>
      <c r="AC1504" s="1985"/>
      <c r="AD1504" s="1986"/>
      <c r="AE1504" s="1965" t="s">
        <v>512</v>
      </c>
      <c r="AF1504" s="1966"/>
      <c r="AG1504" s="1966"/>
      <c r="AH1504" s="1966"/>
      <c r="AI1504" s="1967"/>
      <c r="AJ1504" s="794"/>
      <c r="AK1504" s="1965" t="s">
        <v>513</v>
      </c>
      <c r="AL1504" s="1967"/>
      <c r="AM1504" s="1987"/>
      <c r="AN1504" s="1988"/>
      <c r="AO1504" s="1989"/>
    </row>
    <row r="1505" spans="1:41" s="967" customFormat="1" ht="13.5" thickBot="1">
      <c r="A1505" s="832"/>
      <c r="B1505" s="833"/>
      <c r="C1505" s="833"/>
      <c r="D1505" s="833"/>
      <c r="E1505" s="833"/>
      <c r="F1505" s="833"/>
      <c r="G1505" s="833"/>
      <c r="H1505" s="833"/>
      <c r="I1505" s="833"/>
      <c r="J1505" s="833"/>
      <c r="K1505" s="833"/>
      <c r="L1505" s="833"/>
      <c r="M1505" s="833"/>
      <c r="N1505" s="833"/>
      <c r="O1505" s="833"/>
      <c r="P1505" s="833"/>
      <c r="Q1505" s="833"/>
      <c r="R1505" s="833"/>
      <c r="S1505" s="833"/>
      <c r="T1505" s="833"/>
      <c r="U1505" s="833"/>
      <c r="V1505" s="833"/>
      <c r="W1505" s="833"/>
      <c r="X1505" s="833"/>
      <c r="Y1505" s="833"/>
      <c r="Z1505" s="833"/>
      <c r="AA1505" s="833"/>
      <c r="AB1505" s="833"/>
      <c r="AC1505" s="833"/>
      <c r="AD1505" s="833"/>
      <c r="AE1505" s="833"/>
      <c r="AF1505" s="833"/>
      <c r="AG1505" s="833"/>
      <c r="AH1505" s="833"/>
      <c r="AI1505" s="833"/>
      <c r="AJ1505" s="834"/>
      <c r="AK1505" s="834"/>
      <c r="AL1505" s="797"/>
      <c r="AM1505" s="834"/>
      <c r="AN1505" s="835"/>
      <c r="AO1505" s="836"/>
    </row>
    <row r="1506" spans="1:41" s="967" customFormat="1" ht="40.5" customHeight="1" thickBot="1">
      <c r="A1506" s="1965" t="s">
        <v>84</v>
      </c>
      <c r="B1506" s="1966"/>
      <c r="C1506" s="1966"/>
      <c r="D1506" s="1990"/>
      <c r="E1506" s="1991" t="s">
        <v>882</v>
      </c>
      <c r="F1506" s="1966"/>
      <c r="G1506" s="1967"/>
      <c r="H1506" s="1992" t="s">
        <v>883</v>
      </c>
      <c r="I1506" s="1993"/>
      <c r="J1506" s="1993"/>
      <c r="K1506" s="1993"/>
      <c r="L1506" s="1993"/>
      <c r="M1506" s="1993"/>
      <c r="N1506" s="1993"/>
      <c r="O1506" s="1993"/>
      <c r="P1506" s="1993"/>
      <c r="Q1506" s="1993"/>
      <c r="R1506" s="1993"/>
      <c r="S1506" s="1993"/>
      <c r="T1506" s="1993"/>
      <c r="U1506" s="1965" t="s">
        <v>515</v>
      </c>
      <c r="V1506" s="1966"/>
      <c r="W1506" s="1966"/>
      <c r="X1506" s="1967"/>
      <c r="Y1506" s="1968">
        <v>8</v>
      </c>
      <c r="Z1506" s="1994"/>
      <c r="AA1506" s="1965" t="s">
        <v>516</v>
      </c>
      <c r="AB1506" s="1966"/>
      <c r="AC1506" s="1966"/>
      <c r="AD1506" s="1967"/>
      <c r="AE1506" s="1968" t="s">
        <v>95</v>
      </c>
      <c r="AF1506" s="1968"/>
      <c r="AG1506" s="1965" t="s">
        <v>517</v>
      </c>
      <c r="AH1506" s="1966"/>
      <c r="AI1506" s="1967"/>
      <c r="AJ1506" s="1969"/>
      <c r="AK1506" s="1970"/>
      <c r="AL1506" s="1971"/>
      <c r="AM1506" s="800" t="s">
        <v>518</v>
      </c>
      <c r="AN1506" s="1969" t="str">
        <f>+AN72</f>
        <v>MUNICIPIO SARDINATA (N.D.S)</v>
      </c>
      <c r="AO1506" s="1971"/>
    </row>
    <row r="1507" spans="1:41" s="967" customFormat="1">
      <c r="A1507" s="801"/>
      <c r="B1507" s="802"/>
      <c r="C1507" s="802"/>
      <c r="D1507" s="802"/>
      <c r="E1507" s="802"/>
      <c r="F1507" s="802"/>
      <c r="G1507" s="802"/>
      <c r="H1507" s="802"/>
      <c r="I1507" s="802"/>
      <c r="J1507" s="802"/>
      <c r="K1507" s="802"/>
      <c r="L1507" s="802"/>
      <c r="M1507" s="802"/>
      <c r="N1507" s="802"/>
      <c r="O1507" s="802"/>
      <c r="P1507" s="802"/>
      <c r="Q1507" s="802"/>
      <c r="R1507" s="802"/>
      <c r="S1507" s="802"/>
      <c r="T1507" s="802"/>
      <c r="U1507" s="802"/>
      <c r="V1507" s="802"/>
      <c r="W1507" s="802"/>
      <c r="X1507" s="802"/>
      <c r="Y1507" s="802"/>
      <c r="Z1507" s="802"/>
      <c r="AA1507" s="802"/>
      <c r="AB1507" s="802"/>
      <c r="AC1507" s="802"/>
      <c r="AD1507" s="802"/>
      <c r="AE1507" s="802"/>
      <c r="AF1507" s="802"/>
      <c r="AG1507" s="802"/>
      <c r="AH1507" s="802"/>
      <c r="AI1507" s="803"/>
      <c r="AJ1507" s="1972" t="s">
        <v>520</v>
      </c>
      <c r="AK1507" s="1974" t="s">
        <v>521</v>
      </c>
      <c r="AL1507" s="1975"/>
      <c r="AM1507" s="1976"/>
      <c r="AN1507" s="1977" t="s">
        <v>522</v>
      </c>
      <c r="AO1507" s="1979" t="s">
        <v>830</v>
      </c>
    </row>
    <row r="1508" spans="1:41" s="967" customFormat="1" ht="13.5" thickBot="1">
      <c r="A1508" s="804"/>
      <c r="B1508" s="805"/>
      <c r="C1508" s="805"/>
      <c r="D1508" s="805"/>
      <c r="E1508" s="805"/>
      <c r="F1508" s="805"/>
      <c r="G1508" s="805"/>
      <c r="H1508" s="805"/>
      <c r="I1508" s="805"/>
      <c r="J1508" s="805"/>
      <c r="K1508" s="805"/>
      <c r="L1508" s="805"/>
      <c r="M1508" s="805"/>
      <c r="N1508" s="805"/>
      <c r="O1508" s="805"/>
      <c r="P1508" s="805"/>
      <c r="Q1508" s="805"/>
      <c r="R1508" s="805"/>
      <c r="S1508" s="805"/>
      <c r="T1508" s="805"/>
      <c r="U1508" s="805"/>
      <c r="V1508" s="805"/>
      <c r="W1508" s="805"/>
      <c r="X1508" s="805"/>
      <c r="Y1508" s="805"/>
      <c r="Z1508" s="805"/>
      <c r="AA1508" s="805"/>
      <c r="AB1508" s="805"/>
      <c r="AC1508" s="805"/>
      <c r="AD1508" s="805"/>
      <c r="AE1508" s="805"/>
      <c r="AF1508" s="805"/>
      <c r="AG1508" s="805"/>
      <c r="AH1508" s="805"/>
      <c r="AI1508" s="805"/>
      <c r="AJ1508" s="2024"/>
      <c r="AK1508" s="806" t="s">
        <v>524</v>
      </c>
      <c r="AL1508" s="807" t="s">
        <v>525</v>
      </c>
      <c r="AM1508" s="808" t="s">
        <v>526</v>
      </c>
      <c r="AN1508" s="2025"/>
      <c r="AO1508" s="2026"/>
    </row>
    <row r="1509" spans="1:41" s="967" customFormat="1">
      <c r="A1509" s="804"/>
      <c r="B1509" s="805"/>
      <c r="C1509" s="805"/>
      <c r="D1509" s="805"/>
      <c r="E1509" s="805"/>
      <c r="F1509" s="805"/>
      <c r="G1509" s="805"/>
      <c r="H1509" s="805"/>
      <c r="I1509" s="805"/>
      <c r="J1509" s="805"/>
      <c r="K1509" s="805"/>
      <c r="L1509" s="805"/>
      <c r="M1509" s="805"/>
      <c r="N1509" s="837"/>
      <c r="O1509" s="805"/>
      <c r="P1509" s="805"/>
      <c r="Q1509" s="805"/>
      <c r="R1509" s="805"/>
      <c r="S1509" s="805"/>
      <c r="T1509" s="805"/>
      <c r="U1509" s="805"/>
      <c r="V1509" s="805"/>
      <c r="W1509" s="805"/>
      <c r="X1509" s="805"/>
      <c r="Y1509" s="805"/>
      <c r="Z1509" s="805"/>
      <c r="AA1509" s="805"/>
      <c r="AB1509" s="805"/>
      <c r="AC1509" s="805"/>
      <c r="AD1509" s="805"/>
      <c r="AE1509" s="805"/>
      <c r="AF1509" s="805"/>
      <c r="AG1509" s="809"/>
      <c r="AH1509" s="805"/>
      <c r="AI1509" s="810"/>
      <c r="AJ1509" s="1093" t="s">
        <v>880</v>
      </c>
      <c r="AK1509" s="843"/>
      <c r="AL1509" s="844"/>
      <c r="AM1509" s="845"/>
      <c r="AN1509" s="845">
        <v>2</v>
      </c>
      <c r="AO1509" s="846">
        <f>AN1509</f>
        <v>2</v>
      </c>
    </row>
    <row r="1510" spans="1:41" s="967" customFormat="1">
      <c r="A1510" s="804"/>
      <c r="B1510" s="805"/>
      <c r="C1510" s="805"/>
      <c r="D1510" s="805"/>
      <c r="E1510" s="805"/>
      <c r="F1510" s="805"/>
      <c r="G1510" s="805"/>
      <c r="H1510" s="805"/>
      <c r="I1510" s="805"/>
      <c r="J1510" s="805"/>
      <c r="K1510" s="805"/>
      <c r="L1510" s="805"/>
      <c r="M1510" s="805"/>
      <c r="N1510" s="805"/>
      <c r="O1510" s="805"/>
      <c r="P1510" s="805"/>
      <c r="Q1510" s="805"/>
      <c r="R1510" s="805"/>
      <c r="S1510" s="805"/>
      <c r="T1510" s="805"/>
      <c r="U1510" s="805"/>
      <c r="V1510" s="805"/>
      <c r="W1510" s="805"/>
      <c r="X1510" s="805"/>
      <c r="Y1510" s="805"/>
      <c r="Z1510" s="805"/>
      <c r="AA1510" s="805"/>
      <c r="AB1510" s="805"/>
      <c r="AC1510" s="805"/>
      <c r="AD1510" s="805"/>
      <c r="AE1510" s="805"/>
      <c r="AF1510" s="805"/>
      <c r="AG1510" s="809"/>
      <c r="AH1510" s="805"/>
      <c r="AI1510" s="810"/>
      <c r="AJ1510" s="1094" t="s">
        <v>884</v>
      </c>
      <c r="AK1510" s="991"/>
      <c r="AL1510" s="991"/>
      <c r="AM1510" s="991"/>
      <c r="AN1510" s="1095">
        <v>1</v>
      </c>
      <c r="AO1510" s="1096">
        <f>AN1510</f>
        <v>1</v>
      </c>
    </row>
    <row r="1511" spans="1:41" s="967" customFormat="1">
      <c r="A1511" s="804"/>
      <c r="B1511" s="805"/>
      <c r="C1511" s="805"/>
      <c r="D1511" s="805"/>
      <c r="E1511" s="805"/>
      <c r="F1511" s="805"/>
      <c r="G1511" s="805"/>
      <c r="H1511" s="805"/>
      <c r="I1511" s="805"/>
      <c r="J1511" s="805"/>
      <c r="K1511" s="805"/>
      <c r="L1511" s="805"/>
      <c r="M1511" s="805"/>
      <c r="N1511" s="805"/>
      <c r="O1511" s="805"/>
      <c r="P1511" s="805"/>
      <c r="Q1511" s="805"/>
      <c r="R1511" s="805"/>
      <c r="S1511" s="805"/>
      <c r="T1511" s="805"/>
      <c r="U1511" s="805"/>
      <c r="V1511" s="805"/>
      <c r="W1511" s="805"/>
      <c r="X1511" s="805"/>
      <c r="Y1511" s="805"/>
      <c r="Z1511" s="805"/>
      <c r="AA1511" s="805"/>
      <c r="AB1511" s="805"/>
      <c r="AC1511" s="805"/>
      <c r="AD1511" s="805"/>
      <c r="AE1511" s="805"/>
      <c r="AF1511" s="805"/>
      <c r="AG1511" s="809"/>
      <c r="AH1511" s="805"/>
      <c r="AI1511" s="810"/>
      <c r="AJ1511" s="1097"/>
      <c r="AK1511" s="818"/>
      <c r="AL1511" s="818"/>
      <c r="AM1511" s="913"/>
      <c r="AN1511" s="913"/>
      <c r="AO1511" s="1098"/>
    </row>
    <row r="1512" spans="1:41" s="967" customFormat="1">
      <c r="A1512" s="804"/>
      <c r="B1512" s="805"/>
      <c r="C1512" s="805"/>
      <c r="D1512" s="805"/>
      <c r="E1512" s="805"/>
      <c r="F1512" s="805"/>
      <c r="G1512" s="805"/>
      <c r="H1512" s="805"/>
      <c r="I1512" s="805"/>
      <c r="J1512" s="805"/>
      <c r="K1512" s="805"/>
      <c r="L1512" s="805"/>
      <c r="M1512" s="805"/>
      <c r="N1512" s="805"/>
      <c r="O1512" s="805"/>
      <c r="P1512" s="805"/>
      <c r="Q1512" s="805"/>
      <c r="R1512" s="805"/>
      <c r="S1512" s="805"/>
      <c r="T1512" s="805"/>
      <c r="U1512" s="805"/>
      <c r="V1512" s="805"/>
      <c r="W1512" s="805"/>
      <c r="X1512" s="805"/>
      <c r="Y1512" s="805"/>
      <c r="Z1512" s="805"/>
      <c r="AA1512" s="805"/>
      <c r="AB1512" s="805"/>
      <c r="AC1512" s="805"/>
      <c r="AD1512" s="805"/>
      <c r="AE1512" s="805"/>
      <c r="AF1512" s="805"/>
      <c r="AG1512" s="809"/>
      <c r="AH1512" s="805"/>
      <c r="AI1512" s="810"/>
      <c r="AJ1512" s="1097"/>
      <c r="AK1512" s="818"/>
      <c r="AL1512" s="818"/>
      <c r="AM1512" s="819"/>
      <c r="AN1512" s="913"/>
      <c r="AO1512" s="1098"/>
    </row>
    <row r="1513" spans="1:41" s="1014" customFormat="1">
      <c r="A1513" s="804"/>
      <c r="B1513" s="805"/>
      <c r="C1513" s="805"/>
      <c r="D1513" s="805"/>
      <c r="E1513" s="805"/>
      <c r="F1513" s="805"/>
      <c r="G1513" s="805"/>
      <c r="H1513" s="805"/>
      <c r="I1513" s="805"/>
      <c r="J1513" s="805"/>
      <c r="K1513" s="805"/>
      <c r="L1513" s="805"/>
      <c r="M1513" s="805"/>
      <c r="N1513" s="805"/>
      <c r="O1513" s="805"/>
      <c r="P1513" s="805"/>
      <c r="Q1513" s="805"/>
      <c r="R1513" s="805"/>
      <c r="S1513" s="805"/>
      <c r="T1513" s="805"/>
      <c r="U1513" s="805"/>
      <c r="V1513" s="805"/>
      <c r="W1513" s="805"/>
      <c r="X1513" s="805"/>
      <c r="Y1513" s="805"/>
      <c r="Z1513" s="805"/>
      <c r="AA1513" s="805"/>
      <c r="AB1513" s="805"/>
      <c r="AC1513" s="805"/>
      <c r="AD1513" s="805"/>
      <c r="AE1513" s="805"/>
      <c r="AF1513" s="805"/>
      <c r="AG1513" s="809"/>
      <c r="AH1513" s="805"/>
      <c r="AI1513" s="810"/>
      <c r="AJ1513" s="1097"/>
      <c r="AK1513" s="818"/>
      <c r="AL1513" s="818"/>
      <c r="AM1513" s="819"/>
      <c r="AN1513" s="913"/>
      <c r="AO1513" s="1098"/>
    </row>
    <row r="1514" spans="1:41" s="967" customFormat="1">
      <c r="A1514" s="804"/>
      <c r="B1514" s="805"/>
      <c r="C1514" s="805"/>
      <c r="D1514" s="805"/>
      <c r="E1514" s="805"/>
      <c r="F1514" s="805"/>
      <c r="G1514" s="805"/>
      <c r="H1514" s="805"/>
      <c r="I1514" s="805"/>
      <c r="J1514" s="805"/>
      <c r="K1514" s="805"/>
      <c r="L1514" s="805"/>
      <c r="M1514" s="805"/>
      <c r="N1514" s="805"/>
      <c r="O1514" s="805"/>
      <c r="P1514" s="805"/>
      <c r="Q1514" s="805"/>
      <c r="R1514" s="805"/>
      <c r="S1514" s="805"/>
      <c r="T1514" s="805"/>
      <c r="U1514" s="805"/>
      <c r="V1514" s="805"/>
      <c r="W1514" s="805"/>
      <c r="X1514" s="805"/>
      <c r="Y1514" s="805"/>
      <c r="Z1514" s="805"/>
      <c r="AA1514" s="805"/>
      <c r="AB1514" s="805"/>
      <c r="AC1514" s="805"/>
      <c r="AD1514" s="805"/>
      <c r="AE1514" s="805"/>
      <c r="AF1514" s="805"/>
      <c r="AG1514" s="809"/>
      <c r="AH1514" s="805"/>
      <c r="AI1514" s="810"/>
      <c r="AJ1514" s="1097"/>
      <c r="AK1514" s="818"/>
      <c r="AL1514" s="818"/>
      <c r="AM1514" s="819"/>
      <c r="AN1514" s="818"/>
      <c r="AO1514" s="1098"/>
    </row>
    <row r="1515" spans="1:41" s="967" customFormat="1">
      <c r="A1515" s="804"/>
      <c r="B1515" s="805"/>
      <c r="C1515" s="805"/>
      <c r="D1515" s="805"/>
      <c r="E1515" s="805"/>
      <c r="F1515" s="805"/>
      <c r="G1515" s="805"/>
      <c r="H1515" s="805"/>
      <c r="I1515" s="805"/>
      <c r="J1515" s="805"/>
      <c r="K1515" s="805"/>
      <c r="L1515" s="805"/>
      <c r="M1515" s="805"/>
      <c r="N1515" s="805"/>
      <c r="O1515" s="805"/>
      <c r="P1515" s="805"/>
      <c r="Q1515" s="805"/>
      <c r="R1515" s="805"/>
      <c r="S1515" s="805"/>
      <c r="T1515" s="805"/>
      <c r="U1515" s="805"/>
      <c r="V1515" s="805"/>
      <c r="W1515" s="805"/>
      <c r="X1515" s="805"/>
      <c r="Y1515" s="805"/>
      <c r="Z1515" s="805"/>
      <c r="AA1515" s="805"/>
      <c r="AB1515" s="805"/>
      <c r="AC1515" s="805"/>
      <c r="AD1515" s="805"/>
      <c r="AE1515" s="805"/>
      <c r="AF1515" s="805"/>
      <c r="AG1515" s="809"/>
      <c r="AH1515" s="805"/>
      <c r="AI1515" s="810"/>
      <c r="AJ1515" s="821"/>
      <c r="AK1515" s="818"/>
      <c r="AL1515" s="818"/>
      <c r="AM1515" s="819"/>
      <c r="AN1515" s="818"/>
      <c r="AO1515" s="820"/>
    </row>
    <row r="1516" spans="1:41" s="967" customFormat="1">
      <c r="A1516" s="804"/>
      <c r="B1516" s="805"/>
      <c r="C1516" s="805"/>
      <c r="D1516" s="805"/>
      <c r="E1516" s="805"/>
      <c r="F1516" s="822"/>
      <c r="G1516" s="822"/>
      <c r="H1516" s="822"/>
      <c r="I1516" s="822"/>
      <c r="J1516" s="805"/>
      <c r="K1516" s="805"/>
      <c r="L1516" s="805"/>
      <c r="M1516" s="822"/>
      <c r="N1516" s="822"/>
      <c r="O1516" s="822"/>
      <c r="P1516" s="822"/>
      <c r="Q1516" s="822"/>
      <c r="R1516" s="822"/>
      <c r="S1516" s="822"/>
      <c r="T1516" s="822"/>
      <c r="U1516" s="822"/>
      <c r="V1516" s="822"/>
      <c r="W1516" s="822"/>
      <c r="X1516" s="822"/>
      <c r="Y1516" s="822"/>
      <c r="Z1516" s="822"/>
      <c r="AA1516" s="822"/>
      <c r="AB1516" s="822"/>
      <c r="AC1516" s="822"/>
      <c r="AD1516" s="822"/>
      <c r="AE1516" s="822"/>
      <c r="AF1516" s="822"/>
      <c r="AG1516" s="805"/>
      <c r="AH1516" s="805"/>
      <c r="AI1516" s="810"/>
      <c r="AJ1516" s="821"/>
      <c r="AK1516" s="818"/>
      <c r="AL1516" s="818"/>
      <c r="AM1516" s="819"/>
      <c r="AN1516" s="819"/>
      <c r="AO1516" s="823"/>
    </row>
    <row r="1517" spans="1:41" s="967" customFormat="1">
      <c r="A1517" s="804"/>
      <c r="B1517" s="805"/>
      <c r="C1517" s="805"/>
      <c r="D1517" s="805"/>
      <c r="E1517" s="805"/>
      <c r="F1517" s="805"/>
      <c r="G1517" s="805"/>
      <c r="H1517" s="805"/>
      <c r="I1517" s="805"/>
      <c r="J1517" s="805"/>
      <c r="K1517" s="805"/>
      <c r="L1517" s="805"/>
      <c r="M1517" s="805"/>
      <c r="N1517" s="805"/>
      <c r="O1517" s="805"/>
      <c r="P1517" s="805"/>
      <c r="Q1517" s="805"/>
      <c r="R1517" s="805"/>
      <c r="S1517" s="805"/>
      <c r="T1517" s="805"/>
      <c r="U1517" s="805"/>
      <c r="V1517" s="805"/>
      <c r="W1517" s="805"/>
      <c r="X1517" s="805"/>
      <c r="Y1517" s="805"/>
      <c r="Z1517" s="805"/>
      <c r="AA1517" s="805"/>
      <c r="AB1517" s="805"/>
      <c r="AC1517" s="805"/>
      <c r="AD1517" s="805"/>
      <c r="AE1517" s="805"/>
      <c r="AF1517" s="805"/>
      <c r="AG1517" s="805"/>
      <c r="AH1517" s="805"/>
      <c r="AI1517" s="810"/>
      <c r="AJ1517" s="821"/>
      <c r="AK1517" s="818"/>
      <c r="AL1517" s="824"/>
      <c r="AM1517" s="819"/>
      <c r="AN1517" s="819"/>
      <c r="AO1517" s="823"/>
    </row>
    <row r="1518" spans="1:41" s="967" customFormat="1">
      <c r="A1518" s="804"/>
      <c r="B1518" s="805"/>
      <c r="C1518" s="805"/>
      <c r="D1518" s="805"/>
      <c r="E1518" s="805"/>
      <c r="F1518" s="805"/>
      <c r="G1518" s="805"/>
      <c r="H1518" s="805"/>
      <c r="I1518" s="805"/>
      <c r="J1518" s="805"/>
      <c r="K1518" s="805"/>
      <c r="L1518" s="805"/>
      <c r="M1518" s="805"/>
      <c r="N1518" s="805"/>
      <c r="O1518" s="805"/>
      <c r="P1518" s="805"/>
      <c r="Q1518" s="805"/>
      <c r="R1518" s="805"/>
      <c r="S1518" s="805"/>
      <c r="T1518" s="805"/>
      <c r="U1518" s="805"/>
      <c r="V1518" s="805"/>
      <c r="W1518" s="805"/>
      <c r="X1518" s="805"/>
      <c r="Y1518" s="805"/>
      <c r="Z1518" s="805"/>
      <c r="AA1518" s="805"/>
      <c r="AB1518" s="805"/>
      <c r="AC1518" s="805"/>
      <c r="AD1518" s="805"/>
      <c r="AE1518" s="805"/>
      <c r="AF1518" s="805"/>
      <c r="AG1518" s="805"/>
      <c r="AH1518" s="805"/>
      <c r="AI1518" s="810"/>
      <c r="AJ1518" s="821"/>
      <c r="AK1518" s="818"/>
      <c r="AL1518" s="824"/>
      <c r="AM1518" s="819"/>
      <c r="AN1518" s="819"/>
      <c r="AO1518" s="823"/>
    </row>
    <row r="1519" spans="1:41" s="967" customFormat="1">
      <c r="A1519" s="804"/>
      <c r="B1519" s="805"/>
      <c r="C1519" s="805"/>
      <c r="D1519" s="805"/>
      <c r="E1519" s="805"/>
      <c r="F1519" s="805"/>
      <c r="G1519" s="805"/>
      <c r="H1519" s="805"/>
      <c r="I1519" s="805"/>
      <c r="J1519" s="805"/>
      <c r="K1519" s="805"/>
      <c r="L1519" s="805"/>
      <c r="M1519" s="805"/>
      <c r="N1519" s="805"/>
      <c r="O1519" s="805"/>
      <c r="P1519" s="805"/>
      <c r="Q1519" s="805"/>
      <c r="R1519" s="805"/>
      <c r="S1519" s="805"/>
      <c r="T1519" s="805"/>
      <c r="U1519" s="805"/>
      <c r="V1519" s="805"/>
      <c r="W1519" s="805"/>
      <c r="X1519" s="805"/>
      <c r="Y1519" s="805"/>
      <c r="Z1519" s="805"/>
      <c r="AA1519" s="805"/>
      <c r="AB1519" s="805"/>
      <c r="AC1519" s="805"/>
      <c r="AD1519" s="805"/>
      <c r="AE1519" s="805"/>
      <c r="AF1519" s="805"/>
      <c r="AG1519" s="805"/>
      <c r="AH1519" s="805"/>
      <c r="AI1519" s="810"/>
      <c r="AJ1519" s="821"/>
      <c r="AK1519" s="818"/>
      <c r="AL1519" s="824"/>
      <c r="AM1519" s="819"/>
      <c r="AN1519" s="819"/>
      <c r="AO1519" s="823"/>
    </row>
    <row r="1520" spans="1:41" s="967" customFormat="1" ht="13.5" thickBot="1">
      <c r="A1520" s="804"/>
      <c r="B1520" s="805"/>
      <c r="C1520" s="805"/>
      <c r="D1520" s="805"/>
      <c r="E1520" s="805"/>
      <c r="F1520" s="805"/>
      <c r="G1520" s="805"/>
      <c r="H1520" s="805"/>
      <c r="I1520" s="805"/>
      <c r="J1520" s="805"/>
      <c r="K1520" s="805"/>
      <c r="L1520" s="805"/>
      <c r="M1520" s="805"/>
      <c r="N1520" s="805"/>
      <c r="O1520" s="805"/>
      <c r="P1520" s="805"/>
      <c r="Q1520" s="805"/>
      <c r="R1520" s="805"/>
      <c r="S1520" s="805"/>
      <c r="T1520" s="805"/>
      <c r="U1520" s="805"/>
      <c r="V1520" s="805"/>
      <c r="W1520" s="805"/>
      <c r="X1520" s="805"/>
      <c r="Y1520" s="805"/>
      <c r="Z1520" s="805"/>
      <c r="AA1520" s="805"/>
      <c r="AB1520" s="805"/>
      <c r="AC1520" s="805"/>
      <c r="AD1520" s="805"/>
      <c r="AE1520" s="805"/>
      <c r="AF1520" s="805"/>
      <c r="AG1520" s="805"/>
      <c r="AH1520" s="805"/>
      <c r="AI1520" s="810"/>
      <c r="AJ1520" s="821"/>
      <c r="AK1520" s="818"/>
      <c r="AL1520" s="824"/>
      <c r="AM1520" s="819"/>
      <c r="AN1520" s="819"/>
      <c r="AO1520" s="823"/>
    </row>
    <row r="1521" spans="1:41" s="967" customFormat="1">
      <c r="A1521" s="1944" t="s">
        <v>528</v>
      </c>
      <c r="B1521" s="1945"/>
      <c r="C1521" s="1945"/>
      <c r="D1521" s="1945"/>
      <c r="E1521" s="1945"/>
      <c r="F1521" s="1945"/>
      <c r="G1521" s="1945"/>
      <c r="H1521" s="1945"/>
      <c r="I1521" s="1945"/>
      <c r="J1521" s="1945"/>
      <c r="K1521" s="1945"/>
      <c r="L1521" s="1945"/>
      <c r="M1521" s="1945"/>
      <c r="N1521" s="1945"/>
      <c r="O1521" s="1945"/>
      <c r="P1521" s="1945"/>
      <c r="Q1521" s="1945"/>
      <c r="R1521" s="1945"/>
      <c r="S1521" s="1945"/>
      <c r="T1521" s="1945"/>
      <c r="U1521" s="1945"/>
      <c r="V1521" s="1945"/>
      <c r="W1521" s="1945"/>
      <c r="X1521" s="1945"/>
      <c r="Y1521" s="1945"/>
      <c r="Z1521" s="1945"/>
      <c r="AA1521" s="1945"/>
      <c r="AB1521" s="1945"/>
      <c r="AC1521" s="1945"/>
      <c r="AD1521" s="1945"/>
      <c r="AE1521" s="1945"/>
      <c r="AF1521" s="1945"/>
      <c r="AG1521" s="1945"/>
      <c r="AH1521" s="1945"/>
      <c r="AI1521" s="1945"/>
      <c r="AJ1521" s="1950" t="s">
        <v>529</v>
      </c>
      <c r="AK1521" s="1951"/>
      <c r="AL1521" s="1951"/>
      <c r="AM1521" s="1951"/>
      <c r="AN1521" s="1951"/>
      <c r="AO1521" s="825">
        <f>ROUND(SUM(AO1509:AO1520),1)</f>
        <v>3</v>
      </c>
    </row>
    <row r="1522" spans="1:41" s="967" customFormat="1" ht="13.5" thickBot="1">
      <c r="A1522" s="1946"/>
      <c r="B1522" s="1947"/>
      <c r="C1522" s="1947"/>
      <c r="D1522" s="1947"/>
      <c r="E1522" s="1947"/>
      <c r="F1522" s="1947"/>
      <c r="G1522" s="1947"/>
      <c r="H1522" s="1947"/>
      <c r="I1522" s="1947"/>
      <c r="J1522" s="1947"/>
      <c r="K1522" s="1947"/>
      <c r="L1522" s="1947"/>
      <c r="M1522" s="1947"/>
      <c r="N1522" s="1947"/>
      <c r="O1522" s="1947"/>
      <c r="P1522" s="1947"/>
      <c r="Q1522" s="1947"/>
      <c r="R1522" s="1947"/>
      <c r="S1522" s="1947"/>
      <c r="T1522" s="1947"/>
      <c r="U1522" s="1947"/>
      <c r="V1522" s="1947"/>
      <c r="W1522" s="1947"/>
      <c r="X1522" s="1947"/>
      <c r="Y1522" s="1947"/>
      <c r="Z1522" s="1947"/>
      <c r="AA1522" s="1947"/>
      <c r="AB1522" s="1947"/>
      <c r="AC1522" s="1947"/>
      <c r="AD1522" s="1947"/>
      <c r="AE1522" s="1947"/>
      <c r="AF1522" s="1947"/>
      <c r="AG1522" s="1947"/>
      <c r="AH1522" s="1947"/>
      <c r="AI1522" s="1947"/>
      <c r="AJ1522" s="1952"/>
      <c r="AK1522" s="1953"/>
      <c r="AL1522" s="1953"/>
      <c r="AM1522" s="1953"/>
      <c r="AN1522" s="1953"/>
      <c r="AO1522" s="971"/>
    </row>
    <row r="1523" spans="1:41" s="967" customFormat="1" ht="13.5" thickBot="1">
      <c r="A1523" s="1948"/>
      <c r="B1523" s="1949"/>
      <c r="C1523" s="1949"/>
      <c r="D1523" s="1949"/>
      <c r="E1523" s="1949"/>
      <c r="F1523" s="1949"/>
      <c r="G1523" s="1949"/>
      <c r="H1523" s="1949"/>
      <c r="I1523" s="1949"/>
      <c r="J1523" s="1949"/>
      <c r="K1523" s="1949"/>
      <c r="L1523" s="1949"/>
      <c r="M1523" s="1949"/>
      <c r="N1523" s="1949"/>
      <c r="O1523" s="1949"/>
      <c r="P1523" s="1949"/>
      <c r="Q1523" s="1949"/>
      <c r="R1523" s="1949"/>
      <c r="S1523" s="1949"/>
      <c r="T1523" s="1949"/>
      <c r="U1523" s="1949"/>
      <c r="V1523" s="1949"/>
      <c r="W1523" s="1949"/>
      <c r="X1523" s="1949"/>
      <c r="Y1523" s="1949"/>
      <c r="Z1523" s="1949"/>
      <c r="AA1523" s="1949"/>
      <c r="AB1523" s="1949"/>
      <c r="AC1523" s="1949"/>
      <c r="AD1523" s="1949"/>
      <c r="AE1523" s="1949"/>
      <c r="AF1523" s="1949"/>
      <c r="AG1523" s="1949"/>
      <c r="AH1523" s="1949"/>
      <c r="AI1523" s="1949"/>
      <c r="AJ1523" s="1954" t="s">
        <v>530</v>
      </c>
      <c r="AK1523" s="1955"/>
      <c r="AL1523" s="1955"/>
      <c r="AM1523" s="1955"/>
      <c r="AN1523" s="1955"/>
      <c r="AO1523" s="972">
        <f>+AO1521</f>
        <v>3</v>
      </c>
    </row>
    <row r="1524" spans="1:41" s="967" customFormat="1"/>
    <row r="1525" spans="1:41" s="967" customFormat="1" ht="13.5" thickBot="1"/>
    <row r="1526" spans="1:41" s="967" customFormat="1">
      <c r="A1526" s="2013"/>
      <c r="B1526" s="2014"/>
      <c r="C1526" s="2014"/>
      <c r="D1526" s="2014"/>
      <c r="E1526" s="2014"/>
      <c r="F1526" s="2014"/>
      <c r="G1526" s="2014"/>
      <c r="H1526" s="2014"/>
      <c r="I1526" s="2014"/>
      <c r="J1526" s="2014"/>
      <c r="K1526" s="2014"/>
      <c r="L1526" s="2014"/>
      <c r="M1526" s="2014"/>
      <c r="N1526" s="2014"/>
      <c r="O1526" s="2014"/>
      <c r="P1526" s="2014"/>
      <c r="Q1526" s="2014"/>
      <c r="R1526" s="2014"/>
      <c r="S1526" s="2015"/>
      <c r="T1526" s="2019" t="s">
        <v>505</v>
      </c>
      <c r="U1526" s="2019"/>
      <c r="V1526" s="2019"/>
      <c r="W1526" s="2019"/>
      <c r="X1526" s="2019"/>
      <c r="Y1526" s="2019"/>
      <c r="Z1526" s="2019"/>
      <c r="AA1526" s="2019"/>
      <c r="AB1526" s="2019"/>
      <c r="AC1526" s="2019"/>
      <c r="AD1526" s="2019"/>
      <c r="AE1526" s="2019"/>
      <c r="AF1526" s="2019"/>
      <c r="AG1526" s="2019"/>
      <c r="AH1526" s="2019"/>
      <c r="AI1526" s="2019"/>
      <c r="AJ1526" s="2019"/>
      <c r="AK1526" s="2019"/>
      <c r="AL1526" s="2019"/>
      <c r="AM1526" s="2019"/>
      <c r="AN1526" s="2019"/>
      <c r="AO1526" s="2020"/>
    </row>
    <row r="1527" spans="1:41" s="967" customFormat="1" ht="13.5" thickBot="1">
      <c r="A1527" s="2016"/>
      <c r="B1527" s="2017"/>
      <c r="C1527" s="2017"/>
      <c r="D1527" s="2017"/>
      <c r="E1527" s="2017"/>
      <c r="F1527" s="2017"/>
      <c r="G1527" s="2017"/>
      <c r="H1527" s="2017"/>
      <c r="I1527" s="2017"/>
      <c r="J1527" s="2017"/>
      <c r="K1527" s="2017"/>
      <c r="L1527" s="2017"/>
      <c r="M1527" s="2017"/>
      <c r="N1527" s="2017"/>
      <c r="O1527" s="2017"/>
      <c r="P1527" s="2017"/>
      <c r="Q1527" s="2017"/>
      <c r="R1527" s="2017"/>
      <c r="S1527" s="2018"/>
      <c r="T1527" s="1982"/>
      <c r="U1527" s="1982"/>
      <c r="V1527" s="1982"/>
      <c r="W1527" s="1982"/>
      <c r="X1527" s="1982"/>
      <c r="Y1527" s="1982"/>
      <c r="Z1527" s="1982"/>
      <c r="AA1527" s="1982"/>
      <c r="AB1527" s="1982"/>
      <c r="AC1527" s="1982"/>
      <c r="AD1527" s="1982"/>
      <c r="AE1527" s="1982"/>
      <c r="AF1527" s="1982"/>
      <c r="AG1527" s="1982"/>
      <c r="AH1527" s="1982"/>
      <c r="AI1527" s="1982"/>
      <c r="AJ1527" s="1982"/>
      <c r="AK1527" s="1982"/>
      <c r="AL1527" s="1982"/>
      <c r="AM1527" s="1982"/>
      <c r="AN1527" s="1982"/>
      <c r="AO1527" s="1983"/>
    </row>
    <row r="1528" spans="1:41" s="967" customFormat="1" ht="13.5" thickBot="1">
      <c r="A1528" s="1999" t="s">
        <v>506</v>
      </c>
      <c r="B1528" s="2000"/>
      <c r="C1528" s="2000"/>
      <c r="D1528" s="2000"/>
      <c r="E1528" s="2000"/>
      <c r="F1528" s="2000"/>
      <c r="G1528" s="2000"/>
      <c r="H1528" s="2001"/>
      <c r="I1528" s="2002">
        <f>I1499</f>
        <v>44440</v>
      </c>
      <c r="J1528" s="1951"/>
      <c r="K1528" s="1951"/>
      <c r="L1528" s="1951"/>
      <c r="M1528" s="1951"/>
      <c r="N1528" s="1951"/>
      <c r="O1528" s="1951"/>
      <c r="P1528" s="1951"/>
      <c r="Q1528" s="1951"/>
      <c r="R1528" s="1951"/>
      <c r="S1528" s="1951"/>
      <c r="T1528" s="2003"/>
      <c r="U1528" s="2004" t="s">
        <v>507</v>
      </c>
      <c r="V1528" s="2005"/>
      <c r="W1528" s="2005"/>
      <c r="X1528" s="2005"/>
      <c r="Y1528" s="2005"/>
      <c r="Z1528" s="2005"/>
      <c r="AA1528" s="2005"/>
      <c r="AB1528" s="2005"/>
      <c r="AC1528" s="2005"/>
      <c r="AD1528" s="2006"/>
      <c r="AE1528" s="2007"/>
      <c r="AF1528" s="2008"/>
      <c r="AG1528" s="2008"/>
      <c r="AH1528" s="2008"/>
      <c r="AI1528" s="2008"/>
      <c r="AJ1528" s="2008"/>
      <c r="AK1528" s="786" t="s">
        <v>508</v>
      </c>
      <c r="AL1528" s="787">
        <v>49</v>
      </c>
      <c r="AM1528" s="786" t="s">
        <v>509</v>
      </c>
      <c r="AN1528" s="2009">
        <f>AN1499</f>
        <v>62</v>
      </c>
      <c r="AO1528" s="2010"/>
    </row>
    <row r="1529" spans="1:41" s="967" customFormat="1">
      <c r="A1529" s="828"/>
      <c r="B1529" s="805"/>
      <c r="C1529" s="805"/>
      <c r="D1529" s="805"/>
      <c r="E1529" s="805"/>
      <c r="F1529" s="805"/>
      <c r="G1529" s="805"/>
      <c r="H1529" s="805"/>
      <c r="I1529" s="805"/>
      <c r="J1529" s="805"/>
      <c r="K1529" s="805"/>
      <c r="L1529" s="805"/>
      <c r="M1529" s="805"/>
      <c r="N1529" s="805"/>
      <c r="O1529" s="805"/>
      <c r="P1529" s="805"/>
      <c r="Q1529" s="805"/>
      <c r="R1529" s="805"/>
      <c r="S1529" s="805"/>
      <c r="T1529" s="805"/>
      <c r="U1529" s="805"/>
      <c r="V1529" s="805"/>
      <c r="W1529" s="805"/>
      <c r="X1529" s="805"/>
      <c r="Y1529" s="805"/>
      <c r="Z1529" s="805"/>
      <c r="AA1529" s="805"/>
      <c r="AB1529" s="805"/>
      <c r="AC1529" s="805"/>
      <c r="AD1529" s="805"/>
      <c r="AE1529" s="829"/>
      <c r="AF1529" s="829"/>
      <c r="AG1529" s="829"/>
      <c r="AH1529" s="829"/>
      <c r="AI1529" s="829"/>
      <c r="AJ1529" s="829"/>
      <c r="AK1529" s="805"/>
      <c r="AL1529" s="829"/>
      <c r="AM1529" s="805"/>
      <c r="AN1529" s="2011"/>
      <c r="AO1529" s="2012"/>
    </row>
    <row r="1530" spans="1:41" s="967" customFormat="1" ht="13.5" thickBot="1"/>
    <row r="1531" spans="1:41" s="967" customFormat="1" ht="43.5" customHeight="1" thickBot="1">
      <c r="A1531" s="1995" t="s">
        <v>510</v>
      </c>
      <c r="B1531" s="1996"/>
      <c r="C1531" s="1996"/>
      <c r="D1531" s="1996"/>
      <c r="E1531" s="1996"/>
      <c r="F1531" s="1996"/>
      <c r="G1531" s="1996"/>
      <c r="H1531" s="1997"/>
      <c r="I1531" s="1985" t="str">
        <f>I1502</f>
        <v>CONSTRUCCIÓN DE RESTAURANTE ESCOLAR PARA LA SEDE
 EDUCATIVA LA GARITA 
MUNICIPIO DE SARDINATA, NORTE DE SANTANDER</v>
      </c>
      <c r="J1531" s="1985"/>
      <c r="K1531" s="1985"/>
      <c r="L1531" s="1985"/>
      <c r="M1531" s="1985"/>
      <c r="N1531" s="1985"/>
      <c r="O1531" s="1985"/>
      <c r="P1531" s="1985"/>
      <c r="Q1531" s="1985"/>
      <c r="R1531" s="1985"/>
      <c r="S1531" s="1985"/>
      <c r="T1531" s="1985"/>
      <c r="U1531" s="1985"/>
      <c r="V1531" s="1985"/>
      <c r="W1531" s="1985"/>
      <c r="X1531" s="1985"/>
      <c r="Y1531" s="1985"/>
      <c r="Z1531" s="1985"/>
      <c r="AA1531" s="1985"/>
      <c r="AB1531" s="1985"/>
      <c r="AC1531" s="1985"/>
      <c r="AD1531" s="1985"/>
      <c r="AE1531" s="1998"/>
      <c r="AF1531" s="1998"/>
      <c r="AG1531" s="1998"/>
      <c r="AH1531" s="1998"/>
      <c r="AI1531" s="1998"/>
      <c r="AJ1531" s="1985"/>
      <c r="AK1531" s="1998"/>
      <c r="AL1531" s="1998"/>
      <c r="AM1531" s="1985"/>
      <c r="AN1531" s="1985"/>
      <c r="AO1531" s="1986"/>
    </row>
    <row r="1532" spans="1:41" s="967" customFormat="1" ht="13.5" thickBot="1">
      <c r="A1532" s="1965" t="s">
        <v>511</v>
      </c>
      <c r="B1532" s="1966"/>
      <c r="C1532" s="1966"/>
      <c r="D1532" s="1966"/>
      <c r="E1532" s="1966"/>
      <c r="F1532" s="1966"/>
      <c r="G1532" s="1966"/>
      <c r="H1532" s="1967"/>
      <c r="I1532" s="1984"/>
      <c r="J1532" s="1985"/>
      <c r="K1532" s="1985"/>
      <c r="L1532" s="1985"/>
      <c r="M1532" s="1985"/>
      <c r="N1532" s="1985"/>
      <c r="O1532" s="1985"/>
      <c r="P1532" s="1985"/>
      <c r="Q1532" s="1985"/>
      <c r="R1532" s="1985"/>
      <c r="S1532" s="1985"/>
      <c r="T1532" s="1985"/>
      <c r="U1532" s="1985"/>
      <c r="V1532" s="1985"/>
      <c r="W1532" s="1985"/>
      <c r="X1532" s="1985"/>
      <c r="Y1532" s="1985"/>
      <c r="Z1532" s="1985"/>
      <c r="AA1532" s="1985"/>
      <c r="AB1532" s="1985"/>
      <c r="AC1532" s="1985"/>
      <c r="AD1532" s="1986"/>
      <c r="AE1532" s="1965" t="s">
        <v>512</v>
      </c>
      <c r="AF1532" s="1966"/>
      <c r="AG1532" s="1966"/>
      <c r="AH1532" s="1966"/>
      <c r="AI1532" s="1967"/>
      <c r="AJ1532" s="831"/>
      <c r="AK1532" s="1965" t="s">
        <v>513</v>
      </c>
      <c r="AL1532" s="1967"/>
      <c r="AM1532" s="1987"/>
      <c r="AN1532" s="1988"/>
      <c r="AO1532" s="1989"/>
    </row>
    <row r="1533" spans="1:41" s="967" customFormat="1" ht="13.5" thickBot="1">
      <c r="A1533" s="1981" t="s">
        <v>514</v>
      </c>
      <c r="B1533" s="1982"/>
      <c r="C1533" s="1982"/>
      <c r="D1533" s="1982"/>
      <c r="E1533" s="1982"/>
      <c r="F1533" s="1982"/>
      <c r="G1533" s="1982"/>
      <c r="H1533" s="1983"/>
      <c r="I1533" s="1984"/>
      <c r="J1533" s="1985"/>
      <c r="K1533" s="1985"/>
      <c r="L1533" s="1985"/>
      <c r="M1533" s="1985"/>
      <c r="N1533" s="1985"/>
      <c r="O1533" s="1985"/>
      <c r="P1533" s="1985"/>
      <c r="Q1533" s="1985"/>
      <c r="R1533" s="1985"/>
      <c r="S1533" s="1985"/>
      <c r="T1533" s="1985"/>
      <c r="U1533" s="1985"/>
      <c r="V1533" s="1985"/>
      <c r="W1533" s="1985"/>
      <c r="X1533" s="1985"/>
      <c r="Y1533" s="1985"/>
      <c r="Z1533" s="1985"/>
      <c r="AA1533" s="1985"/>
      <c r="AB1533" s="1985"/>
      <c r="AC1533" s="1985"/>
      <c r="AD1533" s="1986"/>
      <c r="AE1533" s="1965" t="s">
        <v>512</v>
      </c>
      <c r="AF1533" s="1966"/>
      <c r="AG1533" s="1966"/>
      <c r="AH1533" s="1966"/>
      <c r="AI1533" s="1967"/>
      <c r="AJ1533" s="794"/>
      <c r="AK1533" s="1965" t="s">
        <v>513</v>
      </c>
      <c r="AL1533" s="1967"/>
      <c r="AM1533" s="1987"/>
      <c r="AN1533" s="1988"/>
      <c r="AO1533" s="1989"/>
    </row>
    <row r="1534" spans="1:41" s="967" customFormat="1" ht="13.5" thickBot="1">
      <c r="A1534" s="832"/>
      <c r="B1534" s="833"/>
      <c r="C1534" s="833"/>
      <c r="D1534" s="833"/>
      <c r="E1534" s="833"/>
      <c r="F1534" s="833"/>
      <c r="G1534" s="833"/>
      <c r="H1534" s="833"/>
      <c r="I1534" s="833"/>
      <c r="J1534" s="833"/>
      <c r="K1534" s="833"/>
      <c r="L1534" s="833"/>
      <c r="M1534" s="833"/>
      <c r="N1534" s="833"/>
      <c r="O1534" s="833"/>
      <c r="P1534" s="833"/>
      <c r="Q1534" s="833"/>
      <c r="R1534" s="833"/>
      <c r="S1534" s="833"/>
      <c r="T1534" s="833"/>
      <c r="U1534" s="833"/>
      <c r="V1534" s="833"/>
      <c r="W1534" s="833"/>
      <c r="X1534" s="833"/>
      <c r="Y1534" s="833"/>
      <c r="Z1534" s="833"/>
      <c r="AA1534" s="833"/>
      <c r="AB1534" s="833"/>
      <c r="AC1534" s="833"/>
      <c r="AD1534" s="833"/>
      <c r="AE1534" s="833"/>
      <c r="AF1534" s="833"/>
      <c r="AG1534" s="833"/>
      <c r="AH1534" s="833"/>
      <c r="AI1534" s="833"/>
      <c r="AJ1534" s="834"/>
      <c r="AK1534" s="834"/>
      <c r="AL1534" s="797"/>
      <c r="AM1534" s="834"/>
      <c r="AN1534" s="835"/>
      <c r="AO1534" s="836"/>
    </row>
    <row r="1535" spans="1:41" s="967" customFormat="1" ht="60.75" customHeight="1" thickBot="1">
      <c r="A1535" s="1965" t="s">
        <v>84</v>
      </c>
      <c r="B1535" s="1966"/>
      <c r="C1535" s="1966"/>
      <c r="D1535" s="1990"/>
      <c r="E1535" s="1991" t="s">
        <v>885</v>
      </c>
      <c r="F1535" s="1966"/>
      <c r="G1535" s="1967"/>
      <c r="H1535" s="1992" t="s">
        <v>886</v>
      </c>
      <c r="I1535" s="1993"/>
      <c r="J1535" s="1993"/>
      <c r="K1535" s="1993"/>
      <c r="L1535" s="1993"/>
      <c r="M1535" s="1993"/>
      <c r="N1535" s="1993"/>
      <c r="O1535" s="1993"/>
      <c r="P1535" s="1993"/>
      <c r="Q1535" s="1993"/>
      <c r="R1535" s="1993"/>
      <c r="S1535" s="1993"/>
      <c r="T1535" s="1993"/>
      <c r="U1535" s="1965" t="s">
        <v>515</v>
      </c>
      <c r="V1535" s="1966"/>
      <c r="W1535" s="1966"/>
      <c r="X1535" s="1967"/>
      <c r="Y1535" s="1968">
        <v>8</v>
      </c>
      <c r="Z1535" s="1994"/>
      <c r="AA1535" s="1965" t="s">
        <v>516</v>
      </c>
      <c r="AB1535" s="1966"/>
      <c r="AC1535" s="1966"/>
      <c r="AD1535" s="1967"/>
      <c r="AE1535" s="1968" t="s">
        <v>95</v>
      </c>
      <c r="AF1535" s="1968"/>
      <c r="AG1535" s="1965" t="s">
        <v>517</v>
      </c>
      <c r="AH1535" s="1966"/>
      <c r="AI1535" s="1967"/>
      <c r="AJ1535" s="1969"/>
      <c r="AK1535" s="1970"/>
      <c r="AL1535" s="1971"/>
      <c r="AM1535" s="800" t="s">
        <v>518</v>
      </c>
      <c r="AN1535" s="1969" t="str">
        <f>AN1506</f>
        <v>MUNICIPIO SARDINATA (N.D.S)</v>
      </c>
      <c r="AO1535" s="1971"/>
    </row>
    <row r="1536" spans="1:41" s="967" customFormat="1">
      <c r="A1536" s="801"/>
      <c r="B1536" s="802"/>
      <c r="C1536" s="802"/>
      <c r="D1536" s="802"/>
      <c r="E1536" s="802"/>
      <c r="F1536" s="802"/>
      <c r="G1536" s="802"/>
      <c r="H1536" s="802"/>
      <c r="I1536" s="802"/>
      <c r="J1536" s="802"/>
      <c r="K1536" s="802"/>
      <c r="L1536" s="802"/>
      <c r="M1536" s="802"/>
      <c r="N1536" s="802"/>
      <c r="O1536" s="802"/>
      <c r="P1536" s="802"/>
      <c r="Q1536" s="802"/>
      <c r="R1536" s="802"/>
      <c r="S1536" s="802"/>
      <c r="T1536" s="802"/>
      <c r="U1536" s="802"/>
      <c r="V1536" s="802"/>
      <c r="W1536" s="802"/>
      <c r="X1536" s="802"/>
      <c r="Y1536" s="802"/>
      <c r="Z1536" s="802"/>
      <c r="AA1536" s="802"/>
      <c r="AB1536" s="802"/>
      <c r="AC1536" s="802"/>
      <c r="AD1536" s="802"/>
      <c r="AE1536" s="802"/>
      <c r="AF1536" s="802"/>
      <c r="AG1536" s="802"/>
      <c r="AH1536" s="802"/>
      <c r="AI1536" s="803"/>
      <c r="AJ1536" s="1972" t="s">
        <v>520</v>
      </c>
      <c r="AK1536" s="1974" t="s">
        <v>521</v>
      </c>
      <c r="AL1536" s="1975"/>
      <c r="AM1536" s="1976"/>
      <c r="AN1536" s="1977" t="s">
        <v>522</v>
      </c>
      <c r="AO1536" s="1979" t="s">
        <v>830</v>
      </c>
    </row>
    <row r="1537" spans="1:41" s="967" customFormat="1" ht="13.5" thickBot="1">
      <c r="A1537" s="804"/>
      <c r="B1537" s="805"/>
      <c r="C1537" s="805"/>
      <c r="D1537" s="805"/>
      <c r="E1537" s="805"/>
      <c r="F1537" s="805"/>
      <c r="G1537" s="805"/>
      <c r="H1537" s="805"/>
      <c r="I1537" s="805"/>
      <c r="J1537" s="805"/>
      <c r="K1537" s="805"/>
      <c r="L1537" s="805"/>
      <c r="M1537" s="805"/>
      <c r="N1537" s="805"/>
      <c r="O1537" s="805"/>
      <c r="P1537" s="805"/>
      <c r="Q1537" s="805"/>
      <c r="R1537" s="805"/>
      <c r="S1537" s="805"/>
      <c r="T1537" s="805"/>
      <c r="U1537" s="805"/>
      <c r="V1537" s="805"/>
      <c r="W1537" s="805"/>
      <c r="X1537" s="805"/>
      <c r="Y1537" s="805"/>
      <c r="Z1537" s="805"/>
      <c r="AA1537" s="805"/>
      <c r="AB1537" s="805"/>
      <c r="AC1537" s="805"/>
      <c r="AD1537" s="805"/>
      <c r="AE1537" s="805"/>
      <c r="AF1537" s="805"/>
      <c r="AG1537" s="805"/>
      <c r="AH1537" s="805"/>
      <c r="AI1537" s="805"/>
      <c r="AJ1537" s="1973"/>
      <c r="AK1537" s="933" t="s">
        <v>524</v>
      </c>
      <c r="AL1537" s="934" t="s">
        <v>525</v>
      </c>
      <c r="AM1537" s="935" t="s">
        <v>526</v>
      </c>
      <c r="AN1537" s="1978"/>
      <c r="AO1537" s="1980"/>
    </row>
    <row r="1538" spans="1:41" s="967" customFormat="1">
      <c r="A1538" s="804"/>
      <c r="B1538" s="805"/>
      <c r="C1538" s="805"/>
      <c r="D1538" s="805"/>
      <c r="E1538" s="805"/>
      <c r="F1538" s="805"/>
      <c r="G1538" s="805"/>
      <c r="H1538" s="805"/>
      <c r="I1538" s="805"/>
      <c r="J1538" s="805"/>
      <c r="K1538" s="805"/>
      <c r="L1538" s="805"/>
      <c r="M1538" s="805"/>
      <c r="N1538" s="837"/>
      <c r="O1538" s="805"/>
      <c r="P1538" s="805"/>
      <c r="Q1538" s="805"/>
      <c r="R1538" s="805"/>
      <c r="S1538" s="805"/>
      <c r="T1538" s="805"/>
      <c r="U1538" s="805"/>
      <c r="V1538" s="805"/>
      <c r="W1538" s="805"/>
      <c r="X1538" s="805"/>
      <c r="Y1538" s="805"/>
      <c r="Z1538" s="805"/>
      <c r="AA1538" s="805"/>
      <c r="AB1538" s="805"/>
      <c r="AC1538" s="805"/>
      <c r="AD1538" s="805"/>
      <c r="AE1538" s="805"/>
      <c r="AF1538" s="805"/>
      <c r="AG1538" s="809"/>
      <c r="AH1538" s="805"/>
      <c r="AI1538" s="810"/>
      <c r="AJ1538" s="1099" t="s">
        <v>787</v>
      </c>
      <c r="AK1538" s="844"/>
      <c r="AL1538" s="844"/>
      <c r="AM1538" s="844"/>
      <c r="AN1538" s="844"/>
      <c r="AO1538" s="846">
        <v>2</v>
      </c>
    </row>
    <row r="1539" spans="1:41" s="967" customFormat="1">
      <c r="A1539" s="804"/>
      <c r="B1539" s="805"/>
      <c r="C1539" s="805"/>
      <c r="D1539" s="805"/>
      <c r="E1539" s="805"/>
      <c r="F1539" s="805"/>
      <c r="G1539" s="805"/>
      <c r="H1539" s="805"/>
      <c r="I1539" s="805"/>
      <c r="J1539" s="805"/>
      <c r="K1539" s="805"/>
      <c r="L1539" s="805"/>
      <c r="M1539" s="805"/>
      <c r="N1539" s="805"/>
      <c r="O1539" s="805"/>
      <c r="P1539" s="805"/>
      <c r="Q1539" s="805"/>
      <c r="R1539" s="805"/>
      <c r="S1539" s="805"/>
      <c r="T1539" s="805"/>
      <c r="U1539" s="805"/>
      <c r="V1539" s="805"/>
      <c r="W1539" s="805"/>
      <c r="X1539" s="805"/>
      <c r="Y1539" s="805"/>
      <c r="Z1539" s="805"/>
      <c r="AA1539" s="805"/>
      <c r="AB1539" s="805"/>
      <c r="AC1539" s="805"/>
      <c r="AD1539" s="805"/>
      <c r="AE1539" s="805"/>
      <c r="AF1539" s="805"/>
      <c r="AG1539" s="809"/>
      <c r="AH1539" s="805"/>
      <c r="AI1539" s="810"/>
      <c r="AJ1539" s="1100" t="s">
        <v>887</v>
      </c>
      <c r="AK1539" s="970"/>
      <c r="AL1539" s="970"/>
      <c r="AM1539" s="970"/>
      <c r="AN1539" s="970"/>
      <c r="AO1539" s="838">
        <v>1</v>
      </c>
    </row>
    <row r="1540" spans="1:41" s="967" customFormat="1">
      <c r="A1540" s="804"/>
      <c r="B1540" s="805"/>
      <c r="C1540" s="805"/>
      <c r="D1540" s="805"/>
      <c r="E1540" s="805"/>
      <c r="F1540" s="805"/>
      <c r="G1540" s="805"/>
      <c r="H1540" s="805"/>
      <c r="I1540" s="805"/>
      <c r="J1540" s="805"/>
      <c r="K1540" s="805"/>
      <c r="L1540" s="805"/>
      <c r="M1540" s="805"/>
      <c r="N1540" s="805"/>
      <c r="O1540" s="805"/>
      <c r="P1540" s="805"/>
      <c r="Q1540" s="805"/>
      <c r="R1540" s="805"/>
      <c r="S1540" s="805"/>
      <c r="T1540" s="805"/>
      <c r="U1540" s="805"/>
      <c r="V1540" s="805"/>
      <c r="W1540" s="805"/>
      <c r="X1540" s="805"/>
      <c r="Y1540" s="805"/>
      <c r="Z1540" s="805"/>
      <c r="AA1540" s="805"/>
      <c r="AB1540" s="805"/>
      <c r="AC1540" s="805"/>
      <c r="AD1540" s="805"/>
      <c r="AE1540" s="805"/>
      <c r="AF1540" s="805"/>
      <c r="AG1540" s="809"/>
      <c r="AH1540" s="805"/>
      <c r="AI1540" s="810"/>
      <c r="AJ1540" s="1101" t="s">
        <v>888</v>
      </c>
      <c r="AK1540" s="937"/>
      <c r="AL1540" s="937"/>
      <c r="AM1540" s="913"/>
      <c r="AN1540" s="913"/>
      <c r="AO1540" s="838">
        <v>1</v>
      </c>
    </row>
    <row r="1541" spans="1:41" s="967" customFormat="1">
      <c r="A1541" s="804"/>
      <c r="B1541" s="805"/>
      <c r="C1541" s="805"/>
      <c r="D1541" s="805"/>
      <c r="E1541" s="805"/>
      <c r="F1541" s="805"/>
      <c r="G1541" s="805"/>
      <c r="H1541" s="805"/>
      <c r="I1541" s="805"/>
      <c r="J1541" s="805"/>
      <c r="K1541" s="805"/>
      <c r="L1541" s="805"/>
      <c r="M1541" s="805"/>
      <c r="N1541" s="805"/>
      <c r="O1541" s="805"/>
      <c r="P1541" s="805"/>
      <c r="Q1541" s="805"/>
      <c r="R1541" s="805"/>
      <c r="S1541" s="805"/>
      <c r="T1541" s="805"/>
      <c r="U1541" s="805"/>
      <c r="V1541" s="805"/>
      <c r="W1541" s="805"/>
      <c r="X1541" s="805"/>
      <c r="Y1541" s="805"/>
      <c r="Z1541" s="805"/>
      <c r="AA1541" s="805"/>
      <c r="AB1541" s="805"/>
      <c r="AC1541" s="805"/>
      <c r="AD1541" s="805"/>
      <c r="AE1541" s="805"/>
      <c r="AF1541" s="805"/>
      <c r="AG1541" s="809"/>
      <c r="AH1541" s="805"/>
      <c r="AI1541" s="810"/>
      <c r="AJ1541" s="1101" t="s">
        <v>1001</v>
      </c>
      <c r="AK1541" s="937"/>
      <c r="AL1541" s="937"/>
      <c r="AM1541" s="819"/>
      <c r="AN1541" s="913"/>
      <c r="AO1541" s="838">
        <v>4</v>
      </c>
    </row>
    <row r="1542" spans="1:41" s="1014" customFormat="1">
      <c r="A1542" s="804"/>
      <c r="B1542" s="805"/>
      <c r="C1542" s="805"/>
      <c r="D1542" s="805"/>
      <c r="E1542" s="805"/>
      <c r="F1542" s="805"/>
      <c r="G1542" s="805"/>
      <c r="H1542" s="805"/>
      <c r="I1542" s="805"/>
      <c r="J1542" s="805"/>
      <c r="K1542" s="805"/>
      <c r="L1542" s="805"/>
      <c r="M1542" s="805"/>
      <c r="N1542" s="805"/>
      <c r="O1542" s="805"/>
      <c r="P1542" s="805"/>
      <c r="Q1542" s="805"/>
      <c r="R1542" s="805"/>
      <c r="S1542" s="805"/>
      <c r="T1542" s="805"/>
      <c r="U1542" s="805"/>
      <c r="V1542" s="805"/>
      <c r="W1542" s="805"/>
      <c r="X1542" s="805"/>
      <c r="Y1542" s="805"/>
      <c r="Z1542" s="805"/>
      <c r="AA1542" s="805"/>
      <c r="AB1542" s="805"/>
      <c r="AC1542" s="805"/>
      <c r="AD1542" s="805"/>
      <c r="AE1542" s="805"/>
      <c r="AF1542" s="805"/>
      <c r="AG1542" s="809"/>
      <c r="AH1542" s="805"/>
      <c r="AI1542" s="810"/>
      <c r="AJ1542" s="1101"/>
      <c r="AK1542" s="937"/>
      <c r="AL1542" s="937"/>
      <c r="AM1542" s="819"/>
      <c r="AN1542" s="913"/>
      <c r="AO1542" s="838"/>
    </row>
    <row r="1543" spans="1:41" s="967" customFormat="1">
      <c r="A1543" s="804"/>
      <c r="B1543" s="805"/>
      <c r="C1543" s="805"/>
      <c r="D1543" s="805"/>
      <c r="E1543" s="805"/>
      <c r="F1543" s="805"/>
      <c r="G1543" s="805"/>
      <c r="H1543" s="805"/>
      <c r="I1543" s="805"/>
      <c r="J1543" s="805"/>
      <c r="K1543" s="805"/>
      <c r="L1543" s="805"/>
      <c r="M1543" s="805"/>
      <c r="N1543" s="805"/>
      <c r="O1543" s="805"/>
      <c r="P1543" s="805"/>
      <c r="Q1543" s="805"/>
      <c r="R1543" s="805"/>
      <c r="S1543" s="805"/>
      <c r="T1543" s="805"/>
      <c r="U1543" s="805"/>
      <c r="V1543" s="805"/>
      <c r="W1543" s="805"/>
      <c r="X1543" s="805"/>
      <c r="Y1543" s="805"/>
      <c r="Z1543" s="805"/>
      <c r="AA1543" s="805"/>
      <c r="AB1543" s="805"/>
      <c r="AC1543" s="805"/>
      <c r="AD1543" s="805"/>
      <c r="AE1543" s="805"/>
      <c r="AF1543" s="805"/>
      <c r="AG1543" s="809"/>
      <c r="AH1543" s="805"/>
      <c r="AI1543" s="810"/>
      <c r="AJ1543" s="1101"/>
      <c r="AK1543" s="937"/>
      <c r="AL1543" s="937"/>
      <c r="AM1543" s="819"/>
      <c r="AN1543" s="937"/>
      <c r="AO1543" s="838"/>
    </row>
    <row r="1544" spans="1:41" s="967" customFormat="1">
      <c r="A1544" s="804"/>
      <c r="B1544" s="805"/>
      <c r="C1544" s="805"/>
      <c r="D1544" s="805"/>
      <c r="E1544" s="805"/>
      <c r="F1544" s="805"/>
      <c r="G1544" s="805"/>
      <c r="H1544" s="805"/>
      <c r="I1544" s="805"/>
      <c r="J1544" s="805"/>
      <c r="K1544" s="805"/>
      <c r="L1544" s="805"/>
      <c r="M1544" s="805"/>
      <c r="N1544" s="805"/>
      <c r="O1544" s="805"/>
      <c r="P1544" s="805"/>
      <c r="Q1544" s="805"/>
      <c r="R1544" s="805"/>
      <c r="S1544" s="805"/>
      <c r="T1544" s="805"/>
      <c r="U1544" s="805"/>
      <c r="V1544" s="805"/>
      <c r="W1544" s="805"/>
      <c r="X1544" s="805"/>
      <c r="Y1544" s="805"/>
      <c r="Z1544" s="805"/>
      <c r="AA1544" s="805"/>
      <c r="AB1544" s="805"/>
      <c r="AC1544" s="805"/>
      <c r="AD1544" s="805"/>
      <c r="AE1544" s="805"/>
      <c r="AF1544" s="805"/>
      <c r="AG1544" s="809"/>
      <c r="AH1544" s="805"/>
      <c r="AI1544" s="810"/>
      <c r="AJ1544" s="1102"/>
      <c r="AK1544" s="937"/>
      <c r="AL1544" s="937"/>
      <c r="AM1544" s="819"/>
      <c r="AN1544" s="937"/>
      <c r="AO1544" s="838"/>
    </row>
    <row r="1545" spans="1:41" s="967" customFormat="1">
      <c r="A1545" s="804"/>
      <c r="B1545" s="805"/>
      <c r="C1545" s="805"/>
      <c r="D1545" s="805"/>
      <c r="E1545" s="805"/>
      <c r="F1545" s="822"/>
      <c r="G1545" s="822"/>
      <c r="H1545" s="822"/>
      <c r="I1545" s="822"/>
      <c r="J1545" s="805"/>
      <c r="K1545" s="805"/>
      <c r="L1545" s="805"/>
      <c r="M1545" s="822"/>
      <c r="N1545" s="822"/>
      <c r="O1545" s="822"/>
      <c r="P1545" s="822"/>
      <c r="Q1545" s="822"/>
      <c r="R1545" s="822"/>
      <c r="S1545" s="822"/>
      <c r="T1545" s="822"/>
      <c r="U1545" s="822"/>
      <c r="V1545" s="822"/>
      <c r="W1545" s="822"/>
      <c r="X1545" s="822"/>
      <c r="Y1545" s="822"/>
      <c r="Z1545" s="822"/>
      <c r="AA1545" s="822"/>
      <c r="AB1545" s="822"/>
      <c r="AC1545" s="822"/>
      <c r="AD1545" s="822"/>
      <c r="AE1545" s="822"/>
      <c r="AF1545" s="822"/>
      <c r="AG1545" s="805"/>
      <c r="AH1545" s="805"/>
      <c r="AI1545" s="810"/>
      <c r="AJ1545" s="1102"/>
      <c r="AK1545" s="937"/>
      <c r="AL1545" s="937"/>
      <c r="AM1545" s="819"/>
      <c r="AN1545" s="819"/>
      <c r="AO1545" s="823"/>
    </row>
    <row r="1546" spans="1:41" s="967" customFormat="1">
      <c r="A1546" s="804"/>
      <c r="B1546" s="805"/>
      <c r="C1546" s="805"/>
      <c r="D1546" s="805"/>
      <c r="E1546" s="805"/>
      <c r="F1546" s="805"/>
      <c r="G1546" s="805"/>
      <c r="H1546" s="805"/>
      <c r="I1546" s="805"/>
      <c r="J1546" s="805"/>
      <c r="K1546" s="805"/>
      <c r="L1546" s="805"/>
      <c r="M1546" s="805"/>
      <c r="N1546" s="805"/>
      <c r="O1546" s="805"/>
      <c r="P1546" s="805"/>
      <c r="Q1546" s="805"/>
      <c r="R1546" s="805"/>
      <c r="S1546" s="805"/>
      <c r="T1546" s="805"/>
      <c r="U1546" s="805"/>
      <c r="V1546" s="805"/>
      <c r="W1546" s="805"/>
      <c r="X1546" s="805"/>
      <c r="Y1546" s="805"/>
      <c r="Z1546" s="805"/>
      <c r="AA1546" s="805"/>
      <c r="AB1546" s="805"/>
      <c r="AC1546" s="805"/>
      <c r="AD1546" s="805"/>
      <c r="AE1546" s="805"/>
      <c r="AF1546" s="805"/>
      <c r="AG1546" s="805"/>
      <c r="AH1546" s="805"/>
      <c r="AI1546" s="810"/>
      <c r="AJ1546" s="1102"/>
      <c r="AK1546" s="937"/>
      <c r="AL1546" s="819"/>
      <c r="AM1546" s="819"/>
      <c r="AN1546" s="819"/>
      <c r="AO1546" s="823"/>
    </row>
    <row r="1547" spans="1:41" s="967" customFormat="1">
      <c r="A1547" s="804"/>
      <c r="B1547" s="805"/>
      <c r="C1547" s="805"/>
      <c r="D1547" s="805"/>
      <c r="E1547" s="805"/>
      <c r="F1547" s="805"/>
      <c r="G1547" s="805"/>
      <c r="H1547" s="805"/>
      <c r="I1547" s="805"/>
      <c r="J1547" s="805"/>
      <c r="K1547" s="805"/>
      <c r="L1547" s="805"/>
      <c r="M1547" s="805"/>
      <c r="N1547" s="805"/>
      <c r="O1547" s="805"/>
      <c r="P1547" s="805"/>
      <c r="Q1547" s="805"/>
      <c r="R1547" s="805"/>
      <c r="S1547" s="805"/>
      <c r="T1547" s="805"/>
      <c r="U1547" s="805"/>
      <c r="V1547" s="805"/>
      <c r="W1547" s="805"/>
      <c r="X1547" s="805"/>
      <c r="Y1547" s="805"/>
      <c r="Z1547" s="805"/>
      <c r="AA1547" s="805"/>
      <c r="AB1547" s="805"/>
      <c r="AC1547" s="805"/>
      <c r="AD1547" s="805"/>
      <c r="AE1547" s="805"/>
      <c r="AF1547" s="805"/>
      <c r="AG1547" s="805"/>
      <c r="AH1547" s="805"/>
      <c r="AI1547" s="810"/>
      <c r="AJ1547" s="1102"/>
      <c r="AK1547" s="937"/>
      <c r="AL1547" s="819"/>
      <c r="AM1547" s="819"/>
      <c r="AN1547" s="819"/>
      <c r="AO1547" s="823"/>
    </row>
    <row r="1548" spans="1:41" s="967" customFormat="1">
      <c r="A1548" s="804"/>
      <c r="B1548" s="805"/>
      <c r="C1548" s="805"/>
      <c r="D1548" s="805"/>
      <c r="E1548" s="805"/>
      <c r="F1548" s="805"/>
      <c r="G1548" s="805"/>
      <c r="H1548" s="805"/>
      <c r="I1548" s="805"/>
      <c r="J1548" s="805"/>
      <c r="K1548" s="805"/>
      <c r="L1548" s="805"/>
      <c r="M1548" s="805"/>
      <c r="N1548" s="805"/>
      <c r="O1548" s="805"/>
      <c r="P1548" s="805"/>
      <c r="Q1548" s="805"/>
      <c r="R1548" s="805"/>
      <c r="S1548" s="805"/>
      <c r="T1548" s="805"/>
      <c r="U1548" s="805"/>
      <c r="V1548" s="805"/>
      <c r="W1548" s="805"/>
      <c r="X1548" s="805"/>
      <c r="Y1548" s="805"/>
      <c r="Z1548" s="805"/>
      <c r="AA1548" s="805"/>
      <c r="AB1548" s="805"/>
      <c r="AC1548" s="805"/>
      <c r="AD1548" s="805"/>
      <c r="AE1548" s="805"/>
      <c r="AF1548" s="805"/>
      <c r="AG1548" s="805"/>
      <c r="AH1548" s="805"/>
      <c r="AI1548" s="810"/>
      <c r="AJ1548" s="1103"/>
      <c r="AK1548" s="937"/>
      <c r="AL1548" s="819"/>
      <c r="AM1548" s="819"/>
      <c r="AN1548" s="819"/>
      <c r="AO1548" s="823"/>
    </row>
    <row r="1549" spans="1:41" s="967" customFormat="1" ht="13.5" thickBot="1">
      <c r="A1549" s="804"/>
      <c r="B1549" s="805"/>
      <c r="C1549" s="805"/>
      <c r="D1549" s="805"/>
      <c r="E1549" s="805"/>
      <c r="F1549" s="805"/>
      <c r="G1549" s="805"/>
      <c r="H1549" s="805"/>
      <c r="I1549" s="805"/>
      <c r="J1549" s="805"/>
      <c r="K1549" s="805"/>
      <c r="L1549" s="805"/>
      <c r="M1549" s="805"/>
      <c r="N1549" s="805"/>
      <c r="O1549" s="805"/>
      <c r="P1549" s="805"/>
      <c r="Q1549" s="805"/>
      <c r="R1549" s="805"/>
      <c r="S1549" s="805"/>
      <c r="T1549" s="805"/>
      <c r="U1549" s="805"/>
      <c r="V1549" s="805"/>
      <c r="W1549" s="805"/>
      <c r="X1549" s="805"/>
      <c r="Y1549" s="805"/>
      <c r="Z1549" s="805"/>
      <c r="AA1549" s="805"/>
      <c r="AB1549" s="805"/>
      <c r="AC1549" s="805"/>
      <c r="AD1549" s="805"/>
      <c r="AE1549" s="805"/>
      <c r="AF1549" s="805"/>
      <c r="AG1549" s="805"/>
      <c r="AH1549" s="805"/>
      <c r="AI1549" s="810"/>
      <c r="AJ1549" s="1104"/>
      <c r="AK1549" s="1105"/>
      <c r="AL1549" s="1021"/>
      <c r="AM1549" s="1021"/>
      <c r="AN1549" s="1021"/>
      <c r="AO1549" s="1022"/>
    </row>
    <row r="1550" spans="1:41" s="967" customFormat="1">
      <c r="A1550" s="1944" t="s">
        <v>528</v>
      </c>
      <c r="B1550" s="1945"/>
      <c r="C1550" s="1945"/>
      <c r="D1550" s="1945"/>
      <c r="E1550" s="1945"/>
      <c r="F1550" s="1945"/>
      <c r="G1550" s="1945"/>
      <c r="H1550" s="1945"/>
      <c r="I1550" s="1945"/>
      <c r="J1550" s="1945"/>
      <c r="K1550" s="1945"/>
      <c r="L1550" s="1945"/>
      <c r="M1550" s="1945"/>
      <c r="N1550" s="1945"/>
      <c r="O1550" s="1945"/>
      <c r="P1550" s="1945"/>
      <c r="Q1550" s="1945"/>
      <c r="R1550" s="1945"/>
      <c r="S1550" s="1945"/>
      <c r="T1550" s="1945"/>
      <c r="U1550" s="1945"/>
      <c r="V1550" s="1945"/>
      <c r="W1550" s="1945"/>
      <c r="X1550" s="1945"/>
      <c r="Y1550" s="1945"/>
      <c r="Z1550" s="1945"/>
      <c r="AA1550" s="1945"/>
      <c r="AB1550" s="1945"/>
      <c r="AC1550" s="1945"/>
      <c r="AD1550" s="1945"/>
      <c r="AE1550" s="1945"/>
      <c r="AF1550" s="1945"/>
      <c r="AG1550" s="1945"/>
      <c r="AH1550" s="1945"/>
      <c r="AI1550" s="1945"/>
      <c r="AJ1550" s="1950" t="s">
        <v>529</v>
      </c>
      <c r="AK1550" s="1951"/>
      <c r="AL1550" s="1951"/>
      <c r="AM1550" s="1951"/>
      <c r="AN1550" s="1951"/>
      <c r="AO1550" s="825">
        <f>SUM(AO1538:AO1549)</f>
        <v>8</v>
      </c>
    </row>
    <row r="1551" spans="1:41" s="967" customFormat="1" ht="13.5" thickBot="1">
      <c r="A1551" s="1946"/>
      <c r="B1551" s="1947"/>
      <c r="C1551" s="1947"/>
      <c r="D1551" s="1947"/>
      <c r="E1551" s="1947"/>
      <c r="F1551" s="1947"/>
      <c r="G1551" s="1947"/>
      <c r="H1551" s="1947"/>
      <c r="I1551" s="1947"/>
      <c r="J1551" s="1947"/>
      <c r="K1551" s="1947"/>
      <c r="L1551" s="1947"/>
      <c r="M1551" s="1947"/>
      <c r="N1551" s="1947"/>
      <c r="O1551" s="1947"/>
      <c r="P1551" s="1947"/>
      <c r="Q1551" s="1947"/>
      <c r="R1551" s="1947"/>
      <c r="S1551" s="1947"/>
      <c r="T1551" s="1947"/>
      <c r="U1551" s="1947"/>
      <c r="V1551" s="1947"/>
      <c r="W1551" s="1947"/>
      <c r="X1551" s="1947"/>
      <c r="Y1551" s="1947"/>
      <c r="Z1551" s="1947"/>
      <c r="AA1551" s="1947"/>
      <c r="AB1551" s="1947"/>
      <c r="AC1551" s="1947"/>
      <c r="AD1551" s="1947"/>
      <c r="AE1551" s="1947"/>
      <c r="AF1551" s="1947"/>
      <c r="AG1551" s="1947"/>
      <c r="AH1551" s="1947"/>
      <c r="AI1551" s="1947"/>
      <c r="AJ1551" s="1952"/>
      <c r="AK1551" s="1953"/>
      <c r="AL1551" s="1953"/>
      <c r="AM1551" s="1953"/>
      <c r="AN1551" s="1953"/>
      <c r="AO1551" s="971"/>
    </row>
    <row r="1552" spans="1:41" s="967" customFormat="1" ht="13.5" thickBot="1">
      <c r="A1552" s="1948"/>
      <c r="B1552" s="1949"/>
      <c r="C1552" s="1949"/>
      <c r="D1552" s="1949"/>
      <c r="E1552" s="1949"/>
      <c r="F1552" s="1949"/>
      <c r="G1552" s="1949"/>
      <c r="H1552" s="1949"/>
      <c r="I1552" s="1949"/>
      <c r="J1552" s="1949"/>
      <c r="K1552" s="1949"/>
      <c r="L1552" s="1949"/>
      <c r="M1552" s="1949"/>
      <c r="N1552" s="1949"/>
      <c r="O1552" s="1949"/>
      <c r="P1552" s="1949"/>
      <c r="Q1552" s="1949"/>
      <c r="R1552" s="1949"/>
      <c r="S1552" s="1949"/>
      <c r="T1552" s="1949"/>
      <c r="U1552" s="1949"/>
      <c r="V1552" s="1949"/>
      <c r="W1552" s="1949"/>
      <c r="X1552" s="1949"/>
      <c r="Y1552" s="1949"/>
      <c r="Z1552" s="1949"/>
      <c r="AA1552" s="1949"/>
      <c r="AB1552" s="1949"/>
      <c r="AC1552" s="1949"/>
      <c r="AD1552" s="1949"/>
      <c r="AE1552" s="1949"/>
      <c r="AF1552" s="1949"/>
      <c r="AG1552" s="1949"/>
      <c r="AH1552" s="1949"/>
      <c r="AI1552" s="1949"/>
      <c r="AJ1552" s="1954" t="s">
        <v>530</v>
      </c>
      <c r="AK1552" s="1955"/>
      <c r="AL1552" s="1955"/>
      <c r="AM1552" s="1955"/>
      <c r="AN1552" s="1955"/>
      <c r="AO1552" s="972">
        <f>+AO1550</f>
        <v>8</v>
      </c>
    </row>
    <row r="1553" spans="1:41" s="967" customFormat="1"/>
    <row r="1554" spans="1:41" s="967" customFormat="1" ht="13.5" thickBot="1"/>
    <row r="1555" spans="1:41" s="967" customFormat="1">
      <c r="A1555" s="2013"/>
      <c r="B1555" s="2014"/>
      <c r="C1555" s="2014"/>
      <c r="D1555" s="2014"/>
      <c r="E1555" s="2014"/>
      <c r="F1555" s="2014"/>
      <c r="G1555" s="2014"/>
      <c r="H1555" s="2014"/>
      <c r="I1555" s="2014"/>
      <c r="J1555" s="2014"/>
      <c r="K1555" s="2014"/>
      <c r="L1555" s="2014"/>
      <c r="M1555" s="2014"/>
      <c r="N1555" s="2014"/>
      <c r="O1555" s="2014"/>
      <c r="P1555" s="2014"/>
      <c r="Q1555" s="2014"/>
      <c r="R1555" s="2014"/>
      <c r="S1555" s="2015"/>
      <c r="T1555" s="2019" t="s">
        <v>505</v>
      </c>
      <c r="U1555" s="2019"/>
      <c r="V1555" s="2019"/>
      <c r="W1555" s="2019"/>
      <c r="X1555" s="2019"/>
      <c r="Y1555" s="2019"/>
      <c r="Z1555" s="2019"/>
      <c r="AA1555" s="2019"/>
      <c r="AB1555" s="2019"/>
      <c r="AC1555" s="2019"/>
      <c r="AD1555" s="2019"/>
      <c r="AE1555" s="2019"/>
      <c r="AF1555" s="2019"/>
      <c r="AG1555" s="2019"/>
      <c r="AH1555" s="2019"/>
      <c r="AI1555" s="2019"/>
      <c r="AJ1555" s="2019"/>
      <c r="AK1555" s="2019"/>
      <c r="AL1555" s="2019"/>
      <c r="AM1555" s="2019"/>
      <c r="AN1555" s="2019"/>
      <c r="AO1555" s="2020"/>
    </row>
    <row r="1556" spans="1:41" s="967" customFormat="1" ht="13.5" thickBot="1">
      <c r="A1556" s="2016"/>
      <c r="B1556" s="2017"/>
      <c r="C1556" s="2017"/>
      <c r="D1556" s="2017"/>
      <c r="E1556" s="2017"/>
      <c r="F1556" s="2017"/>
      <c r="G1556" s="2017"/>
      <c r="H1556" s="2017"/>
      <c r="I1556" s="2017"/>
      <c r="J1556" s="2017"/>
      <c r="K1556" s="2017"/>
      <c r="L1556" s="2017"/>
      <c r="M1556" s="2017"/>
      <c r="N1556" s="2017"/>
      <c r="O1556" s="2017"/>
      <c r="P1556" s="2017"/>
      <c r="Q1556" s="2017"/>
      <c r="R1556" s="2017"/>
      <c r="S1556" s="2018"/>
      <c r="T1556" s="1982"/>
      <c r="U1556" s="1982"/>
      <c r="V1556" s="1982"/>
      <c r="W1556" s="1982"/>
      <c r="X1556" s="1982"/>
      <c r="Y1556" s="1982"/>
      <c r="Z1556" s="1982"/>
      <c r="AA1556" s="1982"/>
      <c r="AB1556" s="1982"/>
      <c r="AC1556" s="1982"/>
      <c r="AD1556" s="1982"/>
      <c r="AE1556" s="1982"/>
      <c r="AF1556" s="1982"/>
      <c r="AG1556" s="1982"/>
      <c r="AH1556" s="1982"/>
      <c r="AI1556" s="1982"/>
      <c r="AJ1556" s="1982"/>
      <c r="AK1556" s="1982"/>
      <c r="AL1556" s="1982"/>
      <c r="AM1556" s="1982"/>
      <c r="AN1556" s="1982"/>
      <c r="AO1556" s="1983"/>
    </row>
    <row r="1557" spans="1:41" s="967" customFormat="1" ht="13.5" thickBot="1">
      <c r="A1557" s="1999" t="s">
        <v>506</v>
      </c>
      <c r="B1557" s="2000"/>
      <c r="C1557" s="2000"/>
      <c r="D1557" s="2000"/>
      <c r="E1557" s="2000"/>
      <c r="F1557" s="2000"/>
      <c r="G1557" s="2000"/>
      <c r="H1557" s="2001"/>
      <c r="I1557" s="2002">
        <f>I1528</f>
        <v>44440</v>
      </c>
      <c r="J1557" s="1951"/>
      <c r="K1557" s="1951"/>
      <c r="L1557" s="1951"/>
      <c r="M1557" s="1951"/>
      <c r="N1557" s="1951"/>
      <c r="O1557" s="1951"/>
      <c r="P1557" s="1951"/>
      <c r="Q1557" s="1951"/>
      <c r="R1557" s="1951"/>
      <c r="S1557" s="1951"/>
      <c r="T1557" s="2003"/>
      <c r="U1557" s="2004" t="s">
        <v>507</v>
      </c>
      <c r="V1557" s="2005"/>
      <c r="W1557" s="2005"/>
      <c r="X1557" s="2005"/>
      <c r="Y1557" s="2005"/>
      <c r="Z1557" s="2005"/>
      <c r="AA1557" s="2005"/>
      <c r="AB1557" s="2005"/>
      <c r="AC1557" s="2005"/>
      <c r="AD1557" s="2006"/>
      <c r="AE1557" s="2007"/>
      <c r="AF1557" s="2008"/>
      <c r="AG1557" s="2008"/>
      <c r="AH1557" s="2008"/>
      <c r="AI1557" s="2008"/>
      <c r="AJ1557" s="2008"/>
      <c r="AK1557" s="786" t="s">
        <v>508</v>
      </c>
      <c r="AL1557" s="787">
        <v>50</v>
      </c>
      <c r="AM1557" s="786" t="s">
        <v>509</v>
      </c>
      <c r="AN1557" s="2009">
        <f>AN1528</f>
        <v>62</v>
      </c>
      <c r="AO1557" s="2010"/>
    </row>
    <row r="1558" spans="1:41" s="967" customFormat="1" ht="13.5" thickBot="1">
      <c r="A1558" s="828"/>
      <c r="B1558" s="805"/>
      <c r="C1558" s="805"/>
      <c r="D1558" s="805"/>
      <c r="E1558" s="805"/>
      <c r="F1558" s="805"/>
      <c r="G1558" s="805"/>
      <c r="H1558" s="805"/>
      <c r="I1558" s="805"/>
      <c r="J1558" s="805"/>
      <c r="K1558" s="805"/>
      <c r="L1558" s="805"/>
      <c r="M1558" s="805"/>
      <c r="N1558" s="805"/>
      <c r="O1558" s="805"/>
      <c r="P1558" s="805"/>
      <c r="Q1558" s="805"/>
      <c r="R1558" s="805"/>
      <c r="S1558" s="805"/>
      <c r="T1558" s="805"/>
      <c r="U1558" s="805"/>
      <c r="V1558" s="805"/>
      <c r="W1558" s="805"/>
      <c r="X1558" s="805"/>
      <c r="Y1558" s="805"/>
      <c r="Z1558" s="805"/>
      <c r="AA1558" s="805"/>
      <c r="AB1558" s="805"/>
      <c r="AC1558" s="805"/>
      <c r="AD1558" s="805"/>
      <c r="AE1558" s="829"/>
      <c r="AF1558" s="829"/>
      <c r="AG1558" s="829"/>
      <c r="AH1558" s="829"/>
      <c r="AI1558" s="829"/>
      <c r="AJ1558" s="829"/>
      <c r="AK1558" s="805"/>
      <c r="AL1558" s="829"/>
      <c r="AM1558" s="805"/>
      <c r="AN1558" s="2011"/>
      <c r="AO1558" s="2012"/>
    </row>
    <row r="1559" spans="1:41" s="967" customFormat="1" ht="43.5" customHeight="1" thickBot="1">
      <c r="A1559" s="1995" t="s">
        <v>510</v>
      </c>
      <c r="B1559" s="1996"/>
      <c r="C1559" s="1996"/>
      <c r="D1559" s="1996"/>
      <c r="E1559" s="1996"/>
      <c r="F1559" s="1996"/>
      <c r="G1559" s="1996"/>
      <c r="H1559" s="1997"/>
      <c r="I1559" s="1985" t="str">
        <f>I1472</f>
        <v>CONSTRUCCIÓN DE RESTAURANTE ESCOLAR PARA LA SEDE
 EDUCATIVA LA GARITA 
MUNICIPIO DE SARDINATA, NORTE DE SANTANDER</v>
      </c>
      <c r="J1559" s="1985"/>
      <c r="K1559" s="1985"/>
      <c r="L1559" s="1985"/>
      <c r="M1559" s="1985"/>
      <c r="N1559" s="1985"/>
      <c r="O1559" s="1985"/>
      <c r="P1559" s="1985"/>
      <c r="Q1559" s="1985"/>
      <c r="R1559" s="1985"/>
      <c r="S1559" s="1985"/>
      <c r="T1559" s="1985"/>
      <c r="U1559" s="1985"/>
      <c r="V1559" s="1985"/>
      <c r="W1559" s="1985"/>
      <c r="X1559" s="1985"/>
      <c r="Y1559" s="1985"/>
      <c r="Z1559" s="1985"/>
      <c r="AA1559" s="1985"/>
      <c r="AB1559" s="1985"/>
      <c r="AC1559" s="1985"/>
      <c r="AD1559" s="1985"/>
      <c r="AE1559" s="1998"/>
      <c r="AF1559" s="1998"/>
      <c r="AG1559" s="1998"/>
      <c r="AH1559" s="1998"/>
      <c r="AI1559" s="1998"/>
      <c r="AJ1559" s="1985"/>
      <c r="AK1559" s="1998"/>
      <c r="AL1559" s="1998"/>
      <c r="AM1559" s="1985"/>
      <c r="AN1559" s="1985"/>
      <c r="AO1559" s="1986"/>
    </row>
    <row r="1560" spans="1:41" s="967" customFormat="1" ht="13.5" thickBot="1">
      <c r="A1560" s="1965" t="s">
        <v>511</v>
      </c>
      <c r="B1560" s="1966"/>
      <c r="C1560" s="1966"/>
      <c r="D1560" s="1966"/>
      <c r="E1560" s="1966"/>
      <c r="F1560" s="1966"/>
      <c r="G1560" s="1966"/>
      <c r="H1560" s="1967"/>
      <c r="I1560" s="1984"/>
      <c r="J1560" s="1985"/>
      <c r="K1560" s="1985"/>
      <c r="L1560" s="1985"/>
      <c r="M1560" s="1985"/>
      <c r="N1560" s="1985"/>
      <c r="O1560" s="1985"/>
      <c r="P1560" s="1985"/>
      <c r="Q1560" s="1985"/>
      <c r="R1560" s="1985"/>
      <c r="S1560" s="1985"/>
      <c r="T1560" s="1985"/>
      <c r="U1560" s="1985"/>
      <c r="V1560" s="1985"/>
      <c r="W1560" s="1985"/>
      <c r="X1560" s="1985"/>
      <c r="Y1560" s="1985"/>
      <c r="Z1560" s="1985"/>
      <c r="AA1560" s="1985"/>
      <c r="AB1560" s="1985"/>
      <c r="AC1560" s="1985"/>
      <c r="AD1560" s="1986"/>
      <c r="AE1560" s="1965" t="s">
        <v>512</v>
      </c>
      <c r="AF1560" s="1966"/>
      <c r="AG1560" s="1966"/>
      <c r="AH1560" s="1966"/>
      <c r="AI1560" s="1967"/>
      <c r="AJ1560" s="831"/>
      <c r="AK1560" s="1965" t="s">
        <v>513</v>
      </c>
      <c r="AL1560" s="1967"/>
      <c r="AM1560" s="1987"/>
      <c r="AN1560" s="1988"/>
      <c r="AO1560" s="1989"/>
    </row>
    <row r="1561" spans="1:41" s="967" customFormat="1" ht="13.5" thickBot="1">
      <c r="A1561" s="1981" t="s">
        <v>514</v>
      </c>
      <c r="B1561" s="1982"/>
      <c r="C1561" s="1982"/>
      <c r="D1561" s="1982"/>
      <c r="E1561" s="1982"/>
      <c r="F1561" s="1982"/>
      <c r="G1561" s="1982"/>
      <c r="H1561" s="1983"/>
      <c r="I1561" s="1984"/>
      <c r="J1561" s="1985"/>
      <c r="K1561" s="1985"/>
      <c r="L1561" s="1985"/>
      <c r="M1561" s="1985"/>
      <c r="N1561" s="1985"/>
      <c r="O1561" s="1985"/>
      <c r="P1561" s="1985"/>
      <c r="Q1561" s="1985"/>
      <c r="R1561" s="1985"/>
      <c r="S1561" s="1985"/>
      <c r="T1561" s="1985"/>
      <c r="U1561" s="1985"/>
      <c r="V1561" s="1985"/>
      <c r="W1561" s="1985"/>
      <c r="X1561" s="1985"/>
      <c r="Y1561" s="1985"/>
      <c r="Z1561" s="1985"/>
      <c r="AA1561" s="1985"/>
      <c r="AB1561" s="1985"/>
      <c r="AC1561" s="1985"/>
      <c r="AD1561" s="1986"/>
      <c r="AE1561" s="1965" t="s">
        <v>512</v>
      </c>
      <c r="AF1561" s="1966"/>
      <c r="AG1561" s="1966"/>
      <c r="AH1561" s="1966"/>
      <c r="AI1561" s="1967"/>
      <c r="AJ1561" s="794"/>
      <c r="AK1561" s="1965" t="s">
        <v>513</v>
      </c>
      <c r="AL1561" s="1967"/>
      <c r="AM1561" s="1987"/>
      <c r="AN1561" s="1988"/>
      <c r="AO1561" s="1989"/>
    </row>
    <row r="1562" spans="1:41" s="967" customFormat="1" ht="13.5" thickBot="1">
      <c r="A1562" s="832"/>
      <c r="B1562" s="833"/>
      <c r="C1562" s="833"/>
      <c r="D1562" s="833"/>
      <c r="E1562" s="833"/>
      <c r="F1562" s="833"/>
      <c r="G1562" s="833"/>
      <c r="H1562" s="833"/>
      <c r="I1562" s="833"/>
      <c r="J1562" s="833"/>
      <c r="K1562" s="833"/>
      <c r="L1562" s="833"/>
      <c r="M1562" s="833"/>
      <c r="N1562" s="833"/>
      <c r="O1562" s="833"/>
      <c r="P1562" s="833"/>
      <c r="Q1562" s="833"/>
      <c r="R1562" s="833"/>
      <c r="S1562" s="833"/>
      <c r="T1562" s="833"/>
      <c r="U1562" s="833"/>
      <c r="V1562" s="833"/>
      <c r="W1562" s="833"/>
      <c r="X1562" s="833"/>
      <c r="Y1562" s="833"/>
      <c r="Z1562" s="833"/>
      <c r="AA1562" s="833"/>
      <c r="AB1562" s="833"/>
      <c r="AC1562" s="833"/>
      <c r="AD1562" s="833"/>
      <c r="AE1562" s="833"/>
      <c r="AF1562" s="833"/>
      <c r="AG1562" s="833"/>
      <c r="AH1562" s="833"/>
      <c r="AI1562" s="833"/>
      <c r="AJ1562" s="834"/>
      <c r="AK1562" s="834"/>
      <c r="AL1562" s="797"/>
      <c r="AM1562" s="834"/>
      <c r="AN1562" s="835"/>
      <c r="AO1562" s="836"/>
    </row>
    <row r="1563" spans="1:41" s="967" customFormat="1" ht="45.75" customHeight="1" thickBot="1">
      <c r="A1563" s="1965" t="s">
        <v>84</v>
      </c>
      <c r="B1563" s="1966"/>
      <c r="C1563" s="1966"/>
      <c r="D1563" s="1990"/>
      <c r="E1563" s="1991" t="s">
        <v>889</v>
      </c>
      <c r="F1563" s="1966"/>
      <c r="G1563" s="1967"/>
      <c r="H1563" s="1992" t="s">
        <v>1035</v>
      </c>
      <c r="I1563" s="1993"/>
      <c r="J1563" s="1993"/>
      <c r="K1563" s="1993"/>
      <c r="L1563" s="1993"/>
      <c r="M1563" s="1993"/>
      <c r="N1563" s="1993"/>
      <c r="O1563" s="1993"/>
      <c r="P1563" s="1993"/>
      <c r="Q1563" s="1993"/>
      <c r="R1563" s="1993"/>
      <c r="S1563" s="1993"/>
      <c r="T1563" s="1993"/>
      <c r="U1563" s="1965" t="s">
        <v>515</v>
      </c>
      <c r="V1563" s="1966"/>
      <c r="W1563" s="1966"/>
      <c r="X1563" s="1967"/>
      <c r="Y1563" s="1968">
        <v>8</v>
      </c>
      <c r="Z1563" s="1994"/>
      <c r="AA1563" s="1965" t="s">
        <v>516</v>
      </c>
      <c r="AB1563" s="1966"/>
      <c r="AC1563" s="1966"/>
      <c r="AD1563" s="1967"/>
      <c r="AE1563" s="1968" t="s">
        <v>443</v>
      </c>
      <c r="AF1563" s="1968"/>
      <c r="AG1563" s="1965" t="s">
        <v>517</v>
      </c>
      <c r="AH1563" s="1966"/>
      <c r="AI1563" s="1967"/>
      <c r="AJ1563" s="1969"/>
      <c r="AK1563" s="1970"/>
      <c r="AL1563" s="1971"/>
      <c r="AM1563" s="800" t="s">
        <v>518</v>
      </c>
      <c r="AN1563" s="1969" t="str">
        <f>+AN13</f>
        <v>MUNICIPIO SARDINATA (N.D.S)</v>
      </c>
      <c r="AO1563" s="1971"/>
    </row>
    <row r="1564" spans="1:41" s="967" customFormat="1">
      <c r="A1564" s="801"/>
      <c r="B1564" s="802"/>
      <c r="C1564" s="802"/>
      <c r="D1564" s="802"/>
      <c r="E1564" s="802"/>
      <c r="F1564" s="802"/>
      <c r="G1564" s="802"/>
      <c r="H1564" s="802"/>
      <c r="I1564" s="802"/>
      <c r="J1564" s="802"/>
      <c r="K1564" s="802"/>
      <c r="L1564" s="802"/>
      <c r="M1564" s="802"/>
      <c r="N1564" s="802"/>
      <c r="O1564" s="802"/>
      <c r="P1564" s="802"/>
      <c r="Q1564" s="802"/>
      <c r="R1564" s="802"/>
      <c r="S1564" s="802"/>
      <c r="T1564" s="802"/>
      <c r="U1564" s="802"/>
      <c r="V1564" s="802"/>
      <c r="W1564" s="802"/>
      <c r="X1564" s="802"/>
      <c r="Y1564" s="802"/>
      <c r="Z1564" s="802"/>
      <c r="AA1564" s="802"/>
      <c r="AB1564" s="802"/>
      <c r="AC1564" s="802"/>
      <c r="AD1564" s="802"/>
      <c r="AE1564" s="802"/>
      <c r="AF1564" s="802"/>
      <c r="AG1564" s="802"/>
      <c r="AH1564" s="802"/>
      <c r="AI1564" s="803"/>
      <c r="AJ1564" s="1972" t="s">
        <v>520</v>
      </c>
      <c r="AK1564" s="1974" t="s">
        <v>521</v>
      </c>
      <c r="AL1564" s="1975"/>
      <c r="AM1564" s="1976"/>
      <c r="AN1564" s="1977" t="s">
        <v>522</v>
      </c>
      <c r="AO1564" s="1979" t="s">
        <v>830</v>
      </c>
    </row>
    <row r="1565" spans="1:41" s="967" customFormat="1" ht="13.5" thickBot="1">
      <c r="A1565" s="804"/>
      <c r="B1565" s="805"/>
      <c r="C1565" s="805"/>
      <c r="D1565" s="805"/>
      <c r="E1565" s="805"/>
      <c r="F1565" s="805"/>
      <c r="G1565" s="805"/>
      <c r="H1565" s="805"/>
      <c r="I1565" s="805"/>
      <c r="J1565" s="805"/>
      <c r="K1565" s="805"/>
      <c r="L1565" s="805"/>
      <c r="M1565" s="805"/>
      <c r="N1565" s="805"/>
      <c r="O1565" s="805"/>
      <c r="P1565" s="805"/>
      <c r="Q1565" s="805"/>
      <c r="R1565" s="805"/>
      <c r="S1565" s="805"/>
      <c r="T1565" s="805"/>
      <c r="U1565" s="805"/>
      <c r="V1565" s="805"/>
      <c r="W1565" s="805"/>
      <c r="X1565" s="805"/>
      <c r="Y1565" s="805"/>
      <c r="Z1565" s="805"/>
      <c r="AA1565" s="805"/>
      <c r="AB1565" s="805"/>
      <c r="AC1565" s="805"/>
      <c r="AD1565" s="805"/>
      <c r="AE1565" s="805"/>
      <c r="AF1565" s="805"/>
      <c r="AG1565" s="805"/>
      <c r="AH1565" s="805"/>
      <c r="AI1565" s="805"/>
      <c r="AJ1565" s="2024"/>
      <c r="AK1565" s="806" t="s">
        <v>524</v>
      </c>
      <c r="AL1565" s="807" t="s">
        <v>525</v>
      </c>
      <c r="AM1565" s="808" t="s">
        <v>526</v>
      </c>
      <c r="AN1565" s="2025"/>
      <c r="AO1565" s="2026"/>
    </row>
    <row r="1566" spans="1:41" s="967" customFormat="1">
      <c r="A1566" s="804"/>
      <c r="B1566" s="805"/>
      <c r="C1566" s="805"/>
      <c r="D1566" s="805"/>
      <c r="E1566" s="805"/>
      <c r="F1566" s="805"/>
      <c r="G1566" s="805"/>
      <c r="H1566" s="805"/>
      <c r="I1566" s="805"/>
      <c r="J1566" s="805"/>
      <c r="K1566" s="805"/>
      <c r="L1566" s="805"/>
      <c r="M1566" s="805"/>
      <c r="N1566" s="837"/>
      <c r="O1566" s="805"/>
      <c r="P1566" s="805"/>
      <c r="Q1566" s="805"/>
      <c r="R1566" s="805"/>
      <c r="S1566" s="805"/>
      <c r="T1566" s="805"/>
      <c r="U1566" s="805"/>
      <c r="V1566" s="805"/>
      <c r="W1566" s="805"/>
      <c r="X1566" s="805"/>
      <c r="Y1566" s="805"/>
      <c r="Z1566" s="805"/>
      <c r="AA1566" s="805"/>
      <c r="AB1566" s="805"/>
      <c r="AC1566" s="805"/>
      <c r="AD1566" s="805"/>
      <c r="AE1566" s="805"/>
      <c r="AF1566" s="805"/>
      <c r="AG1566" s="809"/>
      <c r="AH1566" s="805"/>
      <c r="AI1566" s="810"/>
      <c r="AJ1566" s="1010" t="s">
        <v>790</v>
      </c>
      <c r="AK1566" s="843"/>
      <c r="AL1566" s="844"/>
      <c r="AM1566" s="845"/>
      <c r="AN1566" s="845">
        <v>1</v>
      </c>
      <c r="AO1566" s="846">
        <f>AN1566</f>
        <v>1</v>
      </c>
    </row>
    <row r="1567" spans="1:41" s="967" customFormat="1">
      <c r="A1567" s="804"/>
      <c r="B1567" s="805"/>
      <c r="C1567" s="805"/>
      <c r="D1567" s="805"/>
      <c r="E1567" s="805"/>
      <c r="F1567" s="805"/>
      <c r="G1567" s="805"/>
      <c r="H1567" s="805"/>
      <c r="I1567" s="805"/>
      <c r="J1567" s="805"/>
      <c r="K1567" s="805"/>
      <c r="L1567" s="805"/>
      <c r="M1567" s="805"/>
      <c r="N1567" s="837"/>
      <c r="O1567" s="805"/>
      <c r="P1567" s="805"/>
      <c r="Q1567" s="805"/>
      <c r="R1567" s="805"/>
      <c r="S1567" s="805"/>
      <c r="T1567" s="805"/>
      <c r="U1567" s="805"/>
      <c r="V1567" s="805"/>
      <c r="W1567" s="805"/>
      <c r="X1567" s="805"/>
      <c r="Y1567" s="805"/>
      <c r="Z1567" s="805"/>
      <c r="AA1567" s="805"/>
      <c r="AB1567" s="805"/>
      <c r="AC1567" s="805"/>
      <c r="AD1567" s="805"/>
      <c r="AE1567" s="805"/>
      <c r="AF1567" s="805"/>
      <c r="AG1567" s="809"/>
      <c r="AH1567" s="805"/>
      <c r="AI1567" s="810"/>
      <c r="AJ1567" s="1092" t="s">
        <v>890</v>
      </c>
      <c r="AK1567" s="812"/>
      <c r="AL1567" s="813"/>
      <c r="AM1567" s="815"/>
      <c r="AN1567" s="815">
        <v>1</v>
      </c>
      <c r="AO1567" s="816">
        <f>AN1567</f>
        <v>1</v>
      </c>
    </row>
    <row r="1568" spans="1:41" s="967" customFormat="1">
      <c r="A1568" s="804"/>
      <c r="B1568" s="805"/>
      <c r="C1568" s="805"/>
      <c r="D1568" s="805"/>
      <c r="E1568" s="805"/>
      <c r="F1568" s="805"/>
      <c r="G1568" s="805"/>
      <c r="H1568" s="805"/>
      <c r="I1568" s="805"/>
      <c r="J1568" s="805"/>
      <c r="K1568" s="805"/>
      <c r="L1568" s="805"/>
      <c r="M1568" s="805"/>
      <c r="N1568" s="805"/>
      <c r="O1568" s="805"/>
      <c r="P1568" s="805"/>
      <c r="Q1568" s="805"/>
      <c r="R1568" s="805"/>
      <c r="S1568" s="805"/>
      <c r="T1568" s="805"/>
      <c r="U1568" s="805"/>
      <c r="V1568" s="805"/>
      <c r="W1568" s="805"/>
      <c r="X1568" s="805"/>
      <c r="Y1568" s="805"/>
      <c r="Z1568" s="805"/>
      <c r="AA1568" s="805"/>
      <c r="AB1568" s="805"/>
      <c r="AC1568" s="805"/>
      <c r="AD1568" s="805"/>
      <c r="AE1568" s="805"/>
      <c r="AF1568" s="805"/>
      <c r="AG1568" s="809"/>
      <c r="AH1568" s="805"/>
      <c r="AI1568" s="810"/>
      <c r="AJ1568" s="1092" t="s">
        <v>884</v>
      </c>
      <c r="AK1568" s="812"/>
      <c r="AL1568" s="813"/>
      <c r="AM1568" s="815"/>
      <c r="AN1568" s="815">
        <v>2</v>
      </c>
      <c r="AO1568" s="816">
        <f>AN1568</f>
        <v>2</v>
      </c>
    </row>
    <row r="1569" spans="1:41" s="967" customFormat="1">
      <c r="A1569" s="804"/>
      <c r="B1569" s="805"/>
      <c r="C1569" s="805"/>
      <c r="D1569" s="805"/>
      <c r="E1569" s="805"/>
      <c r="F1569" s="805"/>
      <c r="G1569" s="805"/>
      <c r="H1569" s="805"/>
      <c r="I1569" s="805"/>
      <c r="J1569" s="805"/>
      <c r="K1569" s="805"/>
      <c r="L1569" s="805"/>
      <c r="M1569" s="805"/>
      <c r="N1569" s="805"/>
      <c r="O1569" s="805"/>
      <c r="P1569" s="805"/>
      <c r="Q1569" s="805"/>
      <c r="R1569" s="805"/>
      <c r="S1569" s="805"/>
      <c r="T1569" s="805"/>
      <c r="U1569" s="805"/>
      <c r="V1569" s="805"/>
      <c r="W1569" s="805"/>
      <c r="X1569" s="805"/>
      <c r="Y1569" s="805"/>
      <c r="Z1569" s="805"/>
      <c r="AA1569" s="805"/>
      <c r="AB1569" s="805"/>
      <c r="AC1569" s="805"/>
      <c r="AD1569" s="805"/>
      <c r="AE1569" s="805"/>
      <c r="AF1569" s="805"/>
      <c r="AG1569" s="809"/>
      <c r="AH1569" s="805"/>
      <c r="AI1569" s="810"/>
      <c r="AJ1569" s="840" t="s">
        <v>1036</v>
      </c>
      <c r="AK1569" s="812"/>
      <c r="AL1569" s="813"/>
      <c r="AM1569" s="814"/>
      <c r="AN1569" s="815">
        <v>4</v>
      </c>
      <c r="AO1569" s="816">
        <v>4</v>
      </c>
    </row>
    <row r="1570" spans="1:41" s="967" customFormat="1">
      <c r="A1570" s="804"/>
      <c r="B1570" s="805"/>
      <c r="C1570" s="805"/>
      <c r="D1570" s="805"/>
      <c r="E1570" s="805"/>
      <c r="F1570" s="805"/>
      <c r="G1570" s="805"/>
      <c r="H1570" s="805"/>
      <c r="I1570" s="805"/>
      <c r="J1570" s="805"/>
      <c r="K1570" s="805"/>
      <c r="L1570" s="805"/>
      <c r="M1570" s="805"/>
      <c r="N1570" s="805"/>
      <c r="O1570" s="805"/>
      <c r="P1570" s="805"/>
      <c r="Q1570" s="805"/>
      <c r="R1570" s="805"/>
      <c r="S1570" s="805"/>
      <c r="T1570" s="805"/>
      <c r="U1570" s="805"/>
      <c r="V1570" s="805"/>
      <c r="W1570" s="805"/>
      <c r="X1570" s="805"/>
      <c r="Y1570" s="805"/>
      <c r="Z1570" s="805"/>
      <c r="AA1570" s="805"/>
      <c r="AB1570" s="805"/>
      <c r="AC1570" s="805"/>
      <c r="AD1570" s="805"/>
      <c r="AE1570" s="805"/>
      <c r="AF1570" s="805"/>
      <c r="AG1570" s="809"/>
      <c r="AH1570" s="805"/>
      <c r="AI1570" s="810"/>
      <c r="AJ1570" s="817"/>
      <c r="AK1570" s="839"/>
      <c r="AL1570" s="818"/>
      <c r="AM1570" s="814"/>
      <c r="AN1570" s="815"/>
      <c r="AO1570" s="820"/>
    </row>
    <row r="1571" spans="1:41" s="967" customFormat="1">
      <c r="A1571" s="804"/>
      <c r="B1571" s="805"/>
      <c r="C1571" s="805"/>
      <c r="D1571" s="805"/>
      <c r="E1571" s="805"/>
      <c r="F1571" s="805"/>
      <c r="G1571" s="805"/>
      <c r="H1571" s="805"/>
      <c r="I1571" s="805"/>
      <c r="J1571" s="805"/>
      <c r="K1571" s="805"/>
      <c r="L1571" s="805"/>
      <c r="M1571" s="805"/>
      <c r="N1571" s="805"/>
      <c r="O1571" s="805"/>
      <c r="P1571" s="805"/>
      <c r="Q1571" s="805"/>
      <c r="R1571" s="805"/>
      <c r="S1571" s="805"/>
      <c r="T1571" s="805"/>
      <c r="U1571" s="805"/>
      <c r="V1571" s="805"/>
      <c r="W1571" s="805"/>
      <c r="X1571" s="805"/>
      <c r="Y1571" s="805"/>
      <c r="Z1571" s="805"/>
      <c r="AA1571" s="805"/>
      <c r="AB1571" s="805"/>
      <c r="AC1571" s="805"/>
      <c r="AD1571" s="805"/>
      <c r="AE1571" s="805"/>
      <c r="AF1571" s="805"/>
      <c r="AG1571" s="809"/>
      <c r="AH1571" s="805"/>
      <c r="AI1571" s="810"/>
      <c r="AJ1571" s="817"/>
      <c r="AK1571" s="818"/>
      <c r="AL1571" s="818"/>
      <c r="AM1571" s="819"/>
      <c r="AN1571" s="815"/>
      <c r="AO1571" s="820"/>
    </row>
    <row r="1572" spans="1:41" s="1014" customFormat="1">
      <c r="A1572" s="804"/>
      <c r="B1572" s="805"/>
      <c r="C1572" s="805"/>
      <c r="D1572" s="805"/>
      <c r="E1572" s="805"/>
      <c r="F1572" s="805"/>
      <c r="G1572" s="805"/>
      <c r="H1572" s="805"/>
      <c r="I1572" s="805"/>
      <c r="J1572" s="805"/>
      <c r="K1572" s="805"/>
      <c r="L1572" s="805"/>
      <c r="M1572" s="805"/>
      <c r="N1572" s="805"/>
      <c r="O1572" s="805"/>
      <c r="P1572" s="805"/>
      <c r="Q1572" s="805"/>
      <c r="R1572" s="805"/>
      <c r="S1572" s="805"/>
      <c r="T1572" s="805"/>
      <c r="U1572" s="805"/>
      <c r="V1572" s="805"/>
      <c r="W1572" s="805"/>
      <c r="X1572" s="805"/>
      <c r="Y1572" s="805"/>
      <c r="Z1572" s="805"/>
      <c r="AA1572" s="805"/>
      <c r="AB1572" s="805"/>
      <c r="AC1572" s="805"/>
      <c r="AD1572" s="805"/>
      <c r="AE1572" s="805"/>
      <c r="AF1572" s="805"/>
      <c r="AG1572" s="809"/>
      <c r="AH1572" s="805"/>
      <c r="AI1572" s="810"/>
      <c r="AJ1572" s="817"/>
      <c r="AK1572" s="818"/>
      <c r="AL1572" s="818"/>
      <c r="AM1572" s="819"/>
      <c r="AN1572" s="815"/>
      <c r="AO1572" s="820"/>
    </row>
    <row r="1573" spans="1:41" s="967" customFormat="1">
      <c r="A1573" s="804"/>
      <c r="B1573" s="805"/>
      <c r="C1573" s="805"/>
      <c r="D1573" s="805"/>
      <c r="E1573" s="805"/>
      <c r="F1573" s="805"/>
      <c r="G1573" s="805"/>
      <c r="H1573" s="805"/>
      <c r="I1573" s="805"/>
      <c r="J1573" s="805"/>
      <c r="K1573" s="805"/>
      <c r="L1573" s="805"/>
      <c r="M1573" s="805"/>
      <c r="N1573" s="805"/>
      <c r="O1573" s="805"/>
      <c r="P1573" s="805"/>
      <c r="Q1573" s="805"/>
      <c r="R1573" s="805"/>
      <c r="S1573" s="805"/>
      <c r="T1573" s="805"/>
      <c r="U1573" s="805"/>
      <c r="V1573" s="805"/>
      <c r="W1573" s="805"/>
      <c r="X1573" s="805"/>
      <c r="Y1573" s="805"/>
      <c r="Z1573" s="805"/>
      <c r="AA1573" s="805"/>
      <c r="AB1573" s="805"/>
      <c r="AC1573" s="805"/>
      <c r="AD1573" s="805"/>
      <c r="AE1573" s="805"/>
      <c r="AF1573" s="805"/>
      <c r="AG1573" s="809"/>
      <c r="AH1573" s="805"/>
      <c r="AI1573" s="810"/>
      <c r="AJ1573" s="817"/>
      <c r="AK1573" s="818"/>
      <c r="AL1573" s="818"/>
      <c r="AM1573" s="819"/>
      <c r="AN1573" s="818"/>
      <c r="AO1573" s="820"/>
    </row>
    <row r="1574" spans="1:41" s="967" customFormat="1">
      <c r="A1574" s="804"/>
      <c r="B1574" s="805"/>
      <c r="C1574" s="805"/>
      <c r="D1574" s="805"/>
      <c r="E1574" s="805"/>
      <c r="F1574" s="805"/>
      <c r="G1574" s="805"/>
      <c r="H1574" s="805"/>
      <c r="I1574" s="805"/>
      <c r="J1574" s="805"/>
      <c r="K1574" s="805"/>
      <c r="L1574" s="805"/>
      <c r="M1574" s="805"/>
      <c r="N1574" s="805"/>
      <c r="O1574" s="805"/>
      <c r="P1574" s="805"/>
      <c r="Q1574" s="805"/>
      <c r="R1574" s="805"/>
      <c r="S1574" s="805"/>
      <c r="T1574" s="805"/>
      <c r="U1574" s="805"/>
      <c r="V1574" s="805"/>
      <c r="W1574" s="805"/>
      <c r="X1574" s="805"/>
      <c r="Y1574" s="805"/>
      <c r="Z1574" s="805"/>
      <c r="AA1574" s="805"/>
      <c r="AB1574" s="805"/>
      <c r="AC1574" s="805"/>
      <c r="AD1574" s="805"/>
      <c r="AE1574" s="805"/>
      <c r="AF1574" s="805"/>
      <c r="AG1574" s="809"/>
      <c r="AH1574" s="805"/>
      <c r="AI1574" s="810"/>
      <c r="AJ1574" s="821"/>
      <c r="AK1574" s="818"/>
      <c r="AL1574" s="818"/>
      <c r="AM1574" s="819"/>
      <c r="AN1574" s="818"/>
      <c r="AO1574" s="820"/>
    </row>
    <row r="1575" spans="1:41" s="967" customFormat="1">
      <c r="A1575" s="804"/>
      <c r="B1575" s="805"/>
      <c r="C1575" s="805"/>
      <c r="D1575" s="805"/>
      <c r="E1575" s="805"/>
      <c r="F1575" s="822"/>
      <c r="G1575" s="822"/>
      <c r="H1575" s="822"/>
      <c r="I1575" s="822"/>
      <c r="J1575" s="805"/>
      <c r="K1575" s="805"/>
      <c r="L1575" s="805"/>
      <c r="M1575" s="822"/>
      <c r="N1575" s="822"/>
      <c r="O1575" s="822"/>
      <c r="P1575" s="822"/>
      <c r="Q1575" s="822"/>
      <c r="R1575" s="822"/>
      <c r="S1575" s="822"/>
      <c r="T1575" s="822"/>
      <c r="U1575" s="822"/>
      <c r="V1575" s="822"/>
      <c r="W1575" s="822"/>
      <c r="X1575" s="822"/>
      <c r="Y1575" s="822"/>
      <c r="Z1575" s="822"/>
      <c r="AA1575" s="822"/>
      <c r="AB1575" s="822"/>
      <c r="AC1575" s="822"/>
      <c r="AD1575" s="822"/>
      <c r="AE1575" s="822"/>
      <c r="AF1575" s="822"/>
      <c r="AG1575" s="805"/>
      <c r="AH1575" s="805"/>
      <c r="AI1575" s="810"/>
      <c r="AJ1575" s="821"/>
      <c r="AK1575" s="818"/>
      <c r="AL1575" s="818"/>
      <c r="AM1575" s="819"/>
      <c r="AN1575" s="819"/>
      <c r="AO1575" s="823"/>
    </row>
    <row r="1576" spans="1:41" s="967" customFormat="1">
      <c r="A1576" s="804"/>
      <c r="B1576" s="805"/>
      <c r="C1576" s="805"/>
      <c r="D1576" s="805"/>
      <c r="E1576" s="805"/>
      <c r="F1576" s="805"/>
      <c r="G1576" s="805"/>
      <c r="H1576" s="805"/>
      <c r="I1576" s="805"/>
      <c r="J1576" s="805"/>
      <c r="K1576" s="805"/>
      <c r="L1576" s="805"/>
      <c r="M1576" s="805"/>
      <c r="N1576" s="805"/>
      <c r="O1576" s="805"/>
      <c r="P1576" s="805"/>
      <c r="Q1576" s="805"/>
      <c r="R1576" s="805"/>
      <c r="S1576" s="805"/>
      <c r="T1576" s="805"/>
      <c r="U1576" s="805"/>
      <c r="V1576" s="805"/>
      <c r="W1576" s="805"/>
      <c r="X1576" s="805"/>
      <c r="Y1576" s="805"/>
      <c r="Z1576" s="805"/>
      <c r="AA1576" s="805"/>
      <c r="AB1576" s="805"/>
      <c r="AC1576" s="805"/>
      <c r="AD1576" s="805"/>
      <c r="AE1576" s="805"/>
      <c r="AF1576" s="805"/>
      <c r="AG1576" s="805"/>
      <c r="AH1576" s="805"/>
      <c r="AI1576" s="810"/>
      <c r="AJ1576" s="821"/>
      <c r="AK1576" s="818"/>
      <c r="AL1576" s="824"/>
      <c r="AM1576" s="819"/>
      <c r="AN1576" s="819"/>
      <c r="AO1576" s="823"/>
    </row>
    <row r="1577" spans="1:41" s="967" customFormat="1">
      <c r="A1577" s="804"/>
      <c r="B1577" s="805"/>
      <c r="C1577" s="805"/>
      <c r="D1577" s="805"/>
      <c r="E1577" s="805"/>
      <c r="F1577" s="805"/>
      <c r="G1577" s="805"/>
      <c r="H1577" s="805"/>
      <c r="I1577" s="805"/>
      <c r="J1577" s="805"/>
      <c r="K1577" s="805"/>
      <c r="L1577" s="805"/>
      <c r="M1577" s="805"/>
      <c r="N1577" s="805"/>
      <c r="O1577" s="805"/>
      <c r="P1577" s="805"/>
      <c r="Q1577" s="805"/>
      <c r="R1577" s="805"/>
      <c r="S1577" s="805"/>
      <c r="T1577" s="805"/>
      <c r="U1577" s="805"/>
      <c r="V1577" s="805"/>
      <c r="W1577" s="805"/>
      <c r="X1577" s="805"/>
      <c r="Y1577" s="805"/>
      <c r="Z1577" s="805"/>
      <c r="AA1577" s="805"/>
      <c r="AB1577" s="805"/>
      <c r="AC1577" s="805"/>
      <c r="AD1577" s="805"/>
      <c r="AE1577" s="805"/>
      <c r="AF1577" s="805"/>
      <c r="AG1577" s="805"/>
      <c r="AH1577" s="805"/>
      <c r="AI1577" s="810"/>
      <c r="AJ1577" s="821"/>
      <c r="AK1577" s="818"/>
      <c r="AL1577" s="824"/>
      <c r="AM1577" s="819"/>
      <c r="AN1577" s="819"/>
      <c r="AO1577" s="823"/>
    </row>
    <row r="1578" spans="1:41" s="967" customFormat="1">
      <c r="A1578" s="804"/>
      <c r="B1578" s="805"/>
      <c r="C1578" s="805"/>
      <c r="D1578" s="805"/>
      <c r="E1578" s="805"/>
      <c r="F1578" s="805"/>
      <c r="G1578" s="805"/>
      <c r="H1578" s="805"/>
      <c r="I1578" s="805"/>
      <c r="J1578" s="805"/>
      <c r="K1578" s="805"/>
      <c r="L1578" s="805"/>
      <c r="M1578" s="805"/>
      <c r="N1578" s="805"/>
      <c r="O1578" s="805"/>
      <c r="P1578" s="805"/>
      <c r="Q1578" s="805"/>
      <c r="R1578" s="805"/>
      <c r="S1578" s="805"/>
      <c r="T1578" s="805"/>
      <c r="U1578" s="805"/>
      <c r="V1578" s="805"/>
      <c r="W1578" s="805"/>
      <c r="X1578" s="805"/>
      <c r="Y1578" s="805"/>
      <c r="Z1578" s="805"/>
      <c r="AA1578" s="805"/>
      <c r="AB1578" s="805"/>
      <c r="AC1578" s="805"/>
      <c r="AD1578" s="805"/>
      <c r="AE1578" s="805"/>
      <c r="AF1578" s="805"/>
      <c r="AG1578" s="805"/>
      <c r="AH1578" s="805"/>
      <c r="AI1578" s="810"/>
      <c r="AJ1578" s="821"/>
      <c r="AK1578" s="818"/>
      <c r="AL1578" s="824"/>
      <c r="AM1578" s="819"/>
      <c r="AN1578" s="819"/>
      <c r="AO1578" s="823"/>
    </row>
    <row r="1579" spans="1:41" s="967" customFormat="1" ht="13.5" thickBot="1">
      <c r="A1579" s="804"/>
      <c r="B1579" s="805"/>
      <c r="C1579" s="805"/>
      <c r="D1579" s="805"/>
      <c r="E1579" s="805"/>
      <c r="F1579" s="805"/>
      <c r="G1579" s="805"/>
      <c r="H1579" s="805"/>
      <c r="I1579" s="805"/>
      <c r="J1579" s="805"/>
      <c r="K1579" s="805"/>
      <c r="L1579" s="805"/>
      <c r="M1579" s="805"/>
      <c r="N1579" s="805"/>
      <c r="O1579" s="805"/>
      <c r="P1579" s="805"/>
      <c r="Q1579" s="805"/>
      <c r="R1579" s="805"/>
      <c r="S1579" s="805"/>
      <c r="T1579" s="805"/>
      <c r="U1579" s="805"/>
      <c r="V1579" s="805"/>
      <c r="W1579" s="805"/>
      <c r="X1579" s="805"/>
      <c r="Y1579" s="805"/>
      <c r="Z1579" s="805"/>
      <c r="AA1579" s="805"/>
      <c r="AB1579" s="805"/>
      <c r="AC1579" s="805"/>
      <c r="AD1579" s="805"/>
      <c r="AE1579" s="805"/>
      <c r="AF1579" s="805"/>
      <c r="AG1579" s="805"/>
      <c r="AH1579" s="805"/>
      <c r="AI1579" s="810"/>
      <c r="AJ1579" s="821"/>
      <c r="AK1579" s="818"/>
      <c r="AL1579" s="824"/>
      <c r="AM1579" s="819"/>
      <c r="AN1579" s="819"/>
      <c r="AO1579" s="823"/>
    </row>
    <row r="1580" spans="1:41" s="967" customFormat="1">
      <c r="A1580" s="1944" t="s">
        <v>528</v>
      </c>
      <c r="B1580" s="1945"/>
      <c r="C1580" s="1945"/>
      <c r="D1580" s="1945"/>
      <c r="E1580" s="1945"/>
      <c r="F1580" s="1945"/>
      <c r="G1580" s="1945"/>
      <c r="H1580" s="1945"/>
      <c r="I1580" s="1945"/>
      <c r="J1580" s="1945"/>
      <c r="K1580" s="1945"/>
      <c r="L1580" s="1945"/>
      <c r="M1580" s="1945"/>
      <c r="N1580" s="1945"/>
      <c r="O1580" s="1945"/>
      <c r="P1580" s="1945"/>
      <c r="Q1580" s="1945"/>
      <c r="R1580" s="1945"/>
      <c r="S1580" s="1945"/>
      <c r="T1580" s="1945"/>
      <c r="U1580" s="1945"/>
      <c r="V1580" s="1945"/>
      <c r="W1580" s="1945"/>
      <c r="X1580" s="1945"/>
      <c r="Y1580" s="1945"/>
      <c r="Z1580" s="1945"/>
      <c r="AA1580" s="1945"/>
      <c r="AB1580" s="1945"/>
      <c r="AC1580" s="1945"/>
      <c r="AD1580" s="1945"/>
      <c r="AE1580" s="1945"/>
      <c r="AF1580" s="1945"/>
      <c r="AG1580" s="1945"/>
      <c r="AH1580" s="1945"/>
      <c r="AI1580" s="1945"/>
      <c r="AJ1580" s="1950" t="s">
        <v>529</v>
      </c>
      <c r="AK1580" s="1951"/>
      <c r="AL1580" s="1951"/>
      <c r="AM1580" s="1951"/>
      <c r="AN1580" s="1951"/>
      <c r="AO1580" s="825">
        <f>SUM(AO1566:AO1579)</f>
        <v>8</v>
      </c>
    </row>
    <row r="1581" spans="1:41" s="967" customFormat="1" ht="13.5" thickBot="1">
      <c r="A1581" s="1946"/>
      <c r="B1581" s="1947"/>
      <c r="C1581" s="1947"/>
      <c r="D1581" s="1947"/>
      <c r="E1581" s="1947"/>
      <c r="F1581" s="1947"/>
      <c r="G1581" s="1947"/>
      <c r="H1581" s="1947"/>
      <c r="I1581" s="1947"/>
      <c r="J1581" s="1947"/>
      <c r="K1581" s="1947"/>
      <c r="L1581" s="1947"/>
      <c r="M1581" s="1947"/>
      <c r="N1581" s="1947"/>
      <c r="O1581" s="1947"/>
      <c r="P1581" s="1947"/>
      <c r="Q1581" s="1947"/>
      <c r="R1581" s="1947"/>
      <c r="S1581" s="1947"/>
      <c r="T1581" s="1947"/>
      <c r="U1581" s="1947"/>
      <c r="V1581" s="1947"/>
      <c r="W1581" s="1947"/>
      <c r="X1581" s="1947"/>
      <c r="Y1581" s="1947"/>
      <c r="Z1581" s="1947"/>
      <c r="AA1581" s="1947"/>
      <c r="AB1581" s="1947"/>
      <c r="AC1581" s="1947"/>
      <c r="AD1581" s="1947"/>
      <c r="AE1581" s="1947"/>
      <c r="AF1581" s="1947"/>
      <c r="AG1581" s="1947"/>
      <c r="AH1581" s="1947"/>
      <c r="AI1581" s="1947"/>
      <c r="AJ1581" s="1952"/>
      <c r="AK1581" s="1953"/>
      <c r="AL1581" s="1953"/>
      <c r="AM1581" s="1953"/>
      <c r="AN1581" s="1953"/>
      <c r="AO1581" s="971"/>
    </row>
    <row r="1582" spans="1:41" s="967" customFormat="1" ht="13.5" thickBot="1">
      <c r="A1582" s="1948"/>
      <c r="B1582" s="1949"/>
      <c r="C1582" s="1949"/>
      <c r="D1582" s="1949"/>
      <c r="E1582" s="1949"/>
      <c r="F1582" s="1949"/>
      <c r="G1582" s="1949"/>
      <c r="H1582" s="1949"/>
      <c r="I1582" s="1949"/>
      <c r="J1582" s="1949"/>
      <c r="K1582" s="1949"/>
      <c r="L1582" s="1949"/>
      <c r="M1582" s="1949"/>
      <c r="N1582" s="1949"/>
      <c r="O1582" s="1949"/>
      <c r="P1582" s="1949"/>
      <c r="Q1582" s="1949"/>
      <c r="R1582" s="1949"/>
      <c r="S1582" s="1949"/>
      <c r="T1582" s="1949"/>
      <c r="U1582" s="1949"/>
      <c r="V1582" s="1949"/>
      <c r="W1582" s="1949"/>
      <c r="X1582" s="1949"/>
      <c r="Y1582" s="1949"/>
      <c r="Z1582" s="1949"/>
      <c r="AA1582" s="1949"/>
      <c r="AB1582" s="1949"/>
      <c r="AC1582" s="1949"/>
      <c r="AD1582" s="1949"/>
      <c r="AE1582" s="1949"/>
      <c r="AF1582" s="1949"/>
      <c r="AG1582" s="1949"/>
      <c r="AH1582" s="1949"/>
      <c r="AI1582" s="1949"/>
      <c r="AJ1582" s="1954" t="s">
        <v>530</v>
      </c>
      <c r="AK1582" s="1955"/>
      <c r="AL1582" s="1955"/>
      <c r="AM1582" s="1955"/>
      <c r="AN1582" s="1955"/>
      <c r="AO1582" s="972">
        <f>+AO1580</f>
        <v>8</v>
      </c>
    </row>
    <row r="1583" spans="1:41" s="967" customFormat="1"/>
    <row r="1584" spans="1:41" s="967" customFormat="1" ht="13.5" thickBot="1"/>
    <row r="1585" spans="1:41" s="967" customFormat="1">
      <c r="A1585" s="2013"/>
      <c r="B1585" s="2014"/>
      <c r="C1585" s="2014"/>
      <c r="D1585" s="2014"/>
      <c r="E1585" s="2014"/>
      <c r="F1585" s="2014"/>
      <c r="G1585" s="2014"/>
      <c r="H1585" s="2014"/>
      <c r="I1585" s="2014"/>
      <c r="J1585" s="2014"/>
      <c r="K1585" s="2014"/>
      <c r="L1585" s="2014"/>
      <c r="M1585" s="2014"/>
      <c r="N1585" s="2014"/>
      <c r="O1585" s="2014"/>
      <c r="P1585" s="2014"/>
      <c r="Q1585" s="2014"/>
      <c r="R1585" s="2014"/>
      <c r="S1585" s="2015"/>
      <c r="T1585" s="2019" t="s">
        <v>505</v>
      </c>
      <c r="U1585" s="2019"/>
      <c r="V1585" s="2019"/>
      <c r="W1585" s="2019"/>
      <c r="X1585" s="2019"/>
      <c r="Y1585" s="2019"/>
      <c r="Z1585" s="2019"/>
      <c r="AA1585" s="2019"/>
      <c r="AB1585" s="2019"/>
      <c r="AC1585" s="2019"/>
      <c r="AD1585" s="2019"/>
      <c r="AE1585" s="2019"/>
      <c r="AF1585" s="2019"/>
      <c r="AG1585" s="2019"/>
      <c r="AH1585" s="2019"/>
      <c r="AI1585" s="2019"/>
      <c r="AJ1585" s="2019"/>
      <c r="AK1585" s="2019"/>
      <c r="AL1585" s="2019"/>
      <c r="AM1585" s="2019"/>
      <c r="AN1585" s="2019"/>
      <c r="AO1585" s="2020"/>
    </row>
    <row r="1586" spans="1:41" s="967" customFormat="1" ht="13.5" thickBot="1">
      <c r="A1586" s="2016"/>
      <c r="B1586" s="2017"/>
      <c r="C1586" s="2017"/>
      <c r="D1586" s="2017"/>
      <c r="E1586" s="2017"/>
      <c r="F1586" s="2017"/>
      <c r="G1586" s="2017"/>
      <c r="H1586" s="2017"/>
      <c r="I1586" s="2017"/>
      <c r="J1586" s="2017"/>
      <c r="K1586" s="2017"/>
      <c r="L1586" s="2017"/>
      <c r="M1586" s="2017"/>
      <c r="N1586" s="2017"/>
      <c r="O1586" s="2017"/>
      <c r="P1586" s="2017"/>
      <c r="Q1586" s="2017"/>
      <c r="R1586" s="2017"/>
      <c r="S1586" s="2018"/>
      <c r="T1586" s="1982"/>
      <c r="U1586" s="1982"/>
      <c r="V1586" s="1982"/>
      <c r="W1586" s="1982"/>
      <c r="X1586" s="1982"/>
      <c r="Y1586" s="1982"/>
      <c r="Z1586" s="1982"/>
      <c r="AA1586" s="1982"/>
      <c r="AB1586" s="1982"/>
      <c r="AC1586" s="1982"/>
      <c r="AD1586" s="1982"/>
      <c r="AE1586" s="1982"/>
      <c r="AF1586" s="1982"/>
      <c r="AG1586" s="1982"/>
      <c r="AH1586" s="1982"/>
      <c r="AI1586" s="1982"/>
      <c r="AJ1586" s="1982"/>
      <c r="AK1586" s="1982"/>
      <c r="AL1586" s="1982"/>
      <c r="AM1586" s="1982"/>
      <c r="AN1586" s="1982"/>
      <c r="AO1586" s="1983"/>
    </row>
    <row r="1587" spans="1:41" s="967" customFormat="1" ht="13.5" thickBot="1">
      <c r="A1587" s="1999" t="s">
        <v>506</v>
      </c>
      <c r="B1587" s="2000"/>
      <c r="C1587" s="2000"/>
      <c r="D1587" s="2000"/>
      <c r="E1587" s="2000"/>
      <c r="F1587" s="2000"/>
      <c r="G1587" s="2000"/>
      <c r="H1587" s="2001"/>
      <c r="I1587" s="2002">
        <f>I1557</f>
        <v>44440</v>
      </c>
      <c r="J1587" s="1951"/>
      <c r="K1587" s="1951"/>
      <c r="L1587" s="1951"/>
      <c r="M1587" s="1951"/>
      <c r="N1587" s="1951"/>
      <c r="O1587" s="1951"/>
      <c r="P1587" s="1951"/>
      <c r="Q1587" s="1951"/>
      <c r="R1587" s="1951"/>
      <c r="S1587" s="1951"/>
      <c r="T1587" s="2003"/>
      <c r="U1587" s="2004" t="s">
        <v>507</v>
      </c>
      <c r="V1587" s="2005"/>
      <c r="W1587" s="2005"/>
      <c r="X1587" s="2005"/>
      <c r="Y1587" s="2005"/>
      <c r="Z1587" s="2005"/>
      <c r="AA1587" s="2005"/>
      <c r="AB1587" s="2005"/>
      <c r="AC1587" s="2005"/>
      <c r="AD1587" s="2006"/>
      <c r="AE1587" s="2007"/>
      <c r="AF1587" s="2008"/>
      <c r="AG1587" s="2008"/>
      <c r="AH1587" s="2008"/>
      <c r="AI1587" s="2008"/>
      <c r="AJ1587" s="2008"/>
      <c r="AK1587" s="786" t="s">
        <v>508</v>
      </c>
      <c r="AL1587" s="787">
        <v>51</v>
      </c>
      <c r="AM1587" s="786" t="s">
        <v>509</v>
      </c>
      <c r="AN1587" s="2009">
        <f>AN1557</f>
        <v>62</v>
      </c>
      <c r="AO1587" s="2010"/>
    </row>
    <row r="1588" spans="1:41" s="967" customFormat="1">
      <c r="A1588" s="828"/>
      <c r="B1588" s="805"/>
      <c r="C1588" s="805"/>
      <c r="D1588" s="805"/>
      <c r="E1588" s="805"/>
      <c r="F1588" s="805"/>
      <c r="G1588" s="805"/>
      <c r="H1588" s="805"/>
      <c r="I1588" s="805"/>
      <c r="J1588" s="805"/>
      <c r="K1588" s="805"/>
      <c r="L1588" s="805"/>
      <c r="M1588" s="805"/>
      <c r="N1588" s="805"/>
      <c r="O1588" s="805"/>
      <c r="P1588" s="805"/>
      <c r="Q1588" s="805"/>
      <c r="R1588" s="805"/>
      <c r="S1588" s="805"/>
      <c r="T1588" s="805"/>
      <c r="U1588" s="805"/>
      <c r="V1588" s="805"/>
      <c r="W1588" s="805"/>
      <c r="X1588" s="805"/>
      <c r="Y1588" s="805"/>
      <c r="Z1588" s="805"/>
      <c r="AA1588" s="805"/>
      <c r="AB1588" s="805"/>
      <c r="AC1588" s="805"/>
      <c r="AD1588" s="805"/>
      <c r="AE1588" s="829"/>
      <c r="AF1588" s="829"/>
      <c r="AG1588" s="829"/>
      <c r="AH1588" s="829"/>
      <c r="AI1588" s="829"/>
      <c r="AJ1588" s="829"/>
      <c r="AK1588" s="805"/>
      <c r="AL1588" s="829"/>
      <c r="AM1588" s="805"/>
      <c r="AN1588" s="2011"/>
      <c r="AO1588" s="2012"/>
    </row>
    <row r="1589" spans="1:41" s="967" customFormat="1" ht="13.5" thickBot="1">
      <c r="A1589" s="804"/>
      <c r="B1589" s="805"/>
      <c r="C1589" s="805"/>
      <c r="D1589" s="805"/>
      <c r="E1589" s="805"/>
      <c r="F1589" s="805"/>
      <c r="G1589" s="805"/>
      <c r="H1589" s="805"/>
      <c r="I1589" s="805"/>
      <c r="J1589" s="805"/>
      <c r="K1589" s="805"/>
      <c r="L1589" s="805"/>
      <c r="M1589" s="805"/>
      <c r="N1589" s="805"/>
      <c r="O1589" s="805"/>
      <c r="P1589" s="805"/>
      <c r="Q1589" s="805"/>
      <c r="R1589" s="805"/>
      <c r="S1589" s="805"/>
      <c r="T1589" s="805"/>
      <c r="U1589" s="805"/>
      <c r="V1589" s="805"/>
      <c r="W1589" s="805"/>
      <c r="X1589" s="805"/>
      <c r="Y1589" s="805"/>
      <c r="Z1589" s="805"/>
      <c r="AA1589" s="805"/>
      <c r="AB1589" s="805"/>
      <c r="AC1589" s="805"/>
      <c r="AD1589" s="805"/>
      <c r="AE1589" s="805"/>
      <c r="AF1589" s="805"/>
      <c r="AG1589" s="805"/>
      <c r="AH1589" s="805"/>
      <c r="AI1589" s="805"/>
      <c r="AJ1589" s="805"/>
      <c r="AK1589" s="805"/>
      <c r="AL1589" s="805"/>
      <c r="AM1589" s="805"/>
      <c r="AN1589" s="810"/>
      <c r="AO1589" s="830"/>
    </row>
    <row r="1590" spans="1:41" s="967" customFormat="1" ht="43.5" customHeight="1" thickBot="1">
      <c r="A1590" s="1995" t="s">
        <v>510</v>
      </c>
      <c r="B1590" s="1996"/>
      <c r="C1590" s="1996"/>
      <c r="D1590" s="1996"/>
      <c r="E1590" s="1996"/>
      <c r="F1590" s="1996"/>
      <c r="G1590" s="1996"/>
      <c r="H1590" s="1997"/>
      <c r="I1590" s="1985" t="str">
        <f>I1559</f>
        <v>CONSTRUCCIÓN DE RESTAURANTE ESCOLAR PARA LA SEDE
 EDUCATIVA LA GARITA 
MUNICIPIO DE SARDINATA, NORTE DE SANTANDER</v>
      </c>
      <c r="J1590" s="1985"/>
      <c r="K1590" s="1985"/>
      <c r="L1590" s="1985"/>
      <c r="M1590" s="1985"/>
      <c r="N1590" s="1985"/>
      <c r="O1590" s="1985"/>
      <c r="P1590" s="1985"/>
      <c r="Q1590" s="1985"/>
      <c r="R1590" s="1985"/>
      <c r="S1590" s="1985"/>
      <c r="T1590" s="1985"/>
      <c r="U1590" s="1985"/>
      <c r="V1590" s="1985"/>
      <c r="W1590" s="1985"/>
      <c r="X1590" s="1985"/>
      <c r="Y1590" s="1985"/>
      <c r="Z1590" s="1985"/>
      <c r="AA1590" s="1985"/>
      <c r="AB1590" s="1985"/>
      <c r="AC1590" s="1985"/>
      <c r="AD1590" s="1985"/>
      <c r="AE1590" s="1998"/>
      <c r="AF1590" s="1998"/>
      <c r="AG1590" s="1998"/>
      <c r="AH1590" s="1998"/>
      <c r="AI1590" s="1998"/>
      <c r="AJ1590" s="1985"/>
      <c r="AK1590" s="1998"/>
      <c r="AL1590" s="1998"/>
      <c r="AM1590" s="1985"/>
      <c r="AN1590" s="1985"/>
      <c r="AO1590" s="1986"/>
    </row>
    <row r="1591" spans="1:41" s="967" customFormat="1" ht="13.5" thickBot="1">
      <c r="A1591" s="1965" t="s">
        <v>511</v>
      </c>
      <c r="B1591" s="1966"/>
      <c r="C1591" s="1966"/>
      <c r="D1591" s="1966"/>
      <c r="E1591" s="1966"/>
      <c r="F1591" s="1966"/>
      <c r="G1591" s="1966"/>
      <c r="H1591" s="1967"/>
      <c r="I1591" s="1984"/>
      <c r="J1591" s="1985"/>
      <c r="K1591" s="1985"/>
      <c r="L1591" s="1985"/>
      <c r="M1591" s="1985"/>
      <c r="N1591" s="1985"/>
      <c r="O1591" s="1985"/>
      <c r="P1591" s="1985"/>
      <c r="Q1591" s="1985"/>
      <c r="R1591" s="1985"/>
      <c r="S1591" s="1985"/>
      <c r="T1591" s="1985"/>
      <c r="U1591" s="1985"/>
      <c r="V1591" s="1985"/>
      <c r="W1591" s="1985"/>
      <c r="X1591" s="1985"/>
      <c r="Y1591" s="1985"/>
      <c r="Z1591" s="1985"/>
      <c r="AA1591" s="1985"/>
      <c r="AB1591" s="1985"/>
      <c r="AC1591" s="1985"/>
      <c r="AD1591" s="1986"/>
      <c r="AE1591" s="1965" t="s">
        <v>512</v>
      </c>
      <c r="AF1591" s="1966"/>
      <c r="AG1591" s="1966"/>
      <c r="AH1591" s="1966"/>
      <c r="AI1591" s="1967"/>
      <c r="AJ1591" s="831"/>
      <c r="AK1591" s="1965" t="s">
        <v>513</v>
      </c>
      <c r="AL1591" s="1967"/>
      <c r="AM1591" s="1987"/>
      <c r="AN1591" s="1988"/>
      <c r="AO1591" s="1989"/>
    </row>
    <row r="1592" spans="1:41" s="967" customFormat="1" ht="13.5" thickBot="1">
      <c r="A1592" s="1981" t="s">
        <v>514</v>
      </c>
      <c r="B1592" s="1982"/>
      <c r="C1592" s="1982"/>
      <c r="D1592" s="1982"/>
      <c r="E1592" s="1982"/>
      <c r="F1592" s="1982"/>
      <c r="G1592" s="1982"/>
      <c r="H1592" s="1983"/>
      <c r="I1592" s="1984"/>
      <c r="J1592" s="1985"/>
      <c r="K1592" s="1985"/>
      <c r="L1592" s="1985"/>
      <c r="M1592" s="1985"/>
      <c r="N1592" s="1985"/>
      <c r="O1592" s="1985"/>
      <c r="P1592" s="1985"/>
      <c r="Q1592" s="1985"/>
      <c r="R1592" s="1985"/>
      <c r="S1592" s="1985"/>
      <c r="T1592" s="1985"/>
      <c r="U1592" s="1985"/>
      <c r="V1592" s="1985"/>
      <c r="W1592" s="1985"/>
      <c r="X1592" s="1985"/>
      <c r="Y1592" s="1985"/>
      <c r="Z1592" s="1985"/>
      <c r="AA1592" s="1985"/>
      <c r="AB1592" s="1985"/>
      <c r="AC1592" s="1985"/>
      <c r="AD1592" s="1986"/>
      <c r="AE1592" s="1965" t="s">
        <v>512</v>
      </c>
      <c r="AF1592" s="1966"/>
      <c r="AG1592" s="1966"/>
      <c r="AH1592" s="1966"/>
      <c r="AI1592" s="1967"/>
      <c r="AJ1592" s="794"/>
      <c r="AK1592" s="1965" t="s">
        <v>513</v>
      </c>
      <c r="AL1592" s="1967"/>
      <c r="AM1592" s="1987"/>
      <c r="AN1592" s="1988"/>
      <c r="AO1592" s="1989"/>
    </row>
    <row r="1593" spans="1:41" s="967" customFormat="1" ht="13.5" thickBot="1">
      <c r="A1593" s="832"/>
      <c r="B1593" s="833"/>
      <c r="C1593" s="833"/>
      <c r="D1593" s="833"/>
      <c r="E1593" s="833"/>
      <c r="F1593" s="833"/>
      <c r="G1593" s="833"/>
      <c r="H1593" s="833"/>
      <c r="I1593" s="833"/>
      <c r="J1593" s="833"/>
      <c r="K1593" s="833"/>
      <c r="L1593" s="833"/>
      <c r="M1593" s="833"/>
      <c r="N1593" s="833"/>
      <c r="O1593" s="833"/>
      <c r="P1593" s="833"/>
      <c r="Q1593" s="833"/>
      <c r="R1593" s="833"/>
      <c r="S1593" s="833"/>
      <c r="T1593" s="833"/>
      <c r="U1593" s="833"/>
      <c r="V1593" s="833"/>
      <c r="W1593" s="833"/>
      <c r="X1593" s="833"/>
      <c r="Y1593" s="833"/>
      <c r="Z1593" s="833"/>
      <c r="AA1593" s="833"/>
      <c r="AB1593" s="833"/>
      <c r="AC1593" s="833"/>
      <c r="AD1593" s="833"/>
      <c r="AE1593" s="833"/>
      <c r="AF1593" s="833"/>
      <c r="AG1593" s="833"/>
      <c r="AH1593" s="833"/>
      <c r="AI1593" s="833"/>
      <c r="AJ1593" s="834"/>
      <c r="AK1593" s="834"/>
      <c r="AL1593" s="797"/>
      <c r="AM1593" s="834"/>
      <c r="AN1593" s="835"/>
      <c r="AO1593" s="836"/>
    </row>
    <row r="1594" spans="1:41" s="967" customFormat="1" ht="60" customHeight="1" thickBot="1">
      <c r="A1594" s="1965" t="s">
        <v>84</v>
      </c>
      <c r="B1594" s="1966"/>
      <c r="C1594" s="1966"/>
      <c r="D1594" s="1990"/>
      <c r="E1594" s="1991" t="s">
        <v>892</v>
      </c>
      <c r="F1594" s="1966"/>
      <c r="G1594" s="1967"/>
      <c r="H1594" s="1992" t="s">
        <v>1037</v>
      </c>
      <c r="I1594" s="1993"/>
      <c r="J1594" s="1993"/>
      <c r="K1594" s="1993"/>
      <c r="L1594" s="1993"/>
      <c r="M1594" s="1993"/>
      <c r="N1594" s="1993"/>
      <c r="O1594" s="1993"/>
      <c r="P1594" s="1993"/>
      <c r="Q1594" s="1993"/>
      <c r="R1594" s="1993"/>
      <c r="S1594" s="1993"/>
      <c r="T1594" s="1993"/>
      <c r="U1594" s="1965" t="s">
        <v>515</v>
      </c>
      <c r="V1594" s="1966"/>
      <c r="W1594" s="1966"/>
      <c r="X1594" s="1967"/>
      <c r="Y1594" s="1968">
        <v>8</v>
      </c>
      <c r="Z1594" s="1994"/>
      <c r="AA1594" s="1965" t="s">
        <v>516</v>
      </c>
      <c r="AB1594" s="1966"/>
      <c r="AC1594" s="1966"/>
      <c r="AD1594" s="1967"/>
      <c r="AE1594" s="1968" t="s">
        <v>95</v>
      </c>
      <c r="AF1594" s="1968"/>
      <c r="AG1594" s="1965" t="s">
        <v>517</v>
      </c>
      <c r="AH1594" s="1966"/>
      <c r="AI1594" s="1967"/>
      <c r="AJ1594" s="1969"/>
      <c r="AK1594" s="1970"/>
      <c r="AL1594" s="1971"/>
      <c r="AM1594" s="800" t="s">
        <v>518</v>
      </c>
      <c r="AN1594" s="1969" t="str">
        <f>AN1563</f>
        <v>MUNICIPIO SARDINATA (N.D.S)</v>
      </c>
      <c r="AO1594" s="1971"/>
    </row>
    <row r="1595" spans="1:41" s="967" customFormat="1">
      <c r="A1595" s="801"/>
      <c r="B1595" s="802"/>
      <c r="C1595" s="802"/>
      <c r="D1595" s="802"/>
      <c r="E1595" s="802"/>
      <c r="F1595" s="802"/>
      <c r="G1595" s="802"/>
      <c r="H1595" s="802"/>
      <c r="I1595" s="802"/>
      <c r="J1595" s="802"/>
      <c r="K1595" s="802"/>
      <c r="L1595" s="802"/>
      <c r="M1595" s="802"/>
      <c r="N1595" s="802"/>
      <c r="O1595" s="802"/>
      <c r="P1595" s="802"/>
      <c r="Q1595" s="802"/>
      <c r="R1595" s="802"/>
      <c r="S1595" s="802"/>
      <c r="T1595" s="802"/>
      <c r="U1595" s="802"/>
      <c r="V1595" s="802"/>
      <c r="W1595" s="802"/>
      <c r="X1595" s="802"/>
      <c r="Y1595" s="802"/>
      <c r="Z1595" s="802"/>
      <c r="AA1595" s="802"/>
      <c r="AB1595" s="802"/>
      <c r="AC1595" s="802"/>
      <c r="AD1595" s="802"/>
      <c r="AE1595" s="802"/>
      <c r="AF1595" s="802"/>
      <c r="AG1595" s="802"/>
      <c r="AH1595" s="802"/>
      <c r="AI1595" s="803"/>
      <c r="AJ1595" s="1972" t="s">
        <v>520</v>
      </c>
      <c r="AK1595" s="1974" t="s">
        <v>521</v>
      </c>
      <c r="AL1595" s="1975"/>
      <c r="AM1595" s="1976"/>
      <c r="AN1595" s="1977" t="s">
        <v>522</v>
      </c>
      <c r="AO1595" s="1979" t="s">
        <v>830</v>
      </c>
    </row>
    <row r="1596" spans="1:41" s="967" customFormat="1" ht="13.5" thickBot="1">
      <c r="A1596" s="804"/>
      <c r="B1596" s="805"/>
      <c r="C1596" s="805"/>
      <c r="D1596" s="805"/>
      <c r="E1596" s="805"/>
      <c r="F1596" s="805"/>
      <c r="G1596" s="805"/>
      <c r="H1596" s="805"/>
      <c r="I1596" s="805"/>
      <c r="J1596" s="805"/>
      <c r="K1596" s="805"/>
      <c r="L1596" s="805"/>
      <c r="M1596" s="805"/>
      <c r="N1596" s="805"/>
      <c r="O1596" s="805"/>
      <c r="P1596" s="805"/>
      <c r="Q1596" s="805"/>
      <c r="R1596" s="805"/>
      <c r="S1596" s="805"/>
      <c r="T1596" s="805"/>
      <c r="U1596" s="805"/>
      <c r="V1596" s="805"/>
      <c r="W1596" s="805"/>
      <c r="X1596" s="805"/>
      <c r="Y1596" s="805"/>
      <c r="Z1596" s="805"/>
      <c r="AA1596" s="805"/>
      <c r="AB1596" s="805"/>
      <c r="AC1596" s="805"/>
      <c r="AD1596" s="805"/>
      <c r="AE1596" s="805"/>
      <c r="AF1596" s="805"/>
      <c r="AG1596" s="805"/>
      <c r="AH1596" s="805"/>
      <c r="AI1596" s="805"/>
      <c r="AJ1596" s="2024"/>
      <c r="AK1596" s="806" t="s">
        <v>524</v>
      </c>
      <c r="AL1596" s="807" t="s">
        <v>525</v>
      </c>
      <c r="AM1596" s="808" t="s">
        <v>526</v>
      </c>
      <c r="AN1596" s="2025"/>
      <c r="AO1596" s="2026"/>
    </row>
    <row r="1597" spans="1:41" s="967" customFormat="1">
      <c r="A1597" s="804"/>
      <c r="B1597" s="805"/>
      <c r="C1597" s="805"/>
      <c r="D1597" s="805"/>
      <c r="E1597" s="805"/>
      <c r="F1597" s="805"/>
      <c r="G1597" s="805"/>
      <c r="H1597" s="805"/>
      <c r="I1597" s="805"/>
      <c r="J1597" s="805"/>
      <c r="K1597" s="805"/>
      <c r="L1597" s="805"/>
      <c r="M1597" s="805"/>
      <c r="N1597" s="837"/>
      <c r="O1597" s="805"/>
      <c r="P1597" s="805"/>
      <c r="Q1597" s="805"/>
      <c r="R1597" s="805"/>
      <c r="S1597" s="805"/>
      <c r="T1597" s="805"/>
      <c r="U1597" s="805"/>
      <c r="V1597" s="805"/>
      <c r="W1597" s="805"/>
      <c r="X1597" s="805"/>
      <c r="Y1597" s="805"/>
      <c r="Z1597" s="805"/>
      <c r="AA1597" s="805"/>
      <c r="AB1597" s="805"/>
      <c r="AC1597" s="805"/>
      <c r="AD1597" s="805"/>
      <c r="AE1597" s="805"/>
      <c r="AF1597" s="805"/>
      <c r="AG1597" s="809"/>
      <c r="AH1597" s="805"/>
      <c r="AI1597" s="810"/>
      <c r="AJ1597" s="1010" t="s">
        <v>893</v>
      </c>
      <c r="AK1597" s="843"/>
      <c r="AL1597" s="844"/>
      <c r="AM1597" s="845"/>
      <c r="AN1597" s="845">
        <v>4</v>
      </c>
      <c r="AO1597" s="846">
        <f>AN1597</f>
        <v>4</v>
      </c>
    </row>
    <row r="1598" spans="1:41" s="967" customFormat="1">
      <c r="A1598" s="804"/>
      <c r="B1598" s="805"/>
      <c r="C1598" s="805"/>
      <c r="D1598" s="805"/>
      <c r="E1598" s="805"/>
      <c r="F1598" s="805"/>
      <c r="G1598" s="805"/>
      <c r="H1598" s="805"/>
      <c r="I1598" s="805"/>
      <c r="J1598" s="805"/>
      <c r="K1598" s="805"/>
      <c r="L1598" s="805"/>
      <c r="M1598" s="805"/>
      <c r="N1598" s="837"/>
      <c r="O1598" s="805"/>
      <c r="P1598" s="805"/>
      <c r="Q1598" s="805"/>
      <c r="R1598" s="805"/>
      <c r="S1598" s="805"/>
      <c r="T1598" s="805"/>
      <c r="U1598" s="805"/>
      <c r="V1598" s="805"/>
      <c r="W1598" s="805"/>
      <c r="X1598" s="805"/>
      <c r="Y1598" s="805"/>
      <c r="Z1598" s="805"/>
      <c r="AA1598" s="805"/>
      <c r="AB1598" s="805"/>
      <c r="AC1598" s="805"/>
      <c r="AD1598" s="805"/>
      <c r="AE1598" s="805"/>
      <c r="AF1598" s="805"/>
      <c r="AG1598" s="809"/>
      <c r="AH1598" s="805"/>
      <c r="AI1598" s="810"/>
      <c r="AJ1598" s="1092"/>
      <c r="AK1598" s="812"/>
      <c r="AL1598" s="813"/>
      <c r="AM1598" s="815"/>
      <c r="AN1598" s="815"/>
      <c r="AO1598" s="816"/>
    </row>
    <row r="1599" spans="1:41" s="967" customFormat="1">
      <c r="A1599" s="804"/>
      <c r="B1599" s="805"/>
      <c r="C1599" s="805"/>
      <c r="D1599" s="805"/>
      <c r="E1599" s="805"/>
      <c r="F1599" s="805"/>
      <c r="G1599" s="805"/>
      <c r="H1599" s="805"/>
      <c r="I1599" s="805"/>
      <c r="J1599" s="805"/>
      <c r="K1599" s="805"/>
      <c r="L1599" s="805"/>
      <c r="M1599" s="805"/>
      <c r="N1599" s="805"/>
      <c r="O1599" s="805"/>
      <c r="P1599" s="805"/>
      <c r="Q1599" s="805"/>
      <c r="R1599" s="805"/>
      <c r="S1599" s="805"/>
      <c r="T1599" s="805"/>
      <c r="U1599" s="805"/>
      <c r="V1599" s="805"/>
      <c r="W1599" s="805"/>
      <c r="X1599" s="805"/>
      <c r="Y1599" s="805"/>
      <c r="Z1599" s="805"/>
      <c r="AA1599" s="805"/>
      <c r="AB1599" s="805"/>
      <c r="AC1599" s="805"/>
      <c r="AD1599" s="805"/>
      <c r="AE1599" s="805"/>
      <c r="AF1599" s="805"/>
      <c r="AG1599" s="809"/>
      <c r="AH1599" s="805"/>
      <c r="AI1599" s="810"/>
      <c r="AJ1599" s="1092"/>
      <c r="AK1599" s="812"/>
      <c r="AL1599" s="813"/>
      <c r="AM1599" s="815"/>
      <c r="AN1599" s="815"/>
      <c r="AO1599" s="816"/>
    </row>
    <row r="1600" spans="1:41" s="967" customFormat="1">
      <c r="A1600" s="804"/>
      <c r="B1600" s="805"/>
      <c r="C1600" s="805"/>
      <c r="D1600" s="805"/>
      <c r="E1600" s="805"/>
      <c r="F1600" s="805"/>
      <c r="G1600" s="805"/>
      <c r="H1600" s="805"/>
      <c r="I1600" s="805"/>
      <c r="J1600" s="805"/>
      <c r="K1600" s="805"/>
      <c r="L1600" s="805"/>
      <c r="M1600" s="805"/>
      <c r="N1600" s="805"/>
      <c r="O1600" s="805"/>
      <c r="P1600" s="805"/>
      <c r="Q1600" s="805"/>
      <c r="R1600" s="805"/>
      <c r="S1600" s="805"/>
      <c r="T1600" s="805"/>
      <c r="U1600" s="805"/>
      <c r="V1600" s="805"/>
      <c r="W1600" s="805"/>
      <c r="X1600" s="805"/>
      <c r="Y1600" s="805"/>
      <c r="Z1600" s="805"/>
      <c r="AA1600" s="805"/>
      <c r="AB1600" s="805"/>
      <c r="AC1600" s="805"/>
      <c r="AD1600" s="805"/>
      <c r="AE1600" s="805"/>
      <c r="AF1600" s="805"/>
      <c r="AG1600" s="809"/>
      <c r="AH1600" s="805"/>
      <c r="AI1600" s="810"/>
      <c r="AJ1600" s="840"/>
      <c r="AK1600" s="812"/>
      <c r="AL1600" s="813"/>
      <c r="AM1600" s="814"/>
      <c r="AN1600" s="815"/>
      <c r="AO1600" s="816"/>
    </row>
    <row r="1601" spans="1:41" s="967" customFormat="1">
      <c r="A1601" s="804"/>
      <c r="B1601" s="805"/>
      <c r="C1601" s="805"/>
      <c r="D1601" s="805"/>
      <c r="E1601" s="805"/>
      <c r="F1601" s="805"/>
      <c r="G1601" s="805"/>
      <c r="H1601" s="805"/>
      <c r="I1601" s="805"/>
      <c r="J1601" s="805"/>
      <c r="K1601" s="805"/>
      <c r="L1601" s="805"/>
      <c r="M1601" s="805"/>
      <c r="N1601" s="805"/>
      <c r="O1601" s="805"/>
      <c r="P1601" s="805"/>
      <c r="Q1601" s="805"/>
      <c r="R1601" s="805"/>
      <c r="S1601" s="805"/>
      <c r="T1601" s="805"/>
      <c r="U1601" s="805"/>
      <c r="V1601" s="805"/>
      <c r="W1601" s="805"/>
      <c r="X1601" s="805"/>
      <c r="Y1601" s="805"/>
      <c r="Z1601" s="805"/>
      <c r="AA1601" s="805"/>
      <c r="AB1601" s="805"/>
      <c r="AC1601" s="805"/>
      <c r="AD1601" s="805"/>
      <c r="AE1601" s="805"/>
      <c r="AF1601" s="805"/>
      <c r="AG1601" s="809"/>
      <c r="AH1601" s="805"/>
      <c r="AI1601" s="810"/>
      <c r="AJ1601" s="817"/>
      <c r="AK1601" s="839"/>
      <c r="AL1601" s="818"/>
      <c r="AM1601" s="814"/>
      <c r="AN1601" s="815"/>
      <c r="AO1601" s="820"/>
    </row>
    <row r="1602" spans="1:41" s="967" customFormat="1">
      <c r="A1602" s="804"/>
      <c r="B1602" s="805"/>
      <c r="C1602" s="805"/>
      <c r="D1602" s="805"/>
      <c r="E1602" s="805"/>
      <c r="F1602" s="805"/>
      <c r="G1602" s="805"/>
      <c r="H1602" s="805"/>
      <c r="I1602" s="805"/>
      <c r="J1602" s="805"/>
      <c r="K1602" s="805"/>
      <c r="L1602" s="805"/>
      <c r="M1602" s="805"/>
      <c r="N1602" s="805"/>
      <c r="O1602" s="805"/>
      <c r="P1602" s="805"/>
      <c r="Q1602" s="805"/>
      <c r="R1602" s="805"/>
      <c r="S1602" s="805"/>
      <c r="T1602" s="805"/>
      <c r="U1602" s="805"/>
      <c r="V1602" s="805"/>
      <c r="W1602" s="805"/>
      <c r="X1602" s="805"/>
      <c r="Y1602" s="805"/>
      <c r="Z1602" s="805"/>
      <c r="AA1602" s="805"/>
      <c r="AB1602" s="805"/>
      <c r="AC1602" s="805"/>
      <c r="AD1602" s="805"/>
      <c r="AE1602" s="805"/>
      <c r="AF1602" s="805"/>
      <c r="AG1602" s="809"/>
      <c r="AH1602" s="805"/>
      <c r="AI1602" s="810"/>
      <c r="AJ1602" s="817"/>
      <c r="AK1602" s="818"/>
      <c r="AL1602" s="818"/>
      <c r="AM1602" s="819"/>
      <c r="AN1602" s="815"/>
      <c r="AO1602" s="820"/>
    </row>
    <row r="1603" spans="1:41" s="1014" customFormat="1">
      <c r="A1603" s="804"/>
      <c r="B1603" s="805"/>
      <c r="C1603" s="805"/>
      <c r="D1603" s="805"/>
      <c r="E1603" s="805"/>
      <c r="F1603" s="805"/>
      <c r="G1603" s="805"/>
      <c r="H1603" s="805"/>
      <c r="I1603" s="805"/>
      <c r="J1603" s="805"/>
      <c r="K1603" s="805"/>
      <c r="L1603" s="805"/>
      <c r="M1603" s="805"/>
      <c r="N1603" s="805"/>
      <c r="O1603" s="805"/>
      <c r="P1603" s="805"/>
      <c r="Q1603" s="805"/>
      <c r="R1603" s="805"/>
      <c r="S1603" s="805"/>
      <c r="T1603" s="805"/>
      <c r="U1603" s="805"/>
      <c r="V1603" s="805"/>
      <c r="W1603" s="805"/>
      <c r="X1603" s="805"/>
      <c r="Y1603" s="805"/>
      <c r="Z1603" s="805"/>
      <c r="AA1603" s="805"/>
      <c r="AB1603" s="805"/>
      <c r="AC1603" s="805"/>
      <c r="AD1603" s="805"/>
      <c r="AE1603" s="805"/>
      <c r="AF1603" s="805"/>
      <c r="AG1603" s="809"/>
      <c r="AH1603" s="805"/>
      <c r="AI1603" s="810"/>
      <c r="AJ1603" s="817"/>
      <c r="AK1603" s="818"/>
      <c r="AL1603" s="818"/>
      <c r="AM1603" s="819"/>
      <c r="AN1603" s="815"/>
      <c r="AO1603" s="820"/>
    </row>
    <row r="1604" spans="1:41" s="967" customFormat="1">
      <c r="A1604" s="804"/>
      <c r="B1604" s="805"/>
      <c r="C1604" s="805"/>
      <c r="D1604" s="805"/>
      <c r="E1604" s="805"/>
      <c r="F1604" s="805"/>
      <c r="G1604" s="805"/>
      <c r="H1604" s="805"/>
      <c r="I1604" s="805"/>
      <c r="J1604" s="805"/>
      <c r="K1604" s="805"/>
      <c r="L1604" s="805"/>
      <c r="M1604" s="805"/>
      <c r="N1604" s="805"/>
      <c r="O1604" s="805"/>
      <c r="P1604" s="805"/>
      <c r="Q1604" s="805"/>
      <c r="R1604" s="805"/>
      <c r="S1604" s="805"/>
      <c r="T1604" s="805"/>
      <c r="U1604" s="805"/>
      <c r="V1604" s="805"/>
      <c r="W1604" s="805"/>
      <c r="X1604" s="805"/>
      <c r="Y1604" s="805"/>
      <c r="Z1604" s="805"/>
      <c r="AA1604" s="805"/>
      <c r="AB1604" s="805"/>
      <c r="AC1604" s="805"/>
      <c r="AD1604" s="805"/>
      <c r="AE1604" s="805"/>
      <c r="AF1604" s="805"/>
      <c r="AG1604" s="809"/>
      <c r="AH1604" s="805"/>
      <c r="AI1604" s="810"/>
      <c r="AJ1604" s="817"/>
      <c r="AK1604" s="818"/>
      <c r="AL1604" s="818"/>
      <c r="AM1604" s="819"/>
      <c r="AN1604" s="818"/>
      <c r="AO1604" s="820"/>
    </row>
    <row r="1605" spans="1:41" s="967" customFormat="1">
      <c r="A1605" s="804"/>
      <c r="B1605" s="805"/>
      <c r="C1605" s="805"/>
      <c r="D1605" s="805"/>
      <c r="E1605" s="805"/>
      <c r="F1605" s="805"/>
      <c r="G1605" s="805"/>
      <c r="H1605" s="805"/>
      <c r="I1605" s="805"/>
      <c r="J1605" s="805"/>
      <c r="K1605" s="805"/>
      <c r="L1605" s="805"/>
      <c r="M1605" s="805"/>
      <c r="N1605" s="805"/>
      <c r="O1605" s="805"/>
      <c r="P1605" s="805"/>
      <c r="Q1605" s="805"/>
      <c r="R1605" s="805"/>
      <c r="S1605" s="805"/>
      <c r="T1605" s="805"/>
      <c r="U1605" s="805"/>
      <c r="V1605" s="805"/>
      <c r="W1605" s="805"/>
      <c r="X1605" s="805"/>
      <c r="Y1605" s="805"/>
      <c r="Z1605" s="805"/>
      <c r="AA1605" s="805"/>
      <c r="AB1605" s="805"/>
      <c r="AC1605" s="805"/>
      <c r="AD1605" s="805"/>
      <c r="AE1605" s="805"/>
      <c r="AF1605" s="805"/>
      <c r="AG1605" s="809"/>
      <c r="AH1605" s="805"/>
      <c r="AI1605" s="810"/>
      <c r="AJ1605" s="821"/>
      <c r="AK1605" s="818"/>
      <c r="AL1605" s="818"/>
      <c r="AM1605" s="819"/>
      <c r="AN1605" s="818"/>
      <c r="AO1605" s="820"/>
    </row>
    <row r="1606" spans="1:41" s="967" customFormat="1">
      <c r="A1606" s="804"/>
      <c r="B1606" s="805"/>
      <c r="C1606" s="805"/>
      <c r="D1606" s="805"/>
      <c r="E1606" s="805"/>
      <c r="F1606" s="822"/>
      <c r="G1606" s="822"/>
      <c r="H1606" s="822"/>
      <c r="I1606" s="822"/>
      <c r="J1606" s="805"/>
      <c r="K1606" s="805"/>
      <c r="L1606" s="805"/>
      <c r="M1606" s="822"/>
      <c r="N1606" s="822"/>
      <c r="O1606" s="822"/>
      <c r="P1606" s="822"/>
      <c r="Q1606" s="822"/>
      <c r="R1606" s="822"/>
      <c r="S1606" s="822"/>
      <c r="T1606" s="822"/>
      <c r="U1606" s="822"/>
      <c r="V1606" s="822"/>
      <c r="W1606" s="822"/>
      <c r="X1606" s="822"/>
      <c r="Y1606" s="822"/>
      <c r="Z1606" s="822"/>
      <c r="AA1606" s="822"/>
      <c r="AB1606" s="822"/>
      <c r="AC1606" s="822"/>
      <c r="AD1606" s="822"/>
      <c r="AE1606" s="822"/>
      <c r="AF1606" s="822"/>
      <c r="AG1606" s="805"/>
      <c r="AH1606" s="805"/>
      <c r="AI1606" s="810"/>
      <c r="AJ1606" s="821"/>
      <c r="AK1606" s="818"/>
      <c r="AL1606" s="818"/>
      <c r="AM1606" s="819"/>
      <c r="AN1606" s="819"/>
      <c r="AO1606" s="823"/>
    </row>
    <row r="1607" spans="1:41" s="967" customFormat="1">
      <c r="A1607" s="804"/>
      <c r="B1607" s="805"/>
      <c r="C1607" s="805"/>
      <c r="D1607" s="805"/>
      <c r="E1607" s="805"/>
      <c r="F1607" s="805"/>
      <c r="G1607" s="805"/>
      <c r="H1607" s="805"/>
      <c r="I1607" s="805"/>
      <c r="J1607" s="805"/>
      <c r="K1607" s="805"/>
      <c r="L1607" s="805"/>
      <c r="M1607" s="805"/>
      <c r="N1607" s="805"/>
      <c r="O1607" s="805"/>
      <c r="P1607" s="805"/>
      <c r="Q1607" s="805"/>
      <c r="R1607" s="805"/>
      <c r="S1607" s="805"/>
      <c r="T1607" s="805"/>
      <c r="U1607" s="805"/>
      <c r="V1607" s="805"/>
      <c r="W1607" s="805"/>
      <c r="X1607" s="805"/>
      <c r="Y1607" s="805"/>
      <c r="Z1607" s="805"/>
      <c r="AA1607" s="805"/>
      <c r="AB1607" s="805"/>
      <c r="AC1607" s="805"/>
      <c r="AD1607" s="805"/>
      <c r="AE1607" s="805"/>
      <c r="AF1607" s="805"/>
      <c r="AG1607" s="805"/>
      <c r="AH1607" s="805"/>
      <c r="AI1607" s="810"/>
      <c r="AJ1607" s="821"/>
      <c r="AK1607" s="818"/>
      <c r="AL1607" s="824"/>
      <c r="AM1607" s="819"/>
      <c r="AN1607" s="819"/>
      <c r="AO1607" s="823"/>
    </row>
    <row r="1608" spans="1:41" s="967" customFormat="1">
      <c r="A1608" s="804"/>
      <c r="B1608" s="805"/>
      <c r="C1608" s="805"/>
      <c r="D1608" s="805"/>
      <c r="E1608" s="805"/>
      <c r="F1608" s="805"/>
      <c r="G1608" s="805"/>
      <c r="H1608" s="805"/>
      <c r="I1608" s="805"/>
      <c r="J1608" s="805"/>
      <c r="K1608" s="805"/>
      <c r="L1608" s="805"/>
      <c r="M1608" s="805"/>
      <c r="N1608" s="805"/>
      <c r="O1608" s="805"/>
      <c r="P1608" s="805"/>
      <c r="Q1608" s="805"/>
      <c r="R1608" s="805"/>
      <c r="S1608" s="805"/>
      <c r="T1608" s="805"/>
      <c r="U1608" s="805"/>
      <c r="V1608" s="805"/>
      <c r="W1608" s="805"/>
      <c r="X1608" s="805"/>
      <c r="Y1608" s="805"/>
      <c r="Z1608" s="805"/>
      <c r="AA1608" s="805"/>
      <c r="AB1608" s="805"/>
      <c r="AC1608" s="805"/>
      <c r="AD1608" s="805"/>
      <c r="AE1608" s="805"/>
      <c r="AF1608" s="805"/>
      <c r="AG1608" s="805"/>
      <c r="AH1608" s="805"/>
      <c r="AI1608" s="810"/>
      <c r="AJ1608" s="821"/>
      <c r="AK1608" s="818"/>
      <c r="AL1608" s="824"/>
      <c r="AM1608" s="819"/>
      <c r="AN1608" s="819"/>
      <c r="AO1608" s="823"/>
    </row>
    <row r="1609" spans="1:41" s="967" customFormat="1">
      <c r="A1609" s="804"/>
      <c r="B1609" s="805"/>
      <c r="C1609" s="805"/>
      <c r="D1609" s="805"/>
      <c r="E1609" s="805"/>
      <c r="F1609" s="805"/>
      <c r="G1609" s="805"/>
      <c r="H1609" s="805"/>
      <c r="I1609" s="805"/>
      <c r="J1609" s="805"/>
      <c r="K1609" s="805"/>
      <c r="L1609" s="805"/>
      <c r="M1609" s="805"/>
      <c r="N1609" s="805"/>
      <c r="O1609" s="805"/>
      <c r="P1609" s="805"/>
      <c r="Q1609" s="805"/>
      <c r="R1609" s="805"/>
      <c r="S1609" s="805"/>
      <c r="T1609" s="805"/>
      <c r="U1609" s="805"/>
      <c r="V1609" s="805"/>
      <c r="W1609" s="805"/>
      <c r="X1609" s="805"/>
      <c r="Y1609" s="805"/>
      <c r="Z1609" s="805"/>
      <c r="AA1609" s="805"/>
      <c r="AB1609" s="805"/>
      <c r="AC1609" s="805"/>
      <c r="AD1609" s="805"/>
      <c r="AE1609" s="805"/>
      <c r="AF1609" s="805"/>
      <c r="AG1609" s="805"/>
      <c r="AH1609" s="805"/>
      <c r="AI1609" s="810"/>
      <c r="AJ1609" s="821"/>
      <c r="AK1609" s="818"/>
      <c r="AL1609" s="824"/>
      <c r="AM1609" s="819"/>
      <c r="AN1609" s="819"/>
      <c r="AO1609" s="823"/>
    </row>
    <row r="1610" spans="1:41" s="967" customFormat="1" ht="13.5" thickBot="1">
      <c r="A1610" s="804"/>
      <c r="B1610" s="805"/>
      <c r="C1610" s="805"/>
      <c r="D1610" s="805"/>
      <c r="E1610" s="805"/>
      <c r="F1610" s="805"/>
      <c r="G1610" s="805"/>
      <c r="H1610" s="805"/>
      <c r="I1610" s="805"/>
      <c r="J1610" s="805"/>
      <c r="K1610" s="805"/>
      <c r="L1610" s="805"/>
      <c r="M1610" s="805"/>
      <c r="N1610" s="805"/>
      <c r="O1610" s="805"/>
      <c r="P1610" s="805"/>
      <c r="Q1610" s="805"/>
      <c r="R1610" s="805"/>
      <c r="S1610" s="805"/>
      <c r="T1610" s="805"/>
      <c r="U1610" s="805"/>
      <c r="V1610" s="805"/>
      <c r="W1610" s="805"/>
      <c r="X1610" s="805"/>
      <c r="Y1610" s="805"/>
      <c r="Z1610" s="805"/>
      <c r="AA1610" s="805"/>
      <c r="AB1610" s="805"/>
      <c r="AC1610" s="805"/>
      <c r="AD1610" s="805"/>
      <c r="AE1610" s="805"/>
      <c r="AF1610" s="805"/>
      <c r="AG1610" s="805"/>
      <c r="AH1610" s="805"/>
      <c r="AI1610" s="810"/>
      <c r="AJ1610" s="821"/>
      <c r="AK1610" s="818"/>
      <c r="AL1610" s="824"/>
      <c r="AM1610" s="819"/>
      <c r="AN1610" s="819"/>
      <c r="AO1610" s="823"/>
    </row>
    <row r="1611" spans="1:41" s="967" customFormat="1">
      <c r="A1611" s="1944" t="s">
        <v>528</v>
      </c>
      <c r="B1611" s="1945"/>
      <c r="C1611" s="1945"/>
      <c r="D1611" s="1945"/>
      <c r="E1611" s="1945"/>
      <c r="F1611" s="1945"/>
      <c r="G1611" s="1945"/>
      <c r="H1611" s="1945"/>
      <c r="I1611" s="1945"/>
      <c r="J1611" s="1945"/>
      <c r="K1611" s="1945"/>
      <c r="L1611" s="1945"/>
      <c r="M1611" s="1945"/>
      <c r="N1611" s="1945"/>
      <c r="O1611" s="1945"/>
      <c r="P1611" s="1945"/>
      <c r="Q1611" s="1945"/>
      <c r="R1611" s="1945"/>
      <c r="S1611" s="1945"/>
      <c r="T1611" s="1945"/>
      <c r="U1611" s="1945"/>
      <c r="V1611" s="1945"/>
      <c r="W1611" s="1945"/>
      <c r="X1611" s="1945"/>
      <c r="Y1611" s="1945"/>
      <c r="Z1611" s="1945"/>
      <c r="AA1611" s="1945"/>
      <c r="AB1611" s="1945"/>
      <c r="AC1611" s="1945"/>
      <c r="AD1611" s="1945"/>
      <c r="AE1611" s="1945"/>
      <c r="AF1611" s="1945"/>
      <c r="AG1611" s="1945"/>
      <c r="AH1611" s="1945"/>
      <c r="AI1611" s="1945"/>
      <c r="AJ1611" s="1950" t="s">
        <v>529</v>
      </c>
      <c r="AK1611" s="1951"/>
      <c r="AL1611" s="1951"/>
      <c r="AM1611" s="1951"/>
      <c r="AN1611" s="1951"/>
      <c r="AO1611" s="825">
        <f>SUM(AO1597:AO1610)</f>
        <v>4</v>
      </c>
    </row>
    <row r="1612" spans="1:41" s="967" customFormat="1" ht="13.5" thickBot="1">
      <c r="A1612" s="1946"/>
      <c r="B1612" s="1947"/>
      <c r="C1612" s="1947"/>
      <c r="D1612" s="1947"/>
      <c r="E1612" s="1947"/>
      <c r="F1612" s="1947"/>
      <c r="G1612" s="1947"/>
      <c r="H1612" s="1947"/>
      <c r="I1612" s="1947"/>
      <c r="J1612" s="1947"/>
      <c r="K1612" s="1947"/>
      <c r="L1612" s="1947"/>
      <c r="M1612" s="1947"/>
      <c r="N1612" s="1947"/>
      <c r="O1612" s="1947"/>
      <c r="P1612" s="1947"/>
      <c r="Q1612" s="1947"/>
      <c r="R1612" s="1947"/>
      <c r="S1612" s="1947"/>
      <c r="T1612" s="1947"/>
      <c r="U1612" s="1947"/>
      <c r="V1612" s="1947"/>
      <c r="W1612" s="1947"/>
      <c r="X1612" s="1947"/>
      <c r="Y1612" s="1947"/>
      <c r="Z1612" s="1947"/>
      <c r="AA1612" s="1947"/>
      <c r="AB1612" s="1947"/>
      <c r="AC1612" s="1947"/>
      <c r="AD1612" s="1947"/>
      <c r="AE1612" s="1947"/>
      <c r="AF1612" s="1947"/>
      <c r="AG1612" s="1947"/>
      <c r="AH1612" s="1947"/>
      <c r="AI1612" s="1947"/>
      <c r="AJ1612" s="2074"/>
      <c r="AK1612" s="2075"/>
      <c r="AL1612" s="2075"/>
      <c r="AM1612" s="2075"/>
      <c r="AN1612" s="2075"/>
      <c r="AO1612" s="993"/>
    </row>
    <row r="1613" spans="1:41" s="967" customFormat="1" ht="13.5" thickBot="1">
      <c r="A1613" s="1948"/>
      <c r="B1613" s="1949"/>
      <c r="C1613" s="1949"/>
      <c r="D1613" s="1949"/>
      <c r="E1613" s="1949"/>
      <c r="F1613" s="1949"/>
      <c r="G1613" s="1949"/>
      <c r="H1613" s="1949"/>
      <c r="I1613" s="1949"/>
      <c r="J1613" s="1949"/>
      <c r="K1613" s="1949"/>
      <c r="L1613" s="1949"/>
      <c r="M1613" s="1949"/>
      <c r="N1613" s="1949"/>
      <c r="O1613" s="1949"/>
      <c r="P1613" s="1949"/>
      <c r="Q1613" s="1949"/>
      <c r="R1613" s="1949"/>
      <c r="S1613" s="1949"/>
      <c r="T1613" s="1949"/>
      <c r="U1613" s="1949"/>
      <c r="V1613" s="1949"/>
      <c r="W1613" s="1949"/>
      <c r="X1613" s="1949"/>
      <c r="Y1613" s="1949"/>
      <c r="Z1613" s="1949"/>
      <c r="AA1613" s="1949"/>
      <c r="AB1613" s="1949"/>
      <c r="AC1613" s="1949"/>
      <c r="AD1613" s="1949"/>
      <c r="AE1613" s="1949"/>
      <c r="AF1613" s="1949"/>
      <c r="AG1613" s="1949"/>
      <c r="AH1613" s="1949"/>
      <c r="AI1613" s="2030"/>
      <c r="AJ1613" s="1954" t="s">
        <v>530</v>
      </c>
      <c r="AK1613" s="1955"/>
      <c r="AL1613" s="1955"/>
      <c r="AM1613" s="1955"/>
      <c r="AN1613" s="1955"/>
      <c r="AO1613" s="972">
        <f>+AO1611</f>
        <v>4</v>
      </c>
    </row>
    <row r="1614" spans="1:41" s="967" customFormat="1"/>
    <row r="1615" spans="1:41" s="967" customFormat="1" ht="13.5" thickBot="1"/>
    <row r="1616" spans="1:41" s="967" customFormat="1">
      <c r="A1616" s="2013"/>
      <c r="B1616" s="2014"/>
      <c r="C1616" s="2014"/>
      <c r="D1616" s="2014"/>
      <c r="E1616" s="2014"/>
      <c r="F1616" s="2014"/>
      <c r="G1616" s="2014"/>
      <c r="H1616" s="2014"/>
      <c r="I1616" s="2014"/>
      <c r="J1616" s="2014"/>
      <c r="K1616" s="2014"/>
      <c r="L1616" s="2014"/>
      <c r="M1616" s="2014"/>
      <c r="N1616" s="2014"/>
      <c r="O1616" s="2014"/>
      <c r="P1616" s="2014"/>
      <c r="Q1616" s="2014"/>
      <c r="R1616" s="2014"/>
      <c r="S1616" s="2015"/>
      <c r="T1616" s="2019" t="s">
        <v>505</v>
      </c>
      <c r="U1616" s="2019"/>
      <c r="V1616" s="2019"/>
      <c r="W1616" s="2019"/>
      <c r="X1616" s="2019"/>
      <c r="Y1616" s="2019"/>
      <c r="Z1616" s="2019"/>
      <c r="AA1616" s="2019"/>
      <c r="AB1616" s="2019"/>
      <c r="AC1616" s="2019"/>
      <c r="AD1616" s="2019"/>
      <c r="AE1616" s="2019"/>
      <c r="AF1616" s="2019"/>
      <c r="AG1616" s="2019"/>
      <c r="AH1616" s="2019"/>
      <c r="AI1616" s="2019"/>
      <c r="AJ1616" s="2019"/>
      <c r="AK1616" s="2019"/>
      <c r="AL1616" s="2019"/>
      <c r="AM1616" s="2019"/>
      <c r="AN1616" s="2019"/>
      <c r="AO1616" s="2020"/>
    </row>
    <row r="1617" spans="1:41" s="967" customFormat="1" ht="13.5" thickBot="1">
      <c r="A1617" s="2016"/>
      <c r="B1617" s="2017"/>
      <c r="C1617" s="2017"/>
      <c r="D1617" s="2017"/>
      <c r="E1617" s="2017"/>
      <c r="F1617" s="2017"/>
      <c r="G1617" s="2017"/>
      <c r="H1617" s="2017"/>
      <c r="I1617" s="2017"/>
      <c r="J1617" s="2017"/>
      <c r="K1617" s="2017"/>
      <c r="L1617" s="2017"/>
      <c r="M1617" s="2017"/>
      <c r="N1617" s="2017"/>
      <c r="O1617" s="2017"/>
      <c r="P1617" s="2017"/>
      <c r="Q1617" s="2017"/>
      <c r="R1617" s="2017"/>
      <c r="S1617" s="2018"/>
      <c r="T1617" s="1982"/>
      <c r="U1617" s="1982"/>
      <c r="V1617" s="1982"/>
      <c r="W1617" s="1982"/>
      <c r="X1617" s="1982"/>
      <c r="Y1617" s="1982"/>
      <c r="Z1617" s="1982"/>
      <c r="AA1617" s="1982"/>
      <c r="AB1617" s="1982"/>
      <c r="AC1617" s="1982"/>
      <c r="AD1617" s="1982"/>
      <c r="AE1617" s="1982"/>
      <c r="AF1617" s="1982"/>
      <c r="AG1617" s="1982"/>
      <c r="AH1617" s="1982"/>
      <c r="AI1617" s="1982"/>
      <c r="AJ1617" s="1982"/>
      <c r="AK1617" s="1982"/>
      <c r="AL1617" s="1982"/>
      <c r="AM1617" s="1982"/>
      <c r="AN1617" s="1982"/>
      <c r="AO1617" s="1983"/>
    </row>
    <row r="1618" spans="1:41" s="967" customFormat="1" ht="13.5" thickBot="1">
      <c r="A1618" s="1999" t="s">
        <v>506</v>
      </c>
      <c r="B1618" s="2000"/>
      <c r="C1618" s="2000"/>
      <c r="D1618" s="2000"/>
      <c r="E1618" s="2000"/>
      <c r="F1618" s="2000"/>
      <c r="G1618" s="2000"/>
      <c r="H1618" s="2001"/>
      <c r="I1618" s="2002">
        <f>I1557</f>
        <v>44440</v>
      </c>
      <c r="J1618" s="1951"/>
      <c r="K1618" s="1951"/>
      <c r="L1618" s="1951"/>
      <c r="M1618" s="1951"/>
      <c r="N1618" s="1951"/>
      <c r="O1618" s="1951"/>
      <c r="P1618" s="1951"/>
      <c r="Q1618" s="1951"/>
      <c r="R1618" s="1951"/>
      <c r="S1618" s="1951"/>
      <c r="T1618" s="2003"/>
      <c r="U1618" s="2004" t="s">
        <v>507</v>
      </c>
      <c r="V1618" s="2005"/>
      <c r="W1618" s="2005"/>
      <c r="X1618" s="2005"/>
      <c r="Y1618" s="2005"/>
      <c r="Z1618" s="2005"/>
      <c r="AA1618" s="2005"/>
      <c r="AB1618" s="2005"/>
      <c r="AC1618" s="2005"/>
      <c r="AD1618" s="2006"/>
      <c r="AE1618" s="2007"/>
      <c r="AF1618" s="2008"/>
      <c r="AG1618" s="2008"/>
      <c r="AH1618" s="2008"/>
      <c r="AI1618" s="2008"/>
      <c r="AJ1618" s="2008"/>
      <c r="AK1618" s="786" t="s">
        <v>508</v>
      </c>
      <c r="AL1618" s="787">
        <v>52</v>
      </c>
      <c r="AM1618" s="786" t="s">
        <v>509</v>
      </c>
      <c r="AN1618" s="2009">
        <f>AN1587</f>
        <v>62</v>
      </c>
      <c r="AO1618" s="2010"/>
    </row>
    <row r="1619" spans="1:41" s="967" customFormat="1" ht="13.5" thickBot="1">
      <c r="A1619" s="828"/>
      <c r="B1619" s="805"/>
      <c r="C1619" s="805"/>
      <c r="D1619" s="805"/>
      <c r="E1619" s="805"/>
      <c r="F1619" s="805"/>
      <c r="G1619" s="805"/>
      <c r="H1619" s="805"/>
      <c r="I1619" s="805"/>
      <c r="J1619" s="805"/>
      <c r="K1619" s="805"/>
      <c r="L1619" s="805"/>
      <c r="M1619" s="805"/>
      <c r="N1619" s="805"/>
      <c r="O1619" s="805"/>
      <c r="P1619" s="805"/>
      <c r="Q1619" s="805"/>
      <c r="R1619" s="805"/>
      <c r="S1619" s="805"/>
      <c r="T1619" s="805"/>
      <c r="U1619" s="805"/>
      <c r="V1619" s="805"/>
      <c r="W1619" s="805"/>
      <c r="X1619" s="805"/>
      <c r="Y1619" s="805"/>
      <c r="Z1619" s="805"/>
      <c r="AA1619" s="805"/>
      <c r="AB1619" s="805"/>
      <c r="AC1619" s="805"/>
      <c r="AD1619" s="805"/>
      <c r="AE1619" s="829"/>
      <c r="AF1619" s="829"/>
      <c r="AG1619" s="829"/>
      <c r="AH1619" s="829"/>
      <c r="AI1619" s="829"/>
      <c r="AJ1619" s="829"/>
      <c r="AK1619" s="805"/>
      <c r="AL1619" s="829"/>
      <c r="AM1619" s="805"/>
      <c r="AN1619" s="2011"/>
      <c r="AO1619" s="2012"/>
    </row>
    <row r="1620" spans="1:41" s="967" customFormat="1" ht="43.5" customHeight="1" thickBot="1">
      <c r="A1620" s="1995" t="s">
        <v>510</v>
      </c>
      <c r="B1620" s="1996"/>
      <c r="C1620" s="1996"/>
      <c r="D1620" s="1996"/>
      <c r="E1620" s="1996"/>
      <c r="F1620" s="1996"/>
      <c r="G1620" s="1996"/>
      <c r="H1620" s="1997"/>
      <c r="I1620" s="1985" t="str">
        <f>I1559</f>
        <v>CONSTRUCCIÓN DE RESTAURANTE ESCOLAR PARA LA SEDE
 EDUCATIVA LA GARITA 
MUNICIPIO DE SARDINATA, NORTE DE SANTANDER</v>
      </c>
      <c r="J1620" s="1985"/>
      <c r="K1620" s="1985"/>
      <c r="L1620" s="1985"/>
      <c r="M1620" s="1985"/>
      <c r="N1620" s="1985"/>
      <c r="O1620" s="1985"/>
      <c r="P1620" s="1985"/>
      <c r="Q1620" s="1985"/>
      <c r="R1620" s="1985"/>
      <c r="S1620" s="1985"/>
      <c r="T1620" s="1985"/>
      <c r="U1620" s="1985"/>
      <c r="V1620" s="1985"/>
      <c r="W1620" s="1985"/>
      <c r="X1620" s="1985"/>
      <c r="Y1620" s="1985"/>
      <c r="Z1620" s="1985"/>
      <c r="AA1620" s="1985"/>
      <c r="AB1620" s="1985"/>
      <c r="AC1620" s="1985"/>
      <c r="AD1620" s="1985"/>
      <c r="AE1620" s="1998"/>
      <c r="AF1620" s="1998"/>
      <c r="AG1620" s="1998"/>
      <c r="AH1620" s="1998"/>
      <c r="AI1620" s="1998"/>
      <c r="AJ1620" s="1985"/>
      <c r="AK1620" s="1998"/>
      <c r="AL1620" s="1998"/>
      <c r="AM1620" s="1985"/>
      <c r="AN1620" s="1985"/>
      <c r="AO1620" s="1986"/>
    </row>
    <row r="1621" spans="1:41" s="967" customFormat="1" ht="13.5" thickBot="1">
      <c r="A1621" s="1965" t="s">
        <v>511</v>
      </c>
      <c r="B1621" s="1966"/>
      <c r="C1621" s="1966"/>
      <c r="D1621" s="1966"/>
      <c r="E1621" s="1966"/>
      <c r="F1621" s="1966"/>
      <c r="G1621" s="1966"/>
      <c r="H1621" s="1967"/>
      <c r="I1621" s="1984"/>
      <c r="J1621" s="1985"/>
      <c r="K1621" s="1985"/>
      <c r="L1621" s="1985"/>
      <c r="M1621" s="1985"/>
      <c r="N1621" s="1985"/>
      <c r="O1621" s="1985"/>
      <c r="P1621" s="1985"/>
      <c r="Q1621" s="1985"/>
      <c r="R1621" s="1985"/>
      <c r="S1621" s="1985"/>
      <c r="T1621" s="1985"/>
      <c r="U1621" s="1985"/>
      <c r="V1621" s="1985"/>
      <c r="W1621" s="1985"/>
      <c r="X1621" s="1985"/>
      <c r="Y1621" s="1985"/>
      <c r="Z1621" s="1985"/>
      <c r="AA1621" s="1985"/>
      <c r="AB1621" s="1985"/>
      <c r="AC1621" s="1985"/>
      <c r="AD1621" s="1986"/>
      <c r="AE1621" s="1965" t="s">
        <v>512</v>
      </c>
      <c r="AF1621" s="1966"/>
      <c r="AG1621" s="1966"/>
      <c r="AH1621" s="1966"/>
      <c r="AI1621" s="1967"/>
      <c r="AJ1621" s="831"/>
      <c r="AK1621" s="1965" t="s">
        <v>513</v>
      </c>
      <c r="AL1621" s="1967"/>
      <c r="AM1621" s="1987"/>
      <c r="AN1621" s="1988"/>
      <c r="AO1621" s="1989"/>
    </row>
    <row r="1622" spans="1:41" s="967" customFormat="1" ht="13.5" thickBot="1">
      <c r="A1622" s="1981" t="s">
        <v>514</v>
      </c>
      <c r="B1622" s="1982"/>
      <c r="C1622" s="1982"/>
      <c r="D1622" s="1982"/>
      <c r="E1622" s="1982"/>
      <c r="F1622" s="1982"/>
      <c r="G1622" s="1982"/>
      <c r="H1622" s="1983"/>
      <c r="I1622" s="1984"/>
      <c r="J1622" s="1985"/>
      <c r="K1622" s="1985"/>
      <c r="L1622" s="1985"/>
      <c r="M1622" s="1985"/>
      <c r="N1622" s="1985"/>
      <c r="O1622" s="1985"/>
      <c r="P1622" s="1985"/>
      <c r="Q1622" s="1985"/>
      <c r="R1622" s="1985"/>
      <c r="S1622" s="1985"/>
      <c r="T1622" s="1985"/>
      <c r="U1622" s="1985"/>
      <c r="V1622" s="1985"/>
      <c r="W1622" s="1985"/>
      <c r="X1622" s="1985"/>
      <c r="Y1622" s="1985"/>
      <c r="Z1622" s="1985"/>
      <c r="AA1622" s="1985"/>
      <c r="AB1622" s="1985"/>
      <c r="AC1622" s="1985"/>
      <c r="AD1622" s="1986"/>
      <c r="AE1622" s="1965" t="s">
        <v>512</v>
      </c>
      <c r="AF1622" s="1966"/>
      <c r="AG1622" s="1966"/>
      <c r="AH1622" s="1966"/>
      <c r="AI1622" s="1967"/>
      <c r="AJ1622" s="794"/>
      <c r="AK1622" s="1965" t="s">
        <v>513</v>
      </c>
      <c r="AL1622" s="1967"/>
      <c r="AM1622" s="1987"/>
      <c r="AN1622" s="1988"/>
      <c r="AO1622" s="1989"/>
    </row>
    <row r="1623" spans="1:41" s="967" customFormat="1" ht="13.5" thickBot="1">
      <c r="A1623" s="832"/>
      <c r="B1623" s="833"/>
      <c r="C1623" s="833"/>
      <c r="D1623" s="833"/>
      <c r="E1623" s="833"/>
      <c r="F1623" s="833"/>
      <c r="G1623" s="833"/>
      <c r="H1623" s="833"/>
      <c r="I1623" s="833"/>
      <c r="J1623" s="833"/>
      <c r="K1623" s="833"/>
      <c r="L1623" s="833"/>
      <c r="M1623" s="833"/>
      <c r="N1623" s="833"/>
      <c r="O1623" s="833"/>
      <c r="P1623" s="833"/>
      <c r="Q1623" s="833"/>
      <c r="R1623" s="833"/>
      <c r="S1623" s="833"/>
      <c r="T1623" s="833"/>
      <c r="U1623" s="833"/>
      <c r="V1623" s="833"/>
      <c r="W1623" s="833"/>
      <c r="X1623" s="833"/>
      <c r="Y1623" s="833"/>
      <c r="Z1623" s="833"/>
      <c r="AA1623" s="833"/>
      <c r="AB1623" s="833"/>
      <c r="AC1623" s="833"/>
      <c r="AD1623" s="833"/>
      <c r="AE1623" s="833"/>
      <c r="AF1623" s="833"/>
      <c r="AG1623" s="833"/>
      <c r="AH1623" s="833"/>
      <c r="AI1623" s="833"/>
      <c r="AJ1623" s="834"/>
      <c r="AK1623" s="834"/>
      <c r="AL1623" s="797"/>
      <c r="AM1623" s="834"/>
      <c r="AN1623" s="835"/>
      <c r="AO1623" s="836"/>
    </row>
    <row r="1624" spans="1:41" s="967" customFormat="1" ht="42.75" customHeight="1" thickBot="1">
      <c r="A1624" s="1965" t="s">
        <v>84</v>
      </c>
      <c r="B1624" s="1966"/>
      <c r="C1624" s="1966"/>
      <c r="D1624" s="1990"/>
      <c r="E1624" s="1991" t="s">
        <v>894</v>
      </c>
      <c r="F1624" s="1966"/>
      <c r="G1624" s="1967"/>
      <c r="H1624" s="1992" t="s">
        <v>895</v>
      </c>
      <c r="I1624" s="1993"/>
      <c r="J1624" s="1993"/>
      <c r="K1624" s="1993"/>
      <c r="L1624" s="1993"/>
      <c r="M1624" s="1993"/>
      <c r="N1624" s="1993"/>
      <c r="O1624" s="1993"/>
      <c r="P1624" s="1993"/>
      <c r="Q1624" s="1993"/>
      <c r="R1624" s="1993"/>
      <c r="S1624" s="1993"/>
      <c r="T1624" s="1993"/>
      <c r="U1624" s="1965" t="s">
        <v>515</v>
      </c>
      <c r="V1624" s="1966"/>
      <c r="W1624" s="1966"/>
      <c r="X1624" s="1967"/>
      <c r="Y1624" s="1968">
        <v>8</v>
      </c>
      <c r="Z1624" s="1994"/>
      <c r="AA1624" s="1965" t="s">
        <v>516</v>
      </c>
      <c r="AB1624" s="1966"/>
      <c r="AC1624" s="1966"/>
      <c r="AD1624" s="1967"/>
      <c r="AE1624" s="1968" t="s">
        <v>218</v>
      </c>
      <c r="AF1624" s="1968"/>
      <c r="AG1624" s="1965" t="s">
        <v>517</v>
      </c>
      <c r="AH1624" s="1966"/>
      <c r="AI1624" s="1967"/>
      <c r="AJ1624" s="1969"/>
      <c r="AK1624" s="1970"/>
      <c r="AL1624" s="1971"/>
      <c r="AM1624" s="800" t="s">
        <v>518</v>
      </c>
      <c r="AN1624" s="1969" t="str">
        <f>+AN13</f>
        <v>MUNICIPIO SARDINATA (N.D.S)</v>
      </c>
      <c r="AO1624" s="1971"/>
    </row>
    <row r="1625" spans="1:41" s="967" customFormat="1">
      <c r="A1625" s="801"/>
      <c r="B1625" s="802"/>
      <c r="C1625" s="802"/>
      <c r="D1625" s="802"/>
      <c r="E1625" s="802"/>
      <c r="F1625" s="802"/>
      <c r="G1625" s="802"/>
      <c r="H1625" s="802"/>
      <c r="I1625" s="802"/>
      <c r="J1625" s="802"/>
      <c r="K1625" s="802"/>
      <c r="L1625" s="802"/>
      <c r="M1625" s="802"/>
      <c r="N1625" s="802"/>
      <c r="O1625" s="802"/>
      <c r="P1625" s="802"/>
      <c r="Q1625" s="802"/>
      <c r="R1625" s="802"/>
      <c r="S1625" s="802"/>
      <c r="T1625" s="802"/>
      <c r="U1625" s="802"/>
      <c r="V1625" s="802"/>
      <c r="W1625" s="802"/>
      <c r="X1625" s="802"/>
      <c r="Y1625" s="802"/>
      <c r="Z1625" s="802"/>
      <c r="AA1625" s="802"/>
      <c r="AB1625" s="802"/>
      <c r="AC1625" s="802"/>
      <c r="AD1625" s="802"/>
      <c r="AE1625" s="802"/>
      <c r="AF1625" s="802"/>
      <c r="AG1625" s="802"/>
      <c r="AH1625" s="802"/>
      <c r="AI1625" s="803"/>
      <c r="AJ1625" s="1972" t="s">
        <v>520</v>
      </c>
      <c r="AK1625" s="1974" t="s">
        <v>521</v>
      </c>
      <c r="AL1625" s="1975"/>
      <c r="AM1625" s="1976"/>
      <c r="AN1625" s="1977" t="s">
        <v>522</v>
      </c>
      <c r="AO1625" s="1979" t="s">
        <v>710</v>
      </c>
    </row>
    <row r="1626" spans="1:41" s="967" customFormat="1" ht="13.5" thickBot="1">
      <c r="A1626" s="804"/>
      <c r="B1626" s="805"/>
      <c r="C1626" s="805"/>
      <c r="D1626" s="805"/>
      <c r="E1626" s="805"/>
      <c r="F1626" s="805"/>
      <c r="G1626" s="805"/>
      <c r="H1626" s="805"/>
      <c r="I1626" s="805"/>
      <c r="J1626" s="805"/>
      <c r="K1626" s="805"/>
      <c r="L1626" s="805"/>
      <c r="M1626" s="805"/>
      <c r="N1626" s="805"/>
      <c r="O1626" s="805"/>
      <c r="P1626" s="805"/>
      <c r="Q1626" s="805"/>
      <c r="R1626" s="805"/>
      <c r="S1626" s="805"/>
      <c r="T1626" s="805"/>
      <c r="U1626" s="805"/>
      <c r="V1626" s="805"/>
      <c r="W1626" s="805"/>
      <c r="X1626" s="805"/>
      <c r="Y1626" s="805"/>
      <c r="Z1626" s="805"/>
      <c r="AA1626" s="805"/>
      <c r="AB1626" s="805"/>
      <c r="AC1626" s="805"/>
      <c r="AD1626" s="805"/>
      <c r="AE1626" s="805"/>
      <c r="AF1626" s="805"/>
      <c r="AG1626" s="805"/>
      <c r="AH1626" s="805"/>
      <c r="AI1626" s="805"/>
      <c r="AJ1626" s="2024"/>
      <c r="AK1626" s="806" t="s">
        <v>524</v>
      </c>
      <c r="AL1626" s="807" t="s">
        <v>525</v>
      </c>
      <c r="AM1626" s="808" t="s">
        <v>526</v>
      </c>
      <c r="AN1626" s="2025"/>
      <c r="AO1626" s="2026"/>
    </row>
    <row r="1627" spans="1:41" s="967" customFormat="1">
      <c r="A1627" s="804"/>
      <c r="B1627" s="805"/>
      <c r="C1627" s="805"/>
      <c r="D1627" s="805"/>
      <c r="E1627" s="805"/>
      <c r="F1627" s="805"/>
      <c r="G1627" s="805"/>
      <c r="H1627" s="805"/>
      <c r="I1627" s="805"/>
      <c r="J1627" s="805"/>
      <c r="K1627" s="805"/>
      <c r="L1627" s="805"/>
      <c r="M1627" s="805"/>
      <c r="N1627" s="837"/>
      <c r="O1627" s="805"/>
      <c r="P1627" s="805"/>
      <c r="Q1627" s="805"/>
      <c r="R1627" s="805"/>
      <c r="S1627" s="805"/>
      <c r="T1627" s="805"/>
      <c r="U1627" s="805"/>
      <c r="V1627" s="805"/>
      <c r="W1627" s="805"/>
      <c r="X1627" s="805"/>
      <c r="Y1627" s="805"/>
      <c r="Z1627" s="805"/>
      <c r="AA1627" s="805"/>
      <c r="AB1627" s="805"/>
      <c r="AC1627" s="805"/>
      <c r="AD1627" s="805"/>
      <c r="AE1627" s="805"/>
      <c r="AF1627" s="805"/>
      <c r="AG1627" s="809"/>
      <c r="AH1627" s="805"/>
      <c r="AI1627" s="810"/>
      <c r="AJ1627" s="840" t="s">
        <v>896</v>
      </c>
      <c r="AK1627" s="812"/>
      <c r="AL1627" s="813"/>
      <c r="AM1627" s="815"/>
      <c r="AN1627" s="815">
        <v>75</v>
      </c>
      <c r="AO1627" s="816">
        <f>AN1627</f>
        <v>75</v>
      </c>
    </row>
    <row r="1628" spans="1:41" s="967" customFormat="1">
      <c r="A1628" s="804"/>
      <c r="B1628" s="805"/>
      <c r="C1628" s="805"/>
      <c r="D1628" s="805"/>
      <c r="E1628" s="805"/>
      <c r="F1628" s="805"/>
      <c r="G1628" s="805"/>
      <c r="H1628" s="805"/>
      <c r="I1628" s="805"/>
      <c r="J1628" s="805"/>
      <c r="K1628" s="805"/>
      <c r="L1628" s="805"/>
      <c r="M1628" s="805"/>
      <c r="N1628" s="837"/>
      <c r="O1628" s="805"/>
      <c r="P1628" s="805"/>
      <c r="Q1628" s="805"/>
      <c r="R1628" s="805"/>
      <c r="S1628" s="805"/>
      <c r="T1628" s="805"/>
      <c r="U1628" s="805"/>
      <c r="V1628" s="805"/>
      <c r="W1628" s="805"/>
      <c r="X1628" s="805"/>
      <c r="Y1628" s="805"/>
      <c r="Z1628" s="805"/>
      <c r="AA1628" s="805"/>
      <c r="AB1628" s="805"/>
      <c r="AC1628" s="805"/>
      <c r="AD1628" s="805"/>
      <c r="AE1628" s="805"/>
      <c r="AF1628" s="805"/>
      <c r="AG1628" s="809"/>
      <c r="AH1628" s="805"/>
      <c r="AI1628" s="810"/>
      <c r="AJ1628" s="840" t="s">
        <v>1038</v>
      </c>
      <c r="AK1628" s="812"/>
      <c r="AL1628" s="813"/>
      <c r="AM1628" s="815"/>
      <c r="AN1628" s="815">
        <v>25</v>
      </c>
      <c r="AO1628" s="816">
        <f>AN1628</f>
        <v>25</v>
      </c>
    </row>
    <row r="1629" spans="1:41" s="967" customFormat="1">
      <c r="A1629" s="804"/>
      <c r="B1629" s="805"/>
      <c r="C1629" s="805"/>
      <c r="D1629" s="805"/>
      <c r="E1629" s="805"/>
      <c r="F1629" s="805"/>
      <c r="G1629" s="805"/>
      <c r="H1629" s="805"/>
      <c r="I1629" s="805"/>
      <c r="J1629" s="805"/>
      <c r="K1629" s="805"/>
      <c r="L1629" s="805"/>
      <c r="M1629" s="805"/>
      <c r="N1629" s="805"/>
      <c r="O1629" s="805"/>
      <c r="P1629" s="805"/>
      <c r="Q1629" s="805"/>
      <c r="R1629" s="805"/>
      <c r="S1629" s="805"/>
      <c r="T1629" s="805"/>
      <c r="U1629" s="805"/>
      <c r="V1629" s="805"/>
      <c r="W1629" s="805"/>
      <c r="X1629" s="805"/>
      <c r="Y1629" s="805"/>
      <c r="Z1629" s="805"/>
      <c r="AA1629" s="805"/>
      <c r="AB1629" s="805"/>
      <c r="AC1629" s="805"/>
      <c r="AD1629" s="805"/>
      <c r="AE1629" s="805"/>
      <c r="AF1629" s="805"/>
      <c r="AG1629" s="809"/>
      <c r="AH1629" s="805"/>
      <c r="AI1629" s="810"/>
      <c r="AJ1629" s="909"/>
      <c r="AK1629" s="812"/>
      <c r="AL1629" s="813"/>
      <c r="AM1629" s="815"/>
      <c r="AN1629" s="815"/>
      <c r="AO1629" s="816"/>
    </row>
    <row r="1630" spans="1:41" s="967" customFormat="1">
      <c r="A1630" s="804"/>
      <c r="B1630" s="805"/>
      <c r="C1630" s="805"/>
      <c r="D1630" s="805"/>
      <c r="E1630" s="805"/>
      <c r="F1630" s="805"/>
      <c r="G1630" s="805"/>
      <c r="H1630" s="805"/>
      <c r="I1630" s="805"/>
      <c r="J1630" s="805"/>
      <c r="K1630" s="805"/>
      <c r="L1630" s="805"/>
      <c r="M1630" s="805"/>
      <c r="N1630" s="805"/>
      <c r="O1630" s="805"/>
      <c r="P1630" s="805"/>
      <c r="Q1630" s="805"/>
      <c r="R1630" s="805"/>
      <c r="S1630" s="805"/>
      <c r="T1630" s="805"/>
      <c r="U1630" s="805"/>
      <c r="V1630" s="805"/>
      <c r="W1630" s="805"/>
      <c r="X1630" s="805"/>
      <c r="Y1630" s="805"/>
      <c r="Z1630" s="805"/>
      <c r="AA1630" s="805"/>
      <c r="AB1630" s="805"/>
      <c r="AC1630" s="805"/>
      <c r="AD1630" s="805"/>
      <c r="AE1630" s="805"/>
      <c r="AF1630" s="805"/>
      <c r="AG1630" s="809"/>
      <c r="AH1630" s="805"/>
      <c r="AI1630" s="810"/>
      <c r="AJ1630" s="840"/>
      <c r="AK1630" s="812"/>
      <c r="AL1630" s="813"/>
      <c r="AM1630" s="814"/>
      <c r="AN1630" s="815"/>
      <c r="AO1630" s="816"/>
    </row>
    <row r="1631" spans="1:41" s="967" customFormat="1">
      <c r="A1631" s="804"/>
      <c r="B1631" s="805"/>
      <c r="C1631" s="805"/>
      <c r="D1631" s="805"/>
      <c r="E1631" s="805"/>
      <c r="F1631" s="805"/>
      <c r="G1631" s="805"/>
      <c r="H1631" s="805"/>
      <c r="I1631" s="805"/>
      <c r="J1631" s="805"/>
      <c r="K1631" s="805"/>
      <c r="L1631" s="805"/>
      <c r="M1631" s="805"/>
      <c r="N1631" s="805"/>
      <c r="O1631" s="805"/>
      <c r="P1631" s="805"/>
      <c r="Q1631" s="805"/>
      <c r="R1631" s="805"/>
      <c r="S1631" s="805"/>
      <c r="T1631" s="805"/>
      <c r="U1631" s="805"/>
      <c r="V1631" s="805"/>
      <c r="W1631" s="805"/>
      <c r="X1631" s="805"/>
      <c r="Y1631" s="805"/>
      <c r="Z1631" s="805"/>
      <c r="AA1631" s="805"/>
      <c r="AB1631" s="805"/>
      <c r="AC1631" s="805"/>
      <c r="AD1631" s="805"/>
      <c r="AE1631" s="805"/>
      <c r="AF1631" s="805"/>
      <c r="AG1631" s="809"/>
      <c r="AH1631" s="805"/>
      <c r="AI1631" s="810"/>
      <c r="AJ1631" s="817"/>
      <c r="AK1631" s="839"/>
      <c r="AL1631" s="818"/>
      <c r="AM1631" s="814"/>
      <c r="AN1631" s="815"/>
      <c r="AO1631" s="820"/>
    </row>
    <row r="1632" spans="1:41" s="967" customFormat="1">
      <c r="A1632" s="804"/>
      <c r="B1632" s="805"/>
      <c r="C1632" s="805"/>
      <c r="D1632" s="805"/>
      <c r="E1632" s="805"/>
      <c r="F1632" s="805"/>
      <c r="G1632" s="805"/>
      <c r="H1632" s="805"/>
      <c r="I1632" s="805"/>
      <c r="J1632" s="805"/>
      <c r="K1632" s="805"/>
      <c r="L1632" s="805"/>
      <c r="M1632" s="805"/>
      <c r="N1632" s="805"/>
      <c r="O1632" s="805"/>
      <c r="P1632" s="805"/>
      <c r="Q1632" s="805"/>
      <c r="R1632" s="805"/>
      <c r="S1632" s="805"/>
      <c r="T1632" s="805"/>
      <c r="U1632" s="805"/>
      <c r="V1632" s="805"/>
      <c r="W1632" s="805"/>
      <c r="X1632" s="805"/>
      <c r="Y1632" s="805"/>
      <c r="Z1632" s="805"/>
      <c r="AA1632" s="805"/>
      <c r="AB1632" s="805"/>
      <c r="AC1632" s="805"/>
      <c r="AD1632" s="805"/>
      <c r="AE1632" s="805"/>
      <c r="AF1632" s="805"/>
      <c r="AG1632" s="809"/>
      <c r="AH1632" s="805"/>
      <c r="AI1632" s="810"/>
      <c r="AJ1632" s="817"/>
      <c r="AK1632" s="818"/>
      <c r="AL1632" s="818"/>
      <c r="AM1632" s="819"/>
      <c r="AN1632" s="815"/>
      <c r="AO1632" s="820"/>
    </row>
    <row r="1633" spans="1:41" s="967" customFormat="1">
      <c r="A1633" s="804"/>
      <c r="B1633" s="805"/>
      <c r="C1633" s="805"/>
      <c r="D1633" s="805"/>
      <c r="E1633" s="805"/>
      <c r="F1633" s="805"/>
      <c r="G1633" s="805"/>
      <c r="H1633" s="805"/>
      <c r="I1633" s="805"/>
      <c r="J1633" s="805"/>
      <c r="K1633" s="805"/>
      <c r="L1633" s="805"/>
      <c r="M1633" s="805"/>
      <c r="N1633" s="805"/>
      <c r="O1633" s="805"/>
      <c r="P1633" s="805"/>
      <c r="Q1633" s="805"/>
      <c r="R1633" s="805"/>
      <c r="S1633" s="805"/>
      <c r="T1633" s="805"/>
      <c r="U1633" s="805"/>
      <c r="V1633" s="805"/>
      <c r="W1633" s="805"/>
      <c r="X1633" s="805"/>
      <c r="Y1633" s="805"/>
      <c r="Z1633" s="805"/>
      <c r="AA1633" s="805"/>
      <c r="AB1633" s="805"/>
      <c r="AC1633" s="805"/>
      <c r="AD1633" s="805"/>
      <c r="AE1633" s="805"/>
      <c r="AF1633" s="805"/>
      <c r="AG1633" s="809"/>
      <c r="AH1633" s="805"/>
      <c r="AI1633" s="810"/>
      <c r="AJ1633" s="817"/>
      <c r="AK1633" s="818"/>
      <c r="AL1633" s="818"/>
      <c r="AM1633" s="819"/>
      <c r="AN1633" s="815"/>
      <c r="AO1633" s="820"/>
    </row>
    <row r="1634" spans="1:41" s="967" customFormat="1">
      <c r="A1634" s="804"/>
      <c r="B1634" s="805"/>
      <c r="C1634" s="805"/>
      <c r="D1634" s="805"/>
      <c r="E1634" s="805"/>
      <c r="F1634" s="805"/>
      <c r="G1634" s="805"/>
      <c r="H1634" s="805"/>
      <c r="I1634" s="805"/>
      <c r="J1634" s="805"/>
      <c r="K1634" s="805"/>
      <c r="L1634" s="805"/>
      <c r="M1634" s="805"/>
      <c r="N1634" s="805"/>
      <c r="O1634" s="805"/>
      <c r="P1634" s="805"/>
      <c r="Q1634" s="805"/>
      <c r="R1634" s="805"/>
      <c r="S1634" s="805"/>
      <c r="T1634" s="805"/>
      <c r="U1634" s="805"/>
      <c r="V1634" s="805"/>
      <c r="W1634" s="805"/>
      <c r="X1634" s="805"/>
      <c r="Y1634" s="805"/>
      <c r="Z1634" s="805"/>
      <c r="AA1634" s="805"/>
      <c r="AB1634" s="805"/>
      <c r="AC1634" s="805"/>
      <c r="AD1634" s="805"/>
      <c r="AE1634" s="805"/>
      <c r="AF1634" s="805"/>
      <c r="AG1634" s="809"/>
      <c r="AH1634" s="805"/>
      <c r="AI1634" s="810"/>
      <c r="AJ1634" s="817"/>
      <c r="AK1634" s="818"/>
      <c r="AL1634" s="818"/>
      <c r="AM1634" s="819"/>
      <c r="AN1634" s="818"/>
      <c r="AO1634" s="820"/>
    </row>
    <row r="1635" spans="1:41" s="967" customFormat="1">
      <c r="A1635" s="804"/>
      <c r="B1635" s="805"/>
      <c r="C1635" s="805"/>
      <c r="D1635" s="805"/>
      <c r="E1635" s="805"/>
      <c r="F1635" s="805"/>
      <c r="G1635" s="805"/>
      <c r="H1635" s="805"/>
      <c r="I1635" s="805"/>
      <c r="J1635" s="805"/>
      <c r="K1635" s="805"/>
      <c r="L1635" s="805"/>
      <c r="M1635" s="805"/>
      <c r="N1635" s="805"/>
      <c r="O1635" s="805"/>
      <c r="P1635" s="805"/>
      <c r="Q1635" s="805"/>
      <c r="R1635" s="805"/>
      <c r="S1635" s="805"/>
      <c r="T1635" s="805"/>
      <c r="U1635" s="805"/>
      <c r="V1635" s="805"/>
      <c r="W1635" s="805"/>
      <c r="X1635" s="805"/>
      <c r="Y1635" s="805"/>
      <c r="Z1635" s="805"/>
      <c r="AA1635" s="805"/>
      <c r="AB1635" s="805"/>
      <c r="AC1635" s="805"/>
      <c r="AD1635" s="805"/>
      <c r="AE1635" s="805"/>
      <c r="AF1635" s="805"/>
      <c r="AG1635" s="809"/>
      <c r="AH1635" s="805"/>
      <c r="AI1635" s="810"/>
      <c r="AJ1635" s="821"/>
      <c r="AK1635" s="818"/>
      <c r="AL1635" s="818"/>
      <c r="AM1635" s="819"/>
      <c r="AN1635" s="818"/>
      <c r="AO1635" s="820"/>
    </row>
    <row r="1636" spans="1:41" s="967" customFormat="1">
      <c r="A1636" s="804"/>
      <c r="B1636" s="805"/>
      <c r="C1636" s="805"/>
      <c r="D1636" s="805"/>
      <c r="E1636" s="805"/>
      <c r="F1636" s="822"/>
      <c r="G1636" s="822"/>
      <c r="H1636" s="822"/>
      <c r="I1636" s="822"/>
      <c r="J1636" s="805"/>
      <c r="K1636" s="805"/>
      <c r="L1636" s="805"/>
      <c r="M1636" s="822"/>
      <c r="N1636" s="822"/>
      <c r="O1636" s="822"/>
      <c r="P1636" s="822"/>
      <c r="Q1636" s="822"/>
      <c r="R1636" s="822"/>
      <c r="S1636" s="822"/>
      <c r="T1636" s="822"/>
      <c r="U1636" s="822"/>
      <c r="V1636" s="822"/>
      <c r="W1636" s="822"/>
      <c r="X1636" s="822"/>
      <c r="Y1636" s="822"/>
      <c r="Z1636" s="822"/>
      <c r="AA1636" s="822"/>
      <c r="AB1636" s="822"/>
      <c r="AC1636" s="822"/>
      <c r="AD1636" s="822"/>
      <c r="AE1636" s="822"/>
      <c r="AF1636" s="822"/>
      <c r="AG1636" s="805"/>
      <c r="AH1636" s="805"/>
      <c r="AI1636" s="810"/>
      <c r="AJ1636" s="821"/>
      <c r="AK1636" s="818"/>
      <c r="AL1636" s="818"/>
      <c r="AM1636" s="819"/>
      <c r="AN1636" s="819"/>
      <c r="AO1636" s="823"/>
    </row>
    <row r="1637" spans="1:41" s="967" customFormat="1">
      <c r="A1637" s="804"/>
      <c r="B1637" s="805"/>
      <c r="C1637" s="805"/>
      <c r="D1637" s="805"/>
      <c r="E1637" s="805"/>
      <c r="F1637" s="805"/>
      <c r="G1637" s="805"/>
      <c r="H1637" s="805"/>
      <c r="I1637" s="805"/>
      <c r="J1637" s="805"/>
      <c r="K1637" s="805"/>
      <c r="L1637" s="805"/>
      <c r="M1637" s="805"/>
      <c r="N1637" s="805"/>
      <c r="O1637" s="805"/>
      <c r="P1637" s="805"/>
      <c r="Q1637" s="805"/>
      <c r="R1637" s="805"/>
      <c r="S1637" s="805"/>
      <c r="T1637" s="805"/>
      <c r="U1637" s="805"/>
      <c r="V1637" s="805"/>
      <c r="W1637" s="805"/>
      <c r="X1637" s="805"/>
      <c r="Y1637" s="805"/>
      <c r="Z1637" s="805"/>
      <c r="AA1637" s="805"/>
      <c r="AB1637" s="805"/>
      <c r="AC1637" s="805"/>
      <c r="AD1637" s="805"/>
      <c r="AE1637" s="805"/>
      <c r="AF1637" s="805"/>
      <c r="AG1637" s="805"/>
      <c r="AH1637" s="805"/>
      <c r="AI1637" s="810"/>
      <c r="AJ1637" s="821"/>
      <c r="AK1637" s="818"/>
      <c r="AL1637" s="824"/>
      <c r="AM1637" s="819"/>
      <c r="AN1637" s="819"/>
      <c r="AO1637" s="823"/>
    </row>
    <row r="1638" spans="1:41" s="967" customFormat="1">
      <c r="A1638" s="804"/>
      <c r="B1638" s="805"/>
      <c r="C1638" s="805"/>
      <c r="D1638" s="805"/>
      <c r="E1638" s="805"/>
      <c r="F1638" s="805"/>
      <c r="G1638" s="805"/>
      <c r="H1638" s="805"/>
      <c r="I1638" s="805"/>
      <c r="J1638" s="805"/>
      <c r="K1638" s="805"/>
      <c r="L1638" s="805"/>
      <c r="M1638" s="805"/>
      <c r="N1638" s="805"/>
      <c r="O1638" s="805"/>
      <c r="P1638" s="805"/>
      <c r="Q1638" s="805"/>
      <c r="R1638" s="805"/>
      <c r="S1638" s="805"/>
      <c r="T1638" s="805"/>
      <c r="U1638" s="805"/>
      <c r="V1638" s="805"/>
      <c r="W1638" s="805"/>
      <c r="X1638" s="805"/>
      <c r="Y1638" s="805"/>
      <c r="Z1638" s="805"/>
      <c r="AA1638" s="805"/>
      <c r="AB1638" s="805"/>
      <c r="AC1638" s="805"/>
      <c r="AD1638" s="805"/>
      <c r="AE1638" s="805"/>
      <c r="AF1638" s="805"/>
      <c r="AG1638" s="805"/>
      <c r="AH1638" s="805"/>
      <c r="AI1638" s="810"/>
      <c r="AJ1638" s="821"/>
      <c r="AK1638" s="818"/>
      <c r="AL1638" s="824"/>
      <c r="AM1638" s="819"/>
      <c r="AN1638" s="819"/>
      <c r="AO1638" s="823"/>
    </row>
    <row r="1639" spans="1:41" s="967" customFormat="1">
      <c r="A1639" s="804"/>
      <c r="B1639" s="805"/>
      <c r="C1639" s="805"/>
      <c r="D1639" s="805"/>
      <c r="E1639" s="805"/>
      <c r="F1639" s="805"/>
      <c r="G1639" s="805"/>
      <c r="H1639" s="805"/>
      <c r="I1639" s="805"/>
      <c r="J1639" s="805"/>
      <c r="K1639" s="805"/>
      <c r="L1639" s="805"/>
      <c r="M1639" s="805"/>
      <c r="N1639" s="805"/>
      <c r="O1639" s="805"/>
      <c r="P1639" s="805"/>
      <c r="Q1639" s="805"/>
      <c r="R1639" s="805"/>
      <c r="S1639" s="805"/>
      <c r="T1639" s="805"/>
      <c r="U1639" s="805"/>
      <c r="V1639" s="805"/>
      <c r="W1639" s="805"/>
      <c r="X1639" s="805"/>
      <c r="Y1639" s="805"/>
      <c r="Z1639" s="805"/>
      <c r="AA1639" s="805"/>
      <c r="AB1639" s="805"/>
      <c r="AC1639" s="805"/>
      <c r="AD1639" s="805"/>
      <c r="AE1639" s="805"/>
      <c r="AF1639" s="805"/>
      <c r="AG1639" s="805"/>
      <c r="AH1639" s="805"/>
      <c r="AI1639" s="810"/>
      <c r="AJ1639" s="821"/>
      <c r="AK1639" s="818"/>
      <c r="AL1639" s="824"/>
      <c r="AM1639" s="819"/>
      <c r="AN1639" s="819"/>
      <c r="AO1639" s="823"/>
    </row>
    <row r="1640" spans="1:41" s="967" customFormat="1" ht="13.5" thickBot="1">
      <c r="A1640" s="804"/>
      <c r="B1640" s="805"/>
      <c r="C1640" s="805"/>
      <c r="D1640" s="805"/>
      <c r="E1640" s="805"/>
      <c r="F1640" s="805"/>
      <c r="G1640" s="805"/>
      <c r="H1640" s="805"/>
      <c r="I1640" s="805"/>
      <c r="J1640" s="805"/>
      <c r="K1640" s="805"/>
      <c r="L1640" s="805"/>
      <c r="M1640" s="805"/>
      <c r="N1640" s="805"/>
      <c r="O1640" s="805"/>
      <c r="P1640" s="805"/>
      <c r="Q1640" s="805"/>
      <c r="R1640" s="805"/>
      <c r="S1640" s="805"/>
      <c r="T1640" s="805"/>
      <c r="U1640" s="805"/>
      <c r="V1640" s="805"/>
      <c r="W1640" s="805"/>
      <c r="X1640" s="805"/>
      <c r="Y1640" s="805"/>
      <c r="Z1640" s="805"/>
      <c r="AA1640" s="805"/>
      <c r="AB1640" s="805"/>
      <c r="AC1640" s="805"/>
      <c r="AD1640" s="805"/>
      <c r="AE1640" s="805"/>
      <c r="AF1640" s="805"/>
      <c r="AG1640" s="805"/>
      <c r="AH1640" s="805"/>
      <c r="AI1640" s="810"/>
      <c r="AJ1640" s="821"/>
      <c r="AK1640" s="818"/>
      <c r="AL1640" s="824"/>
      <c r="AM1640" s="819"/>
      <c r="AN1640" s="819"/>
      <c r="AO1640" s="823"/>
    </row>
    <row r="1641" spans="1:41" s="967" customFormat="1">
      <c r="A1641" s="1944" t="s">
        <v>528</v>
      </c>
      <c r="B1641" s="1945"/>
      <c r="C1641" s="1945"/>
      <c r="D1641" s="1945"/>
      <c r="E1641" s="1945"/>
      <c r="F1641" s="1945"/>
      <c r="G1641" s="1945"/>
      <c r="H1641" s="1945"/>
      <c r="I1641" s="1945"/>
      <c r="J1641" s="1945"/>
      <c r="K1641" s="1945"/>
      <c r="L1641" s="1945"/>
      <c r="M1641" s="1945"/>
      <c r="N1641" s="1945"/>
      <c r="O1641" s="1945"/>
      <c r="P1641" s="1945"/>
      <c r="Q1641" s="1945"/>
      <c r="R1641" s="1945"/>
      <c r="S1641" s="1945"/>
      <c r="T1641" s="1945"/>
      <c r="U1641" s="1945"/>
      <c r="V1641" s="1945"/>
      <c r="W1641" s="1945"/>
      <c r="X1641" s="1945"/>
      <c r="Y1641" s="1945"/>
      <c r="Z1641" s="1945"/>
      <c r="AA1641" s="1945"/>
      <c r="AB1641" s="1945"/>
      <c r="AC1641" s="1945"/>
      <c r="AD1641" s="1945"/>
      <c r="AE1641" s="1945"/>
      <c r="AF1641" s="1945"/>
      <c r="AG1641" s="1945"/>
      <c r="AH1641" s="1945"/>
      <c r="AI1641" s="2028"/>
      <c r="AJ1641" s="1950" t="s">
        <v>529</v>
      </c>
      <c r="AK1641" s="1951"/>
      <c r="AL1641" s="1951"/>
      <c r="AM1641" s="1951"/>
      <c r="AN1641" s="1951"/>
      <c r="AO1641" s="825">
        <f>SUM(AO1627:AO1640)</f>
        <v>100</v>
      </c>
    </row>
    <row r="1642" spans="1:41" s="967" customFormat="1" ht="13.5" thickBot="1">
      <c r="A1642" s="1946"/>
      <c r="B1642" s="1947"/>
      <c r="C1642" s="1947"/>
      <c r="D1642" s="1947"/>
      <c r="E1642" s="1947"/>
      <c r="F1642" s="1947"/>
      <c r="G1642" s="1947"/>
      <c r="H1642" s="1947"/>
      <c r="I1642" s="1947"/>
      <c r="J1642" s="1947"/>
      <c r="K1642" s="1947"/>
      <c r="L1642" s="1947"/>
      <c r="M1642" s="1947"/>
      <c r="N1642" s="1947"/>
      <c r="O1642" s="1947"/>
      <c r="P1642" s="1947"/>
      <c r="Q1642" s="1947"/>
      <c r="R1642" s="1947"/>
      <c r="S1642" s="1947"/>
      <c r="T1642" s="1947"/>
      <c r="U1642" s="1947"/>
      <c r="V1642" s="1947"/>
      <c r="W1642" s="1947"/>
      <c r="X1642" s="1947"/>
      <c r="Y1642" s="1947"/>
      <c r="Z1642" s="1947"/>
      <c r="AA1642" s="1947"/>
      <c r="AB1642" s="1947"/>
      <c r="AC1642" s="1947"/>
      <c r="AD1642" s="1947"/>
      <c r="AE1642" s="1947"/>
      <c r="AF1642" s="1947"/>
      <c r="AG1642" s="1947"/>
      <c r="AH1642" s="1947"/>
      <c r="AI1642" s="2029"/>
      <c r="AJ1642" s="1952"/>
      <c r="AK1642" s="1953"/>
      <c r="AL1642" s="1953"/>
      <c r="AM1642" s="1953"/>
      <c r="AN1642" s="1953"/>
      <c r="AO1642" s="971"/>
    </row>
    <row r="1643" spans="1:41" s="967" customFormat="1" ht="13.5" thickBot="1">
      <c r="A1643" s="1948"/>
      <c r="B1643" s="1949"/>
      <c r="C1643" s="1949"/>
      <c r="D1643" s="1949"/>
      <c r="E1643" s="1949"/>
      <c r="F1643" s="1949"/>
      <c r="G1643" s="1949"/>
      <c r="H1643" s="1949"/>
      <c r="I1643" s="1949"/>
      <c r="J1643" s="1949"/>
      <c r="K1643" s="1949"/>
      <c r="L1643" s="1949"/>
      <c r="M1643" s="1949"/>
      <c r="N1643" s="1949"/>
      <c r="O1643" s="1949"/>
      <c r="P1643" s="1949"/>
      <c r="Q1643" s="1949"/>
      <c r="R1643" s="1949"/>
      <c r="S1643" s="1949"/>
      <c r="T1643" s="1949"/>
      <c r="U1643" s="1949"/>
      <c r="V1643" s="1949"/>
      <c r="W1643" s="1949"/>
      <c r="X1643" s="1949"/>
      <c r="Y1643" s="1949"/>
      <c r="Z1643" s="1949"/>
      <c r="AA1643" s="1949"/>
      <c r="AB1643" s="1949"/>
      <c r="AC1643" s="1949"/>
      <c r="AD1643" s="1949"/>
      <c r="AE1643" s="1949"/>
      <c r="AF1643" s="1949"/>
      <c r="AG1643" s="1949"/>
      <c r="AH1643" s="1949"/>
      <c r="AI1643" s="2030"/>
      <c r="AJ1643" s="1954" t="s">
        <v>530</v>
      </c>
      <c r="AK1643" s="1955"/>
      <c r="AL1643" s="1955"/>
      <c r="AM1643" s="1955"/>
      <c r="AN1643" s="1955"/>
      <c r="AO1643" s="972">
        <f>+AO1641</f>
        <v>100</v>
      </c>
    </row>
    <row r="1644" spans="1:41" s="967" customFormat="1" ht="13.5" thickBot="1"/>
    <row r="1645" spans="1:41" s="967" customFormat="1">
      <c r="A1645" s="2013"/>
      <c r="B1645" s="2014"/>
      <c r="C1645" s="2014"/>
      <c r="D1645" s="2014"/>
      <c r="E1645" s="2014"/>
      <c r="F1645" s="2014"/>
      <c r="G1645" s="2014"/>
      <c r="H1645" s="2014"/>
      <c r="I1645" s="2014"/>
      <c r="J1645" s="2014"/>
      <c r="K1645" s="2014"/>
      <c r="L1645" s="2014"/>
      <c r="M1645" s="2014"/>
      <c r="N1645" s="2014"/>
      <c r="O1645" s="2014"/>
      <c r="P1645" s="2014"/>
      <c r="Q1645" s="2014"/>
      <c r="R1645" s="2014"/>
      <c r="S1645" s="2015"/>
      <c r="T1645" s="2019" t="s">
        <v>505</v>
      </c>
      <c r="U1645" s="2019"/>
      <c r="V1645" s="2019"/>
      <c r="W1645" s="2019"/>
      <c r="X1645" s="2019"/>
      <c r="Y1645" s="2019"/>
      <c r="Z1645" s="2019"/>
      <c r="AA1645" s="2019"/>
      <c r="AB1645" s="2019"/>
      <c r="AC1645" s="2019"/>
      <c r="AD1645" s="2019"/>
      <c r="AE1645" s="2019"/>
      <c r="AF1645" s="2019"/>
      <c r="AG1645" s="2019"/>
      <c r="AH1645" s="2019"/>
      <c r="AI1645" s="2019"/>
      <c r="AJ1645" s="2019"/>
      <c r="AK1645" s="2019"/>
      <c r="AL1645" s="2019"/>
      <c r="AM1645" s="2019"/>
      <c r="AN1645" s="2019"/>
      <c r="AO1645" s="2020"/>
    </row>
    <row r="1646" spans="1:41" s="967" customFormat="1" ht="13.5" thickBot="1">
      <c r="A1646" s="2016"/>
      <c r="B1646" s="2017"/>
      <c r="C1646" s="2017"/>
      <c r="D1646" s="2017"/>
      <c r="E1646" s="2017"/>
      <c r="F1646" s="2017"/>
      <c r="G1646" s="2017"/>
      <c r="H1646" s="2017"/>
      <c r="I1646" s="2017"/>
      <c r="J1646" s="2017"/>
      <c r="K1646" s="2017"/>
      <c r="L1646" s="2017"/>
      <c r="M1646" s="2017"/>
      <c r="N1646" s="2017"/>
      <c r="O1646" s="2017"/>
      <c r="P1646" s="2017"/>
      <c r="Q1646" s="2017"/>
      <c r="R1646" s="2017"/>
      <c r="S1646" s="2018"/>
      <c r="T1646" s="1982"/>
      <c r="U1646" s="1982"/>
      <c r="V1646" s="1982"/>
      <c r="W1646" s="1982"/>
      <c r="X1646" s="1982"/>
      <c r="Y1646" s="1982"/>
      <c r="Z1646" s="1982"/>
      <c r="AA1646" s="1982"/>
      <c r="AB1646" s="1982"/>
      <c r="AC1646" s="1982"/>
      <c r="AD1646" s="1982"/>
      <c r="AE1646" s="1982"/>
      <c r="AF1646" s="1982"/>
      <c r="AG1646" s="1982"/>
      <c r="AH1646" s="1982"/>
      <c r="AI1646" s="1982"/>
      <c r="AJ1646" s="1982"/>
      <c r="AK1646" s="1982"/>
      <c r="AL1646" s="1982"/>
      <c r="AM1646" s="1982"/>
      <c r="AN1646" s="1982"/>
      <c r="AO1646" s="1983"/>
    </row>
    <row r="1647" spans="1:41" s="967" customFormat="1" ht="13.5" thickBot="1">
      <c r="A1647" s="1999" t="s">
        <v>506</v>
      </c>
      <c r="B1647" s="2000"/>
      <c r="C1647" s="2000"/>
      <c r="D1647" s="2000"/>
      <c r="E1647" s="2000"/>
      <c r="F1647" s="2000"/>
      <c r="G1647" s="2000"/>
      <c r="H1647" s="2001"/>
      <c r="I1647" s="2002">
        <f>I1587</f>
        <v>44440</v>
      </c>
      <c r="J1647" s="1951"/>
      <c r="K1647" s="1951"/>
      <c r="L1647" s="1951"/>
      <c r="M1647" s="1951"/>
      <c r="N1647" s="1951"/>
      <c r="O1647" s="1951"/>
      <c r="P1647" s="1951"/>
      <c r="Q1647" s="1951"/>
      <c r="R1647" s="1951"/>
      <c r="S1647" s="1951"/>
      <c r="T1647" s="2003"/>
      <c r="U1647" s="2004" t="s">
        <v>507</v>
      </c>
      <c r="V1647" s="2005"/>
      <c r="W1647" s="2005"/>
      <c r="X1647" s="2005"/>
      <c r="Y1647" s="2005"/>
      <c r="Z1647" s="2005"/>
      <c r="AA1647" s="2005"/>
      <c r="AB1647" s="2005"/>
      <c r="AC1647" s="2005"/>
      <c r="AD1647" s="2006"/>
      <c r="AE1647" s="2007"/>
      <c r="AF1647" s="2008"/>
      <c r="AG1647" s="2008"/>
      <c r="AH1647" s="2008"/>
      <c r="AI1647" s="2008"/>
      <c r="AJ1647" s="2008"/>
      <c r="AK1647" s="786" t="s">
        <v>508</v>
      </c>
      <c r="AL1647" s="787">
        <v>53</v>
      </c>
      <c r="AM1647" s="786" t="s">
        <v>509</v>
      </c>
      <c r="AN1647" s="2009">
        <f>AN1618</f>
        <v>62</v>
      </c>
      <c r="AO1647" s="2010"/>
    </row>
    <row r="1648" spans="1:41" s="967" customFormat="1" ht="13.5" thickBot="1">
      <c r="A1648" s="828"/>
      <c r="B1648" s="805"/>
      <c r="C1648" s="805"/>
      <c r="D1648" s="805"/>
      <c r="E1648" s="805"/>
      <c r="F1648" s="805"/>
      <c r="G1648" s="805"/>
      <c r="H1648" s="805"/>
      <c r="I1648" s="805"/>
      <c r="J1648" s="805"/>
      <c r="K1648" s="805"/>
      <c r="L1648" s="805"/>
      <c r="M1648" s="805"/>
      <c r="N1648" s="805"/>
      <c r="O1648" s="805"/>
      <c r="P1648" s="805"/>
      <c r="Q1648" s="805"/>
      <c r="R1648" s="805"/>
      <c r="S1648" s="805"/>
      <c r="T1648" s="805"/>
      <c r="U1648" s="805"/>
      <c r="V1648" s="805"/>
      <c r="W1648" s="805"/>
      <c r="X1648" s="805"/>
      <c r="Y1648" s="805"/>
      <c r="Z1648" s="805"/>
      <c r="AA1648" s="805"/>
      <c r="AB1648" s="805"/>
      <c r="AC1648" s="805"/>
      <c r="AD1648" s="805"/>
      <c r="AE1648" s="829"/>
      <c r="AF1648" s="829"/>
      <c r="AG1648" s="829"/>
      <c r="AH1648" s="829"/>
      <c r="AI1648" s="829"/>
      <c r="AJ1648" s="829"/>
      <c r="AK1648" s="805"/>
      <c r="AL1648" s="829"/>
      <c r="AM1648" s="805"/>
      <c r="AN1648" s="2011"/>
      <c r="AO1648" s="2012"/>
    </row>
    <row r="1649" spans="1:41" s="967" customFormat="1" ht="43.5" customHeight="1" thickBot="1">
      <c r="A1649" s="1995" t="s">
        <v>510</v>
      </c>
      <c r="B1649" s="1996"/>
      <c r="C1649" s="1996"/>
      <c r="D1649" s="1996"/>
      <c r="E1649" s="1996"/>
      <c r="F1649" s="1996"/>
      <c r="G1649" s="1996"/>
      <c r="H1649" s="1997"/>
      <c r="I1649" s="1985" t="str">
        <f>I1620</f>
        <v>CONSTRUCCIÓN DE RESTAURANTE ESCOLAR PARA LA SEDE
 EDUCATIVA LA GARITA 
MUNICIPIO DE SARDINATA, NORTE DE SANTANDER</v>
      </c>
      <c r="J1649" s="1985"/>
      <c r="K1649" s="1985"/>
      <c r="L1649" s="1985"/>
      <c r="M1649" s="1985"/>
      <c r="N1649" s="1985"/>
      <c r="O1649" s="1985"/>
      <c r="P1649" s="1985"/>
      <c r="Q1649" s="1985"/>
      <c r="R1649" s="1985"/>
      <c r="S1649" s="1985"/>
      <c r="T1649" s="1985"/>
      <c r="U1649" s="1985"/>
      <c r="V1649" s="1985"/>
      <c r="W1649" s="1985"/>
      <c r="X1649" s="1985"/>
      <c r="Y1649" s="1985"/>
      <c r="Z1649" s="1985"/>
      <c r="AA1649" s="1985"/>
      <c r="AB1649" s="1985"/>
      <c r="AC1649" s="1985"/>
      <c r="AD1649" s="1985"/>
      <c r="AE1649" s="1998"/>
      <c r="AF1649" s="1998"/>
      <c r="AG1649" s="1998"/>
      <c r="AH1649" s="1998"/>
      <c r="AI1649" s="1998"/>
      <c r="AJ1649" s="1985"/>
      <c r="AK1649" s="1998"/>
      <c r="AL1649" s="1998"/>
      <c r="AM1649" s="1985"/>
      <c r="AN1649" s="1985"/>
      <c r="AO1649" s="1986"/>
    </row>
    <row r="1650" spans="1:41" s="967" customFormat="1" ht="13.5" thickBot="1">
      <c r="A1650" s="1965" t="s">
        <v>511</v>
      </c>
      <c r="B1650" s="1966"/>
      <c r="C1650" s="1966"/>
      <c r="D1650" s="1966"/>
      <c r="E1650" s="1966"/>
      <c r="F1650" s="1966"/>
      <c r="G1650" s="1966"/>
      <c r="H1650" s="1967"/>
      <c r="I1650" s="1984"/>
      <c r="J1650" s="1985"/>
      <c r="K1650" s="1985"/>
      <c r="L1650" s="1985"/>
      <c r="M1650" s="1985"/>
      <c r="N1650" s="1985"/>
      <c r="O1650" s="1985"/>
      <c r="P1650" s="1985"/>
      <c r="Q1650" s="1985"/>
      <c r="R1650" s="1985"/>
      <c r="S1650" s="1985"/>
      <c r="T1650" s="1985"/>
      <c r="U1650" s="1985"/>
      <c r="V1650" s="1985"/>
      <c r="W1650" s="1985"/>
      <c r="X1650" s="1985"/>
      <c r="Y1650" s="1985"/>
      <c r="Z1650" s="1985"/>
      <c r="AA1650" s="1985"/>
      <c r="AB1650" s="1985"/>
      <c r="AC1650" s="1985"/>
      <c r="AD1650" s="1986"/>
      <c r="AE1650" s="1965" t="s">
        <v>512</v>
      </c>
      <c r="AF1650" s="1966"/>
      <c r="AG1650" s="1966"/>
      <c r="AH1650" s="1966"/>
      <c r="AI1650" s="1967"/>
      <c r="AJ1650" s="831"/>
      <c r="AK1650" s="1965" t="s">
        <v>513</v>
      </c>
      <c r="AL1650" s="1967"/>
      <c r="AM1650" s="1987"/>
      <c r="AN1650" s="1988"/>
      <c r="AO1650" s="1989"/>
    </row>
    <row r="1651" spans="1:41" s="967" customFormat="1" ht="13.5" thickBot="1">
      <c r="A1651" s="1981" t="s">
        <v>514</v>
      </c>
      <c r="B1651" s="1982"/>
      <c r="C1651" s="1982"/>
      <c r="D1651" s="1982"/>
      <c r="E1651" s="1982"/>
      <c r="F1651" s="1982"/>
      <c r="G1651" s="1982"/>
      <c r="H1651" s="1983"/>
      <c r="I1651" s="1984"/>
      <c r="J1651" s="1985"/>
      <c r="K1651" s="1985"/>
      <c r="L1651" s="1985"/>
      <c r="M1651" s="1985"/>
      <c r="N1651" s="1985"/>
      <c r="O1651" s="1985"/>
      <c r="P1651" s="1985"/>
      <c r="Q1651" s="1985"/>
      <c r="R1651" s="1985"/>
      <c r="S1651" s="1985"/>
      <c r="T1651" s="1985"/>
      <c r="U1651" s="1985"/>
      <c r="V1651" s="1985"/>
      <c r="W1651" s="1985"/>
      <c r="X1651" s="1985"/>
      <c r="Y1651" s="1985"/>
      <c r="Z1651" s="1985"/>
      <c r="AA1651" s="1985"/>
      <c r="AB1651" s="1985"/>
      <c r="AC1651" s="1985"/>
      <c r="AD1651" s="1986"/>
      <c r="AE1651" s="1965" t="s">
        <v>512</v>
      </c>
      <c r="AF1651" s="1966"/>
      <c r="AG1651" s="1966"/>
      <c r="AH1651" s="1966"/>
      <c r="AI1651" s="1967"/>
      <c r="AJ1651" s="794"/>
      <c r="AK1651" s="1965" t="s">
        <v>513</v>
      </c>
      <c r="AL1651" s="1967"/>
      <c r="AM1651" s="1987"/>
      <c r="AN1651" s="1988"/>
      <c r="AO1651" s="1989"/>
    </row>
    <row r="1652" spans="1:41" s="967" customFormat="1" ht="13.5" thickBot="1">
      <c r="A1652" s="832"/>
      <c r="B1652" s="833"/>
      <c r="C1652" s="833"/>
      <c r="D1652" s="833"/>
      <c r="E1652" s="833"/>
      <c r="F1652" s="833"/>
      <c r="G1652" s="833"/>
      <c r="H1652" s="833"/>
      <c r="I1652" s="833"/>
      <c r="J1652" s="833"/>
      <c r="K1652" s="833"/>
      <c r="L1652" s="833"/>
      <c r="M1652" s="833"/>
      <c r="N1652" s="833"/>
      <c r="O1652" s="833"/>
      <c r="P1652" s="833"/>
      <c r="Q1652" s="833"/>
      <c r="R1652" s="833"/>
      <c r="S1652" s="833"/>
      <c r="T1652" s="833"/>
      <c r="U1652" s="833"/>
      <c r="V1652" s="833"/>
      <c r="W1652" s="833"/>
      <c r="X1652" s="833"/>
      <c r="Y1652" s="833"/>
      <c r="Z1652" s="833"/>
      <c r="AA1652" s="833"/>
      <c r="AB1652" s="833"/>
      <c r="AC1652" s="833"/>
      <c r="AD1652" s="833"/>
      <c r="AE1652" s="833"/>
      <c r="AF1652" s="833"/>
      <c r="AG1652" s="833"/>
      <c r="AH1652" s="833"/>
      <c r="AI1652" s="833"/>
      <c r="AJ1652" s="834"/>
      <c r="AK1652" s="834"/>
      <c r="AL1652" s="797"/>
      <c r="AM1652" s="834"/>
      <c r="AN1652" s="835"/>
      <c r="AO1652" s="836"/>
    </row>
    <row r="1653" spans="1:41" s="967" customFormat="1" ht="42.75" customHeight="1" thickBot="1">
      <c r="A1653" s="1965" t="s">
        <v>84</v>
      </c>
      <c r="B1653" s="1966"/>
      <c r="C1653" s="1966"/>
      <c r="D1653" s="1990"/>
      <c r="E1653" s="1991" t="s">
        <v>897</v>
      </c>
      <c r="F1653" s="1966"/>
      <c r="G1653" s="1967"/>
      <c r="H1653" s="1992" t="e">
        <f>#REF!</f>
        <v>#REF!</v>
      </c>
      <c r="I1653" s="1993"/>
      <c r="J1653" s="1993"/>
      <c r="K1653" s="1993"/>
      <c r="L1653" s="1993"/>
      <c r="M1653" s="1993"/>
      <c r="N1653" s="1993"/>
      <c r="O1653" s="1993"/>
      <c r="P1653" s="1993"/>
      <c r="Q1653" s="1993"/>
      <c r="R1653" s="1993"/>
      <c r="S1653" s="1993"/>
      <c r="T1653" s="1993"/>
      <c r="U1653" s="1965" t="s">
        <v>515</v>
      </c>
      <c r="V1653" s="1966"/>
      <c r="W1653" s="1966"/>
      <c r="X1653" s="1967"/>
      <c r="Y1653" s="1968">
        <v>8</v>
      </c>
      <c r="Z1653" s="1994"/>
      <c r="AA1653" s="1965" t="s">
        <v>516</v>
      </c>
      <c r="AB1653" s="1966"/>
      <c r="AC1653" s="1966"/>
      <c r="AD1653" s="1967"/>
      <c r="AE1653" s="1968" t="s">
        <v>95</v>
      </c>
      <c r="AF1653" s="1968"/>
      <c r="AG1653" s="1965" t="s">
        <v>517</v>
      </c>
      <c r="AH1653" s="1966"/>
      <c r="AI1653" s="1967"/>
      <c r="AJ1653" s="1969"/>
      <c r="AK1653" s="1970"/>
      <c r="AL1653" s="1971"/>
      <c r="AM1653" s="800" t="s">
        <v>518</v>
      </c>
      <c r="AN1653" s="1969" t="str">
        <f>AN1624</f>
        <v>MUNICIPIO SARDINATA (N.D.S)</v>
      </c>
      <c r="AO1653" s="1971"/>
    </row>
    <row r="1654" spans="1:41" s="967" customFormat="1">
      <c r="A1654" s="801"/>
      <c r="B1654" s="802"/>
      <c r="C1654" s="802"/>
      <c r="D1654" s="802"/>
      <c r="E1654" s="802"/>
      <c r="F1654" s="802"/>
      <c r="G1654" s="802"/>
      <c r="H1654" s="802"/>
      <c r="I1654" s="802"/>
      <c r="J1654" s="802"/>
      <c r="K1654" s="802"/>
      <c r="L1654" s="802"/>
      <c r="M1654" s="802"/>
      <c r="N1654" s="802"/>
      <c r="O1654" s="802"/>
      <c r="P1654" s="802"/>
      <c r="Q1654" s="802"/>
      <c r="R1654" s="802"/>
      <c r="S1654" s="802"/>
      <c r="T1654" s="802"/>
      <c r="U1654" s="802"/>
      <c r="V1654" s="802"/>
      <c r="W1654" s="802"/>
      <c r="X1654" s="802"/>
      <c r="Y1654" s="802"/>
      <c r="Z1654" s="802"/>
      <c r="AA1654" s="802"/>
      <c r="AB1654" s="802"/>
      <c r="AC1654" s="802"/>
      <c r="AD1654" s="802"/>
      <c r="AE1654" s="802"/>
      <c r="AF1654" s="802"/>
      <c r="AG1654" s="802"/>
      <c r="AH1654" s="802"/>
      <c r="AI1654" s="803"/>
      <c r="AJ1654" s="1972" t="s">
        <v>520</v>
      </c>
      <c r="AK1654" s="1974" t="s">
        <v>521</v>
      </c>
      <c r="AL1654" s="1975"/>
      <c r="AM1654" s="1976"/>
      <c r="AN1654" s="1977" t="s">
        <v>522</v>
      </c>
      <c r="AO1654" s="1979" t="s">
        <v>830</v>
      </c>
    </row>
    <row r="1655" spans="1:41" s="967" customFormat="1" ht="13.5" thickBot="1">
      <c r="A1655" s="804"/>
      <c r="B1655" s="805"/>
      <c r="C1655" s="805"/>
      <c r="D1655" s="805"/>
      <c r="E1655" s="805"/>
      <c r="F1655" s="805"/>
      <c r="G1655" s="805"/>
      <c r="H1655" s="805"/>
      <c r="I1655" s="805"/>
      <c r="J1655" s="805"/>
      <c r="K1655" s="805"/>
      <c r="L1655" s="805"/>
      <c r="M1655" s="805"/>
      <c r="N1655" s="805"/>
      <c r="O1655" s="805"/>
      <c r="P1655" s="805"/>
      <c r="Q1655" s="805"/>
      <c r="R1655" s="805"/>
      <c r="S1655" s="805"/>
      <c r="T1655" s="805"/>
      <c r="U1655" s="805"/>
      <c r="V1655" s="805"/>
      <c r="W1655" s="805"/>
      <c r="X1655" s="805"/>
      <c r="Y1655" s="805"/>
      <c r="Z1655" s="805"/>
      <c r="AA1655" s="805"/>
      <c r="AB1655" s="805"/>
      <c r="AC1655" s="805"/>
      <c r="AD1655" s="805"/>
      <c r="AE1655" s="805"/>
      <c r="AF1655" s="805"/>
      <c r="AG1655" s="805"/>
      <c r="AH1655" s="805"/>
      <c r="AI1655" s="805"/>
      <c r="AJ1655" s="2024"/>
      <c r="AK1655" s="806" t="s">
        <v>524</v>
      </c>
      <c r="AL1655" s="807" t="s">
        <v>525</v>
      </c>
      <c r="AM1655" s="808" t="s">
        <v>526</v>
      </c>
      <c r="AN1655" s="2025"/>
      <c r="AO1655" s="2026"/>
    </row>
    <row r="1656" spans="1:41" s="967" customFormat="1" ht="51" customHeight="1">
      <c r="A1656" s="804"/>
      <c r="B1656" s="805"/>
      <c r="C1656" s="805"/>
      <c r="D1656" s="805"/>
      <c r="E1656" s="805"/>
      <c r="F1656" s="805"/>
      <c r="G1656" s="805"/>
      <c r="H1656" s="805"/>
      <c r="I1656" s="805"/>
      <c r="J1656" s="805"/>
      <c r="K1656" s="805"/>
      <c r="L1656" s="805"/>
      <c r="M1656" s="805"/>
      <c r="N1656" s="837"/>
      <c r="O1656" s="805"/>
      <c r="P1656" s="805"/>
      <c r="Q1656" s="805"/>
      <c r="R1656" s="805"/>
      <c r="S1656" s="805"/>
      <c r="T1656" s="805"/>
      <c r="U1656" s="805"/>
      <c r="V1656" s="805"/>
      <c r="W1656" s="805"/>
      <c r="X1656" s="805"/>
      <c r="Y1656" s="805"/>
      <c r="Z1656" s="805"/>
      <c r="AA1656" s="805"/>
      <c r="AB1656" s="805"/>
      <c r="AC1656" s="805"/>
      <c r="AD1656" s="805"/>
      <c r="AE1656" s="805"/>
      <c r="AF1656" s="805"/>
      <c r="AG1656" s="809"/>
      <c r="AH1656" s="805"/>
      <c r="AI1656" s="810"/>
      <c r="AJ1656" s="840" t="e">
        <f>H1653</f>
        <v>#REF!</v>
      </c>
      <c r="AK1656" s="812"/>
      <c r="AL1656" s="813"/>
      <c r="AM1656" s="815"/>
      <c r="AN1656" s="815">
        <v>1</v>
      </c>
      <c r="AO1656" s="816">
        <f>AN1656</f>
        <v>1</v>
      </c>
    </row>
    <row r="1657" spans="1:41" s="967" customFormat="1">
      <c r="A1657" s="804"/>
      <c r="B1657" s="805"/>
      <c r="C1657" s="805"/>
      <c r="D1657" s="805"/>
      <c r="E1657" s="805"/>
      <c r="F1657" s="805"/>
      <c r="G1657" s="805"/>
      <c r="H1657" s="805"/>
      <c r="I1657" s="805"/>
      <c r="J1657" s="805"/>
      <c r="K1657" s="805"/>
      <c r="L1657" s="805"/>
      <c r="M1657" s="805"/>
      <c r="N1657" s="837"/>
      <c r="O1657" s="805"/>
      <c r="P1657" s="805"/>
      <c r="Q1657" s="805"/>
      <c r="R1657" s="805"/>
      <c r="S1657" s="805"/>
      <c r="T1657" s="805"/>
      <c r="U1657" s="805"/>
      <c r="V1657" s="805"/>
      <c r="W1657" s="805"/>
      <c r="X1657" s="805"/>
      <c r="Y1657" s="805"/>
      <c r="Z1657" s="805"/>
      <c r="AA1657" s="805"/>
      <c r="AB1657" s="805"/>
      <c r="AC1657" s="805"/>
      <c r="AD1657" s="805"/>
      <c r="AE1657" s="805"/>
      <c r="AF1657" s="805"/>
      <c r="AG1657" s="809"/>
      <c r="AH1657" s="805"/>
      <c r="AI1657" s="810"/>
      <c r="AJ1657" s="909"/>
      <c r="AK1657" s="812"/>
      <c r="AL1657" s="813"/>
      <c r="AM1657" s="815"/>
      <c r="AN1657" s="815"/>
      <c r="AO1657" s="816"/>
    </row>
    <row r="1658" spans="1:41" s="967" customFormat="1">
      <c r="A1658" s="804"/>
      <c r="B1658" s="805"/>
      <c r="C1658" s="805"/>
      <c r="D1658" s="805"/>
      <c r="E1658" s="805"/>
      <c r="F1658" s="805"/>
      <c r="G1658" s="805"/>
      <c r="H1658" s="805"/>
      <c r="I1658" s="805"/>
      <c r="J1658" s="805"/>
      <c r="K1658" s="805"/>
      <c r="L1658" s="805"/>
      <c r="M1658" s="805"/>
      <c r="N1658" s="805"/>
      <c r="O1658" s="805"/>
      <c r="P1658" s="805"/>
      <c r="Q1658" s="805"/>
      <c r="R1658" s="805"/>
      <c r="S1658" s="805"/>
      <c r="T1658" s="805"/>
      <c r="U1658" s="805"/>
      <c r="V1658" s="805"/>
      <c r="W1658" s="805"/>
      <c r="X1658" s="805"/>
      <c r="Y1658" s="805"/>
      <c r="Z1658" s="805"/>
      <c r="AA1658" s="805"/>
      <c r="AB1658" s="805"/>
      <c r="AC1658" s="805"/>
      <c r="AD1658" s="805"/>
      <c r="AE1658" s="805"/>
      <c r="AF1658" s="805"/>
      <c r="AG1658" s="809"/>
      <c r="AH1658" s="805"/>
      <c r="AI1658" s="810"/>
      <c r="AJ1658" s="909"/>
      <c r="AK1658" s="812"/>
      <c r="AL1658" s="813"/>
      <c r="AM1658" s="815"/>
      <c r="AN1658" s="815"/>
      <c r="AO1658" s="816"/>
    </row>
    <row r="1659" spans="1:41" s="967" customFormat="1">
      <c r="A1659" s="804"/>
      <c r="B1659" s="805"/>
      <c r="C1659" s="805"/>
      <c r="D1659" s="805"/>
      <c r="E1659" s="805"/>
      <c r="F1659" s="805"/>
      <c r="G1659" s="805"/>
      <c r="H1659" s="805"/>
      <c r="I1659" s="805"/>
      <c r="J1659" s="805"/>
      <c r="K1659" s="805"/>
      <c r="L1659" s="805"/>
      <c r="M1659" s="805"/>
      <c r="N1659" s="805"/>
      <c r="O1659" s="805"/>
      <c r="P1659" s="805"/>
      <c r="Q1659" s="805"/>
      <c r="R1659" s="805"/>
      <c r="S1659" s="805"/>
      <c r="T1659" s="805"/>
      <c r="U1659" s="805"/>
      <c r="V1659" s="805"/>
      <c r="W1659" s="805"/>
      <c r="X1659" s="805"/>
      <c r="Y1659" s="805"/>
      <c r="Z1659" s="805"/>
      <c r="AA1659" s="805"/>
      <c r="AB1659" s="805"/>
      <c r="AC1659" s="805"/>
      <c r="AD1659" s="805"/>
      <c r="AE1659" s="805"/>
      <c r="AF1659" s="805"/>
      <c r="AG1659" s="809"/>
      <c r="AH1659" s="805"/>
      <c r="AI1659" s="810"/>
      <c r="AJ1659" s="840"/>
      <c r="AK1659" s="812"/>
      <c r="AL1659" s="813"/>
      <c r="AM1659" s="814"/>
      <c r="AN1659" s="815"/>
      <c r="AO1659" s="816"/>
    </row>
    <row r="1660" spans="1:41" s="967" customFormat="1">
      <c r="A1660" s="804"/>
      <c r="B1660" s="805"/>
      <c r="C1660" s="805"/>
      <c r="D1660" s="805"/>
      <c r="E1660" s="805"/>
      <c r="F1660" s="805"/>
      <c r="G1660" s="805"/>
      <c r="H1660" s="805"/>
      <c r="I1660" s="805"/>
      <c r="J1660" s="805"/>
      <c r="K1660" s="805"/>
      <c r="L1660" s="805"/>
      <c r="M1660" s="805"/>
      <c r="N1660" s="805"/>
      <c r="O1660" s="805"/>
      <c r="P1660" s="805"/>
      <c r="Q1660" s="805"/>
      <c r="R1660" s="805"/>
      <c r="S1660" s="805"/>
      <c r="T1660" s="805"/>
      <c r="U1660" s="805"/>
      <c r="V1660" s="805"/>
      <c r="W1660" s="805"/>
      <c r="X1660" s="805"/>
      <c r="Y1660" s="805"/>
      <c r="Z1660" s="805"/>
      <c r="AA1660" s="805"/>
      <c r="AB1660" s="805"/>
      <c r="AC1660" s="805"/>
      <c r="AD1660" s="805"/>
      <c r="AE1660" s="805"/>
      <c r="AF1660" s="805"/>
      <c r="AG1660" s="809"/>
      <c r="AH1660" s="805"/>
      <c r="AI1660" s="810"/>
      <c r="AJ1660" s="817"/>
      <c r="AK1660" s="839"/>
      <c r="AL1660" s="818"/>
      <c r="AM1660" s="814"/>
      <c r="AN1660" s="815"/>
      <c r="AO1660" s="820"/>
    </row>
    <row r="1661" spans="1:41" s="967" customFormat="1">
      <c r="A1661" s="804"/>
      <c r="B1661" s="805"/>
      <c r="C1661" s="805"/>
      <c r="D1661" s="805"/>
      <c r="E1661" s="805"/>
      <c r="F1661" s="805"/>
      <c r="G1661" s="805"/>
      <c r="H1661" s="805"/>
      <c r="I1661" s="805"/>
      <c r="J1661" s="805"/>
      <c r="K1661" s="805"/>
      <c r="L1661" s="805"/>
      <c r="M1661" s="805"/>
      <c r="N1661" s="805"/>
      <c r="O1661" s="805"/>
      <c r="P1661" s="805"/>
      <c r="Q1661" s="805"/>
      <c r="R1661" s="805"/>
      <c r="S1661" s="805"/>
      <c r="T1661" s="805"/>
      <c r="U1661" s="805"/>
      <c r="V1661" s="805"/>
      <c r="W1661" s="805"/>
      <c r="X1661" s="805"/>
      <c r="Y1661" s="805"/>
      <c r="Z1661" s="805"/>
      <c r="AA1661" s="805"/>
      <c r="AB1661" s="805"/>
      <c r="AC1661" s="805"/>
      <c r="AD1661" s="805"/>
      <c r="AE1661" s="805"/>
      <c r="AF1661" s="805"/>
      <c r="AG1661" s="809"/>
      <c r="AH1661" s="805"/>
      <c r="AI1661" s="810"/>
      <c r="AJ1661" s="817"/>
      <c r="AK1661" s="818"/>
      <c r="AL1661" s="818"/>
      <c r="AM1661" s="819"/>
      <c r="AN1661" s="815"/>
      <c r="AO1661" s="820"/>
    </row>
    <row r="1662" spans="1:41" s="967" customFormat="1">
      <c r="A1662" s="804"/>
      <c r="B1662" s="805"/>
      <c r="C1662" s="805"/>
      <c r="D1662" s="805"/>
      <c r="E1662" s="805"/>
      <c r="F1662" s="805"/>
      <c r="G1662" s="805"/>
      <c r="H1662" s="805"/>
      <c r="I1662" s="805"/>
      <c r="J1662" s="805"/>
      <c r="K1662" s="805"/>
      <c r="L1662" s="805"/>
      <c r="M1662" s="805"/>
      <c r="N1662" s="805"/>
      <c r="O1662" s="805"/>
      <c r="P1662" s="805"/>
      <c r="Q1662" s="805"/>
      <c r="R1662" s="805"/>
      <c r="S1662" s="805"/>
      <c r="T1662" s="805"/>
      <c r="U1662" s="805"/>
      <c r="V1662" s="805"/>
      <c r="W1662" s="805"/>
      <c r="X1662" s="805"/>
      <c r="Y1662" s="805"/>
      <c r="Z1662" s="805"/>
      <c r="AA1662" s="805"/>
      <c r="AB1662" s="805"/>
      <c r="AC1662" s="805"/>
      <c r="AD1662" s="805"/>
      <c r="AE1662" s="805"/>
      <c r="AF1662" s="805"/>
      <c r="AG1662" s="809"/>
      <c r="AH1662" s="805"/>
      <c r="AI1662" s="810"/>
      <c r="AJ1662" s="817"/>
      <c r="AK1662" s="818"/>
      <c r="AL1662" s="818"/>
      <c r="AM1662" s="819"/>
      <c r="AN1662" s="815"/>
      <c r="AO1662" s="820"/>
    </row>
    <row r="1663" spans="1:41" s="967" customFormat="1">
      <c r="A1663" s="804"/>
      <c r="B1663" s="805"/>
      <c r="C1663" s="805"/>
      <c r="D1663" s="805"/>
      <c r="E1663" s="805"/>
      <c r="F1663" s="805"/>
      <c r="G1663" s="805"/>
      <c r="H1663" s="805"/>
      <c r="I1663" s="805"/>
      <c r="J1663" s="805"/>
      <c r="K1663" s="805"/>
      <c r="L1663" s="805"/>
      <c r="M1663" s="805"/>
      <c r="N1663" s="805"/>
      <c r="O1663" s="805"/>
      <c r="P1663" s="805"/>
      <c r="Q1663" s="805"/>
      <c r="R1663" s="805"/>
      <c r="S1663" s="805"/>
      <c r="T1663" s="805"/>
      <c r="U1663" s="805"/>
      <c r="V1663" s="805"/>
      <c r="W1663" s="805"/>
      <c r="X1663" s="805"/>
      <c r="Y1663" s="805"/>
      <c r="Z1663" s="805"/>
      <c r="AA1663" s="805"/>
      <c r="AB1663" s="805"/>
      <c r="AC1663" s="805"/>
      <c r="AD1663" s="805"/>
      <c r="AE1663" s="805"/>
      <c r="AF1663" s="805"/>
      <c r="AG1663" s="809"/>
      <c r="AH1663" s="805"/>
      <c r="AI1663" s="810"/>
      <c r="AJ1663" s="817"/>
      <c r="AK1663" s="818"/>
      <c r="AL1663" s="818"/>
      <c r="AM1663" s="819"/>
      <c r="AN1663" s="818"/>
      <c r="AO1663" s="820"/>
    </row>
    <row r="1664" spans="1:41" s="967" customFormat="1">
      <c r="A1664" s="804"/>
      <c r="B1664" s="805"/>
      <c r="C1664" s="805"/>
      <c r="D1664" s="805"/>
      <c r="E1664" s="805"/>
      <c r="F1664" s="805"/>
      <c r="G1664" s="805"/>
      <c r="H1664" s="805"/>
      <c r="I1664" s="805"/>
      <c r="J1664" s="805"/>
      <c r="K1664" s="805"/>
      <c r="L1664" s="805"/>
      <c r="M1664" s="805"/>
      <c r="N1664" s="805"/>
      <c r="O1664" s="805"/>
      <c r="P1664" s="805"/>
      <c r="Q1664" s="805"/>
      <c r="R1664" s="805"/>
      <c r="S1664" s="805"/>
      <c r="T1664" s="805"/>
      <c r="U1664" s="805"/>
      <c r="V1664" s="805"/>
      <c r="W1664" s="805"/>
      <c r="X1664" s="805"/>
      <c r="Y1664" s="805"/>
      <c r="Z1664" s="805"/>
      <c r="AA1664" s="805"/>
      <c r="AB1664" s="805"/>
      <c r="AC1664" s="805"/>
      <c r="AD1664" s="805"/>
      <c r="AE1664" s="805"/>
      <c r="AF1664" s="805"/>
      <c r="AG1664" s="809"/>
      <c r="AH1664" s="805"/>
      <c r="AI1664" s="810"/>
      <c r="AJ1664" s="821"/>
      <c r="AK1664" s="818"/>
      <c r="AL1664" s="818"/>
      <c r="AM1664" s="819"/>
      <c r="AN1664" s="818"/>
      <c r="AO1664" s="820"/>
    </row>
    <row r="1665" spans="1:41" s="967" customFormat="1">
      <c r="A1665" s="804"/>
      <c r="B1665" s="805"/>
      <c r="C1665" s="805"/>
      <c r="D1665" s="805"/>
      <c r="E1665" s="805"/>
      <c r="F1665" s="822"/>
      <c r="G1665" s="822"/>
      <c r="H1665" s="822"/>
      <c r="I1665" s="822"/>
      <c r="J1665" s="805"/>
      <c r="K1665" s="805"/>
      <c r="L1665" s="805"/>
      <c r="M1665" s="822"/>
      <c r="N1665" s="822"/>
      <c r="O1665" s="822"/>
      <c r="P1665" s="822"/>
      <c r="Q1665" s="822"/>
      <c r="R1665" s="822"/>
      <c r="S1665" s="822"/>
      <c r="T1665" s="822"/>
      <c r="U1665" s="822"/>
      <c r="V1665" s="822"/>
      <c r="W1665" s="822"/>
      <c r="X1665" s="822"/>
      <c r="Y1665" s="822"/>
      <c r="Z1665" s="822"/>
      <c r="AA1665" s="822"/>
      <c r="AB1665" s="822"/>
      <c r="AC1665" s="822"/>
      <c r="AD1665" s="822"/>
      <c r="AE1665" s="822"/>
      <c r="AF1665" s="822"/>
      <c r="AG1665" s="805"/>
      <c r="AH1665" s="805"/>
      <c r="AI1665" s="810"/>
      <c r="AJ1665" s="821"/>
      <c r="AK1665" s="818"/>
      <c r="AL1665" s="818"/>
      <c r="AM1665" s="819"/>
      <c r="AN1665" s="819"/>
      <c r="AO1665" s="823"/>
    </row>
    <row r="1666" spans="1:41" s="967" customFormat="1">
      <c r="A1666" s="804"/>
      <c r="B1666" s="805"/>
      <c r="C1666" s="805"/>
      <c r="D1666" s="805"/>
      <c r="E1666" s="805"/>
      <c r="F1666" s="805"/>
      <c r="G1666" s="805"/>
      <c r="H1666" s="805"/>
      <c r="I1666" s="805"/>
      <c r="J1666" s="805"/>
      <c r="K1666" s="805"/>
      <c r="L1666" s="805"/>
      <c r="M1666" s="805"/>
      <c r="N1666" s="805"/>
      <c r="O1666" s="805"/>
      <c r="P1666" s="805"/>
      <c r="Q1666" s="805"/>
      <c r="R1666" s="805"/>
      <c r="S1666" s="805"/>
      <c r="T1666" s="805"/>
      <c r="U1666" s="805"/>
      <c r="V1666" s="805"/>
      <c r="W1666" s="805"/>
      <c r="X1666" s="805"/>
      <c r="Y1666" s="805"/>
      <c r="Z1666" s="805"/>
      <c r="AA1666" s="805"/>
      <c r="AB1666" s="805"/>
      <c r="AC1666" s="805"/>
      <c r="AD1666" s="805"/>
      <c r="AE1666" s="805"/>
      <c r="AF1666" s="805"/>
      <c r="AG1666" s="805"/>
      <c r="AH1666" s="805"/>
      <c r="AI1666" s="810"/>
      <c r="AJ1666" s="821"/>
      <c r="AK1666" s="818"/>
      <c r="AL1666" s="824"/>
      <c r="AM1666" s="819"/>
      <c r="AN1666" s="819"/>
      <c r="AO1666" s="823"/>
    </row>
    <row r="1667" spans="1:41" s="967" customFormat="1">
      <c r="A1667" s="804"/>
      <c r="B1667" s="805"/>
      <c r="C1667" s="805"/>
      <c r="D1667" s="805"/>
      <c r="E1667" s="805"/>
      <c r="F1667" s="805"/>
      <c r="G1667" s="805"/>
      <c r="H1667" s="805"/>
      <c r="I1667" s="805"/>
      <c r="J1667" s="805"/>
      <c r="K1667" s="805"/>
      <c r="L1667" s="805"/>
      <c r="M1667" s="805"/>
      <c r="N1667" s="805"/>
      <c r="O1667" s="805"/>
      <c r="P1667" s="805"/>
      <c r="Q1667" s="805"/>
      <c r="R1667" s="805"/>
      <c r="S1667" s="805"/>
      <c r="T1667" s="805"/>
      <c r="U1667" s="805"/>
      <c r="V1667" s="805"/>
      <c r="W1667" s="805"/>
      <c r="X1667" s="805"/>
      <c r="Y1667" s="805"/>
      <c r="Z1667" s="805"/>
      <c r="AA1667" s="805"/>
      <c r="AB1667" s="805"/>
      <c r="AC1667" s="805"/>
      <c r="AD1667" s="805"/>
      <c r="AE1667" s="805"/>
      <c r="AF1667" s="805"/>
      <c r="AG1667" s="805"/>
      <c r="AH1667" s="805"/>
      <c r="AI1667" s="810"/>
      <c r="AJ1667" s="821"/>
      <c r="AK1667" s="818"/>
      <c r="AL1667" s="824"/>
      <c r="AM1667" s="819"/>
      <c r="AN1667" s="819"/>
      <c r="AO1667" s="823"/>
    </row>
    <row r="1668" spans="1:41" s="967" customFormat="1">
      <c r="A1668" s="804"/>
      <c r="B1668" s="805"/>
      <c r="C1668" s="805"/>
      <c r="D1668" s="805"/>
      <c r="E1668" s="805"/>
      <c r="F1668" s="805"/>
      <c r="G1668" s="805"/>
      <c r="H1668" s="805"/>
      <c r="I1668" s="805"/>
      <c r="J1668" s="805"/>
      <c r="K1668" s="805"/>
      <c r="L1668" s="805"/>
      <c r="M1668" s="805"/>
      <c r="N1668" s="805"/>
      <c r="O1668" s="805"/>
      <c r="P1668" s="805"/>
      <c r="Q1668" s="805"/>
      <c r="R1668" s="805"/>
      <c r="S1668" s="805"/>
      <c r="T1668" s="805"/>
      <c r="U1668" s="805"/>
      <c r="V1668" s="805"/>
      <c r="W1668" s="805"/>
      <c r="X1668" s="805"/>
      <c r="Y1668" s="805"/>
      <c r="Z1668" s="805"/>
      <c r="AA1668" s="805"/>
      <c r="AB1668" s="805"/>
      <c r="AC1668" s="805"/>
      <c r="AD1668" s="805"/>
      <c r="AE1668" s="805"/>
      <c r="AF1668" s="805"/>
      <c r="AG1668" s="805"/>
      <c r="AH1668" s="805"/>
      <c r="AI1668" s="810"/>
      <c r="AJ1668" s="821"/>
      <c r="AK1668" s="818"/>
      <c r="AL1668" s="824"/>
      <c r="AM1668" s="819"/>
      <c r="AN1668" s="819"/>
      <c r="AO1668" s="823"/>
    </row>
    <row r="1669" spans="1:41" s="967" customFormat="1" ht="13.5" thickBot="1">
      <c r="A1669" s="804"/>
      <c r="B1669" s="805"/>
      <c r="C1669" s="805"/>
      <c r="D1669" s="805"/>
      <c r="E1669" s="805"/>
      <c r="F1669" s="805"/>
      <c r="G1669" s="805"/>
      <c r="H1669" s="805"/>
      <c r="I1669" s="805"/>
      <c r="J1669" s="805"/>
      <c r="K1669" s="805"/>
      <c r="L1669" s="805"/>
      <c r="M1669" s="805"/>
      <c r="N1669" s="805"/>
      <c r="O1669" s="805"/>
      <c r="P1669" s="805"/>
      <c r="Q1669" s="805"/>
      <c r="R1669" s="805"/>
      <c r="S1669" s="805"/>
      <c r="T1669" s="805"/>
      <c r="U1669" s="805"/>
      <c r="V1669" s="805"/>
      <c r="W1669" s="805"/>
      <c r="X1669" s="805"/>
      <c r="Y1669" s="805"/>
      <c r="Z1669" s="805"/>
      <c r="AA1669" s="805"/>
      <c r="AB1669" s="805"/>
      <c r="AC1669" s="805"/>
      <c r="AD1669" s="805"/>
      <c r="AE1669" s="805"/>
      <c r="AF1669" s="805"/>
      <c r="AG1669" s="805"/>
      <c r="AH1669" s="805"/>
      <c r="AI1669" s="810"/>
      <c r="AJ1669" s="821"/>
      <c r="AK1669" s="818"/>
      <c r="AL1669" s="824"/>
      <c r="AM1669" s="819"/>
      <c r="AN1669" s="819"/>
      <c r="AO1669" s="823"/>
    </row>
    <row r="1670" spans="1:41" s="967" customFormat="1">
      <c r="A1670" s="1944" t="s">
        <v>528</v>
      </c>
      <c r="B1670" s="1945"/>
      <c r="C1670" s="1945"/>
      <c r="D1670" s="1945"/>
      <c r="E1670" s="1945"/>
      <c r="F1670" s="1945"/>
      <c r="G1670" s="1945"/>
      <c r="H1670" s="1945"/>
      <c r="I1670" s="1945"/>
      <c r="J1670" s="1945"/>
      <c r="K1670" s="1945"/>
      <c r="L1670" s="1945"/>
      <c r="M1670" s="1945"/>
      <c r="N1670" s="1945"/>
      <c r="O1670" s="1945"/>
      <c r="P1670" s="1945"/>
      <c r="Q1670" s="1945"/>
      <c r="R1670" s="1945"/>
      <c r="S1670" s="1945"/>
      <c r="T1670" s="1945"/>
      <c r="U1670" s="1945"/>
      <c r="V1670" s="1945"/>
      <c r="W1670" s="1945"/>
      <c r="X1670" s="1945"/>
      <c r="Y1670" s="1945"/>
      <c r="Z1670" s="1945"/>
      <c r="AA1670" s="1945"/>
      <c r="AB1670" s="1945"/>
      <c r="AC1670" s="1945"/>
      <c r="AD1670" s="1945"/>
      <c r="AE1670" s="1945"/>
      <c r="AF1670" s="1945"/>
      <c r="AG1670" s="1945"/>
      <c r="AH1670" s="1945"/>
      <c r="AI1670" s="2028"/>
      <c r="AJ1670" s="1950" t="s">
        <v>529</v>
      </c>
      <c r="AK1670" s="1951"/>
      <c r="AL1670" s="1951"/>
      <c r="AM1670" s="1951"/>
      <c r="AN1670" s="1951"/>
      <c r="AO1670" s="825">
        <f>ROUND(SUM(AO1656:AO1669),1)</f>
        <v>1</v>
      </c>
    </row>
    <row r="1671" spans="1:41" s="967" customFormat="1" ht="13.5" thickBot="1">
      <c r="A1671" s="1946"/>
      <c r="B1671" s="1947"/>
      <c r="C1671" s="1947"/>
      <c r="D1671" s="1947"/>
      <c r="E1671" s="1947"/>
      <c r="F1671" s="1947"/>
      <c r="G1671" s="1947"/>
      <c r="H1671" s="1947"/>
      <c r="I1671" s="1947"/>
      <c r="J1671" s="1947"/>
      <c r="K1671" s="1947"/>
      <c r="L1671" s="1947"/>
      <c r="M1671" s="1947"/>
      <c r="N1671" s="1947"/>
      <c r="O1671" s="1947"/>
      <c r="P1671" s="1947"/>
      <c r="Q1671" s="1947"/>
      <c r="R1671" s="1947"/>
      <c r="S1671" s="1947"/>
      <c r="T1671" s="1947"/>
      <c r="U1671" s="1947"/>
      <c r="V1671" s="1947"/>
      <c r="W1671" s="1947"/>
      <c r="X1671" s="1947"/>
      <c r="Y1671" s="1947"/>
      <c r="Z1671" s="1947"/>
      <c r="AA1671" s="1947"/>
      <c r="AB1671" s="1947"/>
      <c r="AC1671" s="1947"/>
      <c r="AD1671" s="1947"/>
      <c r="AE1671" s="1947"/>
      <c r="AF1671" s="1947"/>
      <c r="AG1671" s="1947"/>
      <c r="AH1671" s="1947"/>
      <c r="AI1671" s="2029"/>
      <c r="AJ1671" s="1952"/>
      <c r="AK1671" s="1953"/>
      <c r="AL1671" s="1953"/>
      <c r="AM1671" s="1953"/>
      <c r="AN1671" s="1953"/>
      <c r="AO1671" s="971"/>
    </row>
    <row r="1672" spans="1:41" s="967" customFormat="1" ht="13.5" thickBot="1">
      <c r="A1672" s="1948"/>
      <c r="B1672" s="1949"/>
      <c r="C1672" s="1949"/>
      <c r="D1672" s="1949"/>
      <c r="E1672" s="1949"/>
      <c r="F1672" s="1949"/>
      <c r="G1672" s="1949"/>
      <c r="H1672" s="1949"/>
      <c r="I1672" s="1949"/>
      <c r="J1672" s="1949"/>
      <c r="K1672" s="1949"/>
      <c r="L1672" s="1949"/>
      <c r="M1672" s="1949"/>
      <c r="N1672" s="1949"/>
      <c r="O1672" s="1949"/>
      <c r="P1672" s="1949"/>
      <c r="Q1672" s="1949"/>
      <c r="R1672" s="1949"/>
      <c r="S1672" s="1949"/>
      <c r="T1672" s="1949"/>
      <c r="U1672" s="1949"/>
      <c r="V1672" s="1949"/>
      <c r="W1672" s="1949"/>
      <c r="X1672" s="1949"/>
      <c r="Y1672" s="1949"/>
      <c r="Z1672" s="1949"/>
      <c r="AA1672" s="1949"/>
      <c r="AB1672" s="1949"/>
      <c r="AC1672" s="1949"/>
      <c r="AD1672" s="1949"/>
      <c r="AE1672" s="1949"/>
      <c r="AF1672" s="1949"/>
      <c r="AG1672" s="1949"/>
      <c r="AH1672" s="1949"/>
      <c r="AI1672" s="2030"/>
      <c r="AJ1672" s="1954" t="s">
        <v>530</v>
      </c>
      <c r="AK1672" s="1955"/>
      <c r="AL1672" s="1955"/>
      <c r="AM1672" s="1955"/>
      <c r="AN1672" s="1955"/>
      <c r="AO1672" s="972">
        <f>+AO1670</f>
        <v>1</v>
      </c>
    </row>
    <row r="1673" spans="1:41" s="967" customFormat="1"/>
    <row r="1674" spans="1:41" s="967" customFormat="1"/>
    <row r="1675" spans="1:41" s="967" customFormat="1" ht="33" customHeight="1">
      <c r="A1675" s="1061" t="s">
        <v>900</v>
      </c>
      <c r="B1675" s="2076" t="s">
        <v>395</v>
      </c>
      <c r="C1675" s="2077"/>
      <c r="D1675" s="2077"/>
      <c r="E1675" s="2077"/>
      <c r="F1675" s="2077"/>
      <c r="G1675" s="2077"/>
      <c r="H1675" s="2077"/>
      <c r="I1675" s="2077"/>
      <c r="J1675" s="2077"/>
      <c r="K1675" s="2077"/>
      <c r="L1675" s="2077"/>
      <c r="M1675" s="2077"/>
      <c r="N1675" s="2077"/>
      <c r="O1675" s="2077"/>
      <c r="P1675" s="2077"/>
      <c r="Q1675" s="2077"/>
      <c r="R1675" s="2077"/>
      <c r="S1675" s="2077"/>
      <c r="T1675" s="2077"/>
      <c r="U1675" s="2077"/>
      <c r="V1675" s="2077"/>
      <c r="W1675" s="2077"/>
      <c r="X1675" s="2077"/>
      <c r="Y1675" s="2077"/>
      <c r="Z1675" s="2077"/>
      <c r="AA1675" s="2077"/>
      <c r="AB1675" s="2077"/>
      <c r="AC1675" s="2077"/>
      <c r="AD1675" s="2077"/>
      <c r="AE1675" s="2077"/>
      <c r="AF1675" s="2077"/>
      <c r="AG1675" s="2077"/>
      <c r="AH1675" s="2077"/>
      <c r="AI1675" s="2077"/>
      <c r="AJ1675" s="2077"/>
      <c r="AK1675" s="2077"/>
      <c r="AL1675" s="2077"/>
      <c r="AM1675" s="2077"/>
      <c r="AN1675" s="2077"/>
      <c r="AO1675" s="2078"/>
    </row>
    <row r="1676" spans="1:41" s="1014" customFormat="1"/>
    <row r="1677" spans="1:41" s="967" customFormat="1" ht="13.5" thickBot="1"/>
    <row r="1678" spans="1:41" s="967" customFormat="1">
      <c r="A1678" s="2013"/>
      <c r="B1678" s="2014"/>
      <c r="C1678" s="2014"/>
      <c r="D1678" s="2014"/>
      <c r="E1678" s="2014"/>
      <c r="F1678" s="2014"/>
      <c r="G1678" s="2014"/>
      <c r="H1678" s="2014"/>
      <c r="I1678" s="2014"/>
      <c r="J1678" s="2014"/>
      <c r="K1678" s="2014"/>
      <c r="L1678" s="2014"/>
      <c r="M1678" s="2014"/>
      <c r="N1678" s="2014"/>
      <c r="O1678" s="2014"/>
      <c r="P1678" s="2014"/>
      <c r="Q1678" s="2014"/>
      <c r="R1678" s="2014"/>
      <c r="S1678" s="2015"/>
      <c r="T1678" s="2019" t="s">
        <v>505</v>
      </c>
      <c r="U1678" s="2019"/>
      <c r="V1678" s="2019"/>
      <c r="W1678" s="2019"/>
      <c r="X1678" s="2019"/>
      <c r="Y1678" s="2019"/>
      <c r="Z1678" s="2019"/>
      <c r="AA1678" s="2019"/>
      <c r="AB1678" s="2019"/>
      <c r="AC1678" s="2019"/>
      <c r="AD1678" s="2019"/>
      <c r="AE1678" s="2019"/>
      <c r="AF1678" s="2019"/>
      <c r="AG1678" s="2019"/>
      <c r="AH1678" s="2019"/>
      <c r="AI1678" s="2019"/>
      <c r="AJ1678" s="2019"/>
      <c r="AK1678" s="2019"/>
      <c r="AL1678" s="2019"/>
      <c r="AM1678" s="2019"/>
      <c r="AN1678" s="2019"/>
      <c r="AO1678" s="2020"/>
    </row>
    <row r="1679" spans="1:41" s="967" customFormat="1" ht="13.5" thickBot="1">
      <c r="A1679" s="2016"/>
      <c r="B1679" s="2017"/>
      <c r="C1679" s="2017"/>
      <c r="D1679" s="2017"/>
      <c r="E1679" s="2017"/>
      <c r="F1679" s="2017"/>
      <c r="G1679" s="2017"/>
      <c r="H1679" s="2017"/>
      <c r="I1679" s="2017"/>
      <c r="J1679" s="2017"/>
      <c r="K1679" s="2017"/>
      <c r="L1679" s="2017"/>
      <c r="M1679" s="2017"/>
      <c r="N1679" s="2017"/>
      <c r="O1679" s="2017"/>
      <c r="P1679" s="2017"/>
      <c r="Q1679" s="2017"/>
      <c r="R1679" s="2017"/>
      <c r="S1679" s="2018"/>
      <c r="T1679" s="1982"/>
      <c r="U1679" s="1982"/>
      <c r="V1679" s="1982"/>
      <c r="W1679" s="1982"/>
      <c r="X1679" s="1982"/>
      <c r="Y1679" s="1982"/>
      <c r="Z1679" s="1982"/>
      <c r="AA1679" s="1982"/>
      <c r="AB1679" s="1982"/>
      <c r="AC1679" s="1982"/>
      <c r="AD1679" s="1982"/>
      <c r="AE1679" s="1982"/>
      <c r="AF1679" s="1982"/>
      <c r="AG1679" s="1982"/>
      <c r="AH1679" s="1982"/>
      <c r="AI1679" s="1982"/>
      <c r="AJ1679" s="1982"/>
      <c r="AK1679" s="1982"/>
      <c r="AL1679" s="1982"/>
      <c r="AM1679" s="1982"/>
      <c r="AN1679" s="1982"/>
      <c r="AO1679" s="1983"/>
    </row>
    <row r="1680" spans="1:41" s="967" customFormat="1" ht="13.5" thickBot="1">
      <c r="A1680" s="1999" t="s">
        <v>506</v>
      </c>
      <c r="B1680" s="2000"/>
      <c r="C1680" s="2000"/>
      <c r="D1680" s="2000"/>
      <c r="E1680" s="2000"/>
      <c r="F1680" s="2000"/>
      <c r="G1680" s="2000"/>
      <c r="H1680" s="2001"/>
      <c r="I1680" s="2002">
        <f>I1618</f>
        <v>44440</v>
      </c>
      <c r="J1680" s="1951"/>
      <c r="K1680" s="1951"/>
      <c r="L1680" s="1951"/>
      <c r="M1680" s="1951"/>
      <c r="N1680" s="1951"/>
      <c r="O1680" s="1951"/>
      <c r="P1680" s="1951"/>
      <c r="Q1680" s="1951"/>
      <c r="R1680" s="1951"/>
      <c r="S1680" s="1951"/>
      <c r="T1680" s="2003"/>
      <c r="U1680" s="2004" t="s">
        <v>507</v>
      </c>
      <c r="V1680" s="2005"/>
      <c r="W1680" s="2005"/>
      <c r="X1680" s="2005"/>
      <c r="Y1680" s="2005"/>
      <c r="Z1680" s="2005"/>
      <c r="AA1680" s="2005"/>
      <c r="AB1680" s="2005"/>
      <c r="AC1680" s="2005"/>
      <c r="AD1680" s="2006"/>
      <c r="AE1680" s="2007"/>
      <c r="AF1680" s="2008"/>
      <c r="AG1680" s="2008"/>
      <c r="AH1680" s="2008"/>
      <c r="AI1680" s="2008"/>
      <c r="AJ1680" s="2008"/>
      <c r="AK1680" s="786" t="s">
        <v>508</v>
      </c>
      <c r="AL1680" s="787">
        <v>54</v>
      </c>
      <c r="AM1680" s="786" t="s">
        <v>509</v>
      </c>
      <c r="AN1680" s="2009">
        <f>AN1618</f>
        <v>62</v>
      </c>
      <c r="AO1680" s="2010"/>
    </row>
    <row r="1681" spans="1:41" s="967" customFormat="1">
      <c r="A1681" s="828"/>
      <c r="B1681" s="805"/>
      <c r="C1681" s="805"/>
      <c r="D1681" s="805"/>
      <c r="E1681" s="805"/>
      <c r="F1681" s="805"/>
      <c r="G1681" s="805"/>
      <c r="H1681" s="805"/>
      <c r="I1681" s="805"/>
      <c r="J1681" s="805"/>
      <c r="K1681" s="805"/>
      <c r="L1681" s="805"/>
      <c r="M1681" s="805"/>
      <c r="N1681" s="805"/>
      <c r="O1681" s="805"/>
      <c r="P1681" s="805"/>
      <c r="Q1681" s="805"/>
      <c r="R1681" s="805"/>
      <c r="S1681" s="805"/>
      <c r="T1681" s="805"/>
      <c r="U1681" s="805"/>
      <c r="V1681" s="805"/>
      <c r="W1681" s="805"/>
      <c r="X1681" s="805"/>
      <c r="Y1681" s="805"/>
      <c r="Z1681" s="805"/>
      <c r="AA1681" s="805"/>
      <c r="AB1681" s="805"/>
      <c r="AC1681" s="805"/>
      <c r="AD1681" s="805"/>
      <c r="AE1681" s="829"/>
      <c r="AF1681" s="829"/>
      <c r="AG1681" s="829"/>
      <c r="AH1681" s="829"/>
      <c r="AI1681" s="829"/>
      <c r="AJ1681" s="829"/>
      <c r="AK1681" s="805"/>
      <c r="AL1681" s="829"/>
      <c r="AM1681" s="805"/>
      <c r="AN1681" s="2011"/>
      <c r="AO1681" s="2012"/>
    </row>
    <row r="1682" spans="1:41" s="967" customFormat="1" ht="13.5" thickBot="1">
      <c r="A1682" s="804"/>
      <c r="B1682" s="805"/>
      <c r="C1682" s="805"/>
      <c r="D1682" s="805"/>
      <c r="E1682" s="805"/>
      <c r="F1682" s="805"/>
      <c r="G1682" s="805"/>
      <c r="H1682" s="805"/>
      <c r="I1682" s="805"/>
      <c r="J1682" s="805"/>
      <c r="K1682" s="805"/>
      <c r="L1682" s="805"/>
      <c r="M1682" s="805"/>
      <c r="N1682" s="805"/>
      <c r="O1682" s="805"/>
      <c r="P1682" s="805"/>
      <c r="Q1682" s="805"/>
      <c r="R1682" s="805"/>
      <c r="S1682" s="805"/>
      <c r="T1682" s="805"/>
      <c r="U1682" s="805"/>
      <c r="V1682" s="805"/>
      <c r="W1682" s="805"/>
      <c r="X1682" s="805"/>
      <c r="Y1682" s="805"/>
      <c r="Z1682" s="805"/>
      <c r="AA1682" s="805"/>
      <c r="AB1682" s="805"/>
      <c r="AC1682" s="805"/>
      <c r="AD1682" s="805"/>
      <c r="AE1682" s="805"/>
      <c r="AF1682" s="805"/>
      <c r="AG1682" s="805"/>
      <c r="AH1682" s="805"/>
      <c r="AI1682" s="805"/>
      <c r="AJ1682" s="805"/>
      <c r="AK1682" s="805"/>
      <c r="AL1682" s="805"/>
      <c r="AM1682" s="805"/>
      <c r="AN1682" s="810"/>
      <c r="AO1682" s="830"/>
    </row>
    <row r="1683" spans="1:41" s="967" customFormat="1" ht="43.5" customHeight="1" thickBot="1">
      <c r="A1683" s="1995" t="s">
        <v>510</v>
      </c>
      <c r="B1683" s="1996"/>
      <c r="C1683" s="1996"/>
      <c r="D1683" s="1996"/>
      <c r="E1683" s="1996"/>
      <c r="F1683" s="1996"/>
      <c r="G1683" s="1996"/>
      <c r="H1683" s="1997"/>
      <c r="I1683" s="1985" t="str">
        <f>I327</f>
        <v>CONSTRUCCIÓN DE RESTAURANTE ESCOLAR PARA LA SEDE
 EDUCATIVA LA GARITA 
MUNICIPIO DE SARDINATA, NORTE DE SANTANDER</v>
      </c>
      <c r="J1683" s="1985"/>
      <c r="K1683" s="1985"/>
      <c r="L1683" s="1985"/>
      <c r="M1683" s="1985"/>
      <c r="N1683" s="1985"/>
      <c r="O1683" s="1985"/>
      <c r="P1683" s="1985"/>
      <c r="Q1683" s="1985"/>
      <c r="R1683" s="1985"/>
      <c r="S1683" s="1985"/>
      <c r="T1683" s="1985"/>
      <c r="U1683" s="1985"/>
      <c r="V1683" s="1985"/>
      <c r="W1683" s="1985"/>
      <c r="X1683" s="1985"/>
      <c r="Y1683" s="1985"/>
      <c r="Z1683" s="1985"/>
      <c r="AA1683" s="1985"/>
      <c r="AB1683" s="1985"/>
      <c r="AC1683" s="1985"/>
      <c r="AD1683" s="1985"/>
      <c r="AE1683" s="1998"/>
      <c r="AF1683" s="1998"/>
      <c r="AG1683" s="1998"/>
      <c r="AH1683" s="1998"/>
      <c r="AI1683" s="1998"/>
      <c r="AJ1683" s="1985"/>
      <c r="AK1683" s="1998"/>
      <c r="AL1683" s="1998"/>
      <c r="AM1683" s="1985"/>
      <c r="AN1683" s="1985"/>
      <c r="AO1683" s="1986"/>
    </row>
    <row r="1684" spans="1:41" s="967" customFormat="1" ht="13.5" thickBot="1">
      <c r="A1684" s="1965" t="s">
        <v>511</v>
      </c>
      <c r="B1684" s="1966"/>
      <c r="C1684" s="1966"/>
      <c r="D1684" s="1966"/>
      <c r="E1684" s="1966"/>
      <c r="F1684" s="1966"/>
      <c r="G1684" s="1966"/>
      <c r="H1684" s="1967"/>
      <c r="I1684" s="1984"/>
      <c r="J1684" s="1985"/>
      <c r="K1684" s="1985"/>
      <c r="L1684" s="1985"/>
      <c r="M1684" s="1985"/>
      <c r="N1684" s="1985"/>
      <c r="O1684" s="1985"/>
      <c r="P1684" s="1985"/>
      <c r="Q1684" s="1985"/>
      <c r="R1684" s="1985"/>
      <c r="S1684" s="1985"/>
      <c r="T1684" s="1985"/>
      <c r="U1684" s="1985"/>
      <c r="V1684" s="1985"/>
      <c r="W1684" s="1985"/>
      <c r="X1684" s="1985"/>
      <c r="Y1684" s="1985"/>
      <c r="Z1684" s="1985"/>
      <c r="AA1684" s="1985"/>
      <c r="AB1684" s="1985"/>
      <c r="AC1684" s="1985"/>
      <c r="AD1684" s="1986"/>
      <c r="AE1684" s="1965" t="s">
        <v>512</v>
      </c>
      <c r="AF1684" s="1966"/>
      <c r="AG1684" s="1966"/>
      <c r="AH1684" s="1966"/>
      <c r="AI1684" s="1967"/>
      <c r="AJ1684" s="831"/>
      <c r="AK1684" s="1965" t="s">
        <v>513</v>
      </c>
      <c r="AL1684" s="1967"/>
      <c r="AM1684" s="1987"/>
      <c r="AN1684" s="1988"/>
      <c r="AO1684" s="1989"/>
    </row>
    <row r="1685" spans="1:41" s="967" customFormat="1" ht="13.5" thickBot="1">
      <c r="A1685" s="1981" t="s">
        <v>514</v>
      </c>
      <c r="B1685" s="1982"/>
      <c r="C1685" s="1982"/>
      <c r="D1685" s="1982"/>
      <c r="E1685" s="1982"/>
      <c r="F1685" s="1982"/>
      <c r="G1685" s="1982"/>
      <c r="H1685" s="1983"/>
      <c r="I1685" s="1984"/>
      <c r="J1685" s="1985"/>
      <c r="K1685" s="1985"/>
      <c r="L1685" s="1985"/>
      <c r="M1685" s="1985"/>
      <c r="N1685" s="1985"/>
      <c r="O1685" s="1985"/>
      <c r="P1685" s="1985"/>
      <c r="Q1685" s="1985"/>
      <c r="R1685" s="1985"/>
      <c r="S1685" s="1985"/>
      <c r="T1685" s="1985"/>
      <c r="U1685" s="1985"/>
      <c r="V1685" s="1985"/>
      <c r="W1685" s="1985"/>
      <c r="X1685" s="1985"/>
      <c r="Y1685" s="1985"/>
      <c r="Z1685" s="1985"/>
      <c r="AA1685" s="1985"/>
      <c r="AB1685" s="1985"/>
      <c r="AC1685" s="1985"/>
      <c r="AD1685" s="1986"/>
      <c r="AE1685" s="1965" t="s">
        <v>512</v>
      </c>
      <c r="AF1685" s="1966"/>
      <c r="AG1685" s="1966"/>
      <c r="AH1685" s="1966"/>
      <c r="AI1685" s="1967"/>
      <c r="AJ1685" s="794"/>
      <c r="AK1685" s="1965" t="s">
        <v>513</v>
      </c>
      <c r="AL1685" s="1967"/>
      <c r="AM1685" s="1987"/>
      <c r="AN1685" s="1988"/>
      <c r="AO1685" s="1989"/>
    </row>
    <row r="1686" spans="1:41" s="967" customFormat="1" ht="13.5" thickBot="1">
      <c r="A1686" s="832"/>
      <c r="B1686" s="833"/>
      <c r="C1686" s="833"/>
      <c r="D1686" s="833"/>
      <c r="E1686" s="833"/>
      <c r="F1686" s="833"/>
      <c r="G1686" s="833"/>
      <c r="H1686" s="833"/>
      <c r="I1686" s="833"/>
      <c r="J1686" s="833"/>
      <c r="K1686" s="833"/>
      <c r="L1686" s="833"/>
      <c r="M1686" s="833"/>
      <c r="N1686" s="833"/>
      <c r="O1686" s="833"/>
      <c r="P1686" s="833"/>
      <c r="Q1686" s="833"/>
      <c r="R1686" s="833"/>
      <c r="S1686" s="833"/>
      <c r="T1686" s="833"/>
      <c r="U1686" s="833"/>
      <c r="V1686" s="833"/>
      <c r="W1686" s="833"/>
      <c r="X1686" s="833"/>
      <c r="Y1686" s="833"/>
      <c r="Z1686" s="833"/>
      <c r="AA1686" s="833"/>
      <c r="AB1686" s="833"/>
      <c r="AC1686" s="833"/>
      <c r="AD1686" s="833"/>
      <c r="AE1686" s="833"/>
      <c r="AF1686" s="833"/>
      <c r="AG1686" s="833"/>
      <c r="AH1686" s="833"/>
      <c r="AI1686" s="833"/>
      <c r="AJ1686" s="834"/>
      <c r="AK1686" s="834"/>
      <c r="AL1686" s="797"/>
      <c r="AM1686" s="834"/>
      <c r="AN1686" s="835"/>
      <c r="AO1686" s="836"/>
    </row>
    <row r="1687" spans="1:41" s="967" customFormat="1" ht="50.25" customHeight="1" thickBot="1">
      <c r="A1687" s="1965" t="s">
        <v>84</v>
      </c>
      <c r="B1687" s="1966"/>
      <c r="C1687" s="1966"/>
      <c r="D1687" s="1990"/>
      <c r="E1687" s="1991" t="s">
        <v>901</v>
      </c>
      <c r="F1687" s="1966"/>
      <c r="G1687" s="1967"/>
      <c r="H1687" s="1992" t="e">
        <f>#REF!</f>
        <v>#REF!</v>
      </c>
      <c r="I1687" s="1993"/>
      <c r="J1687" s="1993"/>
      <c r="K1687" s="1993"/>
      <c r="L1687" s="1993"/>
      <c r="M1687" s="1993"/>
      <c r="N1687" s="1993"/>
      <c r="O1687" s="1993"/>
      <c r="P1687" s="1993"/>
      <c r="Q1687" s="1993"/>
      <c r="R1687" s="1993"/>
      <c r="S1687" s="1993"/>
      <c r="T1687" s="1993"/>
      <c r="U1687" s="1965" t="s">
        <v>515</v>
      </c>
      <c r="V1687" s="1966"/>
      <c r="W1687" s="1966"/>
      <c r="X1687" s="1967"/>
      <c r="Y1687" s="1968">
        <v>9</v>
      </c>
      <c r="Z1687" s="1994"/>
      <c r="AA1687" s="1965" t="s">
        <v>516</v>
      </c>
      <c r="AB1687" s="1966"/>
      <c r="AC1687" s="1966"/>
      <c r="AD1687" s="1967"/>
      <c r="AE1687" s="1968" t="s">
        <v>102</v>
      </c>
      <c r="AF1687" s="1968"/>
      <c r="AG1687" s="1965" t="s">
        <v>517</v>
      </c>
      <c r="AH1687" s="1966"/>
      <c r="AI1687" s="1967"/>
      <c r="AJ1687" s="1969"/>
      <c r="AK1687" s="1970"/>
      <c r="AL1687" s="1971"/>
      <c r="AM1687" s="800" t="s">
        <v>518</v>
      </c>
      <c r="AN1687" s="1969" t="str">
        <f>+AN13</f>
        <v>MUNICIPIO SARDINATA (N.D.S)</v>
      </c>
      <c r="AO1687" s="1971"/>
    </row>
    <row r="1688" spans="1:41" s="967" customFormat="1">
      <c r="A1688" s="801"/>
      <c r="B1688" s="802"/>
      <c r="C1688" s="802"/>
      <c r="D1688" s="802"/>
      <c r="E1688" s="802"/>
      <c r="F1688" s="802"/>
      <c r="G1688" s="802"/>
      <c r="H1688" s="802"/>
      <c r="I1688" s="802"/>
      <c r="J1688" s="802"/>
      <c r="K1688" s="802"/>
      <c r="L1688" s="802"/>
      <c r="M1688" s="802"/>
      <c r="N1688" s="802"/>
      <c r="O1688" s="802"/>
      <c r="P1688" s="802"/>
      <c r="Q1688" s="802"/>
      <c r="R1688" s="802"/>
      <c r="S1688" s="802"/>
      <c r="T1688" s="802"/>
      <c r="U1688" s="802"/>
      <c r="V1688" s="802"/>
      <c r="W1688" s="802"/>
      <c r="X1688" s="802"/>
      <c r="Y1688" s="802"/>
      <c r="Z1688" s="802"/>
      <c r="AA1688" s="802"/>
      <c r="AB1688" s="802"/>
      <c r="AC1688" s="802"/>
      <c r="AD1688" s="802"/>
      <c r="AE1688" s="802"/>
      <c r="AF1688" s="802"/>
      <c r="AG1688" s="802"/>
      <c r="AH1688" s="802"/>
      <c r="AI1688" s="803"/>
      <c r="AJ1688" s="1972" t="s">
        <v>520</v>
      </c>
      <c r="AK1688" s="1974" t="s">
        <v>521</v>
      </c>
      <c r="AL1688" s="1975"/>
      <c r="AM1688" s="1976"/>
      <c r="AN1688" s="1977" t="s">
        <v>522</v>
      </c>
      <c r="AO1688" s="1979" t="s">
        <v>642</v>
      </c>
    </row>
    <row r="1689" spans="1:41" s="967" customFormat="1" ht="13.5" thickBot="1">
      <c r="A1689" s="804"/>
      <c r="B1689" s="805"/>
      <c r="C1689" s="805"/>
      <c r="D1689" s="805"/>
      <c r="E1689" s="805"/>
      <c r="F1689" s="805"/>
      <c r="G1689" s="805"/>
      <c r="H1689" s="805"/>
      <c r="I1689" s="805"/>
      <c r="J1689" s="805"/>
      <c r="K1689" s="805"/>
      <c r="L1689" s="805"/>
      <c r="M1689" s="805"/>
      <c r="N1689" s="805"/>
      <c r="O1689" s="805"/>
      <c r="P1689" s="805"/>
      <c r="Q1689" s="805"/>
      <c r="R1689" s="805"/>
      <c r="S1689" s="805"/>
      <c r="T1689" s="805"/>
      <c r="U1689" s="805"/>
      <c r="V1689" s="805"/>
      <c r="W1689" s="805"/>
      <c r="X1689" s="805"/>
      <c r="Y1689" s="805"/>
      <c r="Z1689" s="805"/>
      <c r="AA1689" s="805"/>
      <c r="AB1689" s="805"/>
      <c r="AC1689" s="805"/>
      <c r="AD1689" s="805"/>
      <c r="AE1689" s="805"/>
      <c r="AF1689" s="805"/>
      <c r="AG1689" s="805"/>
      <c r="AH1689" s="805"/>
      <c r="AI1689" s="805"/>
      <c r="AJ1689" s="1973"/>
      <c r="AK1689" s="806" t="s">
        <v>524</v>
      </c>
      <c r="AL1689" s="807" t="s">
        <v>525</v>
      </c>
      <c r="AM1689" s="808" t="s">
        <v>526</v>
      </c>
      <c r="AN1689" s="1978"/>
      <c r="AO1689" s="1980"/>
    </row>
    <row r="1690" spans="1:41" s="967" customFormat="1">
      <c r="A1690" s="804"/>
      <c r="B1690" s="805"/>
      <c r="C1690" s="805"/>
      <c r="D1690" s="805"/>
      <c r="E1690" s="805"/>
      <c r="F1690" s="805"/>
      <c r="G1690" s="805"/>
      <c r="H1690" s="805"/>
      <c r="I1690" s="805"/>
      <c r="J1690" s="805"/>
      <c r="K1690" s="805"/>
      <c r="L1690" s="805"/>
      <c r="M1690" s="805"/>
      <c r="N1690" s="837"/>
      <c r="O1690" s="805"/>
      <c r="P1690" s="805"/>
      <c r="Q1690" s="805"/>
      <c r="R1690" s="805"/>
      <c r="S1690" s="805"/>
      <c r="T1690" s="805"/>
      <c r="U1690" s="805"/>
      <c r="V1690" s="805"/>
      <c r="W1690" s="805"/>
      <c r="X1690" s="805"/>
      <c r="Y1690" s="805"/>
      <c r="Z1690" s="805"/>
      <c r="AA1690" s="805"/>
      <c r="AB1690" s="805"/>
      <c r="AC1690" s="805"/>
      <c r="AD1690" s="805"/>
      <c r="AE1690" s="805"/>
      <c r="AF1690" s="805"/>
      <c r="AG1690" s="809"/>
      <c r="AH1690" s="805"/>
      <c r="AI1690" s="810"/>
      <c r="AJ1690" s="811" t="s">
        <v>902</v>
      </c>
      <c r="AK1690" s="969">
        <v>1</v>
      </c>
      <c r="AM1690" s="969">
        <v>0.5</v>
      </c>
      <c r="AN1690" s="969">
        <v>1</v>
      </c>
      <c r="AO1690" s="838">
        <f>SUM(AK1690*AM1690*AN1690)</f>
        <v>0.5</v>
      </c>
    </row>
    <row r="1691" spans="1:41" s="967" customFormat="1">
      <c r="A1691" s="804"/>
      <c r="B1691" s="805"/>
      <c r="C1691" s="805"/>
      <c r="D1691" s="805"/>
      <c r="E1691" s="805"/>
      <c r="F1691" s="805"/>
      <c r="G1691" s="805"/>
      <c r="H1691" s="805"/>
      <c r="I1691" s="805"/>
      <c r="J1691" s="805"/>
      <c r="K1691" s="805"/>
      <c r="L1691" s="805"/>
      <c r="M1691" s="805"/>
      <c r="N1691" s="837"/>
      <c r="O1691" s="805"/>
      <c r="P1691" s="805"/>
      <c r="Q1691" s="805"/>
      <c r="R1691" s="805"/>
      <c r="S1691" s="805"/>
      <c r="T1691" s="805"/>
      <c r="U1691" s="805"/>
      <c r="V1691" s="805"/>
      <c r="W1691" s="805"/>
      <c r="X1691" s="805"/>
      <c r="Y1691" s="805"/>
      <c r="Z1691" s="805"/>
      <c r="AA1691" s="805"/>
      <c r="AB1691" s="805"/>
      <c r="AC1691" s="805"/>
      <c r="AD1691" s="805"/>
      <c r="AE1691" s="805"/>
      <c r="AF1691" s="805"/>
      <c r="AG1691" s="809"/>
      <c r="AH1691" s="805"/>
      <c r="AI1691" s="810"/>
      <c r="AJ1691" s="811" t="s">
        <v>903</v>
      </c>
      <c r="AK1691" s="969">
        <v>1.55</v>
      </c>
      <c r="AL1691" s="969"/>
      <c r="AM1691" s="969">
        <v>1.3</v>
      </c>
      <c r="AN1691" s="969">
        <v>1</v>
      </c>
      <c r="AO1691" s="838">
        <f t="shared" ref="AO1691:AO1696" si="8">SUM(AK1691*AM1691*AN1691)</f>
        <v>2.0150000000000001</v>
      </c>
    </row>
    <row r="1692" spans="1:41" s="967" customFormat="1">
      <c r="A1692" s="804"/>
      <c r="B1692" s="805"/>
      <c r="C1692" s="805"/>
      <c r="D1692" s="805"/>
      <c r="E1692" s="805"/>
      <c r="F1692" s="805"/>
      <c r="G1692" s="805"/>
      <c r="H1692" s="805"/>
      <c r="I1692" s="805"/>
      <c r="J1692" s="805"/>
      <c r="K1692" s="805"/>
      <c r="L1692" s="805"/>
      <c r="M1692" s="805"/>
      <c r="N1692" s="805"/>
      <c r="O1692" s="805"/>
      <c r="P1692" s="805"/>
      <c r="Q1692" s="805"/>
      <c r="R1692" s="805"/>
      <c r="S1692" s="805"/>
      <c r="T1692" s="805"/>
      <c r="U1692" s="805"/>
      <c r="V1692" s="805"/>
      <c r="W1692" s="805"/>
      <c r="X1692" s="805"/>
      <c r="Y1692" s="805"/>
      <c r="Z1692" s="805"/>
      <c r="AA1692" s="805"/>
      <c r="AB1692" s="805"/>
      <c r="AC1692" s="805"/>
      <c r="AD1692" s="805"/>
      <c r="AE1692" s="805"/>
      <c r="AF1692" s="805"/>
      <c r="AG1692" s="809"/>
      <c r="AH1692" s="805"/>
      <c r="AI1692" s="810"/>
      <c r="AJ1692" s="811" t="s">
        <v>903</v>
      </c>
      <c r="AK1692" s="969">
        <v>2.2000000000000002</v>
      </c>
      <c r="AL1692" s="969"/>
      <c r="AM1692" s="969">
        <v>1.3</v>
      </c>
      <c r="AN1692" s="969">
        <v>2</v>
      </c>
      <c r="AO1692" s="838">
        <f t="shared" si="8"/>
        <v>5.7200000000000006</v>
      </c>
    </row>
    <row r="1693" spans="1:41" s="967" customFormat="1">
      <c r="A1693" s="804"/>
      <c r="B1693" s="805"/>
      <c r="C1693" s="805"/>
      <c r="D1693" s="805"/>
      <c r="E1693" s="805"/>
      <c r="F1693" s="805"/>
      <c r="G1693" s="805"/>
      <c r="H1693" s="805"/>
      <c r="I1693" s="805"/>
      <c r="J1693" s="805"/>
      <c r="K1693" s="805"/>
      <c r="L1693" s="805"/>
      <c r="M1693" s="805"/>
      <c r="N1693" s="805"/>
      <c r="O1693" s="805"/>
      <c r="P1693" s="805"/>
      <c r="Q1693" s="805"/>
      <c r="R1693" s="805"/>
      <c r="S1693" s="805"/>
      <c r="T1693" s="805"/>
      <c r="U1693" s="805"/>
      <c r="V1693" s="805"/>
      <c r="W1693" s="805"/>
      <c r="X1693" s="805"/>
      <c r="Y1693" s="805"/>
      <c r="Z1693" s="805"/>
      <c r="AA1693" s="805"/>
      <c r="AB1693" s="805"/>
      <c r="AC1693" s="805"/>
      <c r="AD1693" s="805"/>
      <c r="AE1693" s="805"/>
      <c r="AF1693" s="805"/>
      <c r="AG1693" s="809"/>
      <c r="AH1693" s="805"/>
      <c r="AI1693" s="810"/>
      <c r="AJ1693" s="811" t="s">
        <v>904</v>
      </c>
      <c r="AK1693" s="969">
        <v>2.1</v>
      </c>
      <c r="AL1693" s="969"/>
      <c r="AM1693" s="969">
        <v>1.3</v>
      </c>
      <c r="AN1693" s="969">
        <v>1</v>
      </c>
      <c r="AO1693" s="838">
        <f t="shared" si="8"/>
        <v>2.7300000000000004</v>
      </c>
    </row>
    <row r="1694" spans="1:41" s="967" customFormat="1">
      <c r="A1694" s="804"/>
      <c r="B1694" s="805"/>
      <c r="C1694" s="805"/>
      <c r="D1694" s="805"/>
      <c r="E1694" s="805"/>
      <c r="F1694" s="805"/>
      <c r="G1694" s="805"/>
      <c r="H1694" s="805"/>
      <c r="I1694" s="805"/>
      <c r="J1694" s="805"/>
      <c r="K1694" s="805"/>
      <c r="L1694" s="805"/>
      <c r="M1694" s="805"/>
      <c r="N1694" s="805"/>
      <c r="O1694" s="805"/>
      <c r="P1694" s="805"/>
      <c r="Q1694" s="805"/>
      <c r="R1694" s="805"/>
      <c r="S1694" s="805"/>
      <c r="T1694" s="805"/>
      <c r="U1694" s="805"/>
      <c r="V1694" s="805"/>
      <c r="W1694" s="805"/>
      <c r="X1694" s="805"/>
      <c r="Y1694" s="805"/>
      <c r="Z1694" s="805"/>
      <c r="AA1694" s="805"/>
      <c r="AB1694" s="805"/>
      <c r="AC1694" s="805"/>
      <c r="AD1694" s="805"/>
      <c r="AE1694" s="805"/>
      <c r="AF1694" s="805"/>
      <c r="AG1694" s="809"/>
      <c r="AH1694" s="805"/>
      <c r="AI1694" s="810"/>
      <c r="AJ1694" s="811" t="s">
        <v>904</v>
      </c>
      <c r="AK1694" s="969">
        <v>2.2000000000000002</v>
      </c>
      <c r="AL1694" s="969"/>
      <c r="AM1694" s="969">
        <v>1.3</v>
      </c>
      <c r="AN1694" s="969">
        <v>2</v>
      </c>
      <c r="AO1694" s="838">
        <f t="shared" si="8"/>
        <v>5.7200000000000006</v>
      </c>
    </row>
    <row r="1695" spans="1:41" s="967" customFormat="1">
      <c r="A1695" s="804"/>
      <c r="B1695" s="805"/>
      <c r="C1695" s="805"/>
      <c r="D1695" s="805"/>
      <c r="E1695" s="805"/>
      <c r="F1695" s="805"/>
      <c r="G1695" s="805"/>
      <c r="H1695" s="805"/>
      <c r="I1695" s="805"/>
      <c r="J1695" s="805"/>
      <c r="K1695" s="805"/>
      <c r="L1695" s="805"/>
      <c r="M1695" s="805"/>
      <c r="N1695" s="805"/>
      <c r="O1695" s="805"/>
      <c r="P1695" s="805"/>
      <c r="Q1695" s="805"/>
      <c r="R1695" s="805"/>
      <c r="S1695" s="805"/>
      <c r="T1695" s="805"/>
      <c r="U1695" s="805"/>
      <c r="V1695" s="805"/>
      <c r="W1695" s="805"/>
      <c r="X1695" s="805"/>
      <c r="Y1695" s="805"/>
      <c r="Z1695" s="805"/>
      <c r="AA1695" s="805"/>
      <c r="AB1695" s="805"/>
      <c r="AC1695" s="805"/>
      <c r="AD1695" s="805"/>
      <c r="AE1695" s="805"/>
      <c r="AF1695" s="805"/>
      <c r="AG1695" s="809"/>
      <c r="AH1695" s="805"/>
      <c r="AI1695" s="810"/>
      <c r="AJ1695" s="811" t="s">
        <v>905</v>
      </c>
      <c r="AK1695" s="969">
        <v>1.2</v>
      </c>
      <c r="AL1695" s="969"/>
      <c r="AM1695" s="969">
        <v>1.3</v>
      </c>
      <c r="AN1695" s="969">
        <v>1</v>
      </c>
      <c r="AO1695" s="838">
        <f t="shared" si="8"/>
        <v>1.56</v>
      </c>
    </row>
    <row r="1696" spans="1:41" s="967" customFormat="1">
      <c r="A1696" s="945"/>
      <c r="B1696" s="946"/>
      <c r="C1696" s="946"/>
      <c r="D1696" s="946"/>
      <c r="E1696" s="946"/>
      <c r="F1696" s="946"/>
      <c r="G1696" s="946"/>
      <c r="H1696" s="946"/>
      <c r="I1696" s="946"/>
      <c r="J1696" s="946"/>
      <c r="K1696" s="946"/>
      <c r="L1696" s="946"/>
      <c r="M1696" s="946"/>
      <c r="N1696" s="946"/>
      <c r="O1696" s="946"/>
      <c r="P1696" s="946"/>
      <c r="Q1696" s="946"/>
      <c r="R1696" s="946"/>
      <c r="S1696" s="946"/>
      <c r="T1696" s="946"/>
      <c r="U1696" s="946"/>
      <c r="V1696" s="946"/>
      <c r="W1696" s="946"/>
      <c r="X1696" s="946"/>
      <c r="Y1696" s="946"/>
      <c r="Z1696" s="946"/>
      <c r="AA1696" s="946"/>
      <c r="AB1696" s="946"/>
      <c r="AC1696" s="946"/>
      <c r="AD1696" s="946"/>
      <c r="AE1696" s="946"/>
      <c r="AF1696" s="946"/>
      <c r="AG1696" s="947"/>
      <c r="AH1696" s="946"/>
      <c r="AI1696" s="948"/>
      <c r="AJ1696" s="811" t="s">
        <v>906</v>
      </c>
      <c r="AK1696" s="969">
        <v>1</v>
      </c>
      <c r="AL1696" s="969"/>
      <c r="AM1696" s="969">
        <v>1.3</v>
      </c>
      <c r="AN1696" s="969">
        <v>1</v>
      </c>
      <c r="AO1696" s="838">
        <f t="shared" si="8"/>
        <v>1.3</v>
      </c>
    </row>
    <row r="1697" spans="1:41" s="967" customFormat="1">
      <c r="A1697" s="804"/>
      <c r="B1697" s="805"/>
      <c r="C1697" s="805"/>
      <c r="D1697" s="805"/>
      <c r="E1697" s="805"/>
      <c r="F1697" s="805"/>
      <c r="G1697" s="805"/>
      <c r="H1697" s="805"/>
      <c r="I1697" s="805"/>
      <c r="J1697" s="805"/>
      <c r="K1697" s="805"/>
      <c r="L1697" s="805"/>
      <c r="M1697" s="805"/>
      <c r="N1697" s="805"/>
      <c r="O1697" s="805"/>
      <c r="P1697" s="805"/>
      <c r="Q1697" s="805"/>
      <c r="R1697" s="805"/>
      <c r="S1697" s="805"/>
      <c r="T1697" s="805"/>
      <c r="U1697" s="805"/>
      <c r="V1697" s="805"/>
      <c r="W1697" s="805"/>
      <c r="X1697" s="805"/>
      <c r="Y1697" s="805"/>
      <c r="Z1697" s="805"/>
      <c r="AA1697" s="805"/>
      <c r="AB1697" s="805"/>
      <c r="AC1697" s="805"/>
      <c r="AD1697" s="805"/>
      <c r="AE1697" s="805"/>
      <c r="AF1697" s="805"/>
      <c r="AG1697" s="809"/>
      <c r="AH1697" s="805"/>
      <c r="AI1697" s="810"/>
      <c r="AJ1697" s="817"/>
      <c r="AK1697" s="818"/>
      <c r="AL1697" s="818"/>
      <c r="AM1697" s="819"/>
      <c r="AN1697" s="818"/>
      <c r="AO1697" s="820"/>
    </row>
    <row r="1698" spans="1:41" s="967" customFormat="1">
      <c r="A1698" s="804"/>
      <c r="B1698" s="805"/>
      <c r="C1698" s="805"/>
      <c r="D1698" s="805"/>
      <c r="E1698" s="805"/>
      <c r="F1698" s="805"/>
      <c r="G1698" s="805"/>
      <c r="H1698" s="805"/>
      <c r="I1698" s="805"/>
      <c r="J1698" s="805"/>
      <c r="K1698" s="805"/>
      <c r="L1698" s="805"/>
      <c r="M1698" s="805"/>
      <c r="N1698" s="805"/>
      <c r="O1698" s="805"/>
      <c r="P1698" s="805"/>
      <c r="Q1698" s="805"/>
      <c r="R1698" s="805"/>
      <c r="S1698" s="805"/>
      <c r="T1698" s="805"/>
      <c r="U1698" s="805"/>
      <c r="V1698" s="805"/>
      <c r="W1698" s="805"/>
      <c r="X1698" s="805"/>
      <c r="Y1698" s="805"/>
      <c r="Z1698" s="805"/>
      <c r="AA1698" s="805"/>
      <c r="AB1698" s="805"/>
      <c r="AC1698" s="805"/>
      <c r="AD1698" s="805"/>
      <c r="AE1698" s="805"/>
      <c r="AF1698" s="805"/>
      <c r="AG1698" s="809"/>
      <c r="AH1698" s="805"/>
      <c r="AI1698" s="810"/>
      <c r="AJ1698" s="821"/>
      <c r="AK1698" s="818"/>
      <c r="AL1698" s="818"/>
      <c r="AM1698" s="819"/>
      <c r="AN1698" s="818"/>
      <c r="AO1698" s="820"/>
    </row>
    <row r="1699" spans="1:41" s="967" customFormat="1">
      <c r="A1699" s="804"/>
      <c r="B1699" s="805"/>
      <c r="C1699" s="805"/>
      <c r="D1699" s="805"/>
      <c r="E1699" s="805"/>
      <c r="F1699" s="822"/>
      <c r="G1699" s="822"/>
      <c r="H1699" s="822"/>
      <c r="I1699" s="822"/>
      <c r="J1699" s="805"/>
      <c r="K1699" s="805"/>
      <c r="L1699" s="805"/>
      <c r="M1699" s="822"/>
      <c r="N1699" s="822"/>
      <c r="O1699" s="822"/>
      <c r="P1699" s="822"/>
      <c r="Q1699" s="822"/>
      <c r="R1699" s="822"/>
      <c r="S1699" s="822"/>
      <c r="T1699" s="822"/>
      <c r="U1699" s="822"/>
      <c r="V1699" s="822"/>
      <c r="W1699" s="822"/>
      <c r="X1699" s="822"/>
      <c r="Y1699" s="822"/>
      <c r="Z1699" s="822"/>
      <c r="AA1699" s="822"/>
      <c r="AB1699" s="822"/>
      <c r="AC1699" s="822"/>
      <c r="AD1699" s="822"/>
      <c r="AE1699" s="822"/>
      <c r="AF1699" s="822"/>
      <c r="AG1699" s="805"/>
      <c r="AH1699" s="805"/>
      <c r="AI1699" s="810"/>
      <c r="AJ1699" s="821"/>
      <c r="AK1699" s="818"/>
      <c r="AL1699" s="818"/>
      <c r="AM1699" s="819"/>
      <c r="AN1699" s="819"/>
      <c r="AO1699" s="823"/>
    </row>
    <row r="1700" spans="1:41" s="967" customFormat="1">
      <c r="A1700" s="804"/>
      <c r="B1700" s="805"/>
      <c r="C1700" s="805"/>
      <c r="D1700" s="805"/>
      <c r="E1700" s="805"/>
      <c r="F1700" s="805"/>
      <c r="G1700" s="805"/>
      <c r="H1700" s="805"/>
      <c r="I1700" s="805"/>
      <c r="J1700" s="805"/>
      <c r="K1700" s="805"/>
      <c r="L1700" s="805"/>
      <c r="M1700" s="805"/>
      <c r="N1700" s="805"/>
      <c r="O1700" s="805"/>
      <c r="P1700" s="805"/>
      <c r="Q1700" s="805"/>
      <c r="R1700" s="805"/>
      <c r="S1700" s="805"/>
      <c r="T1700" s="805"/>
      <c r="U1700" s="805"/>
      <c r="V1700" s="805"/>
      <c r="W1700" s="805"/>
      <c r="X1700" s="805"/>
      <c r="Y1700" s="805"/>
      <c r="Z1700" s="805"/>
      <c r="AA1700" s="805"/>
      <c r="AB1700" s="805"/>
      <c r="AC1700" s="805"/>
      <c r="AD1700" s="805"/>
      <c r="AE1700" s="805"/>
      <c r="AF1700" s="805"/>
      <c r="AG1700" s="805"/>
      <c r="AH1700" s="805"/>
      <c r="AI1700" s="810"/>
      <c r="AJ1700" s="821"/>
      <c r="AK1700" s="818"/>
      <c r="AL1700" s="824"/>
      <c r="AM1700" s="819"/>
      <c r="AN1700" s="819"/>
      <c r="AO1700" s="823"/>
    </row>
    <row r="1701" spans="1:41" s="967" customFormat="1">
      <c r="A1701" s="804"/>
      <c r="B1701" s="805"/>
      <c r="C1701" s="805"/>
      <c r="D1701" s="805"/>
      <c r="E1701" s="805"/>
      <c r="F1701" s="805"/>
      <c r="G1701" s="805"/>
      <c r="H1701" s="805"/>
      <c r="I1701" s="805"/>
      <c r="J1701" s="805"/>
      <c r="K1701" s="805"/>
      <c r="L1701" s="805"/>
      <c r="M1701" s="805"/>
      <c r="N1701" s="805"/>
      <c r="O1701" s="805"/>
      <c r="P1701" s="805"/>
      <c r="Q1701" s="805"/>
      <c r="R1701" s="805"/>
      <c r="S1701" s="805"/>
      <c r="T1701" s="805"/>
      <c r="U1701" s="805"/>
      <c r="V1701" s="805"/>
      <c r="W1701" s="805"/>
      <c r="X1701" s="805"/>
      <c r="Y1701" s="805"/>
      <c r="Z1701" s="805"/>
      <c r="AA1701" s="805"/>
      <c r="AB1701" s="805"/>
      <c r="AC1701" s="805"/>
      <c r="AD1701" s="805"/>
      <c r="AE1701" s="805"/>
      <c r="AF1701" s="805"/>
      <c r="AG1701" s="805"/>
      <c r="AH1701" s="805"/>
      <c r="AI1701" s="810"/>
      <c r="AJ1701" s="821"/>
      <c r="AK1701" s="818"/>
      <c r="AL1701" s="824"/>
      <c r="AM1701" s="819"/>
      <c r="AN1701" s="819"/>
      <c r="AO1701" s="823"/>
    </row>
    <row r="1702" spans="1:41" s="967" customFormat="1">
      <c r="A1702" s="804"/>
      <c r="B1702" s="805"/>
      <c r="C1702" s="805"/>
      <c r="D1702" s="805"/>
      <c r="E1702" s="805"/>
      <c r="F1702" s="805"/>
      <c r="G1702" s="805"/>
      <c r="H1702" s="805"/>
      <c r="I1702" s="805"/>
      <c r="J1702" s="805"/>
      <c r="K1702" s="805"/>
      <c r="L1702" s="805"/>
      <c r="M1702" s="805"/>
      <c r="N1702" s="805"/>
      <c r="O1702" s="805"/>
      <c r="P1702" s="805"/>
      <c r="Q1702" s="805"/>
      <c r="R1702" s="805"/>
      <c r="S1702" s="805"/>
      <c r="T1702" s="805"/>
      <c r="U1702" s="805"/>
      <c r="V1702" s="805"/>
      <c r="W1702" s="805"/>
      <c r="X1702" s="805"/>
      <c r="Y1702" s="805"/>
      <c r="Z1702" s="805"/>
      <c r="AA1702" s="805"/>
      <c r="AB1702" s="805"/>
      <c r="AC1702" s="805"/>
      <c r="AD1702" s="805"/>
      <c r="AE1702" s="805"/>
      <c r="AF1702" s="805"/>
      <c r="AG1702" s="805"/>
      <c r="AH1702" s="805"/>
      <c r="AI1702" s="810"/>
      <c r="AJ1702" s="821"/>
      <c r="AK1702" s="818"/>
      <c r="AL1702" s="824"/>
      <c r="AM1702" s="819"/>
      <c r="AN1702" s="819"/>
      <c r="AO1702" s="823"/>
    </row>
    <row r="1703" spans="1:41" s="967" customFormat="1" ht="13.5" thickBot="1">
      <c r="A1703" s="804"/>
      <c r="B1703" s="805"/>
      <c r="C1703" s="805"/>
      <c r="D1703" s="805"/>
      <c r="E1703" s="805"/>
      <c r="F1703" s="805"/>
      <c r="G1703" s="805"/>
      <c r="H1703" s="805"/>
      <c r="I1703" s="805"/>
      <c r="J1703" s="805"/>
      <c r="K1703" s="805"/>
      <c r="L1703" s="805"/>
      <c r="M1703" s="805"/>
      <c r="N1703" s="805"/>
      <c r="O1703" s="805"/>
      <c r="P1703" s="805"/>
      <c r="Q1703" s="805"/>
      <c r="R1703" s="805"/>
      <c r="S1703" s="805"/>
      <c r="T1703" s="805"/>
      <c r="U1703" s="805"/>
      <c r="V1703" s="805"/>
      <c r="W1703" s="805"/>
      <c r="X1703" s="805"/>
      <c r="Y1703" s="805"/>
      <c r="Z1703" s="805"/>
      <c r="AA1703" s="805"/>
      <c r="AB1703" s="805"/>
      <c r="AC1703" s="805"/>
      <c r="AD1703" s="805"/>
      <c r="AE1703" s="805"/>
      <c r="AF1703" s="805"/>
      <c r="AG1703" s="805"/>
      <c r="AH1703" s="805"/>
      <c r="AI1703" s="810"/>
      <c r="AJ1703" s="821"/>
      <c r="AK1703" s="818"/>
      <c r="AL1703" s="824"/>
      <c r="AM1703" s="819"/>
      <c r="AN1703" s="819"/>
      <c r="AO1703" s="823"/>
    </row>
    <row r="1704" spans="1:41" s="967" customFormat="1">
      <c r="A1704" s="1944" t="s">
        <v>528</v>
      </c>
      <c r="B1704" s="1945"/>
      <c r="C1704" s="1945"/>
      <c r="D1704" s="1945"/>
      <c r="E1704" s="1945"/>
      <c r="F1704" s="1945"/>
      <c r="G1704" s="1945"/>
      <c r="H1704" s="1945"/>
      <c r="I1704" s="1945"/>
      <c r="J1704" s="1945"/>
      <c r="K1704" s="1945"/>
      <c r="L1704" s="1945"/>
      <c r="M1704" s="1945"/>
      <c r="N1704" s="1945"/>
      <c r="O1704" s="1945"/>
      <c r="P1704" s="1945"/>
      <c r="Q1704" s="1945"/>
      <c r="R1704" s="1945"/>
      <c r="S1704" s="1945"/>
      <c r="T1704" s="1945"/>
      <c r="U1704" s="1945"/>
      <c r="V1704" s="1945"/>
      <c r="W1704" s="1945"/>
      <c r="X1704" s="1945"/>
      <c r="Y1704" s="1945"/>
      <c r="Z1704" s="1945"/>
      <c r="AA1704" s="1945"/>
      <c r="AB1704" s="1945"/>
      <c r="AC1704" s="1945"/>
      <c r="AD1704" s="1945"/>
      <c r="AE1704" s="1945"/>
      <c r="AF1704" s="1945"/>
      <c r="AG1704" s="1945"/>
      <c r="AH1704" s="1945"/>
      <c r="AI1704" s="1945"/>
      <c r="AJ1704" s="1950" t="s">
        <v>529</v>
      </c>
      <c r="AK1704" s="1951"/>
      <c r="AL1704" s="1951"/>
      <c r="AM1704" s="1951"/>
      <c r="AN1704" s="1951"/>
      <c r="AO1704" s="825">
        <f>ROUND(SUM(AO1690:AO1703),1)</f>
        <v>19.5</v>
      </c>
    </row>
    <row r="1705" spans="1:41" s="967" customFormat="1" ht="13.5" thickBot="1">
      <c r="A1705" s="1946"/>
      <c r="B1705" s="1947"/>
      <c r="C1705" s="1947"/>
      <c r="D1705" s="1947"/>
      <c r="E1705" s="1947"/>
      <c r="F1705" s="1947"/>
      <c r="G1705" s="1947"/>
      <c r="H1705" s="1947"/>
      <c r="I1705" s="1947"/>
      <c r="J1705" s="1947"/>
      <c r="K1705" s="1947"/>
      <c r="L1705" s="1947"/>
      <c r="M1705" s="1947"/>
      <c r="N1705" s="1947"/>
      <c r="O1705" s="1947"/>
      <c r="P1705" s="1947"/>
      <c r="Q1705" s="1947"/>
      <c r="R1705" s="1947"/>
      <c r="S1705" s="1947"/>
      <c r="T1705" s="1947"/>
      <c r="U1705" s="1947"/>
      <c r="V1705" s="1947"/>
      <c r="W1705" s="1947"/>
      <c r="X1705" s="1947"/>
      <c r="Y1705" s="1947"/>
      <c r="Z1705" s="1947"/>
      <c r="AA1705" s="1947"/>
      <c r="AB1705" s="1947"/>
      <c r="AC1705" s="1947"/>
      <c r="AD1705" s="1947"/>
      <c r="AE1705" s="1947"/>
      <c r="AF1705" s="1947"/>
      <c r="AG1705" s="1947"/>
      <c r="AH1705" s="1947"/>
      <c r="AI1705" s="1947"/>
      <c r="AJ1705" s="1952"/>
      <c r="AK1705" s="1953"/>
      <c r="AL1705" s="1953"/>
      <c r="AM1705" s="1953"/>
      <c r="AN1705" s="1953"/>
      <c r="AO1705" s="971"/>
    </row>
    <row r="1706" spans="1:41" s="967" customFormat="1" ht="13.5" thickBot="1">
      <c r="A1706" s="1948"/>
      <c r="B1706" s="1949"/>
      <c r="C1706" s="1949"/>
      <c r="D1706" s="1949"/>
      <c r="E1706" s="1949"/>
      <c r="F1706" s="1949"/>
      <c r="G1706" s="1949"/>
      <c r="H1706" s="1949"/>
      <c r="I1706" s="1949"/>
      <c r="J1706" s="1949"/>
      <c r="K1706" s="1949"/>
      <c r="L1706" s="1949"/>
      <c r="M1706" s="1949"/>
      <c r="N1706" s="1949"/>
      <c r="O1706" s="1949"/>
      <c r="P1706" s="1949"/>
      <c r="Q1706" s="1949"/>
      <c r="R1706" s="1949"/>
      <c r="S1706" s="1949"/>
      <c r="T1706" s="1949"/>
      <c r="U1706" s="1949"/>
      <c r="V1706" s="1949"/>
      <c r="W1706" s="1949"/>
      <c r="X1706" s="1949"/>
      <c r="Y1706" s="1949"/>
      <c r="Z1706" s="1949"/>
      <c r="AA1706" s="1949"/>
      <c r="AB1706" s="1949"/>
      <c r="AC1706" s="1949"/>
      <c r="AD1706" s="1949"/>
      <c r="AE1706" s="1949"/>
      <c r="AF1706" s="1949"/>
      <c r="AG1706" s="1949"/>
      <c r="AH1706" s="1949"/>
      <c r="AI1706" s="1949"/>
      <c r="AJ1706" s="1954" t="s">
        <v>530</v>
      </c>
      <c r="AK1706" s="1955"/>
      <c r="AL1706" s="1955"/>
      <c r="AM1706" s="1955"/>
      <c r="AN1706" s="1955"/>
      <c r="AO1706" s="972">
        <f>+AO1704</f>
        <v>19.5</v>
      </c>
    </row>
    <row r="1707" spans="1:41" s="967" customFormat="1"/>
    <row r="1708" spans="1:41" s="967" customFormat="1" ht="13.5" thickBot="1"/>
    <row r="1709" spans="1:41" s="967" customFormat="1">
      <c r="A1709" s="2013"/>
      <c r="B1709" s="2014"/>
      <c r="C1709" s="2014"/>
      <c r="D1709" s="2014"/>
      <c r="E1709" s="2014"/>
      <c r="F1709" s="2014"/>
      <c r="G1709" s="2014"/>
      <c r="H1709" s="2014"/>
      <c r="I1709" s="2014"/>
      <c r="J1709" s="2014"/>
      <c r="K1709" s="2014"/>
      <c r="L1709" s="2014"/>
      <c r="M1709" s="2014"/>
      <c r="N1709" s="2014"/>
      <c r="O1709" s="2014"/>
      <c r="P1709" s="2014"/>
      <c r="Q1709" s="2014"/>
      <c r="R1709" s="2014"/>
      <c r="S1709" s="2015"/>
      <c r="T1709" s="2019" t="s">
        <v>505</v>
      </c>
      <c r="U1709" s="2019"/>
      <c r="V1709" s="2019"/>
      <c r="W1709" s="2019"/>
      <c r="X1709" s="2019"/>
      <c r="Y1709" s="2019"/>
      <c r="Z1709" s="2019"/>
      <c r="AA1709" s="2019"/>
      <c r="AB1709" s="2019"/>
      <c r="AC1709" s="2019"/>
      <c r="AD1709" s="2019"/>
      <c r="AE1709" s="2019"/>
      <c r="AF1709" s="2019"/>
      <c r="AG1709" s="2019"/>
      <c r="AH1709" s="2019"/>
      <c r="AI1709" s="2019"/>
      <c r="AJ1709" s="2019"/>
      <c r="AK1709" s="2019"/>
      <c r="AL1709" s="2019"/>
      <c r="AM1709" s="2019"/>
      <c r="AN1709" s="2019"/>
      <c r="AO1709" s="2020"/>
    </row>
    <row r="1710" spans="1:41" s="967" customFormat="1" ht="13.5" thickBot="1">
      <c r="A1710" s="2016"/>
      <c r="B1710" s="2017"/>
      <c r="C1710" s="2017"/>
      <c r="D1710" s="2017"/>
      <c r="E1710" s="2017"/>
      <c r="F1710" s="2017"/>
      <c r="G1710" s="2017"/>
      <c r="H1710" s="2017"/>
      <c r="I1710" s="2017"/>
      <c r="J1710" s="2017"/>
      <c r="K1710" s="2017"/>
      <c r="L1710" s="2017"/>
      <c r="M1710" s="2017"/>
      <c r="N1710" s="2017"/>
      <c r="O1710" s="2017"/>
      <c r="P1710" s="2017"/>
      <c r="Q1710" s="2017"/>
      <c r="R1710" s="2017"/>
      <c r="S1710" s="2018"/>
      <c r="T1710" s="1982"/>
      <c r="U1710" s="1982"/>
      <c r="V1710" s="1982"/>
      <c r="W1710" s="1982"/>
      <c r="X1710" s="1982"/>
      <c r="Y1710" s="1982"/>
      <c r="Z1710" s="1982"/>
      <c r="AA1710" s="1982"/>
      <c r="AB1710" s="1982"/>
      <c r="AC1710" s="1982"/>
      <c r="AD1710" s="1982"/>
      <c r="AE1710" s="1982"/>
      <c r="AF1710" s="1982"/>
      <c r="AG1710" s="1982"/>
      <c r="AH1710" s="1982"/>
      <c r="AI1710" s="1982"/>
      <c r="AJ1710" s="1982"/>
      <c r="AK1710" s="1982"/>
      <c r="AL1710" s="1982"/>
      <c r="AM1710" s="1982"/>
      <c r="AN1710" s="1982"/>
      <c r="AO1710" s="1983"/>
    </row>
    <row r="1711" spans="1:41" s="967" customFormat="1" ht="13.5" thickBot="1">
      <c r="A1711" s="1999" t="s">
        <v>506</v>
      </c>
      <c r="B1711" s="2000"/>
      <c r="C1711" s="2000"/>
      <c r="D1711" s="2000"/>
      <c r="E1711" s="2000"/>
      <c r="F1711" s="2000"/>
      <c r="G1711" s="2000"/>
      <c r="H1711" s="2001"/>
      <c r="I1711" s="2002">
        <f>I1680</f>
        <v>44440</v>
      </c>
      <c r="J1711" s="1951"/>
      <c r="K1711" s="1951"/>
      <c r="L1711" s="1951"/>
      <c r="M1711" s="1951"/>
      <c r="N1711" s="1951"/>
      <c r="O1711" s="1951"/>
      <c r="P1711" s="1951"/>
      <c r="Q1711" s="1951"/>
      <c r="R1711" s="1951"/>
      <c r="S1711" s="1951"/>
      <c r="T1711" s="2003"/>
      <c r="U1711" s="2004" t="s">
        <v>507</v>
      </c>
      <c r="V1711" s="2005"/>
      <c r="W1711" s="2005"/>
      <c r="X1711" s="2005"/>
      <c r="Y1711" s="2005"/>
      <c r="Z1711" s="2005"/>
      <c r="AA1711" s="2005"/>
      <c r="AB1711" s="2005"/>
      <c r="AC1711" s="2005"/>
      <c r="AD1711" s="2006"/>
      <c r="AE1711" s="2007"/>
      <c r="AF1711" s="2008"/>
      <c r="AG1711" s="2008"/>
      <c r="AH1711" s="2008"/>
      <c r="AI1711" s="2008"/>
      <c r="AJ1711" s="2008"/>
      <c r="AK1711" s="786" t="s">
        <v>508</v>
      </c>
      <c r="AL1711" s="787">
        <v>55</v>
      </c>
      <c r="AM1711" s="786" t="s">
        <v>509</v>
      </c>
      <c r="AN1711" s="2009">
        <f>AN1680</f>
        <v>62</v>
      </c>
      <c r="AO1711" s="2010"/>
    </row>
    <row r="1712" spans="1:41" s="967" customFormat="1">
      <c r="A1712" s="828"/>
      <c r="B1712" s="805"/>
      <c r="C1712" s="805"/>
      <c r="D1712" s="805"/>
      <c r="E1712" s="805"/>
      <c r="F1712" s="805"/>
      <c r="G1712" s="805"/>
      <c r="H1712" s="805"/>
      <c r="I1712" s="805"/>
      <c r="J1712" s="805"/>
      <c r="K1712" s="805"/>
      <c r="L1712" s="805"/>
      <c r="M1712" s="805"/>
      <c r="N1712" s="805"/>
      <c r="O1712" s="805"/>
      <c r="P1712" s="805"/>
      <c r="Q1712" s="805"/>
      <c r="R1712" s="805"/>
      <c r="S1712" s="805"/>
      <c r="T1712" s="805"/>
      <c r="U1712" s="805"/>
      <c r="V1712" s="805"/>
      <c r="W1712" s="805"/>
      <c r="X1712" s="805"/>
      <c r="Y1712" s="805"/>
      <c r="Z1712" s="805"/>
      <c r="AA1712" s="805"/>
      <c r="AB1712" s="805"/>
      <c r="AC1712" s="805"/>
      <c r="AD1712" s="805"/>
      <c r="AE1712" s="829"/>
      <c r="AF1712" s="829"/>
      <c r="AG1712" s="829"/>
      <c r="AH1712" s="829"/>
      <c r="AI1712" s="829"/>
      <c r="AJ1712" s="829"/>
      <c r="AK1712" s="805"/>
      <c r="AL1712" s="829"/>
      <c r="AM1712" s="805"/>
      <c r="AN1712" s="2011"/>
      <c r="AO1712" s="2012"/>
    </row>
    <row r="1713" spans="1:41" s="967" customFormat="1" ht="13.5" thickBot="1">
      <c r="A1713" s="804"/>
      <c r="B1713" s="805"/>
      <c r="C1713" s="805"/>
      <c r="D1713" s="805"/>
      <c r="E1713" s="805"/>
      <c r="F1713" s="805"/>
      <c r="G1713" s="805"/>
      <c r="H1713" s="805"/>
      <c r="I1713" s="805"/>
      <c r="J1713" s="805"/>
      <c r="K1713" s="805"/>
      <c r="L1713" s="805"/>
      <c r="M1713" s="805"/>
      <c r="N1713" s="805"/>
      <c r="O1713" s="805"/>
      <c r="P1713" s="805"/>
      <c r="Q1713" s="805"/>
      <c r="R1713" s="805"/>
      <c r="S1713" s="805"/>
      <c r="T1713" s="805"/>
      <c r="U1713" s="805"/>
      <c r="V1713" s="805"/>
      <c r="W1713" s="805"/>
      <c r="X1713" s="805"/>
      <c r="Y1713" s="805"/>
      <c r="Z1713" s="805"/>
      <c r="AA1713" s="805"/>
      <c r="AB1713" s="805"/>
      <c r="AC1713" s="805"/>
      <c r="AD1713" s="805"/>
      <c r="AE1713" s="805"/>
      <c r="AF1713" s="805"/>
      <c r="AG1713" s="805"/>
      <c r="AH1713" s="805"/>
      <c r="AI1713" s="805"/>
      <c r="AJ1713" s="805"/>
      <c r="AK1713" s="805"/>
      <c r="AL1713" s="805"/>
      <c r="AM1713" s="805"/>
      <c r="AN1713" s="810"/>
      <c r="AO1713" s="830"/>
    </row>
    <row r="1714" spans="1:41" s="967" customFormat="1" ht="43.5" customHeight="1" thickBot="1">
      <c r="A1714" s="1995" t="s">
        <v>510</v>
      </c>
      <c r="B1714" s="1996"/>
      <c r="C1714" s="1996"/>
      <c r="D1714" s="1996"/>
      <c r="E1714" s="1996"/>
      <c r="F1714" s="1996"/>
      <c r="G1714" s="1996"/>
      <c r="H1714" s="1997"/>
      <c r="I1714" s="1985" t="str">
        <f>I358</f>
        <v>CONSTRUCCIÓN DE RESTAURANTE ESCOLAR PARA LA SEDE
 EDUCATIVA LA GARITA 
MUNICIPIO DE SARDINATA, NORTE DE SANTANDER</v>
      </c>
      <c r="J1714" s="1985"/>
      <c r="K1714" s="1985"/>
      <c r="L1714" s="1985"/>
      <c r="M1714" s="1985"/>
      <c r="N1714" s="1985"/>
      <c r="O1714" s="1985"/>
      <c r="P1714" s="1985"/>
      <c r="Q1714" s="1985"/>
      <c r="R1714" s="1985"/>
      <c r="S1714" s="1985"/>
      <c r="T1714" s="1985"/>
      <c r="U1714" s="1985"/>
      <c r="V1714" s="1985"/>
      <c r="W1714" s="1985"/>
      <c r="X1714" s="1985"/>
      <c r="Y1714" s="1985"/>
      <c r="Z1714" s="1985"/>
      <c r="AA1714" s="1985"/>
      <c r="AB1714" s="1985"/>
      <c r="AC1714" s="1985"/>
      <c r="AD1714" s="1985"/>
      <c r="AE1714" s="1998"/>
      <c r="AF1714" s="1998"/>
      <c r="AG1714" s="1998"/>
      <c r="AH1714" s="1998"/>
      <c r="AI1714" s="1998"/>
      <c r="AJ1714" s="1985"/>
      <c r="AK1714" s="1998"/>
      <c r="AL1714" s="1998"/>
      <c r="AM1714" s="1985"/>
      <c r="AN1714" s="1985"/>
      <c r="AO1714" s="1986"/>
    </row>
    <row r="1715" spans="1:41" s="967" customFormat="1" ht="13.5" thickBot="1">
      <c r="A1715" s="1965" t="s">
        <v>511</v>
      </c>
      <c r="B1715" s="1966"/>
      <c r="C1715" s="1966"/>
      <c r="D1715" s="1966"/>
      <c r="E1715" s="1966"/>
      <c r="F1715" s="1966"/>
      <c r="G1715" s="1966"/>
      <c r="H1715" s="1967"/>
      <c r="I1715" s="1984"/>
      <c r="J1715" s="1985"/>
      <c r="K1715" s="1985"/>
      <c r="L1715" s="1985"/>
      <c r="M1715" s="1985"/>
      <c r="N1715" s="1985"/>
      <c r="O1715" s="1985"/>
      <c r="P1715" s="1985"/>
      <c r="Q1715" s="1985"/>
      <c r="R1715" s="1985"/>
      <c r="S1715" s="1985"/>
      <c r="T1715" s="1985"/>
      <c r="U1715" s="1985"/>
      <c r="V1715" s="1985"/>
      <c r="W1715" s="1985"/>
      <c r="X1715" s="1985"/>
      <c r="Y1715" s="1985"/>
      <c r="Z1715" s="1985"/>
      <c r="AA1715" s="1985"/>
      <c r="AB1715" s="1985"/>
      <c r="AC1715" s="1985"/>
      <c r="AD1715" s="1986"/>
      <c r="AE1715" s="1965" t="s">
        <v>512</v>
      </c>
      <c r="AF1715" s="1966"/>
      <c r="AG1715" s="1966"/>
      <c r="AH1715" s="1966"/>
      <c r="AI1715" s="1967"/>
      <c r="AJ1715" s="831"/>
      <c r="AK1715" s="1965" t="s">
        <v>513</v>
      </c>
      <c r="AL1715" s="1967"/>
      <c r="AM1715" s="1987"/>
      <c r="AN1715" s="1988"/>
      <c r="AO1715" s="1989"/>
    </row>
    <row r="1716" spans="1:41" s="967" customFormat="1" ht="13.5" thickBot="1">
      <c r="A1716" s="1981" t="s">
        <v>514</v>
      </c>
      <c r="B1716" s="1982"/>
      <c r="C1716" s="1982"/>
      <c r="D1716" s="1982"/>
      <c r="E1716" s="1982"/>
      <c r="F1716" s="1982"/>
      <c r="G1716" s="1982"/>
      <c r="H1716" s="1983"/>
      <c r="I1716" s="1984"/>
      <c r="J1716" s="1985"/>
      <c r="K1716" s="1985"/>
      <c r="L1716" s="1985"/>
      <c r="M1716" s="1985"/>
      <c r="N1716" s="1985"/>
      <c r="O1716" s="1985"/>
      <c r="P1716" s="1985"/>
      <c r="Q1716" s="1985"/>
      <c r="R1716" s="1985"/>
      <c r="S1716" s="1985"/>
      <c r="T1716" s="1985"/>
      <c r="U1716" s="1985"/>
      <c r="V1716" s="1985"/>
      <c r="W1716" s="1985"/>
      <c r="X1716" s="1985"/>
      <c r="Y1716" s="1985"/>
      <c r="Z1716" s="1985"/>
      <c r="AA1716" s="1985"/>
      <c r="AB1716" s="1985"/>
      <c r="AC1716" s="1985"/>
      <c r="AD1716" s="1986"/>
      <c r="AE1716" s="1965" t="s">
        <v>512</v>
      </c>
      <c r="AF1716" s="1966"/>
      <c r="AG1716" s="1966"/>
      <c r="AH1716" s="1966"/>
      <c r="AI1716" s="1967"/>
      <c r="AJ1716" s="794"/>
      <c r="AK1716" s="1965" t="s">
        <v>513</v>
      </c>
      <c r="AL1716" s="1967"/>
      <c r="AM1716" s="1987"/>
      <c r="AN1716" s="1988"/>
      <c r="AO1716" s="1989"/>
    </row>
    <row r="1717" spans="1:41" s="967" customFormat="1" ht="13.5" thickBot="1">
      <c r="A1717" s="832"/>
      <c r="B1717" s="833"/>
      <c r="C1717" s="833"/>
      <c r="D1717" s="833"/>
      <c r="E1717" s="833"/>
      <c r="F1717" s="833"/>
      <c r="G1717" s="833"/>
      <c r="H1717" s="833"/>
      <c r="I1717" s="833"/>
      <c r="J1717" s="833"/>
      <c r="K1717" s="833"/>
      <c r="L1717" s="833"/>
      <c r="M1717" s="833"/>
      <c r="N1717" s="833"/>
      <c r="O1717" s="833"/>
      <c r="P1717" s="833"/>
      <c r="Q1717" s="833"/>
      <c r="R1717" s="833"/>
      <c r="S1717" s="833"/>
      <c r="T1717" s="833"/>
      <c r="U1717" s="833"/>
      <c r="V1717" s="833"/>
      <c r="W1717" s="833"/>
      <c r="X1717" s="833"/>
      <c r="Y1717" s="833"/>
      <c r="Z1717" s="833"/>
      <c r="AA1717" s="833"/>
      <c r="AB1717" s="833"/>
      <c r="AC1717" s="833"/>
      <c r="AD1717" s="833"/>
      <c r="AE1717" s="833"/>
      <c r="AF1717" s="833"/>
      <c r="AG1717" s="833"/>
      <c r="AH1717" s="833"/>
      <c r="AI1717" s="833"/>
      <c r="AJ1717" s="834"/>
      <c r="AK1717" s="834"/>
      <c r="AL1717" s="797"/>
      <c r="AM1717" s="834"/>
      <c r="AN1717" s="835"/>
      <c r="AO1717" s="836"/>
    </row>
    <row r="1718" spans="1:41" s="967" customFormat="1" ht="45" customHeight="1" thickBot="1">
      <c r="A1718" s="1965" t="s">
        <v>84</v>
      </c>
      <c r="B1718" s="1966"/>
      <c r="C1718" s="1966"/>
      <c r="D1718" s="1990"/>
      <c r="E1718" s="1991" t="s">
        <v>907</v>
      </c>
      <c r="F1718" s="1966"/>
      <c r="G1718" s="1967"/>
      <c r="H1718" s="1992" t="s">
        <v>1039</v>
      </c>
      <c r="I1718" s="1993"/>
      <c r="J1718" s="1993"/>
      <c r="K1718" s="1993"/>
      <c r="L1718" s="1993"/>
      <c r="M1718" s="1993"/>
      <c r="N1718" s="1993"/>
      <c r="O1718" s="1993"/>
      <c r="P1718" s="1993"/>
      <c r="Q1718" s="1993"/>
      <c r="R1718" s="1993"/>
      <c r="S1718" s="1993"/>
      <c r="T1718" s="1993"/>
      <c r="U1718" s="1965" t="s">
        <v>515</v>
      </c>
      <c r="V1718" s="1966"/>
      <c r="W1718" s="1966"/>
      <c r="X1718" s="1967"/>
      <c r="Y1718" s="1968">
        <v>9</v>
      </c>
      <c r="Z1718" s="1994"/>
      <c r="AA1718" s="1965" t="s">
        <v>516</v>
      </c>
      <c r="AB1718" s="1966"/>
      <c r="AC1718" s="1966"/>
      <c r="AD1718" s="1967"/>
      <c r="AE1718" s="1968" t="s">
        <v>102</v>
      </c>
      <c r="AF1718" s="1968"/>
      <c r="AG1718" s="1965" t="s">
        <v>517</v>
      </c>
      <c r="AH1718" s="1966"/>
      <c r="AI1718" s="1967"/>
      <c r="AJ1718" s="1969"/>
      <c r="AK1718" s="1970"/>
      <c r="AL1718" s="1971"/>
      <c r="AM1718" s="800" t="s">
        <v>518</v>
      </c>
      <c r="AN1718" s="1969" t="str">
        <f>AN1687</f>
        <v>MUNICIPIO SARDINATA (N.D.S)</v>
      </c>
      <c r="AO1718" s="1971"/>
    </row>
    <row r="1719" spans="1:41" s="967" customFormat="1">
      <c r="A1719" s="801"/>
      <c r="B1719" s="802"/>
      <c r="C1719" s="802"/>
      <c r="D1719" s="802"/>
      <c r="E1719" s="802"/>
      <c r="F1719" s="802"/>
      <c r="G1719" s="802"/>
      <c r="H1719" s="802"/>
      <c r="I1719" s="802"/>
      <c r="J1719" s="802"/>
      <c r="K1719" s="802"/>
      <c r="L1719" s="802"/>
      <c r="M1719" s="802"/>
      <c r="N1719" s="802"/>
      <c r="O1719" s="802"/>
      <c r="P1719" s="802"/>
      <c r="Q1719" s="802"/>
      <c r="R1719" s="802"/>
      <c r="S1719" s="802"/>
      <c r="T1719" s="802"/>
      <c r="U1719" s="802"/>
      <c r="V1719" s="802"/>
      <c r="W1719" s="802"/>
      <c r="X1719" s="802"/>
      <c r="Y1719" s="802"/>
      <c r="Z1719" s="802"/>
      <c r="AA1719" s="802"/>
      <c r="AB1719" s="802"/>
      <c r="AC1719" s="802"/>
      <c r="AD1719" s="802"/>
      <c r="AE1719" s="802"/>
      <c r="AF1719" s="802"/>
      <c r="AG1719" s="802"/>
      <c r="AH1719" s="802"/>
      <c r="AI1719" s="803"/>
      <c r="AJ1719" s="1972" t="s">
        <v>520</v>
      </c>
      <c r="AK1719" s="1974" t="s">
        <v>521</v>
      </c>
      <c r="AL1719" s="1975"/>
      <c r="AM1719" s="1976"/>
      <c r="AN1719" s="1977" t="s">
        <v>522</v>
      </c>
      <c r="AO1719" s="1979" t="s">
        <v>642</v>
      </c>
    </row>
    <row r="1720" spans="1:41" s="967" customFormat="1" ht="13.5" thickBot="1">
      <c r="A1720" s="804"/>
      <c r="B1720" s="805"/>
      <c r="C1720" s="805"/>
      <c r="D1720" s="805"/>
      <c r="E1720" s="805"/>
      <c r="F1720" s="805"/>
      <c r="G1720" s="805"/>
      <c r="H1720" s="805"/>
      <c r="I1720" s="805"/>
      <c r="J1720" s="805"/>
      <c r="K1720" s="805"/>
      <c r="L1720" s="805"/>
      <c r="M1720" s="805"/>
      <c r="N1720" s="805"/>
      <c r="O1720" s="805"/>
      <c r="P1720" s="805"/>
      <c r="Q1720" s="805"/>
      <c r="R1720" s="805"/>
      <c r="S1720" s="805"/>
      <c r="T1720" s="805"/>
      <c r="U1720" s="805"/>
      <c r="V1720" s="805"/>
      <c r="W1720" s="805"/>
      <c r="X1720" s="805"/>
      <c r="Y1720" s="805"/>
      <c r="Z1720" s="805"/>
      <c r="AA1720" s="805"/>
      <c r="AB1720" s="805"/>
      <c r="AC1720" s="805"/>
      <c r="AD1720" s="805"/>
      <c r="AE1720" s="805"/>
      <c r="AF1720" s="805"/>
      <c r="AG1720" s="805"/>
      <c r="AH1720" s="805"/>
      <c r="AI1720" s="805"/>
      <c r="AJ1720" s="1973"/>
      <c r="AK1720" s="806" t="s">
        <v>524</v>
      </c>
      <c r="AL1720" s="807" t="s">
        <v>525</v>
      </c>
      <c r="AM1720" s="808" t="s">
        <v>526</v>
      </c>
      <c r="AN1720" s="1978"/>
      <c r="AO1720" s="1980"/>
    </row>
    <row r="1721" spans="1:41" s="967" customFormat="1">
      <c r="A1721" s="804"/>
      <c r="B1721" s="805"/>
      <c r="C1721" s="805"/>
      <c r="D1721" s="805"/>
      <c r="E1721" s="805"/>
      <c r="F1721" s="805"/>
      <c r="G1721" s="805"/>
      <c r="H1721" s="805"/>
      <c r="I1721" s="805"/>
      <c r="J1721" s="805"/>
      <c r="K1721" s="805"/>
      <c r="L1721" s="805"/>
      <c r="M1721" s="805"/>
      <c r="N1721" s="837"/>
      <c r="O1721" s="805"/>
      <c r="P1721" s="805"/>
      <c r="Q1721" s="805"/>
      <c r="R1721" s="805"/>
      <c r="S1721" s="805"/>
      <c r="T1721" s="805"/>
      <c r="U1721" s="805"/>
      <c r="V1721" s="805"/>
      <c r="W1721" s="805"/>
      <c r="X1721" s="805"/>
      <c r="Y1721" s="805"/>
      <c r="Z1721" s="805"/>
      <c r="AA1721" s="805"/>
      <c r="AB1721" s="805"/>
      <c r="AC1721" s="805"/>
      <c r="AD1721" s="805"/>
      <c r="AE1721" s="805"/>
      <c r="AF1721" s="805"/>
      <c r="AG1721" s="809"/>
      <c r="AH1721" s="805"/>
      <c r="AI1721" s="810"/>
      <c r="AJ1721" s="811" t="s">
        <v>902</v>
      </c>
      <c r="AK1721" s="969">
        <v>1</v>
      </c>
      <c r="AM1721" s="969">
        <v>0.5</v>
      </c>
      <c r="AN1721" s="969">
        <v>1</v>
      </c>
      <c r="AO1721" s="838">
        <f>SUM(AK1721*AM1721*AN1721)</f>
        <v>0.5</v>
      </c>
    </row>
    <row r="1722" spans="1:41" s="967" customFormat="1">
      <c r="A1722" s="804"/>
      <c r="B1722" s="805"/>
      <c r="C1722" s="805"/>
      <c r="D1722" s="805"/>
      <c r="E1722" s="805"/>
      <c r="F1722" s="805"/>
      <c r="G1722" s="805"/>
      <c r="H1722" s="805"/>
      <c r="I1722" s="805"/>
      <c r="J1722" s="805"/>
      <c r="K1722" s="805"/>
      <c r="L1722" s="805"/>
      <c r="M1722" s="805"/>
      <c r="N1722" s="837"/>
      <c r="O1722" s="805"/>
      <c r="P1722" s="805"/>
      <c r="Q1722" s="805"/>
      <c r="R1722" s="805"/>
      <c r="S1722" s="805"/>
      <c r="T1722" s="805"/>
      <c r="U1722" s="805"/>
      <c r="V1722" s="805"/>
      <c r="W1722" s="805"/>
      <c r="X1722" s="805"/>
      <c r="Y1722" s="805"/>
      <c r="Z1722" s="805"/>
      <c r="AA1722" s="805"/>
      <c r="AB1722" s="805"/>
      <c r="AC1722" s="805"/>
      <c r="AD1722" s="805"/>
      <c r="AE1722" s="805"/>
      <c r="AF1722" s="805"/>
      <c r="AG1722" s="809"/>
      <c r="AH1722" s="805"/>
      <c r="AI1722" s="810"/>
      <c r="AJ1722" s="811" t="s">
        <v>903</v>
      </c>
      <c r="AK1722" s="969">
        <v>1.55</v>
      </c>
      <c r="AL1722" s="969"/>
      <c r="AM1722" s="969">
        <v>1.3</v>
      </c>
      <c r="AN1722" s="969">
        <v>1</v>
      </c>
      <c r="AO1722" s="838">
        <f t="shared" ref="AO1722:AO1727" si="9">SUM(AK1722*AM1722*AN1722)</f>
        <v>2.0150000000000001</v>
      </c>
    </row>
    <row r="1723" spans="1:41" s="967" customFormat="1">
      <c r="A1723" s="804"/>
      <c r="B1723" s="805"/>
      <c r="C1723" s="805"/>
      <c r="D1723" s="805"/>
      <c r="E1723" s="805"/>
      <c r="F1723" s="805"/>
      <c r="G1723" s="805"/>
      <c r="H1723" s="805"/>
      <c r="I1723" s="805"/>
      <c r="J1723" s="805"/>
      <c r="K1723" s="805"/>
      <c r="L1723" s="805"/>
      <c r="M1723" s="805"/>
      <c r="N1723" s="805"/>
      <c r="O1723" s="805"/>
      <c r="P1723" s="805"/>
      <c r="Q1723" s="805"/>
      <c r="R1723" s="805"/>
      <c r="S1723" s="805"/>
      <c r="T1723" s="805"/>
      <c r="U1723" s="805"/>
      <c r="V1723" s="805"/>
      <c r="W1723" s="805"/>
      <c r="X1723" s="805"/>
      <c r="Y1723" s="805"/>
      <c r="Z1723" s="805"/>
      <c r="AA1723" s="805"/>
      <c r="AB1723" s="805"/>
      <c r="AC1723" s="805"/>
      <c r="AD1723" s="805"/>
      <c r="AE1723" s="805"/>
      <c r="AF1723" s="805"/>
      <c r="AG1723" s="809"/>
      <c r="AH1723" s="805"/>
      <c r="AI1723" s="810"/>
      <c r="AJ1723" s="811" t="s">
        <v>903</v>
      </c>
      <c r="AK1723" s="969">
        <v>2.2000000000000002</v>
      </c>
      <c r="AL1723" s="969"/>
      <c r="AM1723" s="969">
        <v>1.3</v>
      </c>
      <c r="AN1723" s="969">
        <v>2</v>
      </c>
      <c r="AO1723" s="838">
        <f t="shared" si="9"/>
        <v>5.7200000000000006</v>
      </c>
    </row>
    <row r="1724" spans="1:41" s="967" customFormat="1">
      <c r="A1724" s="804"/>
      <c r="B1724" s="805"/>
      <c r="C1724" s="805"/>
      <c r="D1724" s="805"/>
      <c r="E1724" s="805"/>
      <c r="F1724" s="805"/>
      <c r="G1724" s="805"/>
      <c r="H1724" s="805"/>
      <c r="I1724" s="805"/>
      <c r="J1724" s="805"/>
      <c r="K1724" s="805"/>
      <c r="L1724" s="805"/>
      <c r="M1724" s="805"/>
      <c r="N1724" s="805"/>
      <c r="O1724" s="805"/>
      <c r="P1724" s="805"/>
      <c r="Q1724" s="805"/>
      <c r="R1724" s="805"/>
      <c r="S1724" s="805"/>
      <c r="T1724" s="805"/>
      <c r="U1724" s="805"/>
      <c r="V1724" s="805"/>
      <c r="W1724" s="805"/>
      <c r="X1724" s="805"/>
      <c r="Y1724" s="805"/>
      <c r="Z1724" s="805"/>
      <c r="AA1724" s="805"/>
      <c r="AB1724" s="805"/>
      <c r="AC1724" s="805"/>
      <c r="AD1724" s="805"/>
      <c r="AE1724" s="805"/>
      <c r="AF1724" s="805"/>
      <c r="AG1724" s="809"/>
      <c r="AH1724" s="805"/>
      <c r="AI1724" s="810"/>
      <c r="AJ1724" s="811" t="s">
        <v>904</v>
      </c>
      <c r="AK1724" s="969">
        <v>2.1</v>
      </c>
      <c r="AL1724" s="969"/>
      <c r="AM1724" s="969">
        <v>1.3</v>
      </c>
      <c r="AN1724" s="969">
        <v>1</v>
      </c>
      <c r="AO1724" s="838">
        <f t="shared" si="9"/>
        <v>2.7300000000000004</v>
      </c>
    </row>
    <row r="1725" spans="1:41" s="967" customFormat="1">
      <c r="A1725" s="804"/>
      <c r="B1725" s="805"/>
      <c r="C1725" s="805"/>
      <c r="D1725" s="805"/>
      <c r="E1725" s="805"/>
      <c r="F1725" s="805"/>
      <c r="G1725" s="805"/>
      <c r="H1725" s="805"/>
      <c r="I1725" s="805"/>
      <c r="J1725" s="805"/>
      <c r="K1725" s="805"/>
      <c r="L1725" s="805"/>
      <c r="M1725" s="805"/>
      <c r="N1725" s="805"/>
      <c r="O1725" s="805"/>
      <c r="P1725" s="805"/>
      <c r="Q1725" s="805"/>
      <c r="R1725" s="805"/>
      <c r="S1725" s="805"/>
      <c r="T1725" s="805"/>
      <c r="U1725" s="805"/>
      <c r="V1725" s="805"/>
      <c r="W1725" s="805"/>
      <c r="X1725" s="805"/>
      <c r="Y1725" s="805"/>
      <c r="Z1725" s="805"/>
      <c r="AA1725" s="805"/>
      <c r="AB1725" s="805"/>
      <c r="AC1725" s="805"/>
      <c r="AD1725" s="805"/>
      <c r="AE1725" s="805"/>
      <c r="AF1725" s="805"/>
      <c r="AG1725" s="809"/>
      <c r="AH1725" s="805"/>
      <c r="AI1725" s="810"/>
      <c r="AJ1725" s="811" t="s">
        <v>904</v>
      </c>
      <c r="AK1725" s="969">
        <v>2.2000000000000002</v>
      </c>
      <c r="AL1725" s="969"/>
      <c r="AM1725" s="969">
        <v>1.3</v>
      </c>
      <c r="AN1725" s="969">
        <v>2</v>
      </c>
      <c r="AO1725" s="838">
        <f t="shared" si="9"/>
        <v>5.7200000000000006</v>
      </c>
    </row>
    <row r="1726" spans="1:41" s="967" customFormat="1">
      <c r="A1726" s="804"/>
      <c r="B1726" s="805"/>
      <c r="C1726" s="805"/>
      <c r="D1726" s="805"/>
      <c r="E1726" s="805"/>
      <c r="F1726" s="805"/>
      <c r="G1726" s="805"/>
      <c r="H1726" s="805"/>
      <c r="I1726" s="805"/>
      <c r="J1726" s="805"/>
      <c r="K1726" s="805"/>
      <c r="L1726" s="805"/>
      <c r="M1726" s="805"/>
      <c r="N1726" s="805"/>
      <c r="O1726" s="805"/>
      <c r="P1726" s="805"/>
      <c r="Q1726" s="805"/>
      <c r="R1726" s="805"/>
      <c r="S1726" s="805"/>
      <c r="T1726" s="805"/>
      <c r="U1726" s="805"/>
      <c r="V1726" s="805"/>
      <c r="W1726" s="805"/>
      <c r="X1726" s="805"/>
      <c r="Y1726" s="805"/>
      <c r="Z1726" s="805"/>
      <c r="AA1726" s="805"/>
      <c r="AB1726" s="805"/>
      <c r="AC1726" s="805"/>
      <c r="AD1726" s="805"/>
      <c r="AE1726" s="805"/>
      <c r="AF1726" s="805"/>
      <c r="AG1726" s="809"/>
      <c r="AH1726" s="805"/>
      <c r="AI1726" s="810"/>
      <c r="AJ1726" s="811" t="s">
        <v>905</v>
      </c>
      <c r="AK1726" s="969">
        <v>1.2</v>
      </c>
      <c r="AL1726" s="969"/>
      <c r="AM1726" s="969">
        <v>1.3</v>
      </c>
      <c r="AN1726" s="969">
        <v>1</v>
      </c>
      <c r="AO1726" s="838">
        <f t="shared" si="9"/>
        <v>1.56</v>
      </c>
    </row>
    <row r="1727" spans="1:41" s="967" customFormat="1">
      <c r="A1727" s="945"/>
      <c r="B1727" s="946"/>
      <c r="C1727" s="946"/>
      <c r="D1727" s="946"/>
      <c r="E1727" s="946"/>
      <c r="F1727" s="946"/>
      <c r="G1727" s="946"/>
      <c r="H1727" s="946"/>
      <c r="I1727" s="946"/>
      <c r="J1727" s="946"/>
      <c r="K1727" s="946"/>
      <c r="L1727" s="946"/>
      <c r="M1727" s="946"/>
      <c r="N1727" s="946"/>
      <c r="O1727" s="946"/>
      <c r="P1727" s="946"/>
      <c r="Q1727" s="946"/>
      <c r="R1727" s="946"/>
      <c r="S1727" s="946"/>
      <c r="T1727" s="946"/>
      <c r="U1727" s="946"/>
      <c r="V1727" s="946"/>
      <c r="W1727" s="946"/>
      <c r="X1727" s="946"/>
      <c r="Y1727" s="946"/>
      <c r="Z1727" s="946"/>
      <c r="AA1727" s="946"/>
      <c r="AB1727" s="946"/>
      <c r="AC1727" s="946"/>
      <c r="AD1727" s="946"/>
      <c r="AE1727" s="946"/>
      <c r="AF1727" s="946"/>
      <c r="AG1727" s="947"/>
      <c r="AH1727" s="946"/>
      <c r="AI1727" s="948"/>
      <c r="AJ1727" s="811" t="s">
        <v>906</v>
      </c>
      <c r="AK1727" s="969">
        <v>1</v>
      </c>
      <c r="AL1727" s="969"/>
      <c r="AM1727" s="969">
        <v>1.3</v>
      </c>
      <c r="AN1727" s="969">
        <v>1</v>
      </c>
      <c r="AO1727" s="838">
        <f t="shared" si="9"/>
        <v>1.3</v>
      </c>
    </row>
    <row r="1728" spans="1:41" s="967" customFormat="1">
      <c r="A1728" s="804"/>
      <c r="B1728" s="805"/>
      <c r="C1728" s="805"/>
      <c r="D1728" s="805"/>
      <c r="E1728" s="805"/>
      <c r="F1728" s="805"/>
      <c r="G1728" s="805"/>
      <c r="H1728" s="805"/>
      <c r="I1728" s="805"/>
      <c r="J1728" s="805"/>
      <c r="K1728" s="805"/>
      <c r="L1728" s="805"/>
      <c r="M1728" s="805"/>
      <c r="N1728" s="805"/>
      <c r="O1728" s="805"/>
      <c r="P1728" s="805"/>
      <c r="Q1728" s="805"/>
      <c r="R1728" s="805"/>
      <c r="S1728" s="805"/>
      <c r="T1728" s="805"/>
      <c r="U1728" s="805"/>
      <c r="V1728" s="805"/>
      <c r="W1728" s="805"/>
      <c r="X1728" s="805"/>
      <c r="Y1728" s="805"/>
      <c r="Z1728" s="805"/>
      <c r="AA1728" s="805"/>
      <c r="AB1728" s="805"/>
      <c r="AC1728" s="805"/>
      <c r="AD1728" s="805"/>
      <c r="AE1728" s="805"/>
      <c r="AF1728" s="805"/>
      <c r="AG1728" s="809"/>
      <c r="AH1728" s="805"/>
      <c r="AI1728" s="810"/>
      <c r="AJ1728" s="817"/>
      <c r="AK1728" s="818"/>
      <c r="AL1728" s="818"/>
      <c r="AM1728" s="819"/>
      <c r="AN1728" s="818"/>
      <c r="AO1728" s="820"/>
    </row>
    <row r="1729" spans="1:41" s="967" customFormat="1">
      <c r="A1729" s="804"/>
      <c r="B1729" s="805"/>
      <c r="C1729" s="805"/>
      <c r="D1729" s="805"/>
      <c r="E1729" s="805"/>
      <c r="F1729" s="805"/>
      <c r="G1729" s="805"/>
      <c r="H1729" s="805"/>
      <c r="I1729" s="805"/>
      <c r="J1729" s="805"/>
      <c r="K1729" s="805"/>
      <c r="L1729" s="805"/>
      <c r="M1729" s="805"/>
      <c r="N1729" s="805"/>
      <c r="O1729" s="805"/>
      <c r="P1729" s="805"/>
      <c r="Q1729" s="805"/>
      <c r="R1729" s="805"/>
      <c r="S1729" s="805"/>
      <c r="T1729" s="805"/>
      <c r="U1729" s="805"/>
      <c r="V1729" s="805"/>
      <c r="W1729" s="805"/>
      <c r="X1729" s="805"/>
      <c r="Y1729" s="805"/>
      <c r="Z1729" s="805"/>
      <c r="AA1729" s="805"/>
      <c r="AB1729" s="805"/>
      <c r="AC1729" s="805"/>
      <c r="AD1729" s="805"/>
      <c r="AE1729" s="805"/>
      <c r="AF1729" s="805"/>
      <c r="AG1729" s="809"/>
      <c r="AH1729" s="805"/>
      <c r="AI1729" s="810"/>
      <c r="AJ1729" s="821"/>
      <c r="AK1729" s="818"/>
      <c r="AL1729" s="818"/>
      <c r="AM1729" s="819"/>
      <c r="AN1729" s="818"/>
      <c r="AO1729" s="820"/>
    </row>
    <row r="1730" spans="1:41" s="967" customFormat="1">
      <c r="A1730" s="804"/>
      <c r="B1730" s="805"/>
      <c r="C1730" s="805"/>
      <c r="D1730" s="805"/>
      <c r="E1730" s="805"/>
      <c r="F1730" s="822"/>
      <c r="G1730" s="822"/>
      <c r="H1730" s="822"/>
      <c r="I1730" s="822"/>
      <c r="J1730" s="805"/>
      <c r="K1730" s="805"/>
      <c r="L1730" s="805"/>
      <c r="M1730" s="822"/>
      <c r="N1730" s="822"/>
      <c r="O1730" s="822"/>
      <c r="P1730" s="822"/>
      <c r="Q1730" s="822"/>
      <c r="R1730" s="822"/>
      <c r="S1730" s="822"/>
      <c r="T1730" s="822"/>
      <c r="U1730" s="822"/>
      <c r="V1730" s="822"/>
      <c r="W1730" s="822"/>
      <c r="X1730" s="822"/>
      <c r="Y1730" s="822"/>
      <c r="Z1730" s="822"/>
      <c r="AA1730" s="822"/>
      <c r="AB1730" s="822"/>
      <c r="AC1730" s="822"/>
      <c r="AD1730" s="822"/>
      <c r="AE1730" s="822"/>
      <c r="AF1730" s="822"/>
      <c r="AG1730" s="805"/>
      <c r="AH1730" s="805"/>
      <c r="AI1730" s="810"/>
      <c r="AJ1730" s="821"/>
      <c r="AK1730" s="818"/>
      <c r="AL1730" s="818"/>
      <c r="AM1730" s="819"/>
      <c r="AN1730" s="819"/>
      <c r="AO1730" s="823"/>
    </row>
    <row r="1731" spans="1:41" s="967" customFormat="1">
      <c r="A1731" s="804"/>
      <c r="B1731" s="805"/>
      <c r="C1731" s="805"/>
      <c r="D1731" s="805"/>
      <c r="E1731" s="805"/>
      <c r="F1731" s="805"/>
      <c r="G1731" s="805"/>
      <c r="H1731" s="805"/>
      <c r="I1731" s="805"/>
      <c r="J1731" s="805"/>
      <c r="K1731" s="805"/>
      <c r="L1731" s="805"/>
      <c r="M1731" s="805"/>
      <c r="N1731" s="805"/>
      <c r="O1731" s="805"/>
      <c r="P1731" s="805"/>
      <c r="Q1731" s="805"/>
      <c r="R1731" s="805"/>
      <c r="S1731" s="805"/>
      <c r="T1731" s="805"/>
      <c r="U1731" s="805"/>
      <c r="V1731" s="805"/>
      <c r="W1731" s="805"/>
      <c r="X1731" s="805"/>
      <c r="Y1731" s="805"/>
      <c r="Z1731" s="805"/>
      <c r="AA1731" s="805"/>
      <c r="AB1731" s="805"/>
      <c r="AC1731" s="805"/>
      <c r="AD1731" s="805"/>
      <c r="AE1731" s="805"/>
      <c r="AF1731" s="805"/>
      <c r="AG1731" s="805"/>
      <c r="AH1731" s="805"/>
      <c r="AI1731" s="810"/>
      <c r="AJ1731" s="821"/>
      <c r="AK1731" s="818"/>
      <c r="AL1731" s="824"/>
      <c r="AM1731" s="819"/>
      <c r="AN1731" s="819"/>
      <c r="AO1731" s="823"/>
    </row>
    <row r="1732" spans="1:41" s="967" customFormat="1">
      <c r="A1732" s="804"/>
      <c r="B1732" s="805"/>
      <c r="C1732" s="805"/>
      <c r="D1732" s="805"/>
      <c r="E1732" s="805"/>
      <c r="F1732" s="805"/>
      <c r="G1732" s="805"/>
      <c r="H1732" s="805"/>
      <c r="I1732" s="805"/>
      <c r="J1732" s="805"/>
      <c r="K1732" s="805"/>
      <c r="L1732" s="805"/>
      <c r="M1732" s="805"/>
      <c r="N1732" s="805"/>
      <c r="O1732" s="805"/>
      <c r="P1732" s="805"/>
      <c r="Q1732" s="805"/>
      <c r="R1732" s="805"/>
      <c r="S1732" s="805"/>
      <c r="T1732" s="805"/>
      <c r="U1732" s="805"/>
      <c r="V1732" s="805"/>
      <c r="W1732" s="805"/>
      <c r="X1732" s="805"/>
      <c r="Y1732" s="805"/>
      <c r="Z1732" s="805"/>
      <c r="AA1732" s="805"/>
      <c r="AB1732" s="805"/>
      <c r="AC1732" s="805"/>
      <c r="AD1732" s="805"/>
      <c r="AE1732" s="805"/>
      <c r="AF1732" s="805"/>
      <c r="AG1732" s="805"/>
      <c r="AH1732" s="805"/>
      <c r="AI1732" s="810"/>
      <c r="AJ1732" s="821"/>
      <c r="AK1732" s="818"/>
      <c r="AL1732" s="824"/>
      <c r="AM1732" s="819"/>
      <c r="AN1732" s="819"/>
      <c r="AO1732" s="823"/>
    </row>
    <row r="1733" spans="1:41" s="967" customFormat="1">
      <c r="A1733" s="804"/>
      <c r="B1733" s="805"/>
      <c r="C1733" s="805"/>
      <c r="D1733" s="805"/>
      <c r="E1733" s="805"/>
      <c r="F1733" s="805"/>
      <c r="G1733" s="805"/>
      <c r="H1733" s="805"/>
      <c r="I1733" s="805"/>
      <c r="J1733" s="805"/>
      <c r="K1733" s="805"/>
      <c r="L1733" s="805"/>
      <c r="M1733" s="805"/>
      <c r="N1733" s="805"/>
      <c r="O1733" s="805"/>
      <c r="P1733" s="805"/>
      <c r="Q1733" s="805"/>
      <c r="R1733" s="805"/>
      <c r="S1733" s="805"/>
      <c r="T1733" s="805"/>
      <c r="U1733" s="805"/>
      <c r="V1733" s="805"/>
      <c r="W1733" s="805"/>
      <c r="X1733" s="805"/>
      <c r="Y1733" s="805"/>
      <c r="Z1733" s="805"/>
      <c r="AA1733" s="805"/>
      <c r="AB1733" s="805"/>
      <c r="AC1733" s="805"/>
      <c r="AD1733" s="805"/>
      <c r="AE1733" s="805"/>
      <c r="AF1733" s="805"/>
      <c r="AG1733" s="805"/>
      <c r="AH1733" s="805"/>
      <c r="AI1733" s="810"/>
      <c r="AJ1733" s="821"/>
      <c r="AK1733" s="818"/>
      <c r="AL1733" s="824"/>
      <c r="AM1733" s="819"/>
      <c r="AN1733" s="819"/>
      <c r="AO1733" s="823"/>
    </row>
    <row r="1734" spans="1:41" s="967" customFormat="1" ht="13.5" thickBot="1">
      <c r="A1734" s="804"/>
      <c r="B1734" s="805"/>
      <c r="C1734" s="805"/>
      <c r="D1734" s="805"/>
      <c r="E1734" s="805"/>
      <c r="F1734" s="805"/>
      <c r="G1734" s="805"/>
      <c r="H1734" s="805"/>
      <c r="I1734" s="805"/>
      <c r="J1734" s="805"/>
      <c r="K1734" s="805"/>
      <c r="L1734" s="805"/>
      <c r="M1734" s="805"/>
      <c r="N1734" s="805"/>
      <c r="O1734" s="805"/>
      <c r="P1734" s="805"/>
      <c r="Q1734" s="805"/>
      <c r="R1734" s="805"/>
      <c r="S1734" s="805"/>
      <c r="T1734" s="805"/>
      <c r="U1734" s="805"/>
      <c r="V1734" s="805"/>
      <c r="W1734" s="805"/>
      <c r="X1734" s="805"/>
      <c r="Y1734" s="805"/>
      <c r="Z1734" s="805"/>
      <c r="AA1734" s="805"/>
      <c r="AB1734" s="805"/>
      <c r="AC1734" s="805"/>
      <c r="AD1734" s="805"/>
      <c r="AE1734" s="805"/>
      <c r="AF1734" s="805"/>
      <c r="AG1734" s="805"/>
      <c r="AH1734" s="805"/>
      <c r="AI1734" s="810"/>
      <c r="AJ1734" s="821"/>
      <c r="AK1734" s="818"/>
      <c r="AL1734" s="824"/>
      <c r="AM1734" s="819"/>
      <c r="AN1734" s="819"/>
      <c r="AO1734" s="823"/>
    </row>
    <row r="1735" spans="1:41" s="967" customFormat="1">
      <c r="A1735" s="1944" t="s">
        <v>528</v>
      </c>
      <c r="B1735" s="1945"/>
      <c r="C1735" s="1945"/>
      <c r="D1735" s="1945"/>
      <c r="E1735" s="1945"/>
      <c r="F1735" s="1945"/>
      <c r="G1735" s="1945"/>
      <c r="H1735" s="1945"/>
      <c r="I1735" s="1945"/>
      <c r="J1735" s="1945"/>
      <c r="K1735" s="1945"/>
      <c r="L1735" s="1945"/>
      <c r="M1735" s="1945"/>
      <c r="N1735" s="1945"/>
      <c r="O1735" s="1945"/>
      <c r="P1735" s="1945"/>
      <c r="Q1735" s="1945"/>
      <c r="R1735" s="1945"/>
      <c r="S1735" s="1945"/>
      <c r="T1735" s="1945"/>
      <c r="U1735" s="1945"/>
      <c r="V1735" s="1945"/>
      <c r="W1735" s="1945"/>
      <c r="X1735" s="1945"/>
      <c r="Y1735" s="1945"/>
      <c r="Z1735" s="1945"/>
      <c r="AA1735" s="1945"/>
      <c r="AB1735" s="1945"/>
      <c r="AC1735" s="1945"/>
      <c r="AD1735" s="1945"/>
      <c r="AE1735" s="1945"/>
      <c r="AF1735" s="1945"/>
      <c r="AG1735" s="1945"/>
      <c r="AH1735" s="1945"/>
      <c r="AI1735" s="1945"/>
      <c r="AJ1735" s="1950" t="s">
        <v>529</v>
      </c>
      <c r="AK1735" s="1951"/>
      <c r="AL1735" s="1951"/>
      <c r="AM1735" s="1951"/>
      <c r="AN1735" s="1951"/>
      <c r="AO1735" s="825">
        <f>ROUND(SUM(AO1721:AO1734),1)</f>
        <v>19.5</v>
      </c>
    </row>
    <row r="1736" spans="1:41" s="967" customFormat="1" ht="13.5" thickBot="1">
      <c r="A1736" s="1946"/>
      <c r="B1736" s="1947"/>
      <c r="C1736" s="1947"/>
      <c r="D1736" s="1947"/>
      <c r="E1736" s="1947"/>
      <c r="F1736" s="1947"/>
      <c r="G1736" s="1947"/>
      <c r="H1736" s="1947"/>
      <c r="I1736" s="1947"/>
      <c r="J1736" s="1947"/>
      <c r="K1736" s="1947"/>
      <c r="L1736" s="1947"/>
      <c r="M1736" s="1947"/>
      <c r="N1736" s="1947"/>
      <c r="O1736" s="1947"/>
      <c r="P1736" s="1947"/>
      <c r="Q1736" s="1947"/>
      <c r="R1736" s="1947"/>
      <c r="S1736" s="1947"/>
      <c r="T1736" s="1947"/>
      <c r="U1736" s="1947"/>
      <c r="V1736" s="1947"/>
      <c r="W1736" s="1947"/>
      <c r="X1736" s="1947"/>
      <c r="Y1736" s="1947"/>
      <c r="Z1736" s="1947"/>
      <c r="AA1736" s="1947"/>
      <c r="AB1736" s="1947"/>
      <c r="AC1736" s="1947"/>
      <c r="AD1736" s="1947"/>
      <c r="AE1736" s="1947"/>
      <c r="AF1736" s="1947"/>
      <c r="AG1736" s="1947"/>
      <c r="AH1736" s="1947"/>
      <c r="AI1736" s="1947"/>
      <c r="AJ1736" s="1952"/>
      <c r="AK1736" s="1953"/>
      <c r="AL1736" s="1953"/>
      <c r="AM1736" s="1953"/>
      <c r="AN1736" s="1953"/>
      <c r="AO1736" s="971"/>
    </row>
    <row r="1737" spans="1:41" s="967" customFormat="1" ht="13.5" thickBot="1">
      <c r="A1737" s="1948"/>
      <c r="B1737" s="1949"/>
      <c r="C1737" s="1949"/>
      <c r="D1737" s="1949"/>
      <c r="E1737" s="1949"/>
      <c r="F1737" s="1949"/>
      <c r="G1737" s="1949"/>
      <c r="H1737" s="1949"/>
      <c r="I1737" s="1949"/>
      <c r="J1737" s="1949"/>
      <c r="K1737" s="1949"/>
      <c r="L1737" s="1949"/>
      <c r="M1737" s="1949"/>
      <c r="N1737" s="1949"/>
      <c r="O1737" s="1949"/>
      <c r="P1737" s="1949"/>
      <c r="Q1737" s="1949"/>
      <c r="R1737" s="1949"/>
      <c r="S1737" s="1949"/>
      <c r="T1737" s="1949"/>
      <c r="U1737" s="1949"/>
      <c r="V1737" s="1949"/>
      <c r="W1737" s="1949"/>
      <c r="X1737" s="1949"/>
      <c r="Y1737" s="1949"/>
      <c r="Z1737" s="1949"/>
      <c r="AA1737" s="1949"/>
      <c r="AB1737" s="1949"/>
      <c r="AC1737" s="1949"/>
      <c r="AD1737" s="1949"/>
      <c r="AE1737" s="1949"/>
      <c r="AF1737" s="1949"/>
      <c r="AG1737" s="1949"/>
      <c r="AH1737" s="1949"/>
      <c r="AI1737" s="1949"/>
      <c r="AJ1737" s="1954" t="s">
        <v>530</v>
      </c>
      <c r="AK1737" s="1955"/>
      <c r="AL1737" s="1955"/>
      <c r="AM1737" s="1955"/>
      <c r="AN1737" s="1955"/>
      <c r="AO1737" s="972">
        <f>+AO1735</f>
        <v>19.5</v>
      </c>
    </row>
    <row r="1738" spans="1:41" s="967" customFormat="1"/>
    <row r="1739" spans="1:41" s="967" customFormat="1" ht="13.5" thickBot="1"/>
    <row r="1740" spans="1:41" s="967" customFormat="1">
      <c r="A1740" s="2013"/>
      <c r="B1740" s="2014"/>
      <c r="C1740" s="2014"/>
      <c r="D1740" s="2014"/>
      <c r="E1740" s="2014"/>
      <c r="F1740" s="2014"/>
      <c r="G1740" s="2014"/>
      <c r="H1740" s="2014"/>
      <c r="I1740" s="2014"/>
      <c r="J1740" s="2014"/>
      <c r="K1740" s="2014"/>
      <c r="L1740" s="2014"/>
      <c r="M1740" s="2014"/>
      <c r="N1740" s="2014"/>
      <c r="O1740" s="2014"/>
      <c r="P1740" s="2014"/>
      <c r="Q1740" s="2014"/>
      <c r="R1740" s="2014"/>
      <c r="S1740" s="2015"/>
      <c r="T1740" s="2019" t="s">
        <v>505</v>
      </c>
      <c r="U1740" s="2019"/>
      <c r="V1740" s="2019"/>
      <c r="W1740" s="2019"/>
      <c r="X1740" s="2019"/>
      <c r="Y1740" s="2019"/>
      <c r="Z1740" s="2019"/>
      <c r="AA1740" s="2019"/>
      <c r="AB1740" s="2019"/>
      <c r="AC1740" s="2019"/>
      <c r="AD1740" s="2019"/>
      <c r="AE1740" s="2019"/>
      <c r="AF1740" s="2019"/>
      <c r="AG1740" s="2019"/>
      <c r="AH1740" s="2019"/>
      <c r="AI1740" s="2019"/>
      <c r="AJ1740" s="2019"/>
      <c r="AK1740" s="2019"/>
      <c r="AL1740" s="2019"/>
      <c r="AM1740" s="2019"/>
      <c r="AN1740" s="2019"/>
      <c r="AO1740" s="2020"/>
    </row>
    <row r="1741" spans="1:41" s="967" customFormat="1" ht="13.5" thickBot="1">
      <c r="A1741" s="2016"/>
      <c r="B1741" s="2017"/>
      <c r="C1741" s="2017"/>
      <c r="D1741" s="2017"/>
      <c r="E1741" s="2017"/>
      <c r="F1741" s="2017"/>
      <c r="G1741" s="2017"/>
      <c r="H1741" s="2017"/>
      <c r="I1741" s="2017"/>
      <c r="J1741" s="2017"/>
      <c r="K1741" s="2017"/>
      <c r="L1741" s="2017"/>
      <c r="M1741" s="2017"/>
      <c r="N1741" s="2017"/>
      <c r="O1741" s="2017"/>
      <c r="P1741" s="2017"/>
      <c r="Q1741" s="2017"/>
      <c r="R1741" s="2017"/>
      <c r="S1741" s="2018"/>
      <c r="T1741" s="1982"/>
      <c r="U1741" s="1982"/>
      <c r="V1741" s="1982"/>
      <c r="W1741" s="1982"/>
      <c r="X1741" s="1982"/>
      <c r="Y1741" s="1982"/>
      <c r="Z1741" s="1982"/>
      <c r="AA1741" s="1982"/>
      <c r="AB1741" s="1982"/>
      <c r="AC1741" s="1982"/>
      <c r="AD1741" s="1982"/>
      <c r="AE1741" s="1982"/>
      <c r="AF1741" s="1982"/>
      <c r="AG1741" s="1982"/>
      <c r="AH1741" s="1982"/>
      <c r="AI1741" s="1982"/>
      <c r="AJ1741" s="1982"/>
      <c r="AK1741" s="1982"/>
      <c r="AL1741" s="1982"/>
      <c r="AM1741" s="1982"/>
      <c r="AN1741" s="1982"/>
      <c r="AO1741" s="1983"/>
    </row>
    <row r="1742" spans="1:41" s="967" customFormat="1" ht="13.5" thickBot="1">
      <c r="A1742" s="1999" t="s">
        <v>506</v>
      </c>
      <c r="B1742" s="2000"/>
      <c r="C1742" s="2000"/>
      <c r="D1742" s="2000"/>
      <c r="E1742" s="2000"/>
      <c r="F1742" s="2000"/>
      <c r="G1742" s="2000"/>
      <c r="H1742" s="2001"/>
      <c r="I1742" s="2002">
        <f>I1711</f>
        <v>44440</v>
      </c>
      <c r="J1742" s="1951"/>
      <c r="K1742" s="1951"/>
      <c r="L1742" s="1951"/>
      <c r="M1742" s="1951"/>
      <c r="N1742" s="1951"/>
      <c r="O1742" s="1951"/>
      <c r="P1742" s="1951"/>
      <c r="Q1742" s="1951"/>
      <c r="R1742" s="1951"/>
      <c r="S1742" s="1951"/>
      <c r="T1742" s="2003"/>
      <c r="U1742" s="2004" t="s">
        <v>507</v>
      </c>
      <c r="V1742" s="2005"/>
      <c r="W1742" s="2005"/>
      <c r="X1742" s="2005"/>
      <c r="Y1742" s="2005"/>
      <c r="Z1742" s="2005"/>
      <c r="AA1742" s="2005"/>
      <c r="AB1742" s="2005"/>
      <c r="AC1742" s="2005"/>
      <c r="AD1742" s="2006"/>
      <c r="AE1742" s="2007"/>
      <c r="AF1742" s="2008"/>
      <c r="AG1742" s="2008"/>
      <c r="AH1742" s="2008"/>
      <c r="AI1742" s="2008"/>
      <c r="AJ1742" s="2008"/>
      <c r="AK1742" s="786" t="s">
        <v>508</v>
      </c>
      <c r="AL1742" s="787">
        <v>56</v>
      </c>
      <c r="AM1742" s="786" t="s">
        <v>509</v>
      </c>
      <c r="AN1742" s="2009">
        <f>AN1711</f>
        <v>62</v>
      </c>
      <c r="AO1742" s="2010"/>
    </row>
    <row r="1743" spans="1:41" s="967" customFormat="1">
      <c r="A1743" s="828"/>
      <c r="B1743" s="805"/>
      <c r="C1743" s="805"/>
      <c r="D1743" s="805"/>
      <c r="E1743" s="805"/>
      <c r="F1743" s="805"/>
      <c r="G1743" s="805"/>
      <c r="H1743" s="805"/>
      <c r="I1743" s="805"/>
      <c r="J1743" s="805"/>
      <c r="K1743" s="805"/>
      <c r="L1743" s="805"/>
      <c r="M1743" s="805"/>
      <c r="N1743" s="805"/>
      <c r="O1743" s="805"/>
      <c r="P1743" s="805"/>
      <c r="Q1743" s="805"/>
      <c r="R1743" s="805"/>
      <c r="S1743" s="805"/>
      <c r="T1743" s="805"/>
      <c r="U1743" s="805"/>
      <c r="V1743" s="805"/>
      <c r="W1743" s="805"/>
      <c r="X1743" s="805"/>
      <c r="Y1743" s="805"/>
      <c r="Z1743" s="805"/>
      <c r="AA1743" s="805"/>
      <c r="AB1743" s="805"/>
      <c r="AC1743" s="805"/>
      <c r="AD1743" s="805"/>
      <c r="AE1743" s="829"/>
      <c r="AF1743" s="829"/>
      <c r="AG1743" s="829"/>
      <c r="AH1743" s="829"/>
      <c r="AI1743" s="829"/>
      <c r="AJ1743" s="829"/>
      <c r="AK1743" s="805"/>
      <c r="AL1743" s="829"/>
      <c r="AM1743" s="805"/>
      <c r="AN1743" s="2011"/>
      <c r="AO1743" s="2012"/>
    </row>
    <row r="1744" spans="1:41" s="967" customFormat="1" ht="13.5" thickBot="1">
      <c r="A1744" s="804"/>
      <c r="B1744" s="805"/>
      <c r="C1744" s="805"/>
      <c r="D1744" s="805"/>
      <c r="E1744" s="805"/>
      <c r="F1744" s="805"/>
      <c r="G1744" s="805"/>
      <c r="H1744" s="805"/>
      <c r="I1744" s="805"/>
      <c r="J1744" s="805"/>
      <c r="K1744" s="805"/>
      <c r="L1744" s="805"/>
      <c r="M1744" s="805"/>
      <c r="N1744" s="805"/>
      <c r="O1744" s="805"/>
      <c r="P1744" s="805"/>
      <c r="Q1744" s="805"/>
      <c r="R1744" s="805"/>
      <c r="S1744" s="805"/>
      <c r="T1744" s="805"/>
      <c r="U1744" s="805"/>
      <c r="V1744" s="805"/>
      <c r="W1744" s="805"/>
      <c r="X1744" s="805"/>
      <c r="Y1744" s="805"/>
      <c r="Z1744" s="805"/>
      <c r="AA1744" s="805"/>
      <c r="AB1744" s="805"/>
      <c r="AC1744" s="805"/>
      <c r="AD1744" s="805"/>
      <c r="AE1744" s="805"/>
      <c r="AF1744" s="805"/>
      <c r="AG1744" s="805"/>
      <c r="AH1744" s="805"/>
      <c r="AI1744" s="805"/>
      <c r="AJ1744" s="805"/>
      <c r="AK1744" s="805"/>
      <c r="AL1744" s="805"/>
      <c r="AM1744" s="805"/>
      <c r="AN1744" s="810"/>
      <c r="AO1744" s="830"/>
    </row>
    <row r="1745" spans="1:41" s="967" customFormat="1" ht="43.5" customHeight="1" thickBot="1">
      <c r="A1745" s="1995" t="s">
        <v>510</v>
      </c>
      <c r="B1745" s="1996"/>
      <c r="C1745" s="1996"/>
      <c r="D1745" s="1996"/>
      <c r="E1745" s="1996"/>
      <c r="F1745" s="1996"/>
      <c r="G1745" s="1996"/>
      <c r="H1745" s="1997"/>
      <c r="I1745" s="1985" t="str">
        <f>I1683</f>
        <v>CONSTRUCCIÓN DE RESTAURANTE ESCOLAR PARA LA SEDE
 EDUCATIVA LA GARITA 
MUNICIPIO DE SARDINATA, NORTE DE SANTANDER</v>
      </c>
      <c r="J1745" s="1985"/>
      <c r="K1745" s="1985"/>
      <c r="L1745" s="1985"/>
      <c r="M1745" s="1985"/>
      <c r="N1745" s="1985"/>
      <c r="O1745" s="1985"/>
      <c r="P1745" s="1985"/>
      <c r="Q1745" s="1985"/>
      <c r="R1745" s="1985"/>
      <c r="S1745" s="1985"/>
      <c r="T1745" s="1985"/>
      <c r="U1745" s="1985"/>
      <c r="V1745" s="1985"/>
      <c r="W1745" s="1985"/>
      <c r="X1745" s="1985"/>
      <c r="Y1745" s="1985"/>
      <c r="Z1745" s="1985"/>
      <c r="AA1745" s="1985"/>
      <c r="AB1745" s="1985"/>
      <c r="AC1745" s="1985"/>
      <c r="AD1745" s="1985"/>
      <c r="AE1745" s="1998"/>
      <c r="AF1745" s="1998"/>
      <c r="AG1745" s="1998"/>
      <c r="AH1745" s="1998"/>
      <c r="AI1745" s="1998"/>
      <c r="AJ1745" s="1985"/>
      <c r="AK1745" s="1998"/>
      <c r="AL1745" s="1998"/>
      <c r="AM1745" s="1985"/>
      <c r="AN1745" s="1985"/>
      <c r="AO1745" s="1986"/>
    </row>
    <row r="1746" spans="1:41" s="967" customFormat="1" ht="13.5" thickBot="1">
      <c r="A1746" s="1965" t="s">
        <v>511</v>
      </c>
      <c r="B1746" s="1966"/>
      <c r="C1746" s="1966"/>
      <c r="D1746" s="1966"/>
      <c r="E1746" s="1966"/>
      <c r="F1746" s="1966"/>
      <c r="G1746" s="1966"/>
      <c r="H1746" s="1967"/>
      <c r="I1746" s="1984"/>
      <c r="J1746" s="1985"/>
      <c r="K1746" s="1985"/>
      <c r="L1746" s="1985"/>
      <c r="M1746" s="1985"/>
      <c r="N1746" s="1985"/>
      <c r="O1746" s="1985"/>
      <c r="P1746" s="1985"/>
      <c r="Q1746" s="1985"/>
      <c r="R1746" s="1985"/>
      <c r="S1746" s="1985"/>
      <c r="T1746" s="1985"/>
      <c r="U1746" s="1985"/>
      <c r="V1746" s="1985"/>
      <c r="W1746" s="1985"/>
      <c r="X1746" s="1985"/>
      <c r="Y1746" s="1985"/>
      <c r="Z1746" s="1985"/>
      <c r="AA1746" s="1985"/>
      <c r="AB1746" s="1985"/>
      <c r="AC1746" s="1985"/>
      <c r="AD1746" s="1986"/>
      <c r="AE1746" s="1965" t="s">
        <v>512</v>
      </c>
      <c r="AF1746" s="1966"/>
      <c r="AG1746" s="1966"/>
      <c r="AH1746" s="1966"/>
      <c r="AI1746" s="1967"/>
      <c r="AJ1746" s="831"/>
      <c r="AK1746" s="1965" t="s">
        <v>513</v>
      </c>
      <c r="AL1746" s="1967"/>
      <c r="AM1746" s="1987"/>
      <c r="AN1746" s="1988"/>
      <c r="AO1746" s="1989"/>
    </row>
    <row r="1747" spans="1:41" s="967" customFormat="1" ht="13.5" thickBot="1">
      <c r="A1747" s="1981" t="s">
        <v>514</v>
      </c>
      <c r="B1747" s="1982"/>
      <c r="C1747" s="1982"/>
      <c r="D1747" s="1982"/>
      <c r="E1747" s="1982"/>
      <c r="F1747" s="1982"/>
      <c r="G1747" s="1982"/>
      <c r="H1747" s="1983"/>
      <c r="I1747" s="1984"/>
      <c r="J1747" s="1985"/>
      <c r="K1747" s="1985"/>
      <c r="L1747" s="1985"/>
      <c r="M1747" s="1985"/>
      <c r="N1747" s="1985"/>
      <c r="O1747" s="1985"/>
      <c r="P1747" s="1985"/>
      <c r="Q1747" s="1985"/>
      <c r="R1747" s="1985"/>
      <c r="S1747" s="1985"/>
      <c r="T1747" s="1985"/>
      <c r="U1747" s="1985"/>
      <c r="V1747" s="1985"/>
      <c r="W1747" s="1985"/>
      <c r="X1747" s="1985"/>
      <c r="Y1747" s="1985"/>
      <c r="Z1747" s="1985"/>
      <c r="AA1747" s="1985"/>
      <c r="AB1747" s="1985"/>
      <c r="AC1747" s="1985"/>
      <c r="AD1747" s="1986"/>
      <c r="AE1747" s="1965" t="s">
        <v>512</v>
      </c>
      <c r="AF1747" s="1966"/>
      <c r="AG1747" s="1966"/>
      <c r="AH1747" s="1966"/>
      <c r="AI1747" s="1967"/>
      <c r="AJ1747" s="794"/>
      <c r="AK1747" s="1965" t="s">
        <v>513</v>
      </c>
      <c r="AL1747" s="1967"/>
      <c r="AM1747" s="1987"/>
      <c r="AN1747" s="1988"/>
      <c r="AO1747" s="1989"/>
    </row>
    <row r="1748" spans="1:41" s="967" customFormat="1" ht="13.5" thickBot="1">
      <c r="A1748" s="832"/>
      <c r="B1748" s="833"/>
      <c r="C1748" s="833"/>
      <c r="D1748" s="833"/>
      <c r="E1748" s="833"/>
      <c r="F1748" s="833"/>
      <c r="G1748" s="833"/>
      <c r="H1748" s="833"/>
      <c r="I1748" s="833"/>
      <c r="J1748" s="833"/>
      <c r="K1748" s="833"/>
      <c r="L1748" s="833"/>
      <c r="M1748" s="833"/>
      <c r="N1748" s="833"/>
      <c r="O1748" s="833"/>
      <c r="P1748" s="833"/>
      <c r="Q1748" s="833"/>
      <c r="R1748" s="833"/>
      <c r="S1748" s="833"/>
      <c r="T1748" s="833"/>
      <c r="U1748" s="833"/>
      <c r="V1748" s="833"/>
      <c r="W1748" s="833"/>
      <c r="X1748" s="833"/>
      <c r="Y1748" s="833"/>
      <c r="Z1748" s="833"/>
      <c r="AA1748" s="833"/>
      <c r="AB1748" s="833"/>
      <c r="AC1748" s="833"/>
      <c r="AD1748" s="833"/>
      <c r="AE1748" s="833"/>
      <c r="AF1748" s="833"/>
      <c r="AG1748" s="833"/>
      <c r="AH1748" s="833"/>
      <c r="AI1748" s="833"/>
      <c r="AJ1748" s="834"/>
      <c r="AK1748" s="834"/>
      <c r="AL1748" s="797"/>
      <c r="AM1748" s="834"/>
      <c r="AN1748" s="835"/>
      <c r="AO1748" s="836"/>
    </row>
    <row r="1749" spans="1:41" s="967" customFormat="1" ht="44.25" customHeight="1" thickBot="1">
      <c r="A1749" s="1965" t="s">
        <v>84</v>
      </c>
      <c r="B1749" s="1966"/>
      <c r="C1749" s="1966"/>
      <c r="D1749" s="1990"/>
      <c r="E1749" s="1991" t="s">
        <v>908</v>
      </c>
      <c r="F1749" s="1966"/>
      <c r="G1749" s="1967"/>
      <c r="H1749" s="1992" t="s">
        <v>909</v>
      </c>
      <c r="I1749" s="1993"/>
      <c r="J1749" s="1993"/>
      <c r="K1749" s="1993"/>
      <c r="L1749" s="1993"/>
      <c r="M1749" s="1993"/>
      <c r="N1749" s="1993"/>
      <c r="O1749" s="1993"/>
      <c r="P1749" s="1993"/>
      <c r="Q1749" s="1993"/>
      <c r="R1749" s="1993"/>
      <c r="S1749" s="1993"/>
      <c r="T1749" s="1993"/>
      <c r="U1749" s="1965" t="s">
        <v>515</v>
      </c>
      <c r="V1749" s="1966"/>
      <c r="W1749" s="1966"/>
      <c r="X1749" s="1967"/>
      <c r="Y1749" s="1968">
        <v>9</v>
      </c>
      <c r="Z1749" s="1994"/>
      <c r="AA1749" s="1965" t="s">
        <v>516</v>
      </c>
      <c r="AB1749" s="1966"/>
      <c r="AC1749" s="1966"/>
      <c r="AD1749" s="1967"/>
      <c r="AE1749" s="1968" t="s">
        <v>102</v>
      </c>
      <c r="AF1749" s="1968"/>
      <c r="AG1749" s="1965" t="s">
        <v>517</v>
      </c>
      <c r="AH1749" s="1966"/>
      <c r="AI1749" s="1967"/>
      <c r="AJ1749" s="1969"/>
      <c r="AK1749" s="1970"/>
      <c r="AL1749" s="1971"/>
      <c r="AM1749" s="800" t="s">
        <v>518</v>
      </c>
      <c r="AN1749" s="1969" t="str">
        <f>+AN13</f>
        <v>MUNICIPIO SARDINATA (N.D.S)</v>
      </c>
      <c r="AO1749" s="1971"/>
    </row>
    <row r="1750" spans="1:41" s="967" customFormat="1">
      <c r="A1750" s="801"/>
      <c r="B1750" s="802"/>
      <c r="C1750" s="802"/>
      <c r="D1750" s="802"/>
      <c r="E1750" s="802"/>
      <c r="F1750" s="802"/>
      <c r="G1750" s="802"/>
      <c r="H1750" s="802"/>
      <c r="I1750" s="802"/>
      <c r="J1750" s="802"/>
      <c r="K1750" s="802"/>
      <c r="L1750" s="802"/>
      <c r="M1750" s="802"/>
      <c r="N1750" s="802"/>
      <c r="O1750" s="802"/>
      <c r="P1750" s="802"/>
      <c r="Q1750" s="802"/>
      <c r="R1750" s="802"/>
      <c r="S1750" s="802"/>
      <c r="T1750" s="802"/>
      <c r="U1750" s="802"/>
      <c r="V1750" s="802"/>
      <c r="W1750" s="802"/>
      <c r="X1750" s="802"/>
      <c r="Y1750" s="802"/>
      <c r="Z1750" s="802"/>
      <c r="AA1750" s="802"/>
      <c r="AB1750" s="802"/>
      <c r="AC1750" s="802"/>
      <c r="AD1750" s="802"/>
      <c r="AE1750" s="802"/>
      <c r="AF1750" s="802"/>
      <c r="AG1750" s="802"/>
      <c r="AH1750" s="802"/>
      <c r="AI1750" s="803"/>
      <c r="AJ1750" s="1972" t="s">
        <v>520</v>
      </c>
      <c r="AK1750" s="1974" t="s">
        <v>521</v>
      </c>
      <c r="AL1750" s="1975"/>
      <c r="AM1750" s="1976"/>
      <c r="AN1750" s="1977" t="s">
        <v>522</v>
      </c>
      <c r="AO1750" s="1979" t="s">
        <v>642</v>
      </c>
    </row>
    <row r="1751" spans="1:41" s="967" customFormat="1" ht="13.5" thickBot="1">
      <c r="A1751" s="804"/>
      <c r="B1751" s="805"/>
      <c r="C1751" s="805"/>
      <c r="D1751" s="805"/>
      <c r="E1751" s="805"/>
      <c r="F1751" s="805"/>
      <c r="G1751" s="805"/>
      <c r="H1751" s="805"/>
      <c r="I1751" s="805"/>
      <c r="J1751" s="805"/>
      <c r="K1751" s="805"/>
      <c r="L1751" s="805"/>
      <c r="M1751" s="805"/>
      <c r="N1751" s="805"/>
      <c r="O1751" s="805"/>
      <c r="P1751" s="805"/>
      <c r="Q1751" s="805"/>
      <c r="R1751" s="805"/>
      <c r="S1751" s="805"/>
      <c r="T1751" s="805"/>
      <c r="U1751" s="805"/>
      <c r="V1751" s="805"/>
      <c r="W1751" s="805"/>
      <c r="X1751" s="805"/>
      <c r="Y1751" s="805"/>
      <c r="Z1751" s="805"/>
      <c r="AA1751" s="805"/>
      <c r="AB1751" s="805"/>
      <c r="AC1751" s="805"/>
      <c r="AD1751" s="805"/>
      <c r="AE1751" s="805"/>
      <c r="AF1751" s="805"/>
      <c r="AG1751" s="805"/>
      <c r="AH1751" s="805"/>
      <c r="AI1751" s="805"/>
      <c r="AJ1751" s="1973"/>
      <c r="AK1751" s="933" t="s">
        <v>524</v>
      </c>
      <c r="AL1751" s="934" t="s">
        <v>525</v>
      </c>
      <c r="AM1751" s="935" t="s">
        <v>526</v>
      </c>
      <c r="AN1751" s="1978"/>
      <c r="AO1751" s="1980"/>
    </row>
    <row r="1752" spans="1:41" s="967" customFormat="1">
      <c r="A1752" s="804"/>
      <c r="B1752" s="805"/>
      <c r="C1752" s="805"/>
      <c r="D1752" s="805"/>
      <c r="E1752" s="805"/>
      <c r="F1752" s="805"/>
      <c r="G1752" s="805"/>
      <c r="H1752" s="805"/>
      <c r="I1752" s="805"/>
      <c r="J1752" s="805"/>
      <c r="K1752" s="805"/>
      <c r="L1752" s="805"/>
      <c r="M1752" s="805"/>
      <c r="N1752" s="837"/>
      <c r="O1752" s="805"/>
      <c r="P1752" s="805"/>
      <c r="Q1752" s="805"/>
      <c r="R1752" s="805"/>
      <c r="S1752" s="805"/>
      <c r="T1752" s="805"/>
      <c r="U1752" s="805"/>
      <c r="V1752" s="805"/>
      <c r="W1752" s="805"/>
      <c r="X1752" s="805"/>
      <c r="Y1752" s="805"/>
      <c r="Z1752" s="805"/>
      <c r="AA1752" s="805"/>
      <c r="AB1752" s="805"/>
      <c r="AC1752" s="805"/>
      <c r="AD1752" s="805"/>
      <c r="AE1752" s="805"/>
      <c r="AF1752" s="805"/>
      <c r="AG1752" s="809"/>
      <c r="AH1752" s="805"/>
      <c r="AI1752" s="810"/>
      <c r="AJ1752" s="842"/>
      <c r="AK1752" s="1011">
        <v>2.4</v>
      </c>
      <c r="AL1752" s="1011">
        <v>0.85</v>
      </c>
      <c r="AM1752" s="845"/>
      <c r="AN1752" s="845">
        <v>1</v>
      </c>
      <c r="AO1752" s="846">
        <f>SUM(AK1752*AL1752*AN1752)</f>
        <v>2.04</v>
      </c>
    </row>
    <row r="1753" spans="1:41" s="967" customFormat="1">
      <c r="A1753" s="804"/>
      <c r="B1753" s="805"/>
      <c r="C1753" s="805"/>
      <c r="D1753" s="805"/>
      <c r="E1753" s="805"/>
      <c r="F1753" s="805"/>
      <c r="G1753" s="805"/>
      <c r="H1753" s="805"/>
      <c r="I1753" s="805"/>
      <c r="J1753" s="805"/>
      <c r="K1753" s="805"/>
      <c r="L1753" s="805"/>
      <c r="M1753" s="805"/>
      <c r="N1753" s="837"/>
      <c r="O1753" s="805"/>
      <c r="P1753" s="805"/>
      <c r="Q1753" s="805"/>
      <c r="R1753" s="805"/>
      <c r="S1753" s="805"/>
      <c r="T1753" s="805"/>
      <c r="U1753" s="805"/>
      <c r="V1753" s="805"/>
      <c r="W1753" s="805"/>
      <c r="X1753" s="805"/>
      <c r="Y1753" s="805"/>
      <c r="Z1753" s="805"/>
      <c r="AA1753" s="805"/>
      <c r="AB1753" s="805"/>
      <c r="AC1753" s="805"/>
      <c r="AD1753" s="805"/>
      <c r="AE1753" s="805"/>
      <c r="AF1753" s="805"/>
      <c r="AG1753" s="809"/>
      <c r="AH1753" s="805"/>
      <c r="AI1753" s="810"/>
      <c r="AJ1753" s="811"/>
      <c r="AK1753" s="1064">
        <v>2.4</v>
      </c>
      <c r="AL1753" s="1064">
        <v>0.85</v>
      </c>
      <c r="AM1753" s="913"/>
      <c r="AN1753" s="913">
        <v>1</v>
      </c>
      <c r="AO1753" s="816">
        <f>SUM(AK1753*AL1753*AN1753)</f>
        <v>2.04</v>
      </c>
    </row>
    <row r="1754" spans="1:41" s="967" customFormat="1">
      <c r="A1754" s="804"/>
      <c r="B1754" s="805"/>
      <c r="C1754" s="805"/>
      <c r="D1754" s="805"/>
      <c r="E1754" s="805"/>
      <c r="F1754" s="805"/>
      <c r="G1754" s="805"/>
      <c r="H1754" s="805"/>
      <c r="I1754" s="805"/>
      <c r="J1754" s="805"/>
      <c r="K1754" s="805"/>
      <c r="L1754" s="805"/>
      <c r="M1754" s="805"/>
      <c r="N1754" s="805"/>
      <c r="O1754" s="805"/>
      <c r="P1754" s="805"/>
      <c r="Q1754" s="805"/>
      <c r="R1754" s="805"/>
      <c r="S1754" s="805"/>
      <c r="T1754" s="805"/>
      <c r="U1754" s="805"/>
      <c r="V1754" s="805"/>
      <c r="W1754" s="805"/>
      <c r="X1754" s="805"/>
      <c r="Y1754" s="805"/>
      <c r="Z1754" s="805"/>
      <c r="AA1754" s="805"/>
      <c r="AB1754" s="805"/>
      <c r="AC1754" s="805"/>
      <c r="AD1754" s="805"/>
      <c r="AE1754" s="805"/>
      <c r="AF1754" s="805"/>
      <c r="AG1754" s="809"/>
      <c r="AH1754" s="805"/>
      <c r="AI1754" s="810"/>
      <c r="AJ1754" s="811"/>
      <c r="AK1754" s="1064">
        <v>2.4</v>
      </c>
      <c r="AL1754" s="1064">
        <v>0.85</v>
      </c>
      <c r="AM1754" s="970"/>
      <c r="AN1754" s="913">
        <v>1</v>
      </c>
      <c r="AO1754" s="816">
        <f>SUM(AK1754*AL1754*AN1754)</f>
        <v>2.04</v>
      </c>
    </row>
    <row r="1755" spans="1:41" s="967" customFormat="1">
      <c r="A1755" s="804"/>
      <c r="B1755" s="805"/>
      <c r="C1755" s="805"/>
      <c r="D1755" s="805"/>
      <c r="E1755" s="805"/>
      <c r="F1755" s="805"/>
      <c r="G1755" s="805"/>
      <c r="H1755" s="805"/>
      <c r="I1755" s="805"/>
      <c r="J1755" s="805"/>
      <c r="K1755" s="805"/>
      <c r="L1755" s="805"/>
      <c r="M1755" s="805"/>
      <c r="N1755" s="805"/>
      <c r="O1755" s="805"/>
      <c r="P1755" s="805"/>
      <c r="Q1755" s="805"/>
      <c r="R1755" s="805"/>
      <c r="S1755" s="805"/>
      <c r="T1755" s="805"/>
      <c r="U1755" s="805"/>
      <c r="V1755" s="805"/>
      <c r="W1755" s="805"/>
      <c r="X1755" s="805"/>
      <c r="Y1755" s="805"/>
      <c r="Z1755" s="805"/>
      <c r="AA1755" s="805"/>
      <c r="AB1755" s="805"/>
      <c r="AC1755" s="805"/>
      <c r="AD1755" s="805"/>
      <c r="AE1755" s="805"/>
      <c r="AF1755" s="805"/>
      <c r="AG1755" s="809"/>
      <c r="AH1755" s="805"/>
      <c r="AI1755" s="810"/>
      <c r="AJ1755" s="811" t="s">
        <v>910</v>
      </c>
      <c r="AK1755" s="1064">
        <v>2.4</v>
      </c>
      <c r="AL1755" s="1064">
        <v>1</v>
      </c>
      <c r="AM1755" s="913"/>
      <c r="AN1755" s="913">
        <v>1</v>
      </c>
      <c r="AO1755" s="816">
        <f>SUM(AK1755*AL1755*AN1755)</f>
        <v>2.4</v>
      </c>
    </row>
    <row r="1756" spans="1:41" s="967" customFormat="1">
      <c r="A1756" s="804"/>
      <c r="B1756" s="805"/>
      <c r="C1756" s="805"/>
      <c r="D1756" s="805"/>
      <c r="E1756" s="805"/>
      <c r="F1756" s="805"/>
      <c r="G1756" s="805"/>
      <c r="H1756" s="805"/>
      <c r="I1756" s="805"/>
      <c r="J1756" s="805"/>
      <c r="K1756" s="805"/>
      <c r="L1756" s="805"/>
      <c r="M1756" s="805"/>
      <c r="N1756" s="805"/>
      <c r="O1756" s="805"/>
      <c r="P1756" s="805"/>
      <c r="Q1756" s="805"/>
      <c r="R1756" s="805"/>
      <c r="S1756" s="805"/>
      <c r="T1756" s="805"/>
      <c r="U1756" s="805"/>
      <c r="V1756" s="805"/>
      <c r="W1756" s="805"/>
      <c r="X1756" s="805"/>
      <c r="Y1756" s="805"/>
      <c r="Z1756" s="805"/>
      <c r="AA1756" s="805"/>
      <c r="AB1756" s="805"/>
      <c r="AC1756" s="805"/>
      <c r="AD1756" s="805"/>
      <c r="AE1756" s="805"/>
      <c r="AF1756" s="805"/>
      <c r="AG1756" s="809"/>
      <c r="AH1756" s="805"/>
      <c r="AI1756" s="810"/>
      <c r="AJ1756" s="817" t="s">
        <v>1040</v>
      </c>
      <c r="AK1756" s="937"/>
      <c r="AL1756" s="937">
        <v>0.67</v>
      </c>
      <c r="AM1756" s="913">
        <v>2.2000000000000002</v>
      </c>
      <c r="AN1756" s="913">
        <v>2</v>
      </c>
      <c r="AO1756" s="838">
        <f>AL1756*AM1756*AN1756</f>
        <v>2.9480000000000004</v>
      </c>
    </row>
    <row r="1757" spans="1:41" s="967" customFormat="1">
      <c r="A1757" s="804"/>
      <c r="B1757" s="805"/>
      <c r="C1757" s="805"/>
      <c r="D1757" s="805"/>
      <c r="E1757" s="805"/>
      <c r="F1757" s="805"/>
      <c r="G1757" s="805"/>
      <c r="H1757" s="805"/>
      <c r="I1757" s="805"/>
      <c r="J1757" s="805"/>
      <c r="K1757" s="805"/>
      <c r="L1757" s="805"/>
      <c r="M1757" s="805"/>
      <c r="N1757" s="805"/>
      <c r="O1757" s="805"/>
      <c r="P1757" s="805"/>
      <c r="Q1757" s="805"/>
      <c r="R1757" s="805"/>
      <c r="S1757" s="805"/>
      <c r="T1757" s="805"/>
      <c r="U1757" s="805"/>
      <c r="V1757" s="805"/>
      <c r="W1757" s="805"/>
      <c r="X1757" s="805"/>
      <c r="Y1757" s="805"/>
      <c r="Z1757" s="805"/>
      <c r="AA1757" s="805"/>
      <c r="AB1757" s="805"/>
      <c r="AC1757" s="805"/>
      <c r="AD1757" s="805"/>
      <c r="AE1757" s="805"/>
      <c r="AF1757" s="805"/>
      <c r="AG1757" s="809"/>
      <c r="AH1757" s="805"/>
      <c r="AI1757" s="810"/>
      <c r="AJ1757" s="817"/>
      <c r="AK1757" s="937"/>
      <c r="AL1757" s="937">
        <v>0.7</v>
      </c>
      <c r="AM1757" s="913">
        <v>2.2000000000000002</v>
      </c>
      <c r="AN1757" s="913">
        <v>1</v>
      </c>
      <c r="AO1757" s="838">
        <f>AL1757*AM1757*AN1757</f>
        <v>1.54</v>
      </c>
    </row>
    <row r="1758" spans="1:41" s="967" customFormat="1">
      <c r="A1758" s="945"/>
      <c r="B1758" s="946"/>
      <c r="C1758" s="946"/>
      <c r="D1758" s="946"/>
      <c r="E1758" s="946"/>
      <c r="F1758" s="946"/>
      <c r="G1758" s="946"/>
      <c r="H1758" s="946"/>
      <c r="I1758" s="946"/>
      <c r="J1758" s="946"/>
      <c r="K1758" s="946"/>
      <c r="L1758" s="946"/>
      <c r="M1758" s="946"/>
      <c r="N1758" s="946"/>
      <c r="O1758" s="946"/>
      <c r="P1758" s="946"/>
      <c r="Q1758" s="946"/>
      <c r="R1758" s="946"/>
      <c r="S1758" s="946"/>
      <c r="T1758" s="946"/>
      <c r="U1758" s="946"/>
      <c r="V1758" s="946"/>
      <c r="W1758" s="946"/>
      <c r="X1758" s="946"/>
      <c r="Y1758" s="946"/>
      <c r="Z1758" s="946"/>
      <c r="AA1758" s="946"/>
      <c r="AB1758" s="946"/>
      <c r="AC1758" s="946"/>
      <c r="AD1758" s="946"/>
      <c r="AE1758" s="946"/>
      <c r="AF1758" s="946"/>
      <c r="AG1758" s="947"/>
      <c r="AH1758" s="946"/>
      <c r="AI1758" s="948"/>
      <c r="AJ1758" s="817"/>
      <c r="AK1758" s="949"/>
      <c r="AL1758" s="950"/>
      <c r="AM1758" s="819"/>
      <c r="AN1758" s="815"/>
      <c r="AO1758" s="838"/>
    </row>
    <row r="1759" spans="1:41" s="967" customFormat="1">
      <c r="A1759" s="804"/>
      <c r="B1759" s="805"/>
      <c r="C1759" s="805"/>
      <c r="D1759" s="805"/>
      <c r="E1759" s="805"/>
      <c r="F1759" s="805"/>
      <c r="G1759" s="805"/>
      <c r="H1759" s="805"/>
      <c r="I1759" s="805"/>
      <c r="J1759" s="805"/>
      <c r="K1759" s="805"/>
      <c r="L1759" s="805"/>
      <c r="M1759" s="805"/>
      <c r="N1759" s="805"/>
      <c r="O1759" s="805"/>
      <c r="P1759" s="805"/>
      <c r="Q1759" s="805"/>
      <c r="R1759" s="805"/>
      <c r="S1759" s="805"/>
      <c r="T1759" s="805"/>
      <c r="U1759" s="805"/>
      <c r="V1759" s="805"/>
      <c r="W1759" s="805"/>
      <c r="X1759" s="805"/>
      <c r="Y1759" s="805"/>
      <c r="Z1759" s="805"/>
      <c r="AA1759" s="805"/>
      <c r="AB1759" s="805"/>
      <c r="AC1759" s="805"/>
      <c r="AD1759" s="805"/>
      <c r="AE1759" s="805"/>
      <c r="AF1759" s="805"/>
      <c r="AG1759" s="809"/>
      <c r="AH1759" s="805"/>
      <c r="AI1759" s="810"/>
      <c r="AJ1759" s="817"/>
      <c r="AK1759" s="937"/>
      <c r="AL1759" s="937"/>
      <c r="AM1759" s="819"/>
      <c r="AN1759" s="937"/>
      <c r="AO1759" s="820"/>
    </row>
    <row r="1760" spans="1:41" s="967" customFormat="1">
      <c r="A1760" s="804"/>
      <c r="B1760" s="805"/>
      <c r="C1760" s="805"/>
      <c r="D1760" s="805"/>
      <c r="E1760" s="805"/>
      <c r="F1760" s="805"/>
      <c r="G1760" s="805"/>
      <c r="H1760" s="805"/>
      <c r="I1760" s="805"/>
      <c r="J1760" s="805"/>
      <c r="K1760" s="805"/>
      <c r="L1760" s="805"/>
      <c r="M1760" s="805"/>
      <c r="N1760" s="805"/>
      <c r="O1760" s="805"/>
      <c r="P1760" s="805"/>
      <c r="Q1760" s="805"/>
      <c r="R1760" s="805"/>
      <c r="S1760" s="805"/>
      <c r="T1760" s="805"/>
      <c r="U1760" s="805"/>
      <c r="V1760" s="805"/>
      <c r="W1760" s="805"/>
      <c r="X1760" s="805"/>
      <c r="Y1760" s="805"/>
      <c r="Z1760" s="805"/>
      <c r="AA1760" s="805"/>
      <c r="AB1760" s="805"/>
      <c r="AC1760" s="805"/>
      <c r="AD1760" s="805"/>
      <c r="AE1760" s="805"/>
      <c r="AF1760" s="805"/>
      <c r="AG1760" s="809"/>
      <c r="AH1760" s="805"/>
      <c r="AI1760" s="810"/>
      <c r="AJ1760" s="821"/>
      <c r="AK1760" s="818"/>
      <c r="AL1760" s="818"/>
      <c r="AM1760" s="819"/>
      <c r="AN1760" s="818"/>
      <c r="AO1760" s="820"/>
    </row>
    <row r="1761" spans="1:41" s="967" customFormat="1">
      <c r="A1761" s="804"/>
      <c r="B1761" s="805"/>
      <c r="C1761" s="805"/>
      <c r="D1761" s="805"/>
      <c r="E1761" s="805"/>
      <c r="F1761" s="822"/>
      <c r="G1761" s="822"/>
      <c r="H1761" s="822"/>
      <c r="I1761" s="822"/>
      <c r="J1761" s="805"/>
      <c r="K1761" s="805"/>
      <c r="L1761" s="805"/>
      <c r="M1761" s="822"/>
      <c r="N1761" s="822"/>
      <c r="O1761" s="822"/>
      <c r="P1761" s="822"/>
      <c r="Q1761" s="822"/>
      <c r="R1761" s="822"/>
      <c r="S1761" s="822"/>
      <c r="T1761" s="822"/>
      <c r="U1761" s="822"/>
      <c r="V1761" s="822"/>
      <c r="W1761" s="822"/>
      <c r="X1761" s="822"/>
      <c r="Y1761" s="822"/>
      <c r="Z1761" s="822"/>
      <c r="AA1761" s="822"/>
      <c r="AB1761" s="822"/>
      <c r="AC1761" s="822"/>
      <c r="AD1761" s="822"/>
      <c r="AE1761" s="822"/>
      <c r="AF1761" s="822"/>
      <c r="AG1761" s="805"/>
      <c r="AH1761" s="805"/>
      <c r="AI1761" s="810"/>
      <c r="AJ1761" s="821"/>
      <c r="AK1761" s="818"/>
      <c r="AL1761" s="818"/>
      <c r="AM1761" s="819"/>
      <c r="AN1761" s="819"/>
      <c r="AO1761" s="823"/>
    </row>
    <row r="1762" spans="1:41" s="967" customFormat="1">
      <c r="A1762" s="804"/>
      <c r="B1762" s="805"/>
      <c r="C1762" s="805"/>
      <c r="D1762" s="805"/>
      <c r="E1762" s="805"/>
      <c r="F1762" s="805"/>
      <c r="G1762" s="805"/>
      <c r="H1762" s="805"/>
      <c r="I1762" s="805"/>
      <c r="J1762" s="805"/>
      <c r="K1762" s="805"/>
      <c r="L1762" s="805"/>
      <c r="M1762" s="805"/>
      <c r="N1762" s="805"/>
      <c r="O1762" s="805"/>
      <c r="P1762" s="805"/>
      <c r="Q1762" s="805"/>
      <c r="R1762" s="805"/>
      <c r="S1762" s="805"/>
      <c r="T1762" s="805"/>
      <c r="U1762" s="805"/>
      <c r="V1762" s="805"/>
      <c r="W1762" s="805"/>
      <c r="X1762" s="805"/>
      <c r="Y1762" s="805"/>
      <c r="Z1762" s="805"/>
      <c r="AA1762" s="805"/>
      <c r="AB1762" s="805"/>
      <c r="AC1762" s="805"/>
      <c r="AD1762" s="805"/>
      <c r="AE1762" s="805"/>
      <c r="AF1762" s="805"/>
      <c r="AG1762" s="805"/>
      <c r="AH1762" s="805"/>
      <c r="AI1762" s="810"/>
      <c r="AJ1762" s="821"/>
      <c r="AK1762" s="818"/>
      <c r="AL1762" s="824"/>
      <c r="AM1762" s="819"/>
      <c r="AN1762" s="819"/>
      <c r="AO1762" s="823"/>
    </row>
    <row r="1763" spans="1:41" s="967" customFormat="1">
      <c r="A1763" s="804"/>
      <c r="B1763" s="805"/>
      <c r="C1763" s="805"/>
      <c r="D1763" s="805"/>
      <c r="E1763" s="805"/>
      <c r="F1763" s="805"/>
      <c r="G1763" s="805"/>
      <c r="H1763" s="805"/>
      <c r="I1763" s="805"/>
      <c r="J1763" s="805"/>
      <c r="K1763" s="805"/>
      <c r="L1763" s="805"/>
      <c r="M1763" s="805"/>
      <c r="N1763" s="805"/>
      <c r="O1763" s="805"/>
      <c r="P1763" s="805"/>
      <c r="Q1763" s="805"/>
      <c r="R1763" s="805"/>
      <c r="S1763" s="805"/>
      <c r="T1763" s="805"/>
      <c r="U1763" s="805"/>
      <c r="V1763" s="805"/>
      <c r="W1763" s="805"/>
      <c r="X1763" s="805"/>
      <c r="Y1763" s="805"/>
      <c r="Z1763" s="805"/>
      <c r="AA1763" s="805"/>
      <c r="AB1763" s="805"/>
      <c r="AC1763" s="805"/>
      <c r="AD1763" s="805"/>
      <c r="AE1763" s="805"/>
      <c r="AF1763" s="805"/>
      <c r="AG1763" s="805"/>
      <c r="AH1763" s="805"/>
      <c r="AI1763" s="810"/>
      <c r="AJ1763" s="821"/>
      <c r="AK1763" s="818"/>
      <c r="AL1763" s="824"/>
      <c r="AM1763" s="819"/>
      <c r="AN1763" s="819"/>
      <c r="AO1763" s="823"/>
    </row>
    <row r="1764" spans="1:41" s="967" customFormat="1">
      <c r="A1764" s="804"/>
      <c r="B1764" s="805"/>
      <c r="C1764" s="805"/>
      <c r="D1764" s="805"/>
      <c r="E1764" s="805"/>
      <c r="F1764" s="805"/>
      <c r="G1764" s="805"/>
      <c r="H1764" s="805"/>
      <c r="I1764" s="805"/>
      <c r="J1764" s="805"/>
      <c r="K1764" s="805"/>
      <c r="L1764" s="805"/>
      <c r="M1764" s="805"/>
      <c r="N1764" s="805"/>
      <c r="O1764" s="805"/>
      <c r="P1764" s="805"/>
      <c r="Q1764" s="805"/>
      <c r="R1764" s="805"/>
      <c r="S1764" s="805"/>
      <c r="T1764" s="805"/>
      <c r="U1764" s="805"/>
      <c r="V1764" s="805"/>
      <c r="W1764" s="805"/>
      <c r="X1764" s="805"/>
      <c r="Y1764" s="805"/>
      <c r="Z1764" s="805"/>
      <c r="AA1764" s="805"/>
      <c r="AB1764" s="805"/>
      <c r="AC1764" s="805"/>
      <c r="AD1764" s="805"/>
      <c r="AE1764" s="805"/>
      <c r="AF1764" s="805"/>
      <c r="AG1764" s="805"/>
      <c r="AH1764" s="805"/>
      <c r="AI1764" s="810"/>
      <c r="AJ1764" s="821"/>
      <c r="AK1764" s="818"/>
      <c r="AL1764" s="824"/>
      <c r="AM1764" s="819"/>
      <c r="AN1764" s="819"/>
      <c r="AO1764" s="823"/>
    </row>
    <row r="1765" spans="1:41" s="967" customFormat="1" ht="13.5" thickBot="1">
      <c r="A1765" s="804"/>
      <c r="B1765" s="805"/>
      <c r="C1765" s="805"/>
      <c r="D1765" s="805"/>
      <c r="E1765" s="805"/>
      <c r="F1765" s="805"/>
      <c r="G1765" s="805"/>
      <c r="H1765" s="805"/>
      <c r="I1765" s="805"/>
      <c r="J1765" s="805"/>
      <c r="K1765" s="805"/>
      <c r="L1765" s="805"/>
      <c r="M1765" s="805"/>
      <c r="N1765" s="805"/>
      <c r="O1765" s="805"/>
      <c r="P1765" s="805"/>
      <c r="Q1765" s="805"/>
      <c r="R1765" s="805"/>
      <c r="S1765" s="805"/>
      <c r="T1765" s="805"/>
      <c r="U1765" s="805"/>
      <c r="V1765" s="805"/>
      <c r="W1765" s="805"/>
      <c r="X1765" s="805"/>
      <c r="Y1765" s="805"/>
      <c r="Z1765" s="805"/>
      <c r="AA1765" s="805"/>
      <c r="AB1765" s="805"/>
      <c r="AC1765" s="805"/>
      <c r="AD1765" s="805"/>
      <c r="AE1765" s="805"/>
      <c r="AF1765" s="805"/>
      <c r="AG1765" s="805"/>
      <c r="AH1765" s="805"/>
      <c r="AI1765" s="810"/>
      <c r="AJ1765" s="821"/>
      <c r="AK1765" s="818"/>
      <c r="AL1765" s="824"/>
      <c r="AM1765" s="819"/>
      <c r="AN1765" s="819"/>
      <c r="AO1765" s="823"/>
    </row>
    <row r="1766" spans="1:41" s="967" customFormat="1">
      <c r="A1766" s="1944" t="s">
        <v>528</v>
      </c>
      <c r="B1766" s="1945"/>
      <c r="C1766" s="1945"/>
      <c r="D1766" s="1945"/>
      <c r="E1766" s="1945"/>
      <c r="F1766" s="1945"/>
      <c r="G1766" s="1945"/>
      <c r="H1766" s="1945"/>
      <c r="I1766" s="1945"/>
      <c r="J1766" s="1945"/>
      <c r="K1766" s="1945"/>
      <c r="L1766" s="1945"/>
      <c r="M1766" s="1945"/>
      <c r="N1766" s="1945"/>
      <c r="O1766" s="1945"/>
      <c r="P1766" s="1945"/>
      <c r="Q1766" s="1945"/>
      <c r="R1766" s="1945"/>
      <c r="S1766" s="1945"/>
      <c r="T1766" s="1945"/>
      <c r="U1766" s="1945"/>
      <c r="V1766" s="1945"/>
      <c r="W1766" s="1945"/>
      <c r="X1766" s="1945"/>
      <c r="Y1766" s="1945"/>
      <c r="Z1766" s="1945"/>
      <c r="AA1766" s="1945"/>
      <c r="AB1766" s="1945"/>
      <c r="AC1766" s="1945"/>
      <c r="AD1766" s="1945"/>
      <c r="AE1766" s="1945"/>
      <c r="AF1766" s="1945"/>
      <c r="AG1766" s="1945"/>
      <c r="AH1766" s="1945"/>
      <c r="AI1766" s="1945"/>
      <c r="AJ1766" s="1950" t="s">
        <v>529</v>
      </c>
      <c r="AK1766" s="1951"/>
      <c r="AL1766" s="1951"/>
      <c r="AM1766" s="1951"/>
      <c r="AN1766" s="1951"/>
      <c r="AO1766" s="825">
        <f>SUM(AO1752:AO1765)</f>
        <v>13.007999999999999</v>
      </c>
    </row>
    <row r="1767" spans="1:41" s="967" customFormat="1" ht="13.5" thickBot="1">
      <c r="A1767" s="1946"/>
      <c r="B1767" s="1947"/>
      <c r="C1767" s="1947"/>
      <c r="D1767" s="1947"/>
      <c r="E1767" s="1947"/>
      <c r="F1767" s="1947"/>
      <c r="G1767" s="1947"/>
      <c r="H1767" s="1947"/>
      <c r="I1767" s="1947"/>
      <c r="J1767" s="1947"/>
      <c r="K1767" s="1947"/>
      <c r="L1767" s="1947"/>
      <c r="M1767" s="1947"/>
      <c r="N1767" s="1947"/>
      <c r="O1767" s="1947"/>
      <c r="P1767" s="1947"/>
      <c r="Q1767" s="1947"/>
      <c r="R1767" s="1947"/>
      <c r="S1767" s="1947"/>
      <c r="T1767" s="1947"/>
      <c r="U1767" s="1947"/>
      <c r="V1767" s="1947"/>
      <c r="W1767" s="1947"/>
      <c r="X1767" s="1947"/>
      <c r="Y1767" s="1947"/>
      <c r="Z1767" s="1947"/>
      <c r="AA1767" s="1947"/>
      <c r="AB1767" s="1947"/>
      <c r="AC1767" s="1947"/>
      <c r="AD1767" s="1947"/>
      <c r="AE1767" s="1947"/>
      <c r="AF1767" s="1947"/>
      <c r="AG1767" s="1947"/>
      <c r="AH1767" s="1947"/>
      <c r="AI1767" s="1947"/>
      <c r="AJ1767" s="2074"/>
      <c r="AK1767" s="2075"/>
      <c r="AL1767" s="2075"/>
      <c r="AM1767" s="2075"/>
      <c r="AN1767" s="2075"/>
      <c r="AO1767" s="993"/>
    </row>
    <row r="1768" spans="1:41" s="967" customFormat="1" ht="13.5" thickBot="1">
      <c r="A1768" s="1948"/>
      <c r="B1768" s="1949"/>
      <c r="C1768" s="1949"/>
      <c r="D1768" s="1949"/>
      <c r="E1768" s="1949"/>
      <c r="F1768" s="1949"/>
      <c r="G1768" s="1949"/>
      <c r="H1768" s="1949"/>
      <c r="I1768" s="1949"/>
      <c r="J1768" s="1949"/>
      <c r="K1768" s="1949"/>
      <c r="L1768" s="1949"/>
      <c r="M1768" s="1949"/>
      <c r="N1768" s="1949"/>
      <c r="O1768" s="1949"/>
      <c r="P1768" s="1949"/>
      <c r="Q1768" s="1949"/>
      <c r="R1768" s="1949"/>
      <c r="S1768" s="1949"/>
      <c r="T1768" s="1949"/>
      <c r="U1768" s="1949"/>
      <c r="V1768" s="1949"/>
      <c r="W1768" s="1949"/>
      <c r="X1768" s="1949"/>
      <c r="Y1768" s="1949"/>
      <c r="Z1768" s="1949"/>
      <c r="AA1768" s="1949"/>
      <c r="AB1768" s="1949"/>
      <c r="AC1768" s="1949"/>
      <c r="AD1768" s="1949"/>
      <c r="AE1768" s="1949"/>
      <c r="AF1768" s="1949"/>
      <c r="AG1768" s="1949"/>
      <c r="AH1768" s="1949"/>
      <c r="AI1768" s="1949"/>
      <c r="AJ1768" s="1954" t="s">
        <v>530</v>
      </c>
      <c r="AK1768" s="1955"/>
      <c r="AL1768" s="1955"/>
      <c r="AM1768" s="1955"/>
      <c r="AN1768" s="1955"/>
      <c r="AO1768" s="972">
        <f>+AO1766</f>
        <v>13.007999999999999</v>
      </c>
    </row>
    <row r="1769" spans="1:41" s="967" customFormat="1"/>
    <row r="1770" spans="1:41" s="967" customFormat="1" ht="13.5" thickBot="1"/>
    <row r="1771" spans="1:41" s="967" customFormat="1">
      <c r="A1771" s="2013"/>
      <c r="B1771" s="2014"/>
      <c r="C1771" s="2014"/>
      <c r="D1771" s="2014"/>
      <c r="E1771" s="2014"/>
      <c r="F1771" s="2014"/>
      <c r="G1771" s="2014"/>
      <c r="H1771" s="2014"/>
      <c r="I1771" s="2014"/>
      <c r="J1771" s="2014"/>
      <c r="K1771" s="2014"/>
      <c r="L1771" s="2014"/>
      <c r="M1771" s="2014"/>
      <c r="N1771" s="2014"/>
      <c r="O1771" s="2014"/>
      <c r="P1771" s="2014"/>
      <c r="Q1771" s="2014"/>
      <c r="R1771" s="2014"/>
      <c r="S1771" s="2015"/>
      <c r="T1771" s="2019" t="s">
        <v>505</v>
      </c>
      <c r="U1771" s="2019"/>
      <c r="V1771" s="2019"/>
      <c r="W1771" s="2019"/>
      <c r="X1771" s="2019"/>
      <c r="Y1771" s="2019"/>
      <c r="Z1771" s="2019"/>
      <c r="AA1771" s="2019"/>
      <c r="AB1771" s="2019"/>
      <c r="AC1771" s="2019"/>
      <c r="AD1771" s="2019"/>
      <c r="AE1771" s="2019"/>
      <c r="AF1771" s="2019"/>
      <c r="AG1771" s="2019"/>
      <c r="AH1771" s="2019"/>
      <c r="AI1771" s="2019"/>
      <c r="AJ1771" s="2019"/>
      <c r="AK1771" s="2019"/>
      <c r="AL1771" s="2019"/>
      <c r="AM1771" s="2019"/>
      <c r="AN1771" s="2019"/>
      <c r="AO1771" s="2020"/>
    </row>
    <row r="1772" spans="1:41" s="967" customFormat="1" ht="13.5" thickBot="1">
      <c r="A1772" s="2016"/>
      <c r="B1772" s="2017"/>
      <c r="C1772" s="2017"/>
      <c r="D1772" s="2017"/>
      <c r="E1772" s="2017"/>
      <c r="F1772" s="2017"/>
      <c r="G1772" s="2017"/>
      <c r="H1772" s="2017"/>
      <c r="I1772" s="2017"/>
      <c r="J1772" s="2017"/>
      <c r="K1772" s="2017"/>
      <c r="L1772" s="2017"/>
      <c r="M1772" s="2017"/>
      <c r="N1772" s="2017"/>
      <c r="O1772" s="2017"/>
      <c r="P1772" s="2017"/>
      <c r="Q1772" s="2017"/>
      <c r="R1772" s="2017"/>
      <c r="S1772" s="2018"/>
      <c r="T1772" s="1982"/>
      <c r="U1772" s="1982"/>
      <c r="V1772" s="1982"/>
      <c r="W1772" s="1982"/>
      <c r="X1772" s="1982"/>
      <c r="Y1772" s="1982"/>
      <c r="Z1772" s="1982"/>
      <c r="AA1772" s="1982"/>
      <c r="AB1772" s="1982"/>
      <c r="AC1772" s="1982"/>
      <c r="AD1772" s="1982"/>
      <c r="AE1772" s="1982"/>
      <c r="AF1772" s="1982"/>
      <c r="AG1772" s="1982"/>
      <c r="AH1772" s="1982"/>
      <c r="AI1772" s="1982"/>
      <c r="AJ1772" s="1982"/>
      <c r="AK1772" s="1982"/>
      <c r="AL1772" s="1982"/>
      <c r="AM1772" s="1982"/>
      <c r="AN1772" s="1982"/>
      <c r="AO1772" s="1983"/>
    </row>
    <row r="1773" spans="1:41" s="967" customFormat="1" ht="13.5" thickBot="1">
      <c r="A1773" s="1999" t="s">
        <v>506</v>
      </c>
      <c r="B1773" s="2000"/>
      <c r="C1773" s="2000"/>
      <c r="D1773" s="2000"/>
      <c r="E1773" s="2000"/>
      <c r="F1773" s="2000"/>
      <c r="G1773" s="2000"/>
      <c r="H1773" s="2001"/>
      <c r="I1773" s="2002">
        <f>I1742</f>
        <v>44440</v>
      </c>
      <c r="J1773" s="1951"/>
      <c r="K1773" s="1951"/>
      <c r="L1773" s="1951"/>
      <c r="M1773" s="1951"/>
      <c r="N1773" s="1951"/>
      <c r="O1773" s="1951"/>
      <c r="P1773" s="1951"/>
      <c r="Q1773" s="1951"/>
      <c r="R1773" s="1951"/>
      <c r="S1773" s="1951"/>
      <c r="T1773" s="2003"/>
      <c r="U1773" s="2004" t="s">
        <v>507</v>
      </c>
      <c r="V1773" s="2005"/>
      <c r="W1773" s="2005"/>
      <c r="X1773" s="2005"/>
      <c r="Y1773" s="2005"/>
      <c r="Z1773" s="2005"/>
      <c r="AA1773" s="2005"/>
      <c r="AB1773" s="2005"/>
      <c r="AC1773" s="2005"/>
      <c r="AD1773" s="2006"/>
      <c r="AE1773" s="2007"/>
      <c r="AF1773" s="2008"/>
      <c r="AG1773" s="2008"/>
      <c r="AH1773" s="2008"/>
      <c r="AI1773" s="2008"/>
      <c r="AJ1773" s="2008"/>
      <c r="AK1773" s="786" t="s">
        <v>508</v>
      </c>
      <c r="AL1773" s="787">
        <v>57</v>
      </c>
      <c r="AM1773" s="786" t="s">
        <v>509</v>
      </c>
      <c r="AN1773" s="2009">
        <f>AN1742</f>
        <v>62</v>
      </c>
      <c r="AO1773" s="2010"/>
    </row>
    <row r="1774" spans="1:41" s="967" customFormat="1">
      <c r="A1774" s="828"/>
      <c r="B1774" s="805"/>
      <c r="C1774" s="805"/>
      <c r="D1774" s="805"/>
      <c r="E1774" s="805"/>
      <c r="F1774" s="805"/>
      <c r="G1774" s="805"/>
      <c r="H1774" s="805"/>
      <c r="I1774" s="805"/>
      <c r="J1774" s="805"/>
      <c r="K1774" s="805"/>
      <c r="L1774" s="805"/>
      <c r="M1774" s="805"/>
      <c r="N1774" s="805"/>
      <c r="O1774" s="805"/>
      <c r="P1774" s="805"/>
      <c r="Q1774" s="805"/>
      <c r="R1774" s="805"/>
      <c r="S1774" s="805"/>
      <c r="T1774" s="805"/>
      <c r="U1774" s="805"/>
      <c r="V1774" s="805"/>
      <c r="W1774" s="805"/>
      <c r="X1774" s="805"/>
      <c r="Y1774" s="805"/>
      <c r="Z1774" s="805"/>
      <c r="AA1774" s="805"/>
      <c r="AB1774" s="805"/>
      <c r="AC1774" s="805"/>
      <c r="AD1774" s="805"/>
      <c r="AE1774" s="829"/>
      <c r="AF1774" s="829"/>
      <c r="AG1774" s="829"/>
      <c r="AH1774" s="829"/>
      <c r="AI1774" s="829"/>
      <c r="AJ1774" s="829"/>
      <c r="AK1774" s="805"/>
      <c r="AL1774" s="829"/>
      <c r="AM1774" s="805"/>
      <c r="AN1774" s="2011"/>
      <c r="AO1774" s="2012"/>
    </row>
    <row r="1775" spans="1:41" s="967" customFormat="1" ht="13.5" thickBot="1">
      <c r="A1775" s="804"/>
      <c r="B1775" s="805"/>
      <c r="C1775" s="805"/>
      <c r="D1775" s="805"/>
      <c r="E1775" s="805"/>
      <c r="F1775" s="805"/>
      <c r="G1775" s="805"/>
      <c r="H1775" s="805"/>
      <c r="I1775" s="805"/>
      <c r="J1775" s="805"/>
      <c r="K1775" s="805"/>
      <c r="L1775" s="805"/>
      <c r="M1775" s="805"/>
      <c r="N1775" s="805"/>
      <c r="O1775" s="805"/>
      <c r="P1775" s="805"/>
      <c r="Q1775" s="805"/>
      <c r="R1775" s="805"/>
      <c r="S1775" s="805"/>
      <c r="T1775" s="805"/>
      <c r="U1775" s="805"/>
      <c r="V1775" s="805"/>
      <c r="W1775" s="805"/>
      <c r="X1775" s="805"/>
      <c r="Y1775" s="805"/>
      <c r="Z1775" s="805"/>
      <c r="AA1775" s="805"/>
      <c r="AB1775" s="805"/>
      <c r="AC1775" s="805"/>
      <c r="AD1775" s="805"/>
      <c r="AE1775" s="805"/>
      <c r="AF1775" s="805"/>
      <c r="AG1775" s="805"/>
      <c r="AH1775" s="805"/>
      <c r="AI1775" s="805"/>
      <c r="AJ1775" s="805"/>
      <c r="AK1775" s="805"/>
      <c r="AL1775" s="805"/>
      <c r="AM1775" s="805"/>
      <c r="AN1775" s="810"/>
      <c r="AO1775" s="830"/>
    </row>
    <row r="1776" spans="1:41" s="967" customFormat="1" ht="43.5" customHeight="1" thickBot="1">
      <c r="A1776" s="1995" t="s">
        <v>510</v>
      </c>
      <c r="B1776" s="1996"/>
      <c r="C1776" s="1996"/>
      <c r="D1776" s="1996"/>
      <c r="E1776" s="1996"/>
      <c r="F1776" s="1996"/>
      <c r="G1776" s="1996"/>
      <c r="H1776" s="1997"/>
      <c r="I1776" s="1985" t="str">
        <f>I1714</f>
        <v>CONSTRUCCIÓN DE RESTAURANTE ESCOLAR PARA LA SEDE
 EDUCATIVA LA GARITA 
MUNICIPIO DE SARDINATA, NORTE DE SANTANDER</v>
      </c>
      <c r="J1776" s="1985"/>
      <c r="K1776" s="1985"/>
      <c r="L1776" s="1985"/>
      <c r="M1776" s="1985"/>
      <c r="N1776" s="1985"/>
      <c r="O1776" s="1985"/>
      <c r="P1776" s="1985"/>
      <c r="Q1776" s="1985"/>
      <c r="R1776" s="1985"/>
      <c r="S1776" s="1985"/>
      <c r="T1776" s="1985"/>
      <c r="U1776" s="1985"/>
      <c r="V1776" s="1985"/>
      <c r="W1776" s="1985"/>
      <c r="X1776" s="1985"/>
      <c r="Y1776" s="1985"/>
      <c r="Z1776" s="1985"/>
      <c r="AA1776" s="1985"/>
      <c r="AB1776" s="1985"/>
      <c r="AC1776" s="1985"/>
      <c r="AD1776" s="1985"/>
      <c r="AE1776" s="1998"/>
      <c r="AF1776" s="1998"/>
      <c r="AG1776" s="1998"/>
      <c r="AH1776" s="1998"/>
      <c r="AI1776" s="1998"/>
      <c r="AJ1776" s="1985"/>
      <c r="AK1776" s="1998"/>
      <c r="AL1776" s="1998"/>
      <c r="AM1776" s="1985"/>
      <c r="AN1776" s="1985"/>
      <c r="AO1776" s="1986"/>
    </row>
    <row r="1777" spans="1:41" s="967" customFormat="1" ht="13.5" thickBot="1">
      <c r="A1777" s="1965" t="s">
        <v>511</v>
      </c>
      <c r="B1777" s="1966"/>
      <c r="C1777" s="1966"/>
      <c r="D1777" s="1966"/>
      <c r="E1777" s="1966"/>
      <c r="F1777" s="1966"/>
      <c r="G1777" s="1966"/>
      <c r="H1777" s="1967"/>
      <c r="I1777" s="1984"/>
      <c r="J1777" s="1985"/>
      <c r="K1777" s="1985"/>
      <c r="L1777" s="1985"/>
      <c r="M1777" s="1985"/>
      <c r="N1777" s="1985"/>
      <c r="O1777" s="1985"/>
      <c r="P1777" s="1985"/>
      <c r="Q1777" s="1985"/>
      <c r="R1777" s="1985"/>
      <c r="S1777" s="1985"/>
      <c r="T1777" s="1985"/>
      <c r="U1777" s="1985"/>
      <c r="V1777" s="1985"/>
      <c r="W1777" s="1985"/>
      <c r="X1777" s="1985"/>
      <c r="Y1777" s="1985"/>
      <c r="Z1777" s="1985"/>
      <c r="AA1777" s="1985"/>
      <c r="AB1777" s="1985"/>
      <c r="AC1777" s="1985"/>
      <c r="AD1777" s="1986"/>
      <c r="AE1777" s="1965" t="s">
        <v>512</v>
      </c>
      <c r="AF1777" s="1966"/>
      <c r="AG1777" s="1966"/>
      <c r="AH1777" s="1966"/>
      <c r="AI1777" s="1967"/>
      <c r="AJ1777" s="831"/>
      <c r="AK1777" s="1965" t="s">
        <v>513</v>
      </c>
      <c r="AL1777" s="1967"/>
      <c r="AM1777" s="1987"/>
      <c r="AN1777" s="1988"/>
      <c r="AO1777" s="1989"/>
    </row>
    <row r="1778" spans="1:41" s="967" customFormat="1" ht="13.5" thickBot="1">
      <c r="A1778" s="1981" t="s">
        <v>514</v>
      </c>
      <c r="B1778" s="1982"/>
      <c r="C1778" s="1982"/>
      <c r="D1778" s="1982"/>
      <c r="E1778" s="1982"/>
      <c r="F1778" s="1982"/>
      <c r="G1778" s="1982"/>
      <c r="H1778" s="1983"/>
      <c r="I1778" s="1984"/>
      <c r="J1778" s="1985"/>
      <c r="K1778" s="1985"/>
      <c r="L1778" s="1985"/>
      <c r="M1778" s="1985"/>
      <c r="N1778" s="1985"/>
      <c r="O1778" s="1985"/>
      <c r="P1778" s="1985"/>
      <c r="Q1778" s="1985"/>
      <c r="R1778" s="1985"/>
      <c r="S1778" s="1985"/>
      <c r="T1778" s="1985"/>
      <c r="U1778" s="1985"/>
      <c r="V1778" s="1985"/>
      <c r="W1778" s="1985"/>
      <c r="X1778" s="1985"/>
      <c r="Y1778" s="1985"/>
      <c r="Z1778" s="1985"/>
      <c r="AA1778" s="1985"/>
      <c r="AB1778" s="1985"/>
      <c r="AC1778" s="1985"/>
      <c r="AD1778" s="1986"/>
      <c r="AE1778" s="1965" t="s">
        <v>512</v>
      </c>
      <c r="AF1778" s="1966"/>
      <c r="AG1778" s="1966"/>
      <c r="AH1778" s="1966"/>
      <c r="AI1778" s="1967"/>
      <c r="AJ1778" s="794"/>
      <c r="AK1778" s="1965" t="s">
        <v>513</v>
      </c>
      <c r="AL1778" s="1967"/>
      <c r="AM1778" s="1987"/>
      <c r="AN1778" s="1988"/>
      <c r="AO1778" s="1989"/>
    </row>
    <row r="1779" spans="1:41" s="967" customFormat="1" ht="13.5" thickBot="1">
      <c r="A1779" s="832"/>
      <c r="B1779" s="833"/>
      <c r="C1779" s="833"/>
      <c r="D1779" s="833"/>
      <c r="E1779" s="833"/>
      <c r="F1779" s="833"/>
      <c r="G1779" s="833"/>
      <c r="H1779" s="833"/>
      <c r="I1779" s="833"/>
      <c r="J1779" s="833"/>
      <c r="K1779" s="833"/>
      <c r="L1779" s="833"/>
      <c r="M1779" s="833"/>
      <c r="N1779" s="833"/>
      <c r="O1779" s="833"/>
      <c r="P1779" s="833"/>
      <c r="Q1779" s="833"/>
      <c r="R1779" s="833"/>
      <c r="S1779" s="833"/>
      <c r="T1779" s="833"/>
      <c r="U1779" s="833"/>
      <c r="V1779" s="833"/>
      <c r="W1779" s="833"/>
      <c r="X1779" s="833"/>
      <c r="Y1779" s="833"/>
      <c r="Z1779" s="833"/>
      <c r="AA1779" s="833"/>
      <c r="AB1779" s="833"/>
      <c r="AC1779" s="833"/>
      <c r="AD1779" s="833"/>
      <c r="AE1779" s="833"/>
      <c r="AF1779" s="833"/>
      <c r="AG1779" s="833"/>
      <c r="AH1779" s="833"/>
      <c r="AI1779" s="833"/>
      <c r="AJ1779" s="834"/>
      <c r="AK1779" s="834"/>
      <c r="AL1779" s="797"/>
      <c r="AM1779" s="834"/>
      <c r="AN1779" s="835"/>
      <c r="AO1779" s="836"/>
    </row>
    <row r="1780" spans="1:41" s="967" customFormat="1" ht="37.5" customHeight="1" thickBot="1">
      <c r="A1780" s="1965" t="s">
        <v>84</v>
      </c>
      <c r="B1780" s="1966"/>
      <c r="C1780" s="1966"/>
      <c r="D1780" s="1990"/>
      <c r="E1780" s="1991" t="s">
        <v>911</v>
      </c>
      <c r="F1780" s="1966"/>
      <c r="G1780" s="1967"/>
      <c r="H1780" s="1992" t="s">
        <v>912</v>
      </c>
      <c r="I1780" s="1993"/>
      <c r="J1780" s="1993"/>
      <c r="K1780" s="1993"/>
      <c r="L1780" s="1993"/>
      <c r="M1780" s="1993"/>
      <c r="N1780" s="1993"/>
      <c r="O1780" s="1993"/>
      <c r="P1780" s="1993"/>
      <c r="Q1780" s="1993"/>
      <c r="R1780" s="1993"/>
      <c r="S1780" s="1993"/>
      <c r="T1780" s="1993"/>
      <c r="U1780" s="1965" t="s">
        <v>515</v>
      </c>
      <c r="V1780" s="1966"/>
      <c r="W1780" s="1966"/>
      <c r="X1780" s="1967"/>
      <c r="Y1780" s="1968">
        <v>9</v>
      </c>
      <c r="Z1780" s="1994"/>
      <c r="AA1780" s="1965" t="s">
        <v>516</v>
      </c>
      <c r="AB1780" s="1966"/>
      <c r="AC1780" s="1966"/>
      <c r="AD1780" s="1967"/>
      <c r="AE1780" s="1968" t="s">
        <v>102</v>
      </c>
      <c r="AF1780" s="1968"/>
      <c r="AG1780" s="1965" t="s">
        <v>517</v>
      </c>
      <c r="AH1780" s="1966"/>
      <c r="AI1780" s="1967"/>
      <c r="AJ1780" s="1969"/>
      <c r="AK1780" s="1970"/>
      <c r="AL1780" s="1971"/>
      <c r="AM1780" s="800" t="s">
        <v>518</v>
      </c>
      <c r="AN1780" s="1969" t="str">
        <f>AN1749</f>
        <v>MUNICIPIO SARDINATA (N.D.S)</v>
      </c>
      <c r="AO1780" s="1971"/>
    </row>
    <row r="1781" spans="1:41" s="967" customFormat="1">
      <c r="A1781" s="801"/>
      <c r="B1781" s="802"/>
      <c r="C1781" s="802"/>
      <c r="D1781" s="802"/>
      <c r="E1781" s="802"/>
      <c r="F1781" s="802"/>
      <c r="G1781" s="802"/>
      <c r="H1781" s="802"/>
      <c r="I1781" s="802"/>
      <c r="J1781" s="802"/>
      <c r="K1781" s="802"/>
      <c r="L1781" s="802"/>
      <c r="M1781" s="802"/>
      <c r="N1781" s="802"/>
      <c r="O1781" s="802"/>
      <c r="P1781" s="802"/>
      <c r="Q1781" s="802"/>
      <c r="R1781" s="802"/>
      <c r="S1781" s="802"/>
      <c r="T1781" s="802"/>
      <c r="U1781" s="802"/>
      <c r="V1781" s="802"/>
      <c r="W1781" s="802"/>
      <c r="X1781" s="802"/>
      <c r="Y1781" s="802"/>
      <c r="Z1781" s="802"/>
      <c r="AA1781" s="802"/>
      <c r="AB1781" s="802"/>
      <c r="AC1781" s="802"/>
      <c r="AD1781" s="802"/>
      <c r="AE1781" s="802"/>
      <c r="AF1781" s="802"/>
      <c r="AG1781" s="802"/>
      <c r="AH1781" s="802"/>
      <c r="AI1781" s="803"/>
      <c r="AJ1781" s="1972" t="s">
        <v>520</v>
      </c>
      <c r="AK1781" s="1974" t="s">
        <v>521</v>
      </c>
      <c r="AL1781" s="1975"/>
      <c r="AM1781" s="1976"/>
      <c r="AN1781" s="1977" t="s">
        <v>522</v>
      </c>
      <c r="AO1781" s="1979" t="s">
        <v>642</v>
      </c>
    </row>
    <row r="1782" spans="1:41" s="967" customFormat="1" ht="13.5" thickBot="1">
      <c r="A1782" s="804"/>
      <c r="B1782" s="805"/>
      <c r="C1782" s="805"/>
      <c r="D1782" s="805"/>
      <c r="E1782" s="805"/>
      <c r="F1782" s="805"/>
      <c r="G1782" s="805"/>
      <c r="H1782" s="805"/>
      <c r="I1782" s="805"/>
      <c r="J1782" s="805"/>
      <c r="K1782" s="805"/>
      <c r="L1782" s="805"/>
      <c r="M1782" s="805"/>
      <c r="N1782" s="805"/>
      <c r="O1782" s="805"/>
      <c r="P1782" s="805"/>
      <c r="Q1782" s="805"/>
      <c r="R1782" s="805"/>
      <c r="S1782" s="805"/>
      <c r="T1782" s="805"/>
      <c r="U1782" s="805"/>
      <c r="V1782" s="805"/>
      <c r="W1782" s="805"/>
      <c r="X1782" s="805"/>
      <c r="Y1782" s="805"/>
      <c r="Z1782" s="805"/>
      <c r="AA1782" s="805"/>
      <c r="AB1782" s="805"/>
      <c r="AC1782" s="805"/>
      <c r="AD1782" s="805"/>
      <c r="AE1782" s="805"/>
      <c r="AF1782" s="805"/>
      <c r="AG1782" s="805"/>
      <c r="AH1782" s="805"/>
      <c r="AI1782" s="805"/>
      <c r="AJ1782" s="1973"/>
      <c r="AK1782" s="933" t="s">
        <v>524</v>
      </c>
      <c r="AL1782" s="934" t="s">
        <v>525</v>
      </c>
      <c r="AM1782" s="935" t="s">
        <v>526</v>
      </c>
      <c r="AN1782" s="1978"/>
      <c r="AO1782" s="1980"/>
    </row>
    <row r="1783" spans="1:41" s="967" customFormat="1">
      <c r="A1783" s="804"/>
      <c r="B1783" s="805"/>
      <c r="C1783" s="805"/>
      <c r="D1783" s="805"/>
      <c r="E1783" s="805"/>
      <c r="F1783" s="805"/>
      <c r="G1783" s="805"/>
      <c r="H1783" s="805"/>
      <c r="I1783" s="805"/>
      <c r="J1783" s="805"/>
      <c r="K1783" s="805"/>
      <c r="L1783" s="805"/>
      <c r="M1783" s="805"/>
      <c r="N1783" s="837"/>
      <c r="O1783" s="805"/>
      <c r="P1783" s="805"/>
      <c r="Q1783" s="805"/>
      <c r="R1783" s="805"/>
      <c r="S1783" s="805"/>
      <c r="T1783" s="805"/>
      <c r="U1783" s="805"/>
      <c r="V1783" s="805"/>
      <c r="W1783" s="805"/>
      <c r="X1783" s="805"/>
      <c r="Y1783" s="805"/>
      <c r="Z1783" s="805"/>
      <c r="AA1783" s="805"/>
      <c r="AB1783" s="805"/>
      <c r="AC1783" s="805"/>
      <c r="AD1783" s="805"/>
      <c r="AE1783" s="805"/>
      <c r="AF1783" s="805"/>
      <c r="AG1783" s="809"/>
      <c r="AH1783" s="805"/>
      <c r="AI1783" s="810"/>
      <c r="AJ1783" s="842" t="s">
        <v>913</v>
      </c>
      <c r="AK1783" s="968"/>
      <c r="AL1783" s="968"/>
      <c r="AM1783" s="845"/>
      <c r="AN1783" s="845">
        <f>AO1706</f>
        <v>19.5</v>
      </c>
      <c r="AO1783" s="997">
        <f>AN1783</f>
        <v>19.5</v>
      </c>
    </row>
    <row r="1784" spans="1:41" s="967" customFormat="1">
      <c r="A1784" s="804"/>
      <c r="B1784" s="805"/>
      <c r="C1784" s="805"/>
      <c r="D1784" s="805"/>
      <c r="E1784" s="805"/>
      <c r="F1784" s="805"/>
      <c r="G1784" s="805"/>
      <c r="H1784" s="805"/>
      <c r="I1784" s="805"/>
      <c r="J1784" s="805"/>
      <c r="K1784" s="805"/>
      <c r="L1784" s="805"/>
      <c r="M1784" s="805"/>
      <c r="N1784" s="837"/>
      <c r="O1784" s="805"/>
      <c r="P1784" s="805"/>
      <c r="Q1784" s="805"/>
      <c r="R1784" s="805"/>
      <c r="S1784" s="805"/>
      <c r="T1784" s="805"/>
      <c r="U1784" s="805"/>
      <c r="V1784" s="805"/>
      <c r="W1784" s="805"/>
      <c r="X1784" s="805"/>
      <c r="Y1784" s="805"/>
      <c r="Z1784" s="805"/>
      <c r="AA1784" s="805"/>
      <c r="AB1784" s="805"/>
      <c r="AC1784" s="805"/>
      <c r="AD1784" s="805"/>
      <c r="AE1784" s="805"/>
      <c r="AF1784" s="805"/>
      <c r="AG1784" s="809"/>
      <c r="AH1784" s="805"/>
      <c r="AI1784" s="810"/>
      <c r="AJ1784" s="811" t="s">
        <v>914</v>
      </c>
      <c r="AK1784" s="969"/>
      <c r="AL1784" s="969"/>
      <c r="AM1784" s="913"/>
      <c r="AN1784" s="913">
        <f>AO1737</f>
        <v>19.5</v>
      </c>
      <c r="AO1784" s="838">
        <f>AN1784</f>
        <v>19.5</v>
      </c>
    </row>
    <row r="1785" spans="1:41" s="967" customFormat="1">
      <c r="A1785" s="804"/>
      <c r="B1785" s="805"/>
      <c r="C1785" s="805"/>
      <c r="D1785" s="805"/>
      <c r="E1785" s="805"/>
      <c r="F1785" s="805"/>
      <c r="G1785" s="805"/>
      <c r="H1785" s="805"/>
      <c r="I1785" s="805"/>
      <c r="J1785" s="805"/>
      <c r="K1785" s="805"/>
      <c r="L1785" s="805"/>
      <c r="M1785" s="805"/>
      <c r="N1785" s="805"/>
      <c r="O1785" s="805"/>
      <c r="P1785" s="805"/>
      <c r="Q1785" s="805"/>
      <c r="R1785" s="805"/>
      <c r="S1785" s="805"/>
      <c r="T1785" s="805"/>
      <c r="U1785" s="805"/>
      <c r="V1785" s="805"/>
      <c r="W1785" s="805"/>
      <c r="X1785" s="805"/>
      <c r="Y1785" s="805"/>
      <c r="Z1785" s="805"/>
      <c r="AA1785" s="805"/>
      <c r="AB1785" s="805"/>
      <c r="AC1785" s="805"/>
      <c r="AD1785" s="805"/>
      <c r="AE1785" s="805"/>
      <c r="AF1785" s="805"/>
      <c r="AG1785" s="809"/>
      <c r="AH1785" s="805"/>
      <c r="AI1785" s="810"/>
      <c r="AJ1785" s="811" t="s">
        <v>915</v>
      </c>
      <c r="AK1785" s="969"/>
      <c r="AL1785" s="969"/>
      <c r="AM1785" s="970"/>
      <c r="AN1785" s="913">
        <v>13</v>
      </c>
      <c r="AO1785" s="838">
        <f>AN1785</f>
        <v>13</v>
      </c>
    </row>
    <row r="1786" spans="1:41" s="967" customFormat="1">
      <c r="A1786" s="804"/>
      <c r="B1786" s="805"/>
      <c r="C1786" s="805"/>
      <c r="D1786" s="805"/>
      <c r="E1786" s="805"/>
      <c r="F1786" s="805"/>
      <c r="G1786" s="805"/>
      <c r="H1786" s="805"/>
      <c r="I1786" s="805"/>
      <c r="J1786" s="805"/>
      <c r="K1786" s="805"/>
      <c r="L1786" s="805"/>
      <c r="M1786" s="805"/>
      <c r="N1786" s="805"/>
      <c r="O1786" s="805"/>
      <c r="P1786" s="805"/>
      <c r="Q1786" s="805"/>
      <c r="R1786" s="805"/>
      <c r="S1786" s="805"/>
      <c r="T1786" s="805"/>
      <c r="U1786" s="805"/>
      <c r="V1786" s="805"/>
      <c r="W1786" s="805"/>
      <c r="X1786" s="805"/>
      <c r="Y1786" s="805"/>
      <c r="Z1786" s="805"/>
      <c r="AA1786" s="805"/>
      <c r="AB1786" s="805"/>
      <c r="AC1786" s="805"/>
      <c r="AD1786" s="805"/>
      <c r="AE1786" s="805"/>
      <c r="AF1786" s="805"/>
      <c r="AG1786" s="809"/>
      <c r="AH1786" s="805"/>
      <c r="AI1786" s="810"/>
      <c r="AJ1786" s="811"/>
      <c r="AK1786" s="969"/>
      <c r="AL1786" s="969"/>
      <c r="AM1786" s="913"/>
      <c r="AN1786" s="913"/>
      <c r="AO1786" s="816"/>
    </row>
    <row r="1787" spans="1:41" s="967" customFormat="1">
      <c r="A1787" s="804"/>
      <c r="B1787" s="805"/>
      <c r="C1787" s="805"/>
      <c r="D1787" s="805"/>
      <c r="E1787" s="805"/>
      <c r="F1787" s="805"/>
      <c r="G1787" s="805"/>
      <c r="H1787" s="805"/>
      <c r="I1787" s="805"/>
      <c r="J1787" s="805"/>
      <c r="K1787" s="805"/>
      <c r="L1787" s="805"/>
      <c r="M1787" s="805"/>
      <c r="N1787" s="805"/>
      <c r="O1787" s="805"/>
      <c r="P1787" s="805"/>
      <c r="Q1787" s="805"/>
      <c r="R1787" s="805"/>
      <c r="S1787" s="805"/>
      <c r="T1787" s="805"/>
      <c r="U1787" s="805"/>
      <c r="V1787" s="805"/>
      <c r="W1787" s="805"/>
      <c r="X1787" s="805"/>
      <c r="Y1787" s="805"/>
      <c r="Z1787" s="805"/>
      <c r="AA1787" s="805"/>
      <c r="AB1787" s="805"/>
      <c r="AC1787" s="805"/>
      <c r="AD1787" s="805"/>
      <c r="AE1787" s="805"/>
      <c r="AF1787" s="805"/>
      <c r="AG1787" s="809"/>
      <c r="AH1787" s="805"/>
      <c r="AI1787" s="810"/>
      <c r="AJ1787" s="817"/>
      <c r="AK1787" s="818"/>
      <c r="AL1787" s="818"/>
      <c r="AM1787" s="912"/>
      <c r="AN1787" s="912"/>
      <c r="AO1787" s="838"/>
    </row>
    <row r="1788" spans="1:41" s="967" customFormat="1">
      <c r="A1788" s="804"/>
      <c r="B1788" s="805"/>
      <c r="C1788" s="805"/>
      <c r="D1788" s="805"/>
      <c r="E1788" s="805"/>
      <c r="F1788" s="805"/>
      <c r="G1788" s="805"/>
      <c r="H1788" s="805"/>
      <c r="I1788" s="805"/>
      <c r="J1788" s="805"/>
      <c r="K1788" s="805"/>
      <c r="L1788" s="805"/>
      <c r="M1788" s="805"/>
      <c r="N1788" s="805"/>
      <c r="O1788" s="805"/>
      <c r="P1788" s="805"/>
      <c r="Q1788" s="805"/>
      <c r="R1788" s="805"/>
      <c r="S1788" s="805"/>
      <c r="T1788" s="805"/>
      <c r="U1788" s="805"/>
      <c r="V1788" s="805"/>
      <c r="W1788" s="805"/>
      <c r="X1788" s="805"/>
      <c r="Y1788" s="805"/>
      <c r="Z1788" s="805"/>
      <c r="AA1788" s="805"/>
      <c r="AB1788" s="805"/>
      <c r="AC1788" s="805"/>
      <c r="AD1788" s="805"/>
      <c r="AE1788" s="805"/>
      <c r="AF1788" s="805"/>
      <c r="AG1788" s="809"/>
      <c r="AH1788" s="805"/>
      <c r="AI1788" s="810"/>
      <c r="AJ1788" s="817"/>
      <c r="AK1788" s="818"/>
      <c r="AL1788" s="818"/>
      <c r="AM1788" s="912"/>
      <c r="AN1788" s="912"/>
      <c r="AO1788" s="944"/>
    </row>
    <row r="1789" spans="1:41" s="967" customFormat="1">
      <c r="A1789" s="945"/>
      <c r="B1789" s="946"/>
      <c r="C1789" s="946"/>
      <c r="D1789" s="946"/>
      <c r="E1789" s="946"/>
      <c r="F1789" s="946"/>
      <c r="G1789" s="946"/>
      <c r="H1789" s="946"/>
      <c r="I1789" s="946"/>
      <c r="J1789" s="946"/>
      <c r="K1789" s="946"/>
      <c r="L1789" s="946"/>
      <c r="M1789" s="946"/>
      <c r="N1789" s="946"/>
      <c r="O1789" s="946"/>
      <c r="P1789" s="946"/>
      <c r="Q1789" s="946"/>
      <c r="R1789" s="946"/>
      <c r="S1789" s="946"/>
      <c r="T1789" s="946"/>
      <c r="U1789" s="946"/>
      <c r="V1789" s="946"/>
      <c r="W1789" s="946"/>
      <c r="X1789" s="946"/>
      <c r="Y1789" s="946"/>
      <c r="Z1789" s="946"/>
      <c r="AA1789" s="946"/>
      <c r="AB1789" s="946"/>
      <c r="AC1789" s="946"/>
      <c r="AD1789" s="946"/>
      <c r="AE1789" s="946"/>
      <c r="AF1789" s="946"/>
      <c r="AG1789" s="947"/>
      <c r="AH1789" s="946"/>
      <c r="AI1789" s="948"/>
      <c r="AJ1789" s="817"/>
      <c r="AK1789" s="949"/>
      <c r="AL1789" s="950"/>
      <c r="AM1789" s="819"/>
      <c r="AN1789" s="815"/>
      <c r="AO1789" s="838"/>
    </row>
    <row r="1790" spans="1:41" s="967" customFormat="1">
      <c r="A1790" s="804"/>
      <c r="B1790" s="805"/>
      <c r="C1790" s="805"/>
      <c r="D1790" s="805"/>
      <c r="E1790" s="805"/>
      <c r="F1790" s="805"/>
      <c r="G1790" s="805"/>
      <c r="H1790" s="805"/>
      <c r="I1790" s="805"/>
      <c r="J1790" s="805"/>
      <c r="K1790" s="805"/>
      <c r="L1790" s="805"/>
      <c r="M1790" s="805"/>
      <c r="N1790" s="805"/>
      <c r="O1790" s="805"/>
      <c r="P1790" s="805"/>
      <c r="Q1790" s="805"/>
      <c r="R1790" s="805"/>
      <c r="S1790" s="805"/>
      <c r="T1790" s="805"/>
      <c r="U1790" s="805"/>
      <c r="V1790" s="805"/>
      <c r="W1790" s="805"/>
      <c r="X1790" s="805"/>
      <c r="Y1790" s="805"/>
      <c r="Z1790" s="805"/>
      <c r="AA1790" s="805"/>
      <c r="AB1790" s="805"/>
      <c r="AC1790" s="805"/>
      <c r="AD1790" s="805"/>
      <c r="AE1790" s="805"/>
      <c r="AF1790" s="805"/>
      <c r="AG1790" s="809"/>
      <c r="AH1790" s="805"/>
      <c r="AI1790" s="810"/>
      <c r="AJ1790" s="817"/>
      <c r="AK1790" s="818"/>
      <c r="AL1790" s="818"/>
      <c r="AM1790" s="819"/>
      <c r="AN1790" s="818"/>
      <c r="AO1790" s="820"/>
    </row>
    <row r="1791" spans="1:41" s="967" customFormat="1">
      <c r="A1791" s="804"/>
      <c r="B1791" s="805"/>
      <c r="C1791" s="805"/>
      <c r="D1791" s="805"/>
      <c r="E1791" s="805"/>
      <c r="F1791" s="805"/>
      <c r="G1791" s="805"/>
      <c r="H1791" s="805"/>
      <c r="I1791" s="805"/>
      <c r="J1791" s="805"/>
      <c r="K1791" s="805"/>
      <c r="L1791" s="805"/>
      <c r="M1791" s="805"/>
      <c r="N1791" s="805"/>
      <c r="O1791" s="805"/>
      <c r="P1791" s="805"/>
      <c r="Q1791" s="805"/>
      <c r="R1791" s="805"/>
      <c r="S1791" s="805"/>
      <c r="T1791" s="805"/>
      <c r="U1791" s="805"/>
      <c r="V1791" s="805"/>
      <c r="W1791" s="805"/>
      <c r="X1791" s="805"/>
      <c r="Y1791" s="805"/>
      <c r="Z1791" s="805"/>
      <c r="AA1791" s="805"/>
      <c r="AB1791" s="805"/>
      <c r="AC1791" s="805"/>
      <c r="AD1791" s="805"/>
      <c r="AE1791" s="805"/>
      <c r="AF1791" s="805"/>
      <c r="AG1791" s="809"/>
      <c r="AH1791" s="805"/>
      <c r="AI1791" s="810"/>
      <c r="AJ1791" s="821"/>
      <c r="AK1791" s="818"/>
      <c r="AL1791" s="818"/>
      <c r="AM1791" s="819"/>
      <c r="AN1791" s="818"/>
      <c r="AO1791" s="820"/>
    </row>
    <row r="1792" spans="1:41" s="967" customFormat="1">
      <c r="A1792" s="804"/>
      <c r="B1792" s="805"/>
      <c r="C1792" s="805"/>
      <c r="D1792" s="805"/>
      <c r="E1792" s="805"/>
      <c r="F1792" s="822"/>
      <c r="G1792" s="822"/>
      <c r="H1792" s="822"/>
      <c r="I1792" s="822"/>
      <c r="J1792" s="805"/>
      <c r="K1792" s="805"/>
      <c r="L1792" s="805"/>
      <c r="M1792" s="822"/>
      <c r="N1792" s="822"/>
      <c r="O1792" s="822"/>
      <c r="P1792" s="822"/>
      <c r="Q1792" s="822"/>
      <c r="R1792" s="822"/>
      <c r="S1792" s="822"/>
      <c r="T1792" s="822"/>
      <c r="U1792" s="822"/>
      <c r="V1792" s="822"/>
      <c r="W1792" s="822"/>
      <c r="X1792" s="822"/>
      <c r="Y1792" s="822"/>
      <c r="Z1792" s="822"/>
      <c r="AA1792" s="822"/>
      <c r="AB1792" s="822"/>
      <c r="AC1792" s="822"/>
      <c r="AD1792" s="822"/>
      <c r="AE1792" s="822"/>
      <c r="AF1792" s="822"/>
      <c r="AG1792" s="805"/>
      <c r="AH1792" s="805"/>
      <c r="AI1792" s="810"/>
      <c r="AJ1792" s="821"/>
      <c r="AK1792" s="818"/>
      <c r="AL1792" s="818"/>
      <c r="AM1792" s="819"/>
      <c r="AN1792" s="819"/>
      <c r="AO1792" s="823"/>
    </row>
    <row r="1793" spans="1:41" s="967" customFormat="1">
      <c r="A1793" s="804"/>
      <c r="B1793" s="805"/>
      <c r="C1793" s="805"/>
      <c r="D1793" s="805"/>
      <c r="E1793" s="805"/>
      <c r="F1793" s="805"/>
      <c r="G1793" s="805"/>
      <c r="H1793" s="805"/>
      <c r="I1793" s="805"/>
      <c r="J1793" s="805"/>
      <c r="K1793" s="805"/>
      <c r="L1793" s="805"/>
      <c r="M1793" s="805"/>
      <c r="N1793" s="805"/>
      <c r="O1793" s="805"/>
      <c r="P1793" s="805"/>
      <c r="Q1793" s="805"/>
      <c r="R1793" s="805"/>
      <c r="S1793" s="805"/>
      <c r="T1793" s="805"/>
      <c r="U1793" s="805"/>
      <c r="V1793" s="805"/>
      <c r="W1793" s="805"/>
      <c r="X1793" s="805"/>
      <c r="Y1793" s="805"/>
      <c r="Z1793" s="805"/>
      <c r="AA1793" s="805"/>
      <c r="AB1793" s="805"/>
      <c r="AC1793" s="805"/>
      <c r="AD1793" s="805"/>
      <c r="AE1793" s="805"/>
      <c r="AF1793" s="805"/>
      <c r="AG1793" s="805"/>
      <c r="AH1793" s="805"/>
      <c r="AI1793" s="810"/>
      <c r="AJ1793" s="821"/>
      <c r="AK1793" s="818"/>
      <c r="AL1793" s="824"/>
      <c r="AM1793" s="819"/>
      <c r="AN1793" s="819"/>
      <c r="AO1793" s="823"/>
    </row>
    <row r="1794" spans="1:41" s="967" customFormat="1">
      <c r="A1794" s="804"/>
      <c r="B1794" s="805"/>
      <c r="C1794" s="805"/>
      <c r="D1794" s="805"/>
      <c r="E1794" s="805"/>
      <c r="F1794" s="805"/>
      <c r="G1794" s="805"/>
      <c r="H1794" s="805"/>
      <c r="I1794" s="805"/>
      <c r="J1794" s="805"/>
      <c r="K1794" s="805"/>
      <c r="L1794" s="805"/>
      <c r="M1794" s="805"/>
      <c r="N1794" s="805"/>
      <c r="O1794" s="805"/>
      <c r="P1794" s="805"/>
      <c r="Q1794" s="805"/>
      <c r="R1794" s="805"/>
      <c r="S1794" s="805"/>
      <c r="T1794" s="805"/>
      <c r="U1794" s="805"/>
      <c r="V1794" s="805"/>
      <c r="W1794" s="805"/>
      <c r="X1794" s="805"/>
      <c r="Y1794" s="805"/>
      <c r="Z1794" s="805"/>
      <c r="AA1794" s="805"/>
      <c r="AB1794" s="805"/>
      <c r="AC1794" s="805"/>
      <c r="AD1794" s="805"/>
      <c r="AE1794" s="805"/>
      <c r="AF1794" s="805"/>
      <c r="AG1794" s="805"/>
      <c r="AH1794" s="805"/>
      <c r="AI1794" s="810"/>
      <c r="AJ1794" s="821"/>
      <c r="AK1794" s="818"/>
      <c r="AL1794" s="824"/>
      <c r="AM1794" s="819"/>
      <c r="AN1794" s="819"/>
      <c r="AO1794" s="823"/>
    </row>
    <row r="1795" spans="1:41" s="967" customFormat="1">
      <c r="A1795" s="804"/>
      <c r="B1795" s="805"/>
      <c r="C1795" s="805"/>
      <c r="D1795" s="805"/>
      <c r="E1795" s="805"/>
      <c r="F1795" s="805"/>
      <c r="G1795" s="805"/>
      <c r="H1795" s="805"/>
      <c r="I1795" s="805"/>
      <c r="J1795" s="805"/>
      <c r="K1795" s="805"/>
      <c r="L1795" s="805"/>
      <c r="M1795" s="805"/>
      <c r="N1795" s="805"/>
      <c r="O1795" s="805"/>
      <c r="P1795" s="805"/>
      <c r="Q1795" s="805"/>
      <c r="R1795" s="805"/>
      <c r="S1795" s="805"/>
      <c r="T1795" s="805"/>
      <c r="U1795" s="805"/>
      <c r="V1795" s="805"/>
      <c r="W1795" s="805"/>
      <c r="X1795" s="805"/>
      <c r="Y1795" s="805"/>
      <c r="Z1795" s="805"/>
      <c r="AA1795" s="805"/>
      <c r="AB1795" s="805"/>
      <c r="AC1795" s="805"/>
      <c r="AD1795" s="805"/>
      <c r="AE1795" s="805"/>
      <c r="AF1795" s="805"/>
      <c r="AG1795" s="805"/>
      <c r="AH1795" s="805"/>
      <c r="AI1795" s="810"/>
      <c r="AJ1795" s="821"/>
      <c r="AK1795" s="818"/>
      <c r="AL1795" s="824"/>
      <c r="AM1795" s="819"/>
      <c r="AN1795" s="819"/>
      <c r="AO1795" s="823"/>
    </row>
    <row r="1796" spans="1:41" s="967" customFormat="1" ht="13.5" thickBot="1">
      <c r="A1796" s="804"/>
      <c r="B1796" s="805"/>
      <c r="C1796" s="805"/>
      <c r="D1796" s="805"/>
      <c r="E1796" s="805"/>
      <c r="F1796" s="805"/>
      <c r="G1796" s="805"/>
      <c r="H1796" s="805"/>
      <c r="I1796" s="805"/>
      <c r="J1796" s="805"/>
      <c r="K1796" s="805"/>
      <c r="L1796" s="805"/>
      <c r="M1796" s="805"/>
      <c r="N1796" s="805"/>
      <c r="O1796" s="805"/>
      <c r="P1796" s="805"/>
      <c r="Q1796" s="805"/>
      <c r="R1796" s="805"/>
      <c r="S1796" s="805"/>
      <c r="T1796" s="805"/>
      <c r="U1796" s="805"/>
      <c r="V1796" s="805"/>
      <c r="W1796" s="805"/>
      <c r="X1796" s="805"/>
      <c r="Y1796" s="805"/>
      <c r="Z1796" s="805"/>
      <c r="AA1796" s="805"/>
      <c r="AB1796" s="805"/>
      <c r="AC1796" s="805"/>
      <c r="AD1796" s="805"/>
      <c r="AE1796" s="805"/>
      <c r="AF1796" s="805"/>
      <c r="AG1796" s="805"/>
      <c r="AH1796" s="805"/>
      <c r="AI1796" s="810"/>
      <c r="AJ1796" s="821"/>
      <c r="AK1796" s="818"/>
      <c r="AL1796" s="824"/>
      <c r="AM1796" s="819"/>
      <c r="AN1796" s="819"/>
      <c r="AO1796" s="823"/>
    </row>
    <row r="1797" spans="1:41" s="967" customFormat="1">
      <c r="A1797" s="1944" t="s">
        <v>528</v>
      </c>
      <c r="B1797" s="1945"/>
      <c r="C1797" s="1945"/>
      <c r="D1797" s="1945"/>
      <c r="E1797" s="1945"/>
      <c r="F1797" s="1945"/>
      <c r="G1797" s="1945"/>
      <c r="H1797" s="1945"/>
      <c r="I1797" s="1945"/>
      <c r="J1797" s="1945"/>
      <c r="K1797" s="1945"/>
      <c r="L1797" s="1945"/>
      <c r="M1797" s="1945"/>
      <c r="N1797" s="1945"/>
      <c r="O1797" s="1945"/>
      <c r="P1797" s="1945"/>
      <c r="Q1797" s="1945"/>
      <c r="R1797" s="1945"/>
      <c r="S1797" s="1945"/>
      <c r="T1797" s="1945"/>
      <c r="U1797" s="1945"/>
      <c r="V1797" s="1945"/>
      <c r="W1797" s="1945"/>
      <c r="X1797" s="1945"/>
      <c r="Y1797" s="1945"/>
      <c r="Z1797" s="1945"/>
      <c r="AA1797" s="1945"/>
      <c r="AB1797" s="1945"/>
      <c r="AC1797" s="1945"/>
      <c r="AD1797" s="1945"/>
      <c r="AE1797" s="1945"/>
      <c r="AF1797" s="1945"/>
      <c r="AG1797" s="1945"/>
      <c r="AH1797" s="1945"/>
      <c r="AI1797" s="1945"/>
      <c r="AJ1797" s="1950" t="s">
        <v>529</v>
      </c>
      <c r="AK1797" s="1951"/>
      <c r="AL1797" s="1951"/>
      <c r="AM1797" s="1951"/>
      <c r="AN1797" s="1951"/>
      <c r="AO1797" s="825">
        <f>SUM(AO1783:AO1796)</f>
        <v>52</v>
      </c>
    </row>
    <row r="1798" spans="1:41" s="967" customFormat="1" ht="13.5" thickBot="1">
      <c r="A1798" s="1946"/>
      <c r="B1798" s="1947"/>
      <c r="C1798" s="1947"/>
      <c r="D1798" s="1947"/>
      <c r="E1798" s="1947"/>
      <c r="F1798" s="1947"/>
      <c r="G1798" s="1947"/>
      <c r="H1798" s="1947"/>
      <c r="I1798" s="1947"/>
      <c r="J1798" s="1947"/>
      <c r="K1798" s="1947"/>
      <c r="L1798" s="1947"/>
      <c r="M1798" s="1947"/>
      <c r="N1798" s="1947"/>
      <c r="O1798" s="1947"/>
      <c r="P1798" s="1947"/>
      <c r="Q1798" s="1947"/>
      <c r="R1798" s="1947"/>
      <c r="S1798" s="1947"/>
      <c r="T1798" s="1947"/>
      <c r="U1798" s="1947"/>
      <c r="V1798" s="1947"/>
      <c r="W1798" s="1947"/>
      <c r="X1798" s="1947"/>
      <c r="Y1798" s="1947"/>
      <c r="Z1798" s="1947"/>
      <c r="AA1798" s="1947"/>
      <c r="AB1798" s="1947"/>
      <c r="AC1798" s="1947"/>
      <c r="AD1798" s="1947"/>
      <c r="AE1798" s="1947"/>
      <c r="AF1798" s="1947"/>
      <c r="AG1798" s="1947"/>
      <c r="AH1798" s="1947"/>
      <c r="AI1798" s="1947"/>
      <c r="AJ1798" s="2074"/>
      <c r="AK1798" s="2075"/>
      <c r="AL1798" s="2075"/>
      <c r="AM1798" s="2075"/>
      <c r="AN1798" s="2075"/>
      <c r="AO1798" s="993"/>
    </row>
    <row r="1799" spans="1:41" s="967" customFormat="1" ht="13.5" thickBot="1">
      <c r="A1799" s="1948"/>
      <c r="B1799" s="1949"/>
      <c r="C1799" s="1949"/>
      <c r="D1799" s="1949"/>
      <c r="E1799" s="1949"/>
      <c r="F1799" s="1949"/>
      <c r="G1799" s="1949"/>
      <c r="H1799" s="1949"/>
      <c r="I1799" s="1949"/>
      <c r="J1799" s="1949"/>
      <c r="K1799" s="1949"/>
      <c r="L1799" s="1949"/>
      <c r="M1799" s="1949"/>
      <c r="N1799" s="1949"/>
      <c r="O1799" s="1949"/>
      <c r="P1799" s="1949"/>
      <c r="Q1799" s="1949"/>
      <c r="R1799" s="1949"/>
      <c r="S1799" s="1949"/>
      <c r="T1799" s="1949"/>
      <c r="U1799" s="1949"/>
      <c r="V1799" s="1949"/>
      <c r="W1799" s="1949"/>
      <c r="X1799" s="1949"/>
      <c r="Y1799" s="1949"/>
      <c r="Z1799" s="1949"/>
      <c r="AA1799" s="1949"/>
      <c r="AB1799" s="1949"/>
      <c r="AC1799" s="1949"/>
      <c r="AD1799" s="1949"/>
      <c r="AE1799" s="1949"/>
      <c r="AF1799" s="1949"/>
      <c r="AG1799" s="1949"/>
      <c r="AH1799" s="1949"/>
      <c r="AI1799" s="1949"/>
      <c r="AJ1799" s="1954" t="s">
        <v>530</v>
      </c>
      <c r="AK1799" s="1955"/>
      <c r="AL1799" s="1955"/>
      <c r="AM1799" s="1955"/>
      <c r="AN1799" s="1955"/>
      <c r="AO1799" s="972">
        <f>+AO1797</f>
        <v>52</v>
      </c>
    </row>
    <row r="1800" spans="1:41" s="967" customFormat="1"/>
    <row r="1801" spans="1:41" s="967" customFormat="1" ht="13.5" thickBot="1"/>
    <row r="1802" spans="1:41" s="967" customFormat="1">
      <c r="A1802" s="2013"/>
      <c r="B1802" s="2014"/>
      <c r="C1802" s="2014"/>
      <c r="D1802" s="2014"/>
      <c r="E1802" s="2014"/>
      <c r="F1802" s="2014"/>
      <c r="G1802" s="2014"/>
      <c r="H1802" s="2014"/>
      <c r="I1802" s="2014"/>
      <c r="J1802" s="2014"/>
      <c r="K1802" s="2014"/>
      <c r="L1802" s="2014"/>
      <c r="M1802" s="2014"/>
      <c r="N1802" s="2014"/>
      <c r="O1802" s="2014"/>
      <c r="P1802" s="2014"/>
      <c r="Q1802" s="2014"/>
      <c r="R1802" s="2014"/>
      <c r="S1802" s="2015"/>
      <c r="T1802" s="2019" t="s">
        <v>505</v>
      </c>
      <c r="U1802" s="2019"/>
      <c r="V1802" s="2019"/>
      <c r="W1802" s="2019"/>
      <c r="X1802" s="2019"/>
      <c r="Y1802" s="2019"/>
      <c r="Z1802" s="2019"/>
      <c r="AA1802" s="2019"/>
      <c r="AB1802" s="2019"/>
      <c r="AC1802" s="2019"/>
      <c r="AD1802" s="2019"/>
      <c r="AE1802" s="2019"/>
      <c r="AF1802" s="2019"/>
      <c r="AG1802" s="2019"/>
      <c r="AH1802" s="2019"/>
      <c r="AI1802" s="2019"/>
      <c r="AJ1802" s="2019"/>
      <c r="AK1802" s="2019"/>
      <c r="AL1802" s="2019"/>
      <c r="AM1802" s="2019"/>
      <c r="AN1802" s="2019"/>
      <c r="AO1802" s="2020"/>
    </row>
    <row r="1803" spans="1:41" s="967" customFormat="1" ht="13.5" thickBot="1">
      <c r="A1803" s="2016"/>
      <c r="B1803" s="2017"/>
      <c r="C1803" s="2017"/>
      <c r="D1803" s="2017"/>
      <c r="E1803" s="2017"/>
      <c r="F1803" s="2017"/>
      <c r="G1803" s="2017"/>
      <c r="H1803" s="2017"/>
      <c r="I1803" s="2017"/>
      <c r="J1803" s="2017"/>
      <c r="K1803" s="2017"/>
      <c r="L1803" s="2017"/>
      <c r="M1803" s="2017"/>
      <c r="N1803" s="2017"/>
      <c r="O1803" s="2017"/>
      <c r="P1803" s="2017"/>
      <c r="Q1803" s="2017"/>
      <c r="R1803" s="2017"/>
      <c r="S1803" s="2018"/>
      <c r="T1803" s="1982"/>
      <c r="U1803" s="1982"/>
      <c r="V1803" s="1982"/>
      <c r="W1803" s="1982"/>
      <c r="X1803" s="1982"/>
      <c r="Y1803" s="1982"/>
      <c r="Z1803" s="1982"/>
      <c r="AA1803" s="1982"/>
      <c r="AB1803" s="1982"/>
      <c r="AC1803" s="1982"/>
      <c r="AD1803" s="1982"/>
      <c r="AE1803" s="1982"/>
      <c r="AF1803" s="1982"/>
      <c r="AG1803" s="1982"/>
      <c r="AH1803" s="1982"/>
      <c r="AI1803" s="1982"/>
      <c r="AJ1803" s="1982"/>
      <c r="AK1803" s="1982"/>
      <c r="AL1803" s="1982"/>
      <c r="AM1803" s="1982"/>
      <c r="AN1803" s="1982"/>
      <c r="AO1803" s="1983"/>
    </row>
    <row r="1804" spans="1:41" s="967" customFormat="1" ht="13.5" thickBot="1">
      <c r="A1804" s="1999" t="s">
        <v>506</v>
      </c>
      <c r="B1804" s="2000"/>
      <c r="C1804" s="2000"/>
      <c r="D1804" s="2000"/>
      <c r="E1804" s="2000"/>
      <c r="F1804" s="2000"/>
      <c r="G1804" s="2000"/>
      <c r="H1804" s="2001"/>
      <c r="I1804" s="2002">
        <f>I1773</f>
        <v>44440</v>
      </c>
      <c r="J1804" s="1951"/>
      <c r="K1804" s="1951"/>
      <c r="L1804" s="1951"/>
      <c r="M1804" s="1951"/>
      <c r="N1804" s="1951"/>
      <c r="O1804" s="1951"/>
      <c r="P1804" s="1951"/>
      <c r="Q1804" s="1951"/>
      <c r="R1804" s="1951"/>
      <c r="S1804" s="1951"/>
      <c r="T1804" s="2003"/>
      <c r="U1804" s="2004" t="s">
        <v>507</v>
      </c>
      <c r="V1804" s="2005"/>
      <c r="W1804" s="2005"/>
      <c r="X1804" s="2005"/>
      <c r="Y1804" s="2005"/>
      <c r="Z1804" s="2005"/>
      <c r="AA1804" s="2005"/>
      <c r="AB1804" s="2005"/>
      <c r="AC1804" s="2005"/>
      <c r="AD1804" s="2006"/>
      <c r="AE1804" s="2007"/>
      <c r="AF1804" s="2008"/>
      <c r="AG1804" s="2008"/>
      <c r="AH1804" s="2008"/>
      <c r="AI1804" s="2008"/>
      <c r="AJ1804" s="2008"/>
      <c r="AK1804" s="786" t="s">
        <v>508</v>
      </c>
      <c r="AL1804" s="787">
        <v>58</v>
      </c>
      <c r="AM1804" s="786" t="s">
        <v>509</v>
      </c>
      <c r="AN1804" s="2009">
        <f>AN1773</f>
        <v>62</v>
      </c>
      <c r="AO1804" s="2010"/>
    </row>
    <row r="1805" spans="1:41" s="967" customFormat="1">
      <c r="A1805" s="828"/>
      <c r="B1805" s="805"/>
      <c r="C1805" s="805"/>
      <c r="D1805" s="805"/>
      <c r="E1805" s="805"/>
      <c r="F1805" s="805"/>
      <c r="G1805" s="805"/>
      <c r="H1805" s="805"/>
      <c r="I1805" s="805"/>
      <c r="J1805" s="805"/>
      <c r="K1805" s="805"/>
      <c r="L1805" s="805"/>
      <c r="M1805" s="805"/>
      <c r="N1805" s="805"/>
      <c r="O1805" s="805"/>
      <c r="P1805" s="805"/>
      <c r="Q1805" s="805"/>
      <c r="R1805" s="805"/>
      <c r="S1805" s="805"/>
      <c r="T1805" s="805"/>
      <c r="U1805" s="805"/>
      <c r="V1805" s="805"/>
      <c r="W1805" s="805"/>
      <c r="X1805" s="805"/>
      <c r="Y1805" s="805"/>
      <c r="Z1805" s="805"/>
      <c r="AA1805" s="805"/>
      <c r="AB1805" s="805"/>
      <c r="AC1805" s="805"/>
      <c r="AD1805" s="805"/>
      <c r="AE1805" s="829"/>
      <c r="AF1805" s="829"/>
      <c r="AG1805" s="829"/>
      <c r="AH1805" s="829"/>
      <c r="AI1805" s="829"/>
      <c r="AJ1805" s="829"/>
      <c r="AK1805" s="805"/>
      <c r="AL1805" s="829"/>
      <c r="AM1805" s="805"/>
      <c r="AN1805" s="2011"/>
      <c r="AO1805" s="2012"/>
    </row>
    <row r="1806" spans="1:41" s="967" customFormat="1" ht="13.5" thickBot="1">
      <c r="A1806" s="804"/>
      <c r="B1806" s="805"/>
      <c r="C1806" s="805"/>
      <c r="D1806" s="805"/>
      <c r="E1806" s="805"/>
      <c r="F1806" s="805"/>
      <c r="G1806" s="805"/>
      <c r="H1806" s="805"/>
      <c r="I1806" s="805"/>
      <c r="J1806" s="805"/>
      <c r="K1806" s="805"/>
      <c r="L1806" s="805"/>
      <c r="M1806" s="805"/>
      <c r="N1806" s="805"/>
      <c r="O1806" s="805"/>
      <c r="P1806" s="805"/>
      <c r="Q1806" s="805"/>
      <c r="R1806" s="805"/>
      <c r="S1806" s="805"/>
      <c r="T1806" s="805"/>
      <c r="U1806" s="805"/>
      <c r="V1806" s="805"/>
      <c r="W1806" s="805"/>
      <c r="X1806" s="805"/>
      <c r="Y1806" s="805"/>
      <c r="Z1806" s="805"/>
      <c r="AA1806" s="805"/>
      <c r="AB1806" s="805"/>
      <c r="AC1806" s="805"/>
      <c r="AD1806" s="805"/>
      <c r="AE1806" s="805"/>
      <c r="AF1806" s="805"/>
      <c r="AG1806" s="805"/>
      <c r="AH1806" s="805"/>
      <c r="AI1806" s="805"/>
      <c r="AJ1806" s="805"/>
      <c r="AK1806" s="805"/>
      <c r="AL1806" s="805"/>
      <c r="AM1806" s="805"/>
      <c r="AN1806" s="810"/>
      <c r="AO1806" s="830"/>
    </row>
    <row r="1807" spans="1:41" s="967" customFormat="1" ht="43.5" customHeight="1" thickBot="1">
      <c r="A1807" s="1995" t="s">
        <v>510</v>
      </c>
      <c r="B1807" s="1996"/>
      <c r="C1807" s="1996"/>
      <c r="D1807" s="1996"/>
      <c r="E1807" s="1996"/>
      <c r="F1807" s="1996"/>
      <c r="G1807" s="1996"/>
      <c r="H1807" s="1997"/>
      <c r="I1807" s="1985" t="str">
        <f>I420</f>
        <v>CONSTRUCCIÓN DE RESTAURANTE ESCOLAR PARA LA SEDE
 EDUCATIVA LA GARITA 
MUNICIPIO DE SARDINATA, NORTE DE SANTANDER</v>
      </c>
      <c r="J1807" s="1985"/>
      <c r="K1807" s="1985"/>
      <c r="L1807" s="1985"/>
      <c r="M1807" s="1985"/>
      <c r="N1807" s="1985"/>
      <c r="O1807" s="1985"/>
      <c r="P1807" s="1985"/>
      <c r="Q1807" s="1985"/>
      <c r="R1807" s="1985"/>
      <c r="S1807" s="1985"/>
      <c r="T1807" s="1985"/>
      <c r="U1807" s="1985"/>
      <c r="V1807" s="1985"/>
      <c r="W1807" s="1985"/>
      <c r="X1807" s="1985"/>
      <c r="Y1807" s="1985"/>
      <c r="Z1807" s="1985"/>
      <c r="AA1807" s="1985"/>
      <c r="AB1807" s="1985"/>
      <c r="AC1807" s="1985"/>
      <c r="AD1807" s="1985"/>
      <c r="AE1807" s="1998"/>
      <c r="AF1807" s="1998"/>
      <c r="AG1807" s="1998"/>
      <c r="AH1807" s="1998"/>
      <c r="AI1807" s="1998"/>
      <c r="AJ1807" s="1985"/>
      <c r="AK1807" s="1998"/>
      <c r="AL1807" s="1998"/>
      <c r="AM1807" s="1985"/>
      <c r="AN1807" s="1985"/>
      <c r="AO1807" s="1986"/>
    </row>
    <row r="1808" spans="1:41" s="967" customFormat="1" ht="13.5" thickBot="1">
      <c r="A1808" s="1965" t="s">
        <v>511</v>
      </c>
      <c r="B1808" s="1966"/>
      <c r="C1808" s="1966"/>
      <c r="D1808" s="1966"/>
      <c r="E1808" s="1966"/>
      <c r="F1808" s="1966"/>
      <c r="G1808" s="1966"/>
      <c r="H1808" s="1967"/>
      <c r="I1808" s="1984"/>
      <c r="J1808" s="1985"/>
      <c r="K1808" s="1985"/>
      <c r="L1808" s="1985"/>
      <c r="M1808" s="1985"/>
      <c r="N1808" s="1985"/>
      <c r="O1808" s="1985"/>
      <c r="P1808" s="1985"/>
      <c r="Q1808" s="1985"/>
      <c r="R1808" s="1985"/>
      <c r="S1808" s="1985"/>
      <c r="T1808" s="1985"/>
      <c r="U1808" s="1985"/>
      <c r="V1808" s="1985"/>
      <c r="W1808" s="1985"/>
      <c r="X1808" s="1985"/>
      <c r="Y1808" s="1985"/>
      <c r="Z1808" s="1985"/>
      <c r="AA1808" s="1985"/>
      <c r="AB1808" s="1985"/>
      <c r="AC1808" s="1985"/>
      <c r="AD1808" s="1986"/>
      <c r="AE1808" s="1965" t="s">
        <v>512</v>
      </c>
      <c r="AF1808" s="1966"/>
      <c r="AG1808" s="1966"/>
      <c r="AH1808" s="1966"/>
      <c r="AI1808" s="1967"/>
      <c r="AJ1808" s="831"/>
      <c r="AK1808" s="1965" t="s">
        <v>513</v>
      </c>
      <c r="AL1808" s="1967"/>
      <c r="AM1808" s="1987"/>
      <c r="AN1808" s="1988"/>
      <c r="AO1808" s="1989"/>
    </row>
    <row r="1809" spans="1:41" s="967" customFormat="1" ht="13.5" thickBot="1">
      <c r="A1809" s="1981" t="s">
        <v>514</v>
      </c>
      <c r="B1809" s="1982"/>
      <c r="C1809" s="1982"/>
      <c r="D1809" s="1982"/>
      <c r="E1809" s="1982"/>
      <c r="F1809" s="1982"/>
      <c r="G1809" s="1982"/>
      <c r="H1809" s="1983"/>
      <c r="I1809" s="1984"/>
      <c r="J1809" s="1985"/>
      <c r="K1809" s="1985"/>
      <c r="L1809" s="1985"/>
      <c r="M1809" s="1985"/>
      <c r="N1809" s="1985"/>
      <c r="O1809" s="1985"/>
      <c r="P1809" s="1985"/>
      <c r="Q1809" s="1985"/>
      <c r="R1809" s="1985"/>
      <c r="S1809" s="1985"/>
      <c r="T1809" s="1985"/>
      <c r="U1809" s="1985"/>
      <c r="V1809" s="1985"/>
      <c r="W1809" s="1985"/>
      <c r="X1809" s="1985"/>
      <c r="Y1809" s="1985"/>
      <c r="Z1809" s="1985"/>
      <c r="AA1809" s="1985"/>
      <c r="AB1809" s="1985"/>
      <c r="AC1809" s="1985"/>
      <c r="AD1809" s="1986"/>
      <c r="AE1809" s="1965" t="s">
        <v>512</v>
      </c>
      <c r="AF1809" s="1966"/>
      <c r="AG1809" s="1966"/>
      <c r="AH1809" s="1966"/>
      <c r="AI1809" s="1967"/>
      <c r="AJ1809" s="794"/>
      <c r="AK1809" s="1965" t="s">
        <v>513</v>
      </c>
      <c r="AL1809" s="1967"/>
      <c r="AM1809" s="1987"/>
      <c r="AN1809" s="1988"/>
      <c r="AO1809" s="1989"/>
    </row>
    <row r="1810" spans="1:41" s="967" customFormat="1" ht="13.5" thickBot="1">
      <c r="A1810" s="832"/>
      <c r="B1810" s="833"/>
      <c r="C1810" s="833"/>
      <c r="D1810" s="833"/>
      <c r="E1810" s="833"/>
      <c r="F1810" s="833"/>
      <c r="G1810" s="833"/>
      <c r="H1810" s="833"/>
      <c r="I1810" s="833"/>
      <c r="J1810" s="833"/>
      <c r="K1810" s="833"/>
      <c r="L1810" s="833"/>
      <c r="M1810" s="833"/>
      <c r="N1810" s="833"/>
      <c r="O1810" s="833"/>
      <c r="P1810" s="833"/>
      <c r="Q1810" s="833"/>
      <c r="R1810" s="833"/>
      <c r="S1810" s="833"/>
      <c r="T1810" s="833"/>
      <c r="U1810" s="833"/>
      <c r="V1810" s="833"/>
      <c r="W1810" s="833"/>
      <c r="X1810" s="833"/>
      <c r="Y1810" s="833"/>
      <c r="Z1810" s="833"/>
      <c r="AA1810" s="833"/>
      <c r="AB1810" s="833"/>
      <c r="AC1810" s="833"/>
      <c r="AD1810" s="833"/>
      <c r="AE1810" s="833"/>
      <c r="AF1810" s="833"/>
      <c r="AG1810" s="833"/>
      <c r="AH1810" s="833"/>
      <c r="AI1810" s="833"/>
      <c r="AJ1810" s="834"/>
      <c r="AK1810" s="834"/>
      <c r="AL1810" s="797"/>
      <c r="AM1810" s="834"/>
      <c r="AN1810" s="835"/>
      <c r="AO1810" s="836"/>
    </row>
    <row r="1811" spans="1:41" s="967" customFormat="1" ht="50.25" customHeight="1" thickBot="1">
      <c r="A1811" s="1965" t="s">
        <v>84</v>
      </c>
      <c r="B1811" s="1966"/>
      <c r="C1811" s="1966"/>
      <c r="D1811" s="1990"/>
      <c r="E1811" s="1991" t="s">
        <v>916</v>
      </c>
      <c r="F1811" s="1966"/>
      <c r="G1811" s="1967"/>
      <c r="H1811" s="1992" t="s">
        <v>917</v>
      </c>
      <c r="I1811" s="1993"/>
      <c r="J1811" s="1993"/>
      <c r="K1811" s="1993"/>
      <c r="L1811" s="1993"/>
      <c r="M1811" s="1993"/>
      <c r="N1811" s="1993"/>
      <c r="O1811" s="1993"/>
      <c r="P1811" s="1993"/>
      <c r="Q1811" s="1993"/>
      <c r="R1811" s="1993"/>
      <c r="S1811" s="1993"/>
      <c r="T1811" s="1993"/>
      <c r="U1811" s="1965" t="s">
        <v>515</v>
      </c>
      <c r="V1811" s="1966"/>
      <c r="W1811" s="1966"/>
      <c r="X1811" s="1967"/>
      <c r="Y1811" s="1968">
        <v>10</v>
      </c>
      <c r="Z1811" s="1994"/>
      <c r="AA1811" s="1965" t="s">
        <v>516</v>
      </c>
      <c r="AB1811" s="1966"/>
      <c r="AC1811" s="1966"/>
      <c r="AD1811" s="1967"/>
      <c r="AE1811" s="1968" t="s">
        <v>102</v>
      </c>
      <c r="AF1811" s="1968"/>
      <c r="AG1811" s="1965" t="s">
        <v>517</v>
      </c>
      <c r="AH1811" s="1966"/>
      <c r="AI1811" s="1967"/>
      <c r="AJ1811" s="1969"/>
      <c r="AK1811" s="1970"/>
      <c r="AL1811" s="1971"/>
      <c r="AM1811" s="800" t="s">
        <v>518</v>
      </c>
      <c r="AN1811" s="1969" t="str">
        <f>AN1780</f>
        <v>MUNICIPIO SARDINATA (N.D.S)</v>
      </c>
      <c r="AO1811" s="1971"/>
    </row>
    <row r="1812" spans="1:41" s="967" customFormat="1">
      <c r="A1812" s="801"/>
      <c r="B1812" s="802"/>
      <c r="C1812" s="802"/>
      <c r="D1812" s="802"/>
      <c r="E1812" s="802"/>
      <c r="F1812" s="802"/>
      <c r="G1812" s="802"/>
      <c r="H1812" s="802"/>
      <c r="I1812" s="802"/>
      <c r="J1812" s="802"/>
      <c r="K1812" s="802"/>
      <c r="L1812" s="802"/>
      <c r="M1812" s="802"/>
      <c r="N1812" s="802"/>
      <c r="O1812" s="802"/>
      <c r="P1812" s="802"/>
      <c r="Q1812" s="802"/>
      <c r="R1812" s="802"/>
      <c r="S1812" s="802"/>
      <c r="T1812" s="802"/>
      <c r="U1812" s="802"/>
      <c r="V1812" s="802"/>
      <c r="W1812" s="802"/>
      <c r="X1812" s="802"/>
      <c r="Y1812" s="802"/>
      <c r="Z1812" s="802"/>
      <c r="AA1812" s="802"/>
      <c r="AB1812" s="802"/>
      <c r="AC1812" s="802"/>
      <c r="AD1812" s="802"/>
      <c r="AE1812" s="802"/>
      <c r="AF1812" s="802"/>
      <c r="AG1812" s="802"/>
      <c r="AH1812" s="802"/>
      <c r="AI1812" s="803"/>
      <c r="AJ1812" s="1972" t="s">
        <v>520</v>
      </c>
      <c r="AK1812" s="1974" t="s">
        <v>521</v>
      </c>
      <c r="AL1812" s="1975"/>
      <c r="AM1812" s="1976"/>
      <c r="AN1812" s="1977" t="s">
        <v>522</v>
      </c>
      <c r="AO1812" s="1979" t="s">
        <v>642</v>
      </c>
    </row>
    <row r="1813" spans="1:41" s="967" customFormat="1" ht="13.5" thickBot="1">
      <c r="A1813" s="804"/>
      <c r="B1813" s="805"/>
      <c r="C1813" s="805"/>
      <c r="D1813" s="805"/>
      <c r="E1813" s="805"/>
      <c r="F1813" s="805"/>
      <c r="G1813" s="805"/>
      <c r="H1813" s="805"/>
      <c r="I1813" s="805"/>
      <c r="J1813" s="805"/>
      <c r="K1813" s="805"/>
      <c r="L1813" s="805"/>
      <c r="M1813" s="805"/>
      <c r="N1813" s="805"/>
      <c r="O1813" s="805"/>
      <c r="P1813" s="805"/>
      <c r="Q1813" s="805"/>
      <c r="R1813" s="805"/>
      <c r="S1813" s="805"/>
      <c r="T1813" s="805"/>
      <c r="U1813" s="805"/>
      <c r="V1813" s="805"/>
      <c r="W1813" s="805"/>
      <c r="X1813" s="805"/>
      <c r="Y1813" s="805"/>
      <c r="Z1813" s="805"/>
      <c r="AA1813" s="805"/>
      <c r="AB1813" s="805"/>
      <c r="AC1813" s="805"/>
      <c r="AD1813" s="805"/>
      <c r="AE1813" s="805"/>
      <c r="AF1813" s="805"/>
      <c r="AG1813" s="805"/>
      <c r="AH1813" s="805"/>
      <c r="AI1813" s="805"/>
      <c r="AJ1813" s="1973"/>
      <c r="AK1813" s="933" t="s">
        <v>524</v>
      </c>
      <c r="AL1813" s="934" t="s">
        <v>525</v>
      </c>
      <c r="AM1813" s="935" t="s">
        <v>526</v>
      </c>
      <c r="AN1813" s="1978"/>
      <c r="AO1813" s="1980"/>
    </row>
    <row r="1814" spans="1:41" s="967" customFormat="1">
      <c r="A1814" s="804"/>
      <c r="B1814" s="805"/>
      <c r="C1814" s="805"/>
      <c r="D1814" s="805"/>
      <c r="E1814" s="805"/>
      <c r="F1814" s="805"/>
      <c r="G1814" s="805"/>
      <c r="H1814" s="805"/>
      <c r="I1814" s="805"/>
      <c r="J1814" s="805"/>
      <c r="K1814" s="805"/>
      <c r="L1814" s="805"/>
      <c r="M1814" s="805"/>
      <c r="N1814" s="837"/>
      <c r="O1814" s="805"/>
      <c r="P1814" s="805"/>
      <c r="Q1814" s="805"/>
      <c r="R1814" s="805"/>
      <c r="S1814" s="805"/>
      <c r="T1814" s="805"/>
      <c r="U1814" s="805"/>
      <c r="V1814" s="805"/>
      <c r="W1814" s="805"/>
      <c r="X1814" s="805"/>
      <c r="Y1814" s="805"/>
      <c r="Z1814" s="805"/>
      <c r="AA1814" s="805"/>
      <c r="AB1814" s="805"/>
      <c r="AC1814" s="805"/>
      <c r="AD1814" s="805"/>
      <c r="AE1814" s="805"/>
      <c r="AF1814" s="805"/>
      <c r="AG1814" s="809"/>
      <c r="AH1814" s="805"/>
      <c r="AI1814" s="810"/>
      <c r="AJ1814" s="919" t="s">
        <v>918</v>
      </c>
      <c r="AK1814" s="968">
        <v>7.8</v>
      </c>
      <c r="AL1814" s="968">
        <v>11.2</v>
      </c>
      <c r="AM1814" s="845">
        <v>0.2</v>
      </c>
      <c r="AN1814" s="845"/>
      <c r="AO1814" s="846">
        <f>AK1814*AL1814</f>
        <v>87.36</v>
      </c>
    </row>
    <row r="1815" spans="1:41" s="967" customFormat="1">
      <c r="A1815" s="804"/>
      <c r="B1815" s="805"/>
      <c r="C1815" s="805"/>
      <c r="D1815" s="805"/>
      <c r="E1815" s="805"/>
      <c r="F1815" s="805"/>
      <c r="G1815" s="805"/>
      <c r="H1815" s="805"/>
      <c r="I1815" s="805"/>
      <c r="J1815" s="805"/>
      <c r="K1815" s="805"/>
      <c r="L1815" s="805"/>
      <c r="M1815" s="805"/>
      <c r="N1815" s="837"/>
      <c r="O1815" s="805"/>
      <c r="P1815" s="805"/>
      <c r="Q1815" s="805"/>
      <c r="R1815" s="805"/>
      <c r="S1815" s="805"/>
      <c r="T1815" s="805"/>
      <c r="U1815" s="805"/>
      <c r="V1815" s="805"/>
      <c r="W1815" s="805"/>
      <c r="X1815" s="805"/>
      <c r="Y1815" s="805"/>
      <c r="Z1815" s="805"/>
      <c r="AA1815" s="805"/>
      <c r="AB1815" s="805"/>
      <c r="AC1815" s="805"/>
      <c r="AD1815" s="805"/>
      <c r="AE1815" s="805"/>
      <c r="AF1815" s="805"/>
      <c r="AG1815" s="809"/>
      <c r="AH1815" s="805"/>
      <c r="AI1815" s="810"/>
      <c r="AJ1815" s="811"/>
      <c r="AK1815" s="969"/>
      <c r="AL1815" s="969"/>
      <c r="AM1815" s="913"/>
      <c r="AN1815" s="913"/>
      <c r="AO1815" s="816"/>
    </row>
    <row r="1816" spans="1:41" s="967" customFormat="1">
      <c r="A1816" s="804"/>
      <c r="B1816" s="805"/>
      <c r="C1816" s="805"/>
      <c r="D1816" s="805"/>
      <c r="E1816" s="805"/>
      <c r="F1816" s="805"/>
      <c r="G1816" s="805"/>
      <c r="H1816" s="805"/>
      <c r="I1816" s="805"/>
      <c r="J1816" s="805"/>
      <c r="K1816" s="805"/>
      <c r="L1816" s="805"/>
      <c r="M1816" s="805"/>
      <c r="N1816" s="805"/>
      <c r="O1816" s="805"/>
      <c r="P1816" s="805"/>
      <c r="Q1816" s="805"/>
      <c r="R1816" s="805"/>
      <c r="S1816" s="805"/>
      <c r="T1816" s="805"/>
      <c r="U1816" s="805"/>
      <c r="V1816" s="805"/>
      <c r="W1816" s="805"/>
      <c r="X1816" s="805"/>
      <c r="Y1816" s="805"/>
      <c r="Z1816" s="805"/>
      <c r="AA1816" s="805"/>
      <c r="AB1816" s="805"/>
      <c r="AC1816" s="805"/>
      <c r="AD1816" s="805"/>
      <c r="AE1816" s="805"/>
      <c r="AF1816" s="805"/>
      <c r="AG1816" s="809"/>
      <c r="AH1816" s="805"/>
      <c r="AI1816" s="810"/>
      <c r="AJ1816" s="811"/>
      <c r="AK1816" s="969"/>
      <c r="AL1816" s="969"/>
      <c r="AM1816" s="970"/>
      <c r="AN1816" s="913"/>
      <c r="AO1816" s="816"/>
    </row>
    <row r="1817" spans="1:41" s="967" customFormat="1">
      <c r="A1817" s="804"/>
      <c r="B1817" s="805"/>
      <c r="C1817" s="805"/>
      <c r="D1817" s="805"/>
      <c r="E1817" s="805"/>
      <c r="F1817" s="805"/>
      <c r="G1817" s="805"/>
      <c r="H1817" s="805"/>
      <c r="I1817" s="805"/>
      <c r="J1817" s="805"/>
      <c r="K1817" s="805"/>
      <c r="L1817" s="805"/>
      <c r="M1817" s="805"/>
      <c r="N1817" s="805"/>
      <c r="O1817" s="805"/>
      <c r="P1817" s="805"/>
      <c r="Q1817" s="805"/>
      <c r="R1817" s="805"/>
      <c r="S1817" s="805"/>
      <c r="T1817" s="805"/>
      <c r="U1817" s="805"/>
      <c r="V1817" s="805"/>
      <c r="W1817" s="805"/>
      <c r="X1817" s="805"/>
      <c r="Y1817" s="805"/>
      <c r="Z1817" s="805"/>
      <c r="AA1817" s="805"/>
      <c r="AB1817" s="805"/>
      <c r="AC1817" s="805"/>
      <c r="AD1817" s="805"/>
      <c r="AE1817" s="805"/>
      <c r="AF1817" s="805"/>
      <c r="AG1817" s="809"/>
      <c r="AH1817" s="805"/>
      <c r="AI1817" s="810"/>
      <c r="AJ1817" s="811"/>
      <c r="AK1817" s="969"/>
      <c r="AL1817" s="969"/>
      <c r="AM1817" s="913"/>
      <c r="AN1817" s="913"/>
      <c r="AO1817" s="816"/>
    </row>
    <row r="1818" spans="1:41" s="967" customFormat="1">
      <c r="A1818" s="804"/>
      <c r="B1818" s="805"/>
      <c r="C1818" s="805"/>
      <c r="D1818" s="805"/>
      <c r="E1818" s="805"/>
      <c r="F1818" s="805"/>
      <c r="G1818" s="805"/>
      <c r="H1818" s="805"/>
      <c r="I1818" s="805"/>
      <c r="J1818" s="805"/>
      <c r="K1818" s="805"/>
      <c r="L1818" s="805"/>
      <c r="M1818" s="805"/>
      <c r="N1818" s="805"/>
      <c r="O1818" s="805"/>
      <c r="P1818" s="805"/>
      <c r="Q1818" s="805"/>
      <c r="R1818" s="805"/>
      <c r="S1818" s="805"/>
      <c r="T1818" s="805"/>
      <c r="U1818" s="805"/>
      <c r="V1818" s="805"/>
      <c r="W1818" s="805"/>
      <c r="X1818" s="805"/>
      <c r="Y1818" s="805"/>
      <c r="Z1818" s="805"/>
      <c r="AA1818" s="805"/>
      <c r="AB1818" s="805"/>
      <c r="AC1818" s="805"/>
      <c r="AD1818" s="805"/>
      <c r="AE1818" s="805"/>
      <c r="AF1818" s="805"/>
      <c r="AG1818" s="809"/>
      <c r="AH1818" s="805"/>
      <c r="AI1818" s="810"/>
      <c r="AJ1818" s="817"/>
      <c r="AK1818" s="818"/>
      <c r="AL1818" s="818"/>
      <c r="AM1818" s="912"/>
      <c r="AN1818" s="912"/>
      <c r="AO1818" s="838"/>
    </row>
    <row r="1819" spans="1:41" s="967" customFormat="1">
      <c r="A1819" s="804"/>
      <c r="B1819" s="805"/>
      <c r="C1819" s="805"/>
      <c r="D1819" s="805"/>
      <c r="E1819" s="805"/>
      <c r="F1819" s="805"/>
      <c r="G1819" s="805"/>
      <c r="H1819" s="805"/>
      <c r="I1819" s="805"/>
      <c r="J1819" s="805"/>
      <c r="K1819" s="805"/>
      <c r="L1819" s="805"/>
      <c r="M1819" s="805"/>
      <c r="N1819" s="805"/>
      <c r="O1819" s="805"/>
      <c r="P1819" s="805"/>
      <c r="Q1819" s="805"/>
      <c r="R1819" s="805"/>
      <c r="S1819" s="805"/>
      <c r="T1819" s="805"/>
      <c r="U1819" s="805"/>
      <c r="V1819" s="805"/>
      <c r="W1819" s="805"/>
      <c r="X1819" s="805"/>
      <c r="Y1819" s="805"/>
      <c r="Z1819" s="805"/>
      <c r="AA1819" s="805"/>
      <c r="AB1819" s="805"/>
      <c r="AC1819" s="805"/>
      <c r="AD1819" s="805"/>
      <c r="AE1819" s="805"/>
      <c r="AF1819" s="805"/>
      <c r="AG1819" s="809"/>
      <c r="AH1819" s="805"/>
      <c r="AI1819" s="810"/>
      <c r="AJ1819" s="817"/>
      <c r="AK1819" s="818"/>
      <c r="AL1819" s="818"/>
      <c r="AM1819" s="912"/>
      <c r="AN1819" s="912"/>
      <c r="AO1819" s="944"/>
    </row>
    <row r="1820" spans="1:41" s="967" customFormat="1">
      <c r="A1820" s="945"/>
      <c r="B1820" s="946"/>
      <c r="C1820" s="946"/>
      <c r="D1820" s="946"/>
      <c r="E1820" s="946"/>
      <c r="F1820" s="946"/>
      <c r="G1820" s="946"/>
      <c r="H1820" s="946"/>
      <c r="I1820" s="946"/>
      <c r="J1820" s="946"/>
      <c r="K1820" s="946"/>
      <c r="L1820" s="946"/>
      <c r="M1820" s="946"/>
      <c r="N1820" s="946"/>
      <c r="O1820" s="946"/>
      <c r="P1820" s="946"/>
      <c r="Q1820" s="946"/>
      <c r="R1820" s="946"/>
      <c r="S1820" s="946"/>
      <c r="T1820" s="946"/>
      <c r="U1820" s="946"/>
      <c r="V1820" s="946"/>
      <c r="W1820" s="946"/>
      <c r="X1820" s="946"/>
      <c r="Y1820" s="946"/>
      <c r="Z1820" s="946"/>
      <c r="AA1820" s="946"/>
      <c r="AB1820" s="946"/>
      <c r="AC1820" s="946"/>
      <c r="AD1820" s="946"/>
      <c r="AE1820" s="946"/>
      <c r="AF1820" s="946"/>
      <c r="AG1820" s="947"/>
      <c r="AH1820" s="946"/>
      <c r="AI1820" s="948"/>
      <c r="AJ1820" s="817"/>
      <c r="AK1820" s="949"/>
      <c r="AL1820" s="950"/>
      <c r="AM1820" s="819"/>
      <c r="AN1820" s="815"/>
      <c r="AO1820" s="838"/>
    </row>
    <row r="1821" spans="1:41" s="967" customFormat="1">
      <c r="A1821" s="804"/>
      <c r="B1821" s="805"/>
      <c r="C1821" s="805"/>
      <c r="D1821" s="805"/>
      <c r="E1821" s="805"/>
      <c r="F1821" s="805"/>
      <c r="G1821" s="805"/>
      <c r="H1821" s="805"/>
      <c r="I1821" s="805"/>
      <c r="J1821" s="805"/>
      <c r="K1821" s="805"/>
      <c r="L1821" s="805"/>
      <c r="M1821" s="805"/>
      <c r="N1821" s="805"/>
      <c r="O1821" s="805"/>
      <c r="P1821" s="805"/>
      <c r="Q1821" s="805"/>
      <c r="R1821" s="805"/>
      <c r="S1821" s="805"/>
      <c r="T1821" s="805"/>
      <c r="U1821" s="805"/>
      <c r="V1821" s="805"/>
      <c r="W1821" s="805"/>
      <c r="X1821" s="805"/>
      <c r="Y1821" s="805"/>
      <c r="Z1821" s="805"/>
      <c r="AA1821" s="805"/>
      <c r="AB1821" s="805"/>
      <c r="AC1821" s="805"/>
      <c r="AD1821" s="805"/>
      <c r="AE1821" s="805"/>
      <c r="AF1821" s="805"/>
      <c r="AG1821" s="809"/>
      <c r="AH1821" s="805"/>
      <c r="AI1821" s="810"/>
      <c r="AJ1821" s="817"/>
      <c r="AK1821" s="818"/>
      <c r="AL1821" s="818"/>
      <c r="AM1821" s="819"/>
      <c r="AN1821" s="818"/>
      <c r="AO1821" s="820"/>
    </row>
    <row r="1822" spans="1:41" s="967" customFormat="1">
      <c r="A1822" s="804"/>
      <c r="B1822" s="805"/>
      <c r="C1822" s="805"/>
      <c r="D1822" s="805"/>
      <c r="E1822" s="805"/>
      <c r="F1822" s="805"/>
      <c r="G1822" s="805"/>
      <c r="H1822" s="805"/>
      <c r="I1822" s="805"/>
      <c r="J1822" s="805"/>
      <c r="K1822" s="805"/>
      <c r="L1822" s="805"/>
      <c r="M1822" s="805"/>
      <c r="N1822" s="805"/>
      <c r="O1822" s="805"/>
      <c r="P1822" s="805"/>
      <c r="Q1822" s="805"/>
      <c r="R1822" s="805"/>
      <c r="S1822" s="805"/>
      <c r="T1822" s="805"/>
      <c r="U1822" s="805"/>
      <c r="V1822" s="805"/>
      <c r="W1822" s="805"/>
      <c r="X1822" s="805"/>
      <c r="Y1822" s="805"/>
      <c r="Z1822" s="805"/>
      <c r="AA1822" s="805"/>
      <c r="AB1822" s="805"/>
      <c r="AC1822" s="805"/>
      <c r="AD1822" s="805"/>
      <c r="AE1822" s="805"/>
      <c r="AF1822" s="805"/>
      <c r="AG1822" s="809"/>
      <c r="AH1822" s="805"/>
      <c r="AI1822" s="810"/>
      <c r="AJ1822" s="821"/>
      <c r="AK1822" s="818"/>
      <c r="AL1822" s="818"/>
      <c r="AM1822" s="819"/>
      <c r="AN1822" s="818"/>
      <c r="AO1822" s="820"/>
    </row>
    <row r="1823" spans="1:41" s="967" customFormat="1">
      <c r="A1823" s="804"/>
      <c r="B1823" s="805"/>
      <c r="C1823" s="805"/>
      <c r="D1823" s="805"/>
      <c r="E1823" s="805"/>
      <c r="F1823" s="822"/>
      <c r="G1823" s="822"/>
      <c r="H1823" s="822"/>
      <c r="I1823" s="822"/>
      <c r="J1823" s="805"/>
      <c r="K1823" s="805"/>
      <c r="L1823" s="805"/>
      <c r="M1823" s="822"/>
      <c r="N1823" s="822"/>
      <c r="O1823" s="822"/>
      <c r="P1823" s="822"/>
      <c r="Q1823" s="822"/>
      <c r="R1823" s="822"/>
      <c r="S1823" s="822"/>
      <c r="T1823" s="822"/>
      <c r="U1823" s="822"/>
      <c r="V1823" s="822"/>
      <c r="W1823" s="822"/>
      <c r="X1823" s="822"/>
      <c r="Y1823" s="822"/>
      <c r="Z1823" s="822"/>
      <c r="AA1823" s="822"/>
      <c r="AB1823" s="822"/>
      <c r="AC1823" s="822"/>
      <c r="AD1823" s="822"/>
      <c r="AE1823" s="822"/>
      <c r="AF1823" s="822"/>
      <c r="AG1823" s="805"/>
      <c r="AH1823" s="805"/>
      <c r="AI1823" s="810"/>
      <c r="AJ1823" s="821"/>
      <c r="AK1823" s="818"/>
      <c r="AL1823" s="818"/>
      <c r="AM1823" s="819"/>
      <c r="AN1823" s="819"/>
      <c r="AO1823" s="823"/>
    </row>
    <row r="1824" spans="1:41" s="967" customFormat="1">
      <c r="A1824" s="804"/>
      <c r="B1824" s="805"/>
      <c r="C1824" s="805"/>
      <c r="D1824" s="805"/>
      <c r="E1824" s="805"/>
      <c r="F1824" s="805"/>
      <c r="G1824" s="805"/>
      <c r="H1824" s="805"/>
      <c r="I1824" s="805"/>
      <c r="J1824" s="805"/>
      <c r="K1824" s="805"/>
      <c r="L1824" s="805"/>
      <c r="M1824" s="805"/>
      <c r="N1824" s="805"/>
      <c r="O1824" s="805"/>
      <c r="P1824" s="805"/>
      <c r="Q1824" s="805"/>
      <c r="R1824" s="805"/>
      <c r="S1824" s="805"/>
      <c r="T1824" s="805"/>
      <c r="U1824" s="805"/>
      <c r="V1824" s="805"/>
      <c r="W1824" s="805"/>
      <c r="X1824" s="805"/>
      <c r="Y1824" s="805"/>
      <c r="Z1824" s="805"/>
      <c r="AA1824" s="805"/>
      <c r="AB1824" s="805"/>
      <c r="AC1824" s="805"/>
      <c r="AD1824" s="805"/>
      <c r="AE1824" s="805"/>
      <c r="AF1824" s="805"/>
      <c r="AG1824" s="805"/>
      <c r="AH1824" s="805"/>
      <c r="AI1824" s="810"/>
      <c r="AJ1824" s="821"/>
      <c r="AK1824" s="818"/>
      <c r="AL1824" s="824"/>
      <c r="AM1824" s="819"/>
      <c r="AN1824" s="819"/>
      <c r="AO1824" s="823"/>
    </row>
    <row r="1825" spans="1:41" s="967" customFormat="1">
      <c r="A1825" s="804"/>
      <c r="B1825" s="805"/>
      <c r="C1825" s="805"/>
      <c r="D1825" s="805"/>
      <c r="E1825" s="805"/>
      <c r="F1825" s="805"/>
      <c r="G1825" s="805"/>
      <c r="H1825" s="805"/>
      <c r="I1825" s="805"/>
      <c r="J1825" s="805"/>
      <c r="K1825" s="805"/>
      <c r="L1825" s="805"/>
      <c r="M1825" s="805"/>
      <c r="N1825" s="805"/>
      <c r="O1825" s="805"/>
      <c r="P1825" s="805"/>
      <c r="Q1825" s="805"/>
      <c r="R1825" s="805"/>
      <c r="S1825" s="805"/>
      <c r="T1825" s="805"/>
      <c r="U1825" s="805"/>
      <c r="V1825" s="805"/>
      <c r="W1825" s="805"/>
      <c r="X1825" s="805"/>
      <c r="Y1825" s="805"/>
      <c r="Z1825" s="805"/>
      <c r="AA1825" s="805"/>
      <c r="AB1825" s="805"/>
      <c r="AC1825" s="805"/>
      <c r="AD1825" s="805"/>
      <c r="AE1825" s="805"/>
      <c r="AF1825" s="805"/>
      <c r="AG1825" s="805"/>
      <c r="AH1825" s="805"/>
      <c r="AI1825" s="810"/>
      <c r="AJ1825" s="821"/>
      <c r="AK1825" s="818"/>
      <c r="AL1825" s="824"/>
      <c r="AM1825" s="819"/>
      <c r="AN1825" s="819"/>
      <c r="AO1825" s="823"/>
    </row>
    <row r="1826" spans="1:41" s="967" customFormat="1">
      <c r="A1826" s="804"/>
      <c r="B1826" s="805"/>
      <c r="C1826" s="805"/>
      <c r="D1826" s="805"/>
      <c r="E1826" s="805"/>
      <c r="F1826" s="805"/>
      <c r="G1826" s="805"/>
      <c r="H1826" s="805"/>
      <c r="I1826" s="805"/>
      <c r="J1826" s="805"/>
      <c r="K1826" s="805"/>
      <c r="L1826" s="805"/>
      <c r="M1826" s="805"/>
      <c r="N1826" s="805"/>
      <c r="O1826" s="805"/>
      <c r="P1826" s="805"/>
      <c r="Q1826" s="805"/>
      <c r="R1826" s="805"/>
      <c r="S1826" s="805"/>
      <c r="T1826" s="805"/>
      <c r="U1826" s="805"/>
      <c r="V1826" s="805"/>
      <c r="W1826" s="805"/>
      <c r="X1826" s="805"/>
      <c r="Y1826" s="805"/>
      <c r="Z1826" s="805"/>
      <c r="AA1826" s="805"/>
      <c r="AB1826" s="805"/>
      <c r="AC1826" s="805"/>
      <c r="AD1826" s="805"/>
      <c r="AE1826" s="805"/>
      <c r="AF1826" s="805"/>
      <c r="AG1826" s="805"/>
      <c r="AH1826" s="805"/>
      <c r="AI1826" s="810"/>
      <c r="AJ1826" s="821"/>
      <c r="AK1826" s="818"/>
      <c r="AL1826" s="824"/>
      <c r="AM1826" s="819"/>
      <c r="AN1826" s="819"/>
      <c r="AO1826" s="823"/>
    </row>
    <row r="1827" spans="1:41" s="967" customFormat="1" ht="13.5" thickBot="1">
      <c r="A1827" s="804"/>
      <c r="B1827" s="805"/>
      <c r="C1827" s="805"/>
      <c r="D1827" s="805"/>
      <c r="E1827" s="805"/>
      <c r="F1827" s="805"/>
      <c r="G1827" s="805"/>
      <c r="H1827" s="805"/>
      <c r="I1827" s="805"/>
      <c r="J1827" s="805"/>
      <c r="K1827" s="805"/>
      <c r="L1827" s="805"/>
      <c r="M1827" s="805"/>
      <c r="N1827" s="805"/>
      <c r="O1827" s="805"/>
      <c r="P1827" s="805"/>
      <c r="Q1827" s="805"/>
      <c r="R1827" s="805"/>
      <c r="S1827" s="805"/>
      <c r="T1827" s="805"/>
      <c r="U1827" s="805"/>
      <c r="V1827" s="805"/>
      <c r="W1827" s="805"/>
      <c r="X1827" s="805"/>
      <c r="Y1827" s="805"/>
      <c r="Z1827" s="805"/>
      <c r="AA1827" s="805"/>
      <c r="AB1827" s="805"/>
      <c r="AC1827" s="805"/>
      <c r="AD1827" s="805"/>
      <c r="AE1827" s="805"/>
      <c r="AF1827" s="805"/>
      <c r="AG1827" s="805"/>
      <c r="AH1827" s="805"/>
      <c r="AI1827" s="810"/>
      <c r="AJ1827" s="821"/>
      <c r="AK1827" s="818"/>
      <c r="AL1827" s="824"/>
      <c r="AM1827" s="819"/>
      <c r="AN1827" s="819"/>
      <c r="AO1827" s="823"/>
    </row>
    <row r="1828" spans="1:41" s="967" customFormat="1">
      <c r="A1828" s="1944" t="s">
        <v>528</v>
      </c>
      <c r="B1828" s="1945"/>
      <c r="C1828" s="1945"/>
      <c r="D1828" s="1945"/>
      <c r="E1828" s="1945"/>
      <c r="F1828" s="1945"/>
      <c r="G1828" s="1945"/>
      <c r="H1828" s="1945"/>
      <c r="I1828" s="1945"/>
      <c r="J1828" s="1945"/>
      <c r="K1828" s="1945"/>
      <c r="L1828" s="1945"/>
      <c r="M1828" s="1945"/>
      <c r="N1828" s="1945"/>
      <c r="O1828" s="1945"/>
      <c r="P1828" s="1945"/>
      <c r="Q1828" s="1945"/>
      <c r="R1828" s="1945"/>
      <c r="S1828" s="1945"/>
      <c r="T1828" s="1945"/>
      <c r="U1828" s="1945"/>
      <c r="V1828" s="1945"/>
      <c r="W1828" s="1945"/>
      <c r="X1828" s="1945"/>
      <c r="Y1828" s="1945"/>
      <c r="Z1828" s="1945"/>
      <c r="AA1828" s="1945"/>
      <c r="AB1828" s="1945"/>
      <c r="AC1828" s="1945"/>
      <c r="AD1828" s="1945"/>
      <c r="AE1828" s="1945"/>
      <c r="AF1828" s="1945"/>
      <c r="AG1828" s="1945"/>
      <c r="AH1828" s="1945"/>
      <c r="AI1828" s="1945"/>
      <c r="AJ1828" s="1950" t="s">
        <v>529</v>
      </c>
      <c r="AK1828" s="1951"/>
      <c r="AL1828" s="1951"/>
      <c r="AM1828" s="1951"/>
      <c r="AN1828" s="1951"/>
      <c r="AO1828" s="825">
        <f>ROUND(SUM(AO1814:AO1827),1)</f>
        <v>87.4</v>
      </c>
    </row>
    <row r="1829" spans="1:41" s="967" customFormat="1" ht="13.5" thickBot="1">
      <c r="A1829" s="1946"/>
      <c r="B1829" s="1947"/>
      <c r="C1829" s="1947"/>
      <c r="D1829" s="1947"/>
      <c r="E1829" s="1947"/>
      <c r="F1829" s="1947"/>
      <c r="G1829" s="1947"/>
      <c r="H1829" s="1947"/>
      <c r="I1829" s="1947"/>
      <c r="J1829" s="1947"/>
      <c r="K1829" s="1947"/>
      <c r="L1829" s="1947"/>
      <c r="M1829" s="1947"/>
      <c r="N1829" s="1947"/>
      <c r="O1829" s="1947"/>
      <c r="P1829" s="1947"/>
      <c r="Q1829" s="1947"/>
      <c r="R1829" s="1947"/>
      <c r="S1829" s="1947"/>
      <c r="T1829" s="1947"/>
      <c r="U1829" s="1947"/>
      <c r="V1829" s="1947"/>
      <c r="W1829" s="1947"/>
      <c r="X1829" s="1947"/>
      <c r="Y1829" s="1947"/>
      <c r="Z1829" s="1947"/>
      <c r="AA1829" s="1947"/>
      <c r="AB1829" s="1947"/>
      <c r="AC1829" s="1947"/>
      <c r="AD1829" s="1947"/>
      <c r="AE1829" s="1947"/>
      <c r="AF1829" s="1947"/>
      <c r="AG1829" s="1947"/>
      <c r="AH1829" s="1947"/>
      <c r="AI1829" s="1947"/>
      <c r="AJ1829" s="1952"/>
      <c r="AK1829" s="1953"/>
      <c r="AL1829" s="1953"/>
      <c r="AM1829" s="1953"/>
      <c r="AN1829" s="1953"/>
      <c r="AO1829" s="971"/>
    </row>
    <row r="1830" spans="1:41" s="967" customFormat="1" ht="13.5" thickBot="1">
      <c r="A1830" s="1948"/>
      <c r="B1830" s="1949"/>
      <c r="C1830" s="1949"/>
      <c r="D1830" s="1949"/>
      <c r="E1830" s="1949"/>
      <c r="F1830" s="1949"/>
      <c r="G1830" s="1949"/>
      <c r="H1830" s="1949"/>
      <c r="I1830" s="1949"/>
      <c r="J1830" s="1949"/>
      <c r="K1830" s="1949"/>
      <c r="L1830" s="1949"/>
      <c r="M1830" s="1949"/>
      <c r="N1830" s="1949"/>
      <c r="O1830" s="1949"/>
      <c r="P1830" s="1949"/>
      <c r="Q1830" s="1949"/>
      <c r="R1830" s="1949"/>
      <c r="S1830" s="1949"/>
      <c r="T1830" s="1949"/>
      <c r="U1830" s="1949"/>
      <c r="V1830" s="1949"/>
      <c r="W1830" s="1949"/>
      <c r="X1830" s="1949"/>
      <c r="Y1830" s="1949"/>
      <c r="Z1830" s="1949"/>
      <c r="AA1830" s="1949"/>
      <c r="AB1830" s="1949"/>
      <c r="AC1830" s="1949"/>
      <c r="AD1830" s="1949"/>
      <c r="AE1830" s="1949"/>
      <c r="AF1830" s="1949"/>
      <c r="AG1830" s="1949"/>
      <c r="AH1830" s="1949"/>
      <c r="AI1830" s="1949"/>
      <c r="AJ1830" s="1954" t="s">
        <v>530</v>
      </c>
      <c r="AK1830" s="1955"/>
      <c r="AL1830" s="1955"/>
      <c r="AM1830" s="1955"/>
      <c r="AN1830" s="1955"/>
      <c r="AO1830" s="972">
        <f>+AO1828</f>
        <v>87.4</v>
      </c>
    </row>
    <row r="1831" spans="1:41" s="967" customFormat="1"/>
    <row r="1832" spans="1:41" s="967" customFormat="1" ht="13.5" thickBot="1"/>
    <row r="1833" spans="1:41">
      <c r="A1833" s="2013"/>
      <c r="B1833" s="2014"/>
      <c r="C1833" s="2014"/>
      <c r="D1833" s="2014"/>
      <c r="E1833" s="2014"/>
      <c r="F1833" s="2014"/>
      <c r="G1833" s="2014"/>
      <c r="H1833" s="2014"/>
      <c r="I1833" s="2014"/>
      <c r="J1833" s="2014"/>
      <c r="K1833" s="2014"/>
      <c r="L1833" s="2014"/>
      <c r="M1833" s="2014"/>
      <c r="N1833" s="2014"/>
      <c r="O1833" s="2014"/>
      <c r="P1833" s="2014"/>
      <c r="Q1833" s="2014"/>
      <c r="R1833" s="2014"/>
      <c r="S1833" s="2015"/>
      <c r="T1833" s="2019" t="s">
        <v>505</v>
      </c>
      <c r="U1833" s="2019"/>
      <c r="V1833" s="2019"/>
      <c r="W1833" s="2019"/>
      <c r="X1833" s="2019"/>
      <c r="Y1833" s="2019"/>
      <c r="Z1833" s="2019"/>
      <c r="AA1833" s="2019"/>
      <c r="AB1833" s="2019"/>
      <c r="AC1833" s="2019"/>
      <c r="AD1833" s="2019"/>
      <c r="AE1833" s="2019"/>
      <c r="AF1833" s="2019"/>
      <c r="AG1833" s="2019"/>
      <c r="AH1833" s="2019"/>
      <c r="AI1833" s="2019"/>
      <c r="AJ1833" s="2019"/>
      <c r="AK1833" s="2019"/>
      <c r="AL1833" s="2019"/>
      <c r="AM1833" s="2019"/>
      <c r="AN1833" s="2019"/>
      <c r="AO1833" s="2020"/>
    </row>
    <row r="1834" spans="1:41" ht="13.5" thickBot="1">
      <c r="A1834" s="2016"/>
      <c r="B1834" s="2017"/>
      <c r="C1834" s="2017"/>
      <c r="D1834" s="2017"/>
      <c r="E1834" s="2017"/>
      <c r="F1834" s="2017"/>
      <c r="G1834" s="2017"/>
      <c r="H1834" s="2017"/>
      <c r="I1834" s="2017"/>
      <c r="J1834" s="2017"/>
      <c r="K1834" s="2017"/>
      <c r="L1834" s="2017"/>
      <c r="M1834" s="2017"/>
      <c r="N1834" s="2017"/>
      <c r="O1834" s="2017"/>
      <c r="P1834" s="2017"/>
      <c r="Q1834" s="2017"/>
      <c r="R1834" s="2017"/>
      <c r="S1834" s="2018"/>
      <c r="T1834" s="1982"/>
      <c r="U1834" s="1982"/>
      <c r="V1834" s="1982"/>
      <c r="W1834" s="1982"/>
      <c r="X1834" s="1982"/>
      <c r="Y1834" s="1982"/>
      <c r="Z1834" s="1982"/>
      <c r="AA1834" s="1982"/>
      <c r="AB1834" s="1982"/>
      <c r="AC1834" s="1982"/>
      <c r="AD1834" s="1982"/>
      <c r="AE1834" s="1982"/>
      <c r="AF1834" s="1982"/>
      <c r="AG1834" s="1982"/>
      <c r="AH1834" s="1982"/>
      <c r="AI1834" s="1982"/>
      <c r="AJ1834" s="1982"/>
      <c r="AK1834" s="1982"/>
      <c r="AL1834" s="1982"/>
      <c r="AM1834" s="1982"/>
      <c r="AN1834" s="1982"/>
      <c r="AO1834" s="1983"/>
    </row>
    <row r="1835" spans="1:41" ht="13.5" thickBot="1">
      <c r="A1835" s="1999" t="s">
        <v>506</v>
      </c>
      <c r="B1835" s="2000"/>
      <c r="C1835" s="2000"/>
      <c r="D1835" s="2000"/>
      <c r="E1835" s="2000"/>
      <c r="F1835" s="2000"/>
      <c r="G1835" s="2000"/>
      <c r="H1835" s="2001"/>
      <c r="I1835" s="2002">
        <f>I1804</f>
        <v>44440</v>
      </c>
      <c r="J1835" s="1951"/>
      <c r="K1835" s="1951"/>
      <c r="L1835" s="1951"/>
      <c r="M1835" s="1951"/>
      <c r="N1835" s="1951"/>
      <c r="O1835" s="1951"/>
      <c r="P1835" s="1951"/>
      <c r="Q1835" s="1951"/>
      <c r="R1835" s="1951"/>
      <c r="S1835" s="1951"/>
      <c r="T1835" s="2003"/>
      <c r="U1835" s="2004" t="s">
        <v>507</v>
      </c>
      <c r="V1835" s="2005"/>
      <c r="W1835" s="2005"/>
      <c r="X1835" s="2005"/>
      <c r="Y1835" s="2005"/>
      <c r="Z1835" s="2005"/>
      <c r="AA1835" s="2005"/>
      <c r="AB1835" s="2005"/>
      <c r="AC1835" s="2005"/>
      <c r="AD1835" s="2006"/>
      <c r="AE1835" s="2007"/>
      <c r="AF1835" s="2008"/>
      <c r="AG1835" s="2008"/>
      <c r="AH1835" s="2008"/>
      <c r="AI1835" s="2008"/>
      <c r="AJ1835" s="2008"/>
      <c r="AK1835" s="786" t="s">
        <v>508</v>
      </c>
      <c r="AL1835" s="787">
        <v>59</v>
      </c>
      <c r="AM1835" s="786" t="s">
        <v>509</v>
      </c>
      <c r="AN1835" s="2009">
        <f>AN1804</f>
        <v>62</v>
      </c>
      <c r="AO1835" s="2010"/>
    </row>
    <row r="1836" spans="1:41">
      <c r="A1836" s="828"/>
      <c r="B1836" s="805"/>
      <c r="C1836" s="805"/>
      <c r="D1836" s="805"/>
      <c r="E1836" s="805"/>
      <c r="F1836" s="805"/>
      <c r="G1836" s="805"/>
      <c r="H1836" s="805"/>
      <c r="I1836" s="805"/>
      <c r="J1836" s="805"/>
      <c r="K1836" s="805"/>
      <c r="L1836" s="805"/>
      <c r="M1836" s="805"/>
      <c r="N1836" s="805"/>
      <c r="O1836" s="805"/>
      <c r="P1836" s="805"/>
      <c r="Q1836" s="805"/>
      <c r="R1836" s="805"/>
      <c r="S1836" s="805"/>
      <c r="T1836" s="805"/>
      <c r="U1836" s="805"/>
      <c r="V1836" s="805"/>
      <c r="W1836" s="805"/>
      <c r="X1836" s="805"/>
      <c r="Y1836" s="805"/>
      <c r="Z1836" s="805"/>
      <c r="AA1836" s="805"/>
      <c r="AB1836" s="805"/>
      <c r="AC1836" s="805"/>
      <c r="AD1836" s="805"/>
      <c r="AE1836" s="829"/>
      <c r="AF1836" s="829"/>
      <c r="AG1836" s="829"/>
      <c r="AH1836" s="829"/>
      <c r="AI1836" s="829"/>
      <c r="AJ1836" s="829"/>
      <c r="AK1836" s="805"/>
      <c r="AL1836" s="829"/>
      <c r="AM1836" s="805"/>
      <c r="AN1836" s="2011"/>
      <c r="AO1836" s="2012"/>
    </row>
    <row r="1837" spans="1:41" ht="13.5" thickBot="1">
      <c r="A1837" s="804"/>
      <c r="B1837" s="805"/>
      <c r="C1837" s="805"/>
      <c r="D1837" s="805"/>
      <c r="E1837" s="805"/>
      <c r="F1837" s="805"/>
      <c r="G1837" s="805"/>
      <c r="H1837" s="805"/>
      <c r="I1837" s="805"/>
      <c r="J1837" s="805"/>
      <c r="K1837" s="805"/>
      <c r="L1837" s="805"/>
      <c r="M1837" s="805"/>
      <c r="N1837" s="805"/>
      <c r="O1837" s="805"/>
      <c r="P1837" s="805"/>
      <c r="Q1837" s="805"/>
      <c r="R1837" s="805"/>
      <c r="S1837" s="805"/>
      <c r="T1837" s="805"/>
      <c r="U1837" s="805"/>
      <c r="V1837" s="805"/>
      <c r="W1837" s="805"/>
      <c r="X1837" s="805"/>
      <c r="Y1837" s="805"/>
      <c r="Z1837" s="805"/>
      <c r="AA1837" s="805"/>
      <c r="AB1837" s="805"/>
      <c r="AC1837" s="805"/>
      <c r="AD1837" s="805"/>
      <c r="AE1837" s="805"/>
      <c r="AF1837" s="805"/>
      <c r="AG1837" s="805"/>
      <c r="AH1837" s="805"/>
      <c r="AI1837" s="805"/>
      <c r="AJ1837" s="805"/>
      <c r="AK1837" s="805"/>
      <c r="AL1837" s="805"/>
      <c r="AM1837" s="805"/>
      <c r="AN1837" s="810"/>
      <c r="AO1837" s="830"/>
    </row>
    <row r="1838" spans="1:41" ht="43.5" customHeight="1" thickBot="1">
      <c r="A1838" s="1995" t="s">
        <v>510</v>
      </c>
      <c r="B1838" s="1996"/>
      <c r="C1838" s="1996"/>
      <c r="D1838" s="1996"/>
      <c r="E1838" s="1996"/>
      <c r="F1838" s="1996"/>
      <c r="G1838" s="1996"/>
      <c r="H1838" s="1997"/>
      <c r="I1838" s="1985" t="str">
        <f>I1807</f>
        <v>CONSTRUCCIÓN DE RESTAURANTE ESCOLAR PARA LA SEDE
 EDUCATIVA LA GARITA 
MUNICIPIO DE SARDINATA, NORTE DE SANTANDER</v>
      </c>
      <c r="J1838" s="1985"/>
      <c r="K1838" s="1985"/>
      <c r="L1838" s="1985"/>
      <c r="M1838" s="1985"/>
      <c r="N1838" s="1985"/>
      <c r="O1838" s="1985"/>
      <c r="P1838" s="1985"/>
      <c r="Q1838" s="1985"/>
      <c r="R1838" s="1985"/>
      <c r="S1838" s="1985"/>
      <c r="T1838" s="1985"/>
      <c r="U1838" s="1985"/>
      <c r="V1838" s="1985"/>
      <c r="W1838" s="1985"/>
      <c r="X1838" s="1985"/>
      <c r="Y1838" s="1985"/>
      <c r="Z1838" s="1985"/>
      <c r="AA1838" s="1985"/>
      <c r="AB1838" s="1985"/>
      <c r="AC1838" s="1985"/>
      <c r="AD1838" s="1985"/>
      <c r="AE1838" s="1998"/>
      <c r="AF1838" s="1998"/>
      <c r="AG1838" s="1998"/>
      <c r="AH1838" s="1998"/>
      <c r="AI1838" s="1998"/>
      <c r="AJ1838" s="1985"/>
      <c r="AK1838" s="1998"/>
      <c r="AL1838" s="1998"/>
      <c r="AM1838" s="1985"/>
      <c r="AN1838" s="1985"/>
      <c r="AO1838" s="1986"/>
    </row>
    <row r="1839" spans="1:41" ht="13.5" thickBot="1">
      <c r="A1839" s="1965" t="s">
        <v>511</v>
      </c>
      <c r="B1839" s="1966"/>
      <c r="C1839" s="1966"/>
      <c r="D1839" s="1966"/>
      <c r="E1839" s="1966"/>
      <c r="F1839" s="1966"/>
      <c r="G1839" s="1966"/>
      <c r="H1839" s="1967"/>
      <c r="I1839" s="1984"/>
      <c r="J1839" s="1985"/>
      <c r="K1839" s="1985"/>
      <c r="L1839" s="1985"/>
      <c r="M1839" s="1985"/>
      <c r="N1839" s="1985"/>
      <c r="O1839" s="1985"/>
      <c r="P1839" s="1985"/>
      <c r="Q1839" s="1985"/>
      <c r="R1839" s="1985"/>
      <c r="S1839" s="1985"/>
      <c r="T1839" s="1985"/>
      <c r="U1839" s="1985"/>
      <c r="V1839" s="1985"/>
      <c r="W1839" s="1985"/>
      <c r="X1839" s="1985"/>
      <c r="Y1839" s="1985"/>
      <c r="Z1839" s="1985"/>
      <c r="AA1839" s="1985"/>
      <c r="AB1839" s="1985"/>
      <c r="AC1839" s="1985"/>
      <c r="AD1839" s="1986"/>
      <c r="AE1839" s="1965" t="s">
        <v>512</v>
      </c>
      <c r="AF1839" s="1966"/>
      <c r="AG1839" s="1966"/>
      <c r="AH1839" s="1966"/>
      <c r="AI1839" s="1967"/>
      <c r="AJ1839" s="831"/>
      <c r="AK1839" s="1965" t="s">
        <v>513</v>
      </c>
      <c r="AL1839" s="1967"/>
      <c r="AM1839" s="1987"/>
      <c r="AN1839" s="1988"/>
      <c r="AO1839" s="1989"/>
    </row>
    <row r="1840" spans="1:41" ht="13.5" thickBot="1">
      <c r="A1840" s="1981" t="s">
        <v>514</v>
      </c>
      <c r="B1840" s="1982"/>
      <c r="C1840" s="1982"/>
      <c r="D1840" s="1982"/>
      <c r="E1840" s="1982"/>
      <c r="F1840" s="1982"/>
      <c r="G1840" s="1982"/>
      <c r="H1840" s="1983"/>
      <c r="I1840" s="1984"/>
      <c r="J1840" s="1985"/>
      <c r="K1840" s="1985"/>
      <c r="L1840" s="1985"/>
      <c r="M1840" s="1985"/>
      <c r="N1840" s="1985"/>
      <c r="O1840" s="1985"/>
      <c r="P1840" s="1985"/>
      <c r="Q1840" s="1985"/>
      <c r="R1840" s="1985"/>
      <c r="S1840" s="1985"/>
      <c r="T1840" s="1985"/>
      <c r="U1840" s="1985"/>
      <c r="V1840" s="1985"/>
      <c r="W1840" s="1985"/>
      <c r="X1840" s="1985"/>
      <c r="Y1840" s="1985"/>
      <c r="Z1840" s="1985"/>
      <c r="AA1840" s="1985"/>
      <c r="AB1840" s="1985"/>
      <c r="AC1840" s="1985"/>
      <c r="AD1840" s="1986"/>
      <c r="AE1840" s="1965" t="s">
        <v>512</v>
      </c>
      <c r="AF1840" s="1966"/>
      <c r="AG1840" s="1966"/>
      <c r="AH1840" s="1966"/>
      <c r="AI1840" s="1967"/>
      <c r="AJ1840" s="794"/>
      <c r="AK1840" s="1965" t="s">
        <v>513</v>
      </c>
      <c r="AL1840" s="1967"/>
      <c r="AM1840" s="1987"/>
      <c r="AN1840" s="1988"/>
      <c r="AO1840" s="1989"/>
    </row>
    <row r="1841" spans="1:41" ht="13.5" thickBot="1">
      <c r="A1841" s="832"/>
      <c r="B1841" s="833"/>
      <c r="C1841" s="833"/>
      <c r="D1841" s="833"/>
      <c r="E1841" s="833"/>
      <c r="F1841" s="833"/>
      <c r="G1841" s="833"/>
      <c r="H1841" s="833"/>
      <c r="I1841" s="833"/>
      <c r="J1841" s="833"/>
      <c r="K1841" s="833"/>
      <c r="L1841" s="833"/>
      <c r="M1841" s="833"/>
      <c r="N1841" s="833"/>
      <c r="O1841" s="833"/>
      <c r="P1841" s="833"/>
      <c r="Q1841" s="833"/>
      <c r="R1841" s="833"/>
      <c r="S1841" s="833"/>
      <c r="T1841" s="833"/>
      <c r="U1841" s="833"/>
      <c r="V1841" s="833"/>
      <c r="W1841" s="833"/>
      <c r="X1841" s="833"/>
      <c r="Y1841" s="833"/>
      <c r="Z1841" s="833"/>
      <c r="AA1841" s="833"/>
      <c r="AB1841" s="833"/>
      <c r="AC1841" s="833"/>
      <c r="AD1841" s="833"/>
      <c r="AE1841" s="833"/>
      <c r="AF1841" s="833"/>
      <c r="AG1841" s="833"/>
      <c r="AH1841" s="833"/>
      <c r="AI1841" s="833"/>
      <c r="AJ1841" s="834"/>
      <c r="AK1841" s="834"/>
      <c r="AL1841" s="797"/>
      <c r="AM1841" s="834"/>
      <c r="AN1841" s="835"/>
      <c r="AO1841" s="836"/>
    </row>
    <row r="1842" spans="1:41" ht="38.25" customHeight="1" thickBot="1">
      <c r="A1842" s="1965" t="s">
        <v>84</v>
      </c>
      <c r="B1842" s="1966"/>
      <c r="C1842" s="1966"/>
      <c r="D1842" s="1990"/>
      <c r="E1842" s="1991" t="s">
        <v>919</v>
      </c>
      <c r="F1842" s="1966"/>
      <c r="G1842" s="1967"/>
      <c r="H1842" s="1992" t="s">
        <v>491</v>
      </c>
      <c r="I1842" s="1993"/>
      <c r="J1842" s="1993"/>
      <c r="K1842" s="1993"/>
      <c r="L1842" s="1993"/>
      <c r="M1842" s="1993"/>
      <c r="N1842" s="1993"/>
      <c r="O1842" s="1993"/>
      <c r="P1842" s="1993"/>
      <c r="Q1842" s="1993"/>
      <c r="R1842" s="1993"/>
      <c r="S1842" s="1993"/>
      <c r="T1842" s="1993"/>
      <c r="U1842" s="1965" t="s">
        <v>515</v>
      </c>
      <c r="V1842" s="1966"/>
      <c r="W1842" s="1966"/>
      <c r="X1842" s="1967"/>
      <c r="Y1842" s="1968">
        <v>12</v>
      </c>
      <c r="Z1842" s="1994"/>
      <c r="AA1842" s="1965" t="s">
        <v>516</v>
      </c>
      <c r="AB1842" s="1966"/>
      <c r="AC1842" s="1966"/>
      <c r="AD1842" s="1967"/>
      <c r="AE1842" s="1968" t="s">
        <v>95</v>
      </c>
      <c r="AF1842" s="1968"/>
      <c r="AG1842" s="1965" t="s">
        <v>517</v>
      </c>
      <c r="AH1842" s="1966"/>
      <c r="AI1842" s="1967"/>
      <c r="AJ1842" s="1969"/>
      <c r="AK1842" s="1970"/>
      <c r="AL1842" s="1971"/>
      <c r="AM1842" s="800" t="s">
        <v>518</v>
      </c>
      <c r="AN1842" s="1969" t="str">
        <f>AN1811</f>
        <v>MUNICIPIO SARDINATA (N.D.S)</v>
      </c>
      <c r="AO1842" s="1971"/>
    </row>
    <row r="1843" spans="1:41">
      <c r="A1843" s="801"/>
      <c r="B1843" s="802"/>
      <c r="C1843" s="802"/>
      <c r="D1843" s="802"/>
      <c r="E1843" s="802"/>
      <c r="F1843" s="802"/>
      <c r="G1843" s="802"/>
      <c r="H1843" s="802"/>
      <c r="I1843" s="802"/>
      <c r="J1843" s="802"/>
      <c r="K1843" s="802"/>
      <c r="L1843" s="802"/>
      <c r="M1843" s="802"/>
      <c r="N1843" s="802"/>
      <c r="O1843" s="802"/>
      <c r="P1843" s="802"/>
      <c r="Q1843" s="802"/>
      <c r="R1843" s="802"/>
      <c r="S1843" s="802"/>
      <c r="T1843" s="802"/>
      <c r="U1843" s="802"/>
      <c r="V1843" s="802"/>
      <c r="W1843" s="802"/>
      <c r="X1843" s="802"/>
      <c r="Y1843" s="802"/>
      <c r="Z1843" s="802"/>
      <c r="AA1843" s="802"/>
      <c r="AB1843" s="802"/>
      <c r="AC1843" s="802"/>
      <c r="AD1843" s="802"/>
      <c r="AE1843" s="802"/>
      <c r="AF1843" s="802"/>
      <c r="AG1843" s="802"/>
      <c r="AH1843" s="802"/>
      <c r="AI1843" s="803"/>
      <c r="AJ1843" s="1972" t="s">
        <v>520</v>
      </c>
      <c r="AK1843" s="1974" t="s">
        <v>521</v>
      </c>
      <c r="AL1843" s="1975"/>
      <c r="AM1843" s="1976"/>
      <c r="AN1843" s="1977" t="s">
        <v>522</v>
      </c>
      <c r="AO1843" s="1979" t="s">
        <v>642</v>
      </c>
    </row>
    <row r="1844" spans="1:41" ht="13.5" thickBot="1">
      <c r="A1844" s="804"/>
      <c r="B1844" s="805"/>
      <c r="C1844" s="805"/>
      <c r="D1844" s="805"/>
      <c r="E1844" s="805"/>
      <c r="F1844" s="805"/>
      <c r="G1844" s="805"/>
      <c r="H1844" s="805"/>
      <c r="I1844" s="805"/>
      <c r="J1844" s="805"/>
      <c r="K1844" s="805"/>
      <c r="L1844" s="805"/>
      <c r="M1844" s="805"/>
      <c r="N1844" s="805"/>
      <c r="O1844" s="805"/>
      <c r="P1844" s="805"/>
      <c r="Q1844" s="805"/>
      <c r="R1844" s="805"/>
      <c r="S1844" s="805"/>
      <c r="T1844" s="805"/>
      <c r="U1844" s="805"/>
      <c r="V1844" s="805"/>
      <c r="W1844" s="805"/>
      <c r="X1844" s="805"/>
      <c r="Y1844" s="805"/>
      <c r="Z1844" s="805"/>
      <c r="AA1844" s="805"/>
      <c r="AB1844" s="805"/>
      <c r="AC1844" s="805"/>
      <c r="AD1844" s="805"/>
      <c r="AE1844" s="805"/>
      <c r="AF1844" s="805"/>
      <c r="AG1844" s="805"/>
      <c r="AH1844" s="805"/>
      <c r="AI1844" s="805"/>
      <c r="AJ1844" s="1973"/>
      <c r="AK1844" s="933" t="s">
        <v>524</v>
      </c>
      <c r="AL1844" s="934" t="s">
        <v>525</v>
      </c>
      <c r="AM1844" s="935" t="s">
        <v>526</v>
      </c>
      <c r="AN1844" s="1978"/>
      <c r="AO1844" s="1980"/>
    </row>
    <row r="1845" spans="1:41">
      <c r="A1845" s="804"/>
      <c r="B1845" s="805"/>
      <c r="C1845" s="805"/>
      <c r="D1845" s="805"/>
      <c r="E1845" s="805"/>
      <c r="F1845" s="805"/>
      <c r="G1845" s="805"/>
      <c r="H1845" s="805"/>
      <c r="I1845" s="805"/>
      <c r="J1845" s="805"/>
      <c r="K1845" s="805"/>
      <c r="L1845" s="805"/>
      <c r="M1845" s="805"/>
      <c r="N1845" s="837"/>
      <c r="O1845" s="805"/>
      <c r="P1845" s="805"/>
      <c r="Q1845" s="805"/>
      <c r="R1845" s="805"/>
      <c r="S1845" s="805"/>
      <c r="T1845" s="805"/>
      <c r="U1845" s="805"/>
      <c r="V1845" s="805"/>
      <c r="W1845" s="805"/>
      <c r="X1845" s="805"/>
      <c r="Y1845" s="805"/>
      <c r="Z1845" s="805"/>
      <c r="AA1845" s="805"/>
      <c r="AB1845" s="805"/>
      <c r="AC1845" s="805"/>
      <c r="AD1845" s="805"/>
      <c r="AE1845" s="805"/>
      <c r="AF1845" s="805"/>
      <c r="AG1845" s="809"/>
      <c r="AH1845" s="805"/>
      <c r="AI1845" s="810"/>
      <c r="AJ1845" s="919" t="s">
        <v>491</v>
      </c>
      <c r="AK1845" s="968"/>
      <c r="AL1845" s="968"/>
      <c r="AM1845" s="845"/>
      <c r="AN1845" s="845">
        <v>1</v>
      </c>
      <c r="AO1845" s="846">
        <f>AN1845</f>
        <v>1</v>
      </c>
    </row>
    <row r="1846" spans="1:41">
      <c r="A1846" s="804"/>
      <c r="B1846" s="805"/>
      <c r="C1846" s="805"/>
      <c r="D1846" s="805"/>
      <c r="E1846" s="805"/>
      <c r="F1846" s="805"/>
      <c r="G1846" s="805"/>
      <c r="H1846" s="805"/>
      <c r="I1846" s="805"/>
      <c r="J1846" s="805"/>
      <c r="K1846" s="805"/>
      <c r="L1846" s="805"/>
      <c r="M1846" s="805"/>
      <c r="N1846" s="837"/>
      <c r="O1846" s="805"/>
      <c r="P1846" s="805"/>
      <c r="Q1846" s="805"/>
      <c r="R1846" s="805"/>
      <c r="S1846" s="805"/>
      <c r="T1846" s="805"/>
      <c r="U1846" s="805"/>
      <c r="V1846" s="805"/>
      <c r="W1846" s="805"/>
      <c r="X1846" s="805"/>
      <c r="Y1846" s="805"/>
      <c r="Z1846" s="805"/>
      <c r="AA1846" s="805"/>
      <c r="AB1846" s="805"/>
      <c r="AC1846" s="805"/>
      <c r="AD1846" s="805"/>
      <c r="AE1846" s="805"/>
      <c r="AF1846" s="805"/>
      <c r="AG1846" s="809"/>
      <c r="AH1846" s="805"/>
      <c r="AI1846" s="810"/>
      <c r="AJ1846" s="811"/>
      <c r="AK1846" s="969"/>
      <c r="AL1846" s="969"/>
      <c r="AM1846" s="913"/>
      <c r="AN1846" s="913"/>
      <c r="AO1846" s="816"/>
    </row>
    <row r="1847" spans="1:41">
      <c r="A1847" s="804"/>
      <c r="B1847" s="805"/>
      <c r="C1847" s="805"/>
      <c r="D1847" s="805"/>
      <c r="E1847" s="805"/>
      <c r="F1847" s="805"/>
      <c r="G1847" s="805"/>
      <c r="H1847" s="805"/>
      <c r="I1847" s="805"/>
      <c r="J1847" s="805"/>
      <c r="K1847" s="805"/>
      <c r="L1847" s="805"/>
      <c r="M1847" s="805"/>
      <c r="N1847" s="805"/>
      <c r="O1847" s="805"/>
      <c r="P1847" s="805"/>
      <c r="Q1847" s="805"/>
      <c r="R1847" s="805"/>
      <c r="S1847" s="805"/>
      <c r="T1847" s="805"/>
      <c r="U1847" s="805"/>
      <c r="V1847" s="805"/>
      <c r="W1847" s="805"/>
      <c r="X1847" s="805"/>
      <c r="Y1847" s="805"/>
      <c r="Z1847" s="805"/>
      <c r="AA1847" s="805"/>
      <c r="AB1847" s="805"/>
      <c r="AC1847" s="805"/>
      <c r="AD1847" s="805"/>
      <c r="AE1847" s="805"/>
      <c r="AF1847" s="805"/>
      <c r="AG1847" s="809"/>
      <c r="AH1847" s="805"/>
      <c r="AI1847" s="810"/>
      <c r="AJ1847" s="811"/>
      <c r="AK1847" s="969"/>
      <c r="AL1847" s="969"/>
      <c r="AM1847" s="970"/>
      <c r="AN1847" s="913"/>
      <c r="AO1847" s="816"/>
    </row>
    <row r="1848" spans="1:41">
      <c r="A1848" s="804"/>
      <c r="B1848" s="805"/>
      <c r="C1848" s="805"/>
      <c r="D1848" s="805"/>
      <c r="E1848" s="805"/>
      <c r="F1848" s="805"/>
      <c r="G1848" s="805"/>
      <c r="H1848" s="805"/>
      <c r="I1848" s="805"/>
      <c r="J1848" s="805"/>
      <c r="K1848" s="805"/>
      <c r="L1848" s="805"/>
      <c r="M1848" s="805"/>
      <c r="N1848" s="805"/>
      <c r="O1848" s="805"/>
      <c r="P1848" s="805"/>
      <c r="Q1848" s="805"/>
      <c r="R1848" s="805"/>
      <c r="S1848" s="805"/>
      <c r="T1848" s="805"/>
      <c r="U1848" s="805"/>
      <c r="V1848" s="805"/>
      <c r="W1848" s="805"/>
      <c r="X1848" s="805"/>
      <c r="Y1848" s="805"/>
      <c r="Z1848" s="805"/>
      <c r="AA1848" s="805"/>
      <c r="AB1848" s="805"/>
      <c r="AC1848" s="805"/>
      <c r="AD1848" s="805"/>
      <c r="AE1848" s="805"/>
      <c r="AF1848" s="805"/>
      <c r="AG1848" s="809"/>
      <c r="AH1848" s="805"/>
      <c r="AI1848" s="810"/>
      <c r="AJ1848" s="811"/>
      <c r="AK1848" s="969"/>
      <c r="AL1848" s="969"/>
      <c r="AM1848" s="913"/>
      <c r="AN1848" s="913"/>
      <c r="AO1848" s="816"/>
    </row>
    <row r="1849" spans="1:41">
      <c r="A1849" s="804"/>
      <c r="B1849" s="805"/>
      <c r="C1849" s="805"/>
      <c r="D1849" s="805"/>
      <c r="E1849" s="805"/>
      <c r="F1849" s="805"/>
      <c r="G1849" s="805"/>
      <c r="H1849" s="805"/>
      <c r="I1849" s="805"/>
      <c r="J1849" s="805"/>
      <c r="K1849" s="805"/>
      <c r="L1849" s="805"/>
      <c r="M1849" s="805"/>
      <c r="N1849" s="805"/>
      <c r="O1849" s="805"/>
      <c r="P1849" s="805"/>
      <c r="Q1849" s="805"/>
      <c r="R1849" s="805"/>
      <c r="S1849" s="805"/>
      <c r="T1849" s="805"/>
      <c r="U1849" s="805"/>
      <c r="V1849" s="805"/>
      <c r="W1849" s="805"/>
      <c r="X1849" s="805"/>
      <c r="Y1849" s="805"/>
      <c r="Z1849" s="805"/>
      <c r="AA1849" s="805"/>
      <c r="AB1849" s="805"/>
      <c r="AC1849" s="805"/>
      <c r="AD1849" s="805"/>
      <c r="AE1849" s="805"/>
      <c r="AF1849" s="805"/>
      <c r="AG1849" s="809"/>
      <c r="AH1849" s="805"/>
      <c r="AI1849" s="810"/>
      <c r="AJ1849" s="817"/>
      <c r="AK1849" s="818"/>
      <c r="AL1849" s="818"/>
      <c r="AM1849" s="912"/>
      <c r="AN1849" s="912"/>
      <c r="AO1849" s="838"/>
    </row>
    <row r="1850" spans="1:41">
      <c r="A1850" s="804"/>
      <c r="B1850" s="805"/>
      <c r="C1850" s="805"/>
      <c r="D1850" s="805"/>
      <c r="E1850" s="805"/>
      <c r="F1850" s="805"/>
      <c r="G1850" s="805"/>
      <c r="H1850" s="805"/>
      <c r="I1850" s="805"/>
      <c r="J1850" s="805"/>
      <c r="K1850" s="805"/>
      <c r="L1850" s="805"/>
      <c r="M1850" s="805"/>
      <c r="N1850" s="805"/>
      <c r="O1850" s="805"/>
      <c r="P1850" s="805"/>
      <c r="Q1850" s="805"/>
      <c r="R1850" s="805"/>
      <c r="S1850" s="805"/>
      <c r="T1850" s="805"/>
      <c r="U1850" s="805"/>
      <c r="V1850" s="805"/>
      <c r="W1850" s="805"/>
      <c r="X1850" s="805"/>
      <c r="Y1850" s="805"/>
      <c r="Z1850" s="805"/>
      <c r="AA1850" s="805"/>
      <c r="AB1850" s="805"/>
      <c r="AC1850" s="805"/>
      <c r="AD1850" s="805"/>
      <c r="AE1850" s="805"/>
      <c r="AF1850" s="805"/>
      <c r="AG1850" s="809"/>
      <c r="AH1850" s="805"/>
      <c r="AI1850" s="810"/>
      <c r="AJ1850" s="817"/>
      <c r="AK1850" s="818"/>
      <c r="AL1850" s="818"/>
      <c r="AM1850" s="912"/>
      <c r="AN1850" s="912"/>
      <c r="AO1850" s="944"/>
    </row>
    <row r="1851" spans="1:41">
      <c r="A1851" s="945"/>
      <c r="B1851" s="946"/>
      <c r="C1851" s="946"/>
      <c r="D1851" s="946"/>
      <c r="E1851" s="946"/>
      <c r="F1851" s="946"/>
      <c r="G1851" s="946"/>
      <c r="H1851" s="946"/>
      <c r="I1851" s="946"/>
      <c r="J1851" s="946"/>
      <c r="K1851" s="946"/>
      <c r="L1851" s="946"/>
      <c r="M1851" s="946"/>
      <c r="N1851" s="946"/>
      <c r="O1851" s="946"/>
      <c r="P1851" s="946"/>
      <c r="Q1851" s="946"/>
      <c r="R1851" s="946"/>
      <c r="S1851" s="946"/>
      <c r="T1851" s="946"/>
      <c r="U1851" s="946"/>
      <c r="V1851" s="946"/>
      <c r="W1851" s="946"/>
      <c r="X1851" s="946"/>
      <c r="Y1851" s="946"/>
      <c r="Z1851" s="946"/>
      <c r="AA1851" s="946"/>
      <c r="AB1851" s="946"/>
      <c r="AC1851" s="946"/>
      <c r="AD1851" s="946"/>
      <c r="AE1851" s="946"/>
      <c r="AF1851" s="946"/>
      <c r="AG1851" s="947"/>
      <c r="AH1851" s="946"/>
      <c r="AI1851" s="948"/>
      <c r="AJ1851" s="817"/>
      <c r="AK1851" s="949"/>
      <c r="AL1851" s="950"/>
      <c r="AM1851" s="819"/>
      <c r="AN1851" s="815"/>
      <c r="AO1851" s="838"/>
    </row>
    <row r="1852" spans="1:41">
      <c r="A1852" s="804"/>
      <c r="B1852" s="805"/>
      <c r="C1852" s="805"/>
      <c r="D1852" s="805"/>
      <c r="E1852" s="805"/>
      <c r="F1852" s="805"/>
      <c r="G1852" s="805"/>
      <c r="H1852" s="805"/>
      <c r="I1852" s="805"/>
      <c r="J1852" s="805"/>
      <c r="K1852" s="805"/>
      <c r="L1852" s="805"/>
      <c r="M1852" s="805"/>
      <c r="N1852" s="805"/>
      <c r="O1852" s="805"/>
      <c r="P1852" s="805"/>
      <c r="Q1852" s="805"/>
      <c r="R1852" s="805"/>
      <c r="S1852" s="805"/>
      <c r="T1852" s="805"/>
      <c r="U1852" s="805"/>
      <c r="V1852" s="805"/>
      <c r="W1852" s="805"/>
      <c r="X1852" s="805"/>
      <c r="Y1852" s="805"/>
      <c r="Z1852" s="805"/>
      <c r="AA1852" s="805"/>
      <c r="AB1852" s="805"/>
      <c r="AC1852" s="805"/>
      <c r="AD1852" s="805"/>
      <c r="AE1852" s="805"/>
      <c r="AF1852" s="805"/>
      <c r="AG1852" s="809"/>
      <c r="AH1852" s="805"/>
      <c r="AI1852" s="810"/>
      <c r="AJ1852" s="817"/>
      <c r="AK1852" s="818"/>
      <c r="AL1852" s="818"/>
      <c r="AM1852" s="819"/>
      <c r="AN1852" s="818"/>
      <c r="AO1852" s="820"/>
    </row>
    <row r="1853" spans="1:41">
      <c r="A1853" s="804"/>
      <c r="B1853" s="805"/>
      <c r="C1853" s="805"/>
      <c r="D1853" s="805"/>
      <c r="E1853" s="805"/>
      <c r="F1853" s="805"/>
      <c r="G1853" s="805"/>
      <c r="H1853" s="805"/>
      <c r="I1853" s="805"/>
      <c r="J1853" s="805"/>
      <c r="K1853" s="805"/>
      <c r="L1853" s="805"/>
      <c r="M1853" s="805"/>
      <c r="N1853" s="805"/>
      <c r="O1853" s="805"/>
      <c r="P1853" s="805"/>
      <c r="Q1853" s="805"/>
      <c r="R1853" s="805"/>
      <c r="S1853" s="805"/>
      <c r="T1853" s="805"/>
      <c r="U1853" s="805"/>
      <c r="V1853" s="805"/>
      <c r="W1853" s="805"/>
      <c r="X1853" s="805"/>
      <c r="Y1853" s="805"/>
      <c r="Z1853" s="805"/>
      <c r="AA1853" s="805"/>
      <c r="AB1853" s="805"/>
      <c r="AC1853" s="805"/>
      <c r="AD1853" s="805"/>
      <c r="AE1853" s="805"/>
      <c r="AF1853" s="805"/>
      <c r="AG1853" s="809"/>
      <c r="AH1853" s="805"/>
      <c r="AI1853" s="810"/>
      <c r="AJ1853" s="821"/>
      <c r="AK1853" s="818"/>
      <c r="AL1853" s="818"/>
      <c r="AM1853" s="819"/>
      <c r="AN1853" s="818"/>
      <c r="AO1853" s="820"/>
    </row>
    <row r="1854" spans="1:41">
      <c r="A1854" s="804"/>
      <c r="B1854" s="805"/>
      <c r="C1854" s="805"/>
      <c r="D1854" s="805"/>
      <c r="E1854" s="805"/>
      <c r="F1854" s="822"/>
      <c r="G1854" s="822"/>
      <c r="H1854" s="822"/>
      <c r="I1854" s="822"/>
      <c r="J1854" s="805"/>
      <c r="K1854" s="805"/>
      <c r="L1854" s="805"/>
      <c r="M1854" s="822"/>
      <c r="N1854" s="822"/>
      <c r="O1854" s="822"/>
      <c r="P1854" s="822"/>
      <c r="Q1854" s="822"/>
      <c r="R1854" s="822"/>
      <c r="S1854" s="822"/>
      <c r="T1854" s="822"/>
      <c r="U1854" s="822"/>
      <c r="V1854" s="822"/>
      <c r="W1854" s="822"/>
      <c r="X1854" s="822"/>
      <c r="Y1854" s="822"/>
      <c r="Z1854" s="822"/>
      <c r="AA1854" s="822"/>
      <c r="AB1854" s="822"/>
      <c r="AC1854" s="822"/>
      <c r="AD1854" s="822"/>
      <c r="AE1854" s="822"/>
      <c r="AF1854" s="822"/>
      <c r="AG1854" s="805"/>
      <c r="AH1854" s="805"/>
      <c r="AI1854" s="810"/>
      <c r="AJ1854" s="821"/>
      <c r="AK1854" s="818"/>
      <c r="AL1854" s="818"/>
      <c r="AM1854" s="819"/>
      <c r="AN1854" s="819"/>
      <c r="AO1854" s="823"/>
    </row>
    <row r="1855" spans="1:41">
      <c r="A1855" s="804"/>
      <c r="B1855" s="805"/>
      <c r="C1855" s="805"/>
      <c r="D1855" s="805"/>
      <c r="E1855" s="805"/>
      <c r="F1855" s="805"/>
      <c r="G1855" s="805"/>
      <c r="H1855" s="805"/>
      <c r="I1855" s="805"/>
      <c r="J1855" s="805"/>
      <c r="K1855" s="805"/>
      <c r="L1855" s="805"/>
      <c r="M1855" s="805"/>
      <c r="N1855" s="805"/>
      <c r="O1855" s="805"/>
      <c r="P1855" s="805"/>
      <c r="Q1855" s="805"/>
      <c r="R1855" s="805"/>
      <c r="S1855" s="805"/>
      <c r="T1855" s="805"/>
      <c r="U1855" s="805"/>
      <c r="V1855" s="805"/>
      <c r="W1855" s="805"/>
      <c r="X1855" s="805"/>
      <c r="Y1855" s="805"/>
      <c r="Z1855" s="805"/>
      <c r="AA1855" s="805"/>
      <c r="AB1855" s="805"/>
      <c r="AC1855" s="805"/>
      <c r="AD1855" s="805"/>
      <c r="AE1855" s="805"/>
      <c r="AF1855" s="805"/>
      <c r="AG1855" s="805"/>
      <c r="AH1855" s="805"/>
      <c r="AI1855" s="810"/>
      <c r="AJ1855" s="821"/>
      <c r="AK1855" s="818"/>
      <c r="AL1855" s="824"/>
      <c r="AM1855" s="819"/>
      <c r="AN1855" s="819"/>
      <c r="AO1855" s="823"/>
    </row>
    <row r="1856" spans="1:41">
      <c r="A1856" s="804"/>
      <c r="B1856" s="805"/>
      <c r="C1856" s="805"/>
      <c r="D1856" s="805"/>
      <c r="E1856" s="805"/>
      <c r="F1856" s="805"/>
      <c r="G1856" s="805"/>
      <c r="H1856" s="805"/>
      <c r="I1856" s="805"/>
      <c r="J1856" s="805"/>
      <c r="K1856" s="805"/>
      <c r="L1856" s="805"/>
      <c r="M1856" s="805"/>
      <c r="N1856" s="805"/>
      <c r="O1856" s="805"/>
      <c r="P1856" s="805"/>
      <c r="Q1856" s="805"/>
      <c r="R1856" s="805"/>
      <c r="S1856" s="805"/>
      <c r="T1856" s="805"/>
      <c r="U1856" s="805"/>
      <c r="V1856" s="805"/>
      <c r="W1856" s="805"/>
      <c r="X1856" s="805"/>
      <c r="Y1856" s="805"/>
      <c r="Z1856" s="805"/>
      <c r="AA1856" s="805"/>
      <c r="AB1856" s="805"/>
      <c r="AC1856" s="805"/>
      <c r="AD1856" s="805"/>
      <c r="AE1856" s="805"/>
      <c r="AF1856" s="805"/>
      <c r="AG1856" s="805"/>
      <c r="AH1856" s="805"/>
      <c r="AI1856" s="810"/>
      <c r="AJ1856" s="821"/>
      <c r="AK1856" s="818"/>
      <c r="AL1856" s="824"/>
      <c r="AM1856" s="819"/>
      <c r="AN1856" s="819"/>
      <c r="AO1856" s="823"/>
    </row>
    <row r="1857" spans="1:41">
      <c r="A1857" s="804"/>
      <c r="B1857" s="805"/>
      <c r="C1857" s="805"/>
      <c r="D1857" s="805"/>
      <c r="E1857" s="805"/>
      <c r="F1857" s="805"/>
      <c r="G1857" s="805"/>
      <c r="H1857" s="805"/>
      <c r="I1857" s="805"/>
      <c r="J1857" s="805"/>
      <c r="K1857" s="805"/>
      <c r="L1857" s="805"/>
      <c r="M1857" s="805"/>
      <c r="N1857" s="805"/>
      <c r="O1857" s="805"/>
      <c r="P1857" s="805"/>
      <c r="Q1857" s="805"/>
      <c r="R1857" s="805"/>
      <c r="S1857" s="805"/>
      <c r="T1857" s="805"/>
      <c r="U1857" s="805"/>
      <c r="V1857" s="805"/>
      <c r="W1857" s="805"/>
      <c r="X1857" s="805"/>
      <c r="Y1857" s="805"/>
      <c r="Z1857" s="805"/>
      <c r="AA1857" s="805"/>
      <c r="AB1857" s="805"/>
      <c r="AC1857" s="805"/>
      <c r="AD1857" s="805"/>
      <c r="AE1857" s="805"/>
      <c r="AF1857" s="805"/>
      <c r="AG1857" s="805"/>
      <c r="AH1857" s="805"/>
      <c r="AI1857" s="810"/>
      <c r="AJ1857" s="821"/>
      <c r="AK1857" s="818"/>
      <c r="AL1857" s="824"/>
      <c r="AM1857" s="819"/>
      <c r="AN1857" s="819"/>
      <c r="AO1857" s="823"/>
    </row>
    <row r="1858" spans="1:41" ht="13.5" thickBot="1">
      <c r="A1858" s="804"/>
      <c r="B1858" s="805"/>
      <c r="C1858" s="805"/>
      <c r="D1858" s="805"/>
      <c r="E1858" s="805"/>
      <c r="F1858" s="805"/>
      <c r="G1858" s="805"/>
      <c r="H1858" s="805"/>
      <c r="I1858" s="805"/>
      <c r="J1858" s="805"/>
      <c r="K1858" s="805"/>
      <c r="L1858" s="805"/>
      <c r="M1858" s="805"/>
      <c r="N1858" s="805"/>
      <c r="O1858" s="805"/>
      <c r="P1858" s="805"/>
      <c r="Q1858" s="805"/>
      <c r="R1858" s="805"/>
      <c r="S1858" s="805"/>
      <c r="T1858" s="805"/>
      <c r="U1858" s="805"/>
      <c r="V1858" s="805"/>
      <c r="W1858" s="805"/>
      <c r="X1858" s="805"/>
      <c r="Y1858" s="805"/>
      <c r="Z1858" s="805"/>
      <c r="AA1858" s="805"/>
      <c r="AB1858" s="805"/>
      <c r="AC1858" s="805"/>
      <c r="AD1858" s="805"/>
      <c r="AE1858" s="805"/>
      <c r="AF1858" s="805"/>
      <c r="AG1858" s="805"/>
      <c r="AH1858" s="805"/>
      <c r="AI1858" s="810"/>
      <c r="AJ1858" s="821"/>
      <c r="AK1858" s="818"/>
      <c r="AL1858" s="824"/>
      <c r="AM1858" s="819"/>
      <c r="AN1858" s="819"/>
      <c r="AO1858" s="823"/>
    </row>
    <row r="1859" spans="1:41">
      <c r="A1859" s="1944" t="s">
        <v>528</v>
      </c>
      <c r="B1859" s="1945"/>
      <c r="C1859" s="1945"/>
      <c r="D1859" s="1945"/>
      <c r="E1859" s="1945"/>
      <c r="F1859" s="1945"/>
      <c r="G1859" s="1945"/>
      <c r="H1859" s="1945"/>
      <c r="I1859" s="1945"/>
      <c r="J1859" s="1945"/>
      <c r="K1859" s="1945"/>
      <c r="L1859" s="1945"/>
      <c r="M1859" s="1945"/>
      <c r="N1859" s="1945"/>
      <c r="O1859" s="1945"/>
      <c r="P1859" s="1945"/>
      <c r="Q1859" s="1945"/>
      <c r="R1859" s="1945"/>
      <c r="S1859" s="1945"/>
      <c r="T1859" s="1945"/>
      <c r="U1859" s="1945"/>
      <c r="V1859" s="1945"/>
      <c r="W1859" s="1945"/>
      <c r="X1859" s="1945"/>
      <c r="Y1859" s="1945"/>
      <c r="Z1859" s="1945"/>
      <c r="AA1859" s="1945"/>
      <c r="AB1859" s="1945"/>
      <c r="AC1859" s="1945"/>
      <c r="AD1859" s="1945"/>
      <c r="AE1859" s="1945"/>
      <c r="AF1859" s="1945"/>
      <c r="AG1859" s="1945"/>
      <c r="AH1859" s="1945"/>
      <c r="AI1859" s="1945"/>
      <c r="AJ1859" s="1950" t="s">
        <v>529</v>
      </c>
      <c r="AK1859" s="1951"/>
      <c r="AL1859" s="1951"/>
      <c r="AM1859" s="1951"/>
      <c r="AN1859" s="1951"/>
      <c r="AO1859" s="825">
        <f>ROUND(SUM(AO1845:AO1858),1)</f>
        <v>1</v>
      </c>
    </row>
    <row r="1860" spans="1:41" ht="13.5" thickBot="1">
      <c r="A1860" s="1946"/>
      <c r="B1860" s="1947"/>
      <c r="C1860" s="1947"/>
      <c r="D1860" s="1947"/>
      <c r="E1860" s="1947"/>
      <c r="F1860" s="1947"/>
      <c r="G1860" s="1947"/>
      <c r="H1860" s="1947"/>
      <c r="I1860" s="1947"/>
      <c r="J1860" s="1947"/>
      <c r="K1860" s="1947"/>
      <c r="L1860" s="1947"/>
      <c r="M1860" s="1947"/>
      <c r="N1860" s="1947"/>
      <c r="O1860" s="1947"/>
      <c r="P1860" s="1947"/>
      <c r="Q1860" s="1947"/>
      <c r="R1860" s="1947"/>
      <c r="S1860" s="1947"/>
      <c r="T1860" s="1947"/>
      <c r="U1860" s="1947"/>
      <c r="V1860" s="1947"/>
      <c r="W1860" s="1947"/>
      <c r="X1860" s="1947"/>
      <c r="Y1860" s="1947"/>
      <c r="Z1860" s="1947"/>
      <c r="AA1860" s="1947"/>
      <c r="AB1860" s="1947"/>
      <c r="AC1860" s="1947"/>
      <c r="AD1860" s="1947"/>
      <c r="AE1860" s="1947"/>
      <c r="AF1860" s="1947"/>
      <c r="AG1860" s="1947"/>
      <c r="AH1860" s="1947"/>
      <c r="AI1860" s="1947"/>
      <c r="AJ1860" s="1952"/>
      <c r="AK1860" s="1953"/>
      <c r="AL1860" s="1953"/>
      <c r="AM1860" s="1953"/>
      <c r="AN1860" s="1953"/>
      <c r="AO1860" s="971"/>
    </row>
    <row r="1861" spans="1:41" ht="13.5" thickBot="1">
      <c r="A1861" s="1948"/>
      <c r="B1861" s="1949"/>
      <c r="C1861" s="1949"/>
      <c r="D1861" s="1949"/>
      <c r="E1861" s="1949"/>
      <c r="F1861" s="1949"/>
      <c r="G1861" s="1949"/>
      <c r="H1861" s="1949"/>
      <c r="I1861" s="1949"/>
      <c r="J1861" s="1949"/>
      <c r="K1861" s="1949"/>
      <c r="L1861" s="1949"/>
      <c r="M1861" s="1949"/>
      <c r="N1861" s="1949"/>
      <c r="O1861" s="1949"/>
      <c r="P1861" s="1949"/>
      <c r="Q1861" s="1949"/>
      <c r="R1861" s="1949"/>
      <c r="S1861" s="1949"/>
      <c r="T1861" s="1949"/>
      <c r="U1861" s="1949"/>
      <c r="V1861" s="1949"/>
      <c r="W1861" s="1949"/>
      <c r="X1861" s="1949"/>
      <c r="Y1861" s="1949"/>
      <c r="Z1861" s="1949"/>
      <c r="AA1861" s="1949"/>
      <c r="AB1861" s="1949"/>
      <c r="AC1861" s="1949"/>
      <c r="AD1861" s="1949"/>
      <c r="AE1861" s="1949"/>
      <c r="AF1861" s="1949"/>
      <c r="AG1861" s="1949"/>
      <c r="AH1861" s="1949"/>
      <c r="AI1861" s="1949"/>
      <c r="AJ1861" s="1954" t="s">
        <v>530</v>
      </c>
      <c r="AK1861" s="1955"/>
      <c r="AL1861" s="1955"/>
      <c r="AM1861" s="1955"/>
      <c r="AN1861" s="1955"/>
      <c r="AO1861" s="972">
        <f>+AO1859</f>
        <v>1</v>
      </c>
    </row>
    <row r="1862" spans="1:41">
      <c r="A1862" s="952"/>
      <c r="B1862" s="952"/>
      <c r="C1862" s="952"/>
      <c r="D1862" s="952"/>
      <c r="E1862" s="952"/>
      <c r="F1862" s="952"/>
      <c r="G1862" s="952"/>
      <c r="H1862" s="952"/>
      <c r="I1862" s="952"/>
      <c r="J1862" s="952"/>
      <c r="K1862" s="952"/>
      <c r="L1862" s="952"/>
      <c r="M1862" s="952"/>
      <c r="N1862" s="952"/>
      <c r="O1862" s="952"/>
      <c r="P1862" s="952"/>
      <c r="Q1862" s="952"/>
      <c r="R1862" s="952"/>
      <c r="S1862" s="952"/>
      <c r="T1862" s="952"/>
      <c r="U1862" s="952"/>
      <c r="V1862" s="952"/>
      <c r="W1862" s="952"/>
      <c r="X1862" s="952"/>
      <c r="Y1862" s="952"/>
      <c r="Z1862" s="952"/>
      <c r="AA1862" s="952"/>
      <c r="AB1862" s="952"/>
      <c r="AC1862" s="952"/>
      <c r="AD1862" s="952"/>
      <c r="AE1862" s="952"/>
      <c r="AF1862" s="952"/>
      <c r="AG1862" s="952"/>
      <c r="AH1862" s="952"/>
      <c r="AI1862" s="952"/>
      <c r="AJ1862" s="953"/>
      <c r="AK1862" s="790"/>
      <c r="AL1862" s="790"/>
      <c r="AM1862" s="790"/>
      <c r="AN1862" s="790"/>
      <c r="AO1862" s="954"/>
    </row>
    <row r="1863" spans="1:41" ht="13.5" thickBot="1"/>
    <row r="1864" spans="1:41">
      <c r="A1864" s="2013"/>
      <c r="B1864" s="2014"/>
      <c r="C1864" s="2014"/>
      <c r="D1864" s="2014"/>
      <c r="E1864" s="2014"/>
      <c r="F1864" s="2014"/>
      <c r="G1864" s="2014"/>
      <c r="H1864" s="2014"/>
      <c r="I1864" s="2014"/>
      <c r="J1864" s="2014"/>
      <c r="K1864" s="2014"/>
      <c r="L1864" s="2014"/>
      <c r="M1864" s="2014"/>
      <c r="N1864" s="2014"/>
      <c r="O1864" s="2014"/>
      <c r="P1864" s="2014"/>
      <c r="Q1864" s="2014"/>
      <c r="R1864" s="2014"/>
      <c r="S1864" s="2015"/>
      <c r="T1864" s="2019" t="s">
        <v>505</v>
      </c>
      <c r="U1864" s="2019"/>
      <c r="V1864" s="2019"/>
      <c r="W1864" s="2019"/>
      <c r="X1864" s="2019"/>
      <c r="Y1864" s="2019"/>
      <c r="Z1864" s="2019"/>
      <c r="AA1864" s="2019"/>
      <c r="AB1864" s="2019"/>
      <c r="AC1864" s="2019"/>
      <c r="AD1864" s="2019"/>
      <c r="AE1864" s="2019"/>
      <c r="AF1864" s="2019"/>
      <c r="AG1864" s="2019"/>
      <c r="AH1864" s="2019"/>
      <c r="AI1864" s="2019"/>
      <c r="AJ1864" s="2019"/>
      <c r="AK1864" s="2019"/>
      <c r="AL1864" s="2019"/>
      <c r="AM1864" s="2019"/>
      <c r="AN1864" s="2019"/>
      <c r="AO1864" s="2020"/>
    </row>
    <row r="1865" spans="1:41" ht="13.5" thickBot="1">
      <c r="A1865" s="2016"/>
      <c r="B1865" s="2017"/>
      <c r="C1865" s="2017"/>
      <c r="D1865" s="2017"/>
      <c r="E1865" s="2017"/>
      <c r="F1865" s="2017"/>
      <c r="G1865" s="2017"/>
      <c r="H1865" s="2017"/>
      <c r="I1865" s="2017"/>
      <c r="J1865" s="2017"/>
      <c r="K1865" s="2017"/>
      <c r="L1865" s="2017"/>
      <c r="M1865" s="2017"/>
      <c r="N1865" s="2017"/>
      <c r="O1865" s="2017"/>
      <c r="P1865" s="2017"/>
      <c r="Q1865" s="2017"/>
      <c r="R1865" s="2017"/>
      <c r="S1865" s="2018"/>
      <c r="T1865" s="1982"/>
      <c r="U1865" s="1982"/>
      <c r="V1865" s="1982"/>
      <c r="W1865" s="1982"/>
      <c r="X1865" s="1982"/>
      <c r="Y1865" s="1982"/>
      <c r="Z1865" s="1982"/>
      <c r="AA1865" s="1982"/>
      <c r="AB1865" s="1982"/>
      <c r="AC1865" s="1982"/>
      <c r="AD1865" s="1982"/>
      <c r="AE1865" s="1982"/>
      <c r="AF1865" s="1982"/>
      <c r="AG1865" s="1982"/>
      <c r="AH1865" s="1982"/>
      <c r="AI1865" s="1982"/>
      <c r="AJ1865" s="1982"/>
      <c r="AK1865" s="1982"/>
      <c r="AL1865" s="1982"/>
      <c r="AM1865" s="1982"/>
      <c r="AN1865" s="1982"/>
      <c r="AO1865" s="1983"/>
    </row>
    <row r="1866" spans="1:41" ht="13.5" thickBot="1">
      <c r="A1866" s="1999" t="s">
        <v>506</v>
      </c>
      <c r="B1866" s="2000"/>
      <c r="C1866" s="2000"/>
      <c r="D1866" s="2000"/>
      <c r="E1866" s="2000"/>
      <c r="F1866" s="2000"/>
      <c r="G1866" s="2000"/>
      <c r="H1866" s="2001"/>
      <c r="I1866" s="2002">
        <f>I1835</f>
        <v>44440</v>
      </c>
      <c r="J1866" s="1951"/>
      <c r="K1866" s="1951"/>
      <c r="L1866" s="1951"/>
      <c r="M1866" s="1951"/>
      <c r="N1866" s="1951"/>
      <c r="O1866" s="1951"/>
      <c r="P1866" s="1951"/>
      <c r="Q1866" s="1951"/>
      <c r="R1866" s="1951"/>
      <c r="S1866" s="1951"/>
      <c r="T1866" s="2003"/>
      <c r="U1866" s="2004" t="s">
        <v>507</v>
      </c>
      <c r="V1866" s="2005"/>
      <c r="W1866" s="2005"/>
      <c r="X1866" s="2005"/>
      <c r="Y1866" s="2005"/>
      <c r="Z1866" s="2005"/>
      <c r="AA1866" s="2005"/>
      <c r="AB1866" s="2005"/>
      <c r="AC1866" s="2005"/>
      <c r="AD1866" s="2006"/>
      <c r="AE1866" s="2007"/>
      <c r="AF1866" s="2008"/>
      <c r="AG1866" s="2008"/>
      <c r="AH1866" s="2008"/>
      <c r="AI1866" s="2008"/>
      <c r="AJ1866" s="2008"/>
      <c r="AK1866" s="786" t="s">
        <v>508</v>
      </c>
      <c r="AL1866" s="787">
        <v>60</v>
      </c>
      <c r="AM1866" s="786" t="s">
        <v>509</v>
      </c>
      <c r="AN1866" s="2009">
        <f>AN1835</f>
        <v>62</v>
      </c>
      <c r="AO1866" s="2010"/>
    </row>
    <row r="1867" spans="1:41">
      <c r="A1867" s="828"/>
      <c r="B1867" s="805"/>
      <c r="C1867" s="805"/>
      <c r="D1867" s="805"/>
      <c r="E1867" s="805"/>
      <c r="F1867" s="805"/>
      <c r="G1867" s="805"/>
      <c r="H1867" s="805"/>
      <c r="I1867" s="805"/>
      <c r="J1867" s="805"/>
      <c r="K1867" s="805"/>
      <c r="L1867" s="805"/>
      <c r="M1867" s="805"/>
      <c r="N1867" s="805"/>
      <c r="O1867" s="805"/>
      <c r="P1867" s="805"/>
      <c r="Q1867" s="805"/>
      <c r="R1867" s="805"/>
      <c r="S1867" s="805"/>
      <c r="T1867" s="805"/>
      <c r="U1867" s="805"/>
      <c r="V1867" s="805"/>
      <c r="W1867" s="805"/>
      <c r="X1867" s="805"/>
      <c r="Y1867" s="805"/>
      <c r="Z1867" s="805"/>
      <c r="AA1867" s="805"/>
      <c r="AB1867" s="805"/>
      <c r="AC1867" s="805"/>
      <c r="AD1867" s="805"/>
      <c r="AE1867" s="829"/>
      <c r="AF1867" s="829"/>
      <c r="AG1867" s="829"/>
      <c r="AH1867" s="829"/>
      <c r="AI1867" s="829"/>
      <c r="AJ1867" s="829"/>
      <c r="AK1867" s="805"/>
      <c r="AL1867" s="829"/>
      <c r="AM1867" s="805"/>
      <c r="AN1867" s="2011"/>
      <c r="AO1867" s="2012"/>
    </row>
    <row r="1868" spans="1:41" ht="13.5" thickBot="1">
      <c r="A1868" s="804"/>
      <c r="B1868" s="805"/>
      <c r="C1868" s="805"/>
      <c r="D1868" s="805"/>
      <c r="E1868" s="805"/>
      <c r="F1868" s="805"/>
      <c r="G1868" s="805"/>
      <c r="H1868" s="805"/>
      <c r="I1868" s="805"/>
      <c r="J1868" s="805"/>
      <c r="K1868" s="805"/>
      <c r="L1868" s="805"/>
      <c r="M1868" s="805"/>
      <c r="N1868" s="805"/>
      <c r="O1868" s="805"/>
      <c r="P1868" s="805"/>
      <c r="Q1868" s="805"/>
      <c r="R1868" s="805"/>
      <c r="S1868" s="805"/>
      <c r="T1868" s="805"/>
      <c r="U1868" s="805"/>
      <c r="V1868" s="805"/>
      <c r="W1868" s="805"/>
      <c r="X1868" s="805"/>
      <c r="Y1868" s="805"/>
      <c r="Z1868" s="805"/>
      <c r="AA1868" s="805"/>
      <c r="AB1868" s="805"/>
      <c r="AC1868" s="805"/>
      <c r="AD1868" s="805"/>
      <c r="AE1868" s="805"/>
      <c r="AF1868" s="805"/>
      <c r="AG1868" s="805"/>
      <c r="AH1868" s="805"/>
      <c r="AI1868" s="805"/>
      <c r="AJ1868" s="805"/>
      <c r="AK1868" s="805"/>
      <c r="AL1868" s="805"/>
      <c r="AM1868" s="805"/>
      <c r="AN1868" s="810"/>
      <c r="AO1868" s="830"/>
    </row>
    <row r="1869" spans="1:41" ht="45" customHeight="1" thickBot="1">
      <c r="A1869" s="1995" t="s">
        <v>510</v>
      </c>
      <c r="B1869" s="1996"/>
      <c r="C1869" s="1996"/>
      <c r="D1869" s="1996"/>
      <c r="E1869" s="1996"/>
      <c r="F1869" s="1996"/>
      <c r="G1869" s="1996"/>
      <c r="H1869" s="1997"/>
      <c r="I1869" s="1985" t="str">
        <f>I1838</f>
        <v>CONSTRUCCIÓN DE RESTAURANTE ESCOLAR PARA LA SEDE
 EDUCATIVA LA GARITA 
MUNICIPIO DE SARDINATA, NORTE DE SANTANDER</v>
      </c>
      <c r="J1869" s="1985"/>
      <c r="K1869" s="1985"/>
      <c r="L1869" s="1985"/>
      <c r="M1869" s="1985"/>
      <c r="N1869" s="1985"/>
      <c r="O1869" s="1985"/>
      <c r="P1869" s="1985"/>
      <c r="Q1869" s="1985"/>
      <c r="R1869" s="1985"/>
      <c r="S1869" s="1985"/>
      <c r="T1869" s="1985"/>
      <c r="U1869" s="1985"/>
      <c r="V1869" s="1985"/>
      <c r="W1869" s="1985"/>
      <c r="X1869" s="1985"/>
      <c r="Y1869" s="1985"/>
      <c r="Z1869" s="1985"/>
      <c r="AA1869" s="1985"/>
      <c r="AB1869" s="1985"/>
      <c r="AC1869" s="1985"/>
      <c r="AD1869" s="1985"/>
      <c r="AE1869" s="1998"/>
      <c r="AF1869" s="1998"/>
      <c r="AG1869" s="1998"/>
      <c r="AH1869" s="1998"/>
      <c r="AI1869" s="1998"/>
      <c r="AJ1869" s="1985"/>
      <c r="AK1869" s="1998"/>
      <c r="AL1869" s="1998"/>
      <c r="AM1869" s="1985"/>
      <c r="AN1869" s="1985"/>
      <c r="AO1869" s="1986"/>
    </row>
    <row r="1870" spans="1:41" ht="13.5" thickBot="1">
      <c r="A1870" s="1965" t="s">
        <v>511</v>
      </c>
      <c r="B1870" s="1966"/>
      <c r="C1870" s="1966"/>
      <c r="D1870" s="1966"/>
      <c r="E1870" s="1966"/>
      <c r="F1870" s="1966"/>
      <c r="G1870" s="1966"/>
      <c r="H1870" s="1967"/>
      <c r="I1870" s="1984"/>
      <c r="J1870" s="1985"/>
      <c r="K1870" s="1985"/>
      <c r="L1870" s="1985"/>
      <c r="M1870" s="1985"/>
      <c r="N1870" s="1985"/>
      <c r="O1870" s="1985"/>
      <c r="P1870" s="1985"/>
      <c r="Q1870" s="1985"/>
      <c r="R1870" s="1985"/>
      <c r="S1870" s="1985"/>
      <c r="T1870" s="1985"/>
      <c r="U1870" s="1985"/>
      <c r="V1870" s="1985"/>
      <c r="W1870" s="1985"/>
      <c r="X1870" s="1985"/>
      <c r="Y1870" s="1985"/>
      <c r="Z1870" s="1985"/>
      <c r="AA1870" s="1985"/>
      <c r="AB1870" s="1985"/>
      <c r="AC1870" s="1985"/>
      <c r="AD1870" s="1986"/>
      <c r="AE1870" s="1965" t="s">
        <v>512</v>
      </c>
      <c r="AF1870" s="1966"/>
      <c r="AG1870" s="1966"/>
      <c r="AH1870" s="1966"/>
      <c r="AI1870" s="1967"/>
      <c r="AJ1870" s="831"/>
      <c r="AK1870" s="1965" t="s">
        <v>513</v>
      </c>
      <c r="AL1870" s="1967"/>
      <c r="AM1870" s="1987"/>
      <c r="AN1870" s="1988"/>
      <c r="AO1870" s="1989"/>
    </row>
    <row r="1871" spans="1:41" ht="13.5" thickBot="1">
      <c r="A1871" s="1981" t="s">
        <v>514</v>
      </c>
      <c r="B1871" s="1982"/>
      <c r="C1871" s="1982"/>
      <c r="D1871" s="1982"/>
      <c r="E1871" s="1982"/>
      <c r="F1871" s="1982"/>
      <c r="G1871" s="1982"/>
      <c r="H1871" s="1983"/>
      <c r="I1871" s="1984"/>
      <c r="J1871" s="1985"/>
      <c r="K1871" s="1985"/>
      <c r="L1871" s="1985"/>
      <c r="M1871" s="1985"/>
      <c r="N1871" s="1985"/>
      <c r="O1871" s="1985"/>
      <c r="P1871" s="1985"/>
      <c r="Q1871" s="1985"/>
      <c r="R1871" s="1985"/>
      <c r="S1871" s="1985"/>
      <c r="T1871" s="1985"/>
      <c r="U1871" s="1985"/>
      <c r="V1871" s="1985"/>
      <c r="W1871" s="1985"/>
      <c r="X1871" s="1985"/>
      <c r="Y1871" s="1985"/>
      <c r="Z1871" s="1985"/>
      <c r="AA1871" s="1985"/>
      <c r="AB1871" s="1985"/>
      <c r="AC1871" s="1985"/>
      <c r="AD1871" s="1986"/>
      <c r="AE1871" s="1965" t="s">
        <v>512</v>
      </c>
      <c r="AF1871" s="1966"/>
      <c r="AG1871" s="1966"/>
      <c r="AH1871" s="1966"/>
      <c r="AI1871" s="1967"/>
      <c r="AJ1871" s="794"/>
      <c r="AK1871" s="1965" t="s">
        <v>513</v>
      </c>
      <c r="AL1871" s="1967"/>
      <c r="AM1871" s="1987"/>
      <c r="AN1871" s="1988"/>
      <c r="AO1871" s="1989"/>
    </row>
    <row r="1872" spans="1:41" ht="13.5" thickBot="1">
      <c r="A1872" s="832"/>
      <c r="B1872" s="833"/>
      <c r="C1872" s="833"/>
      <c r="D1872" s="833"/>
      <c r="E1872" s="833"/>
      <c r="F1872" s="833"/>
      <c r="G1872" s="833"/>
      <c r="H1872" s="833"/>
      <c r="I1872" s="833"/>
      <c r="J1872" s="833"/>
      <c r="K1872" s="833"/>
      <c r="L1872" s="833"/>
      <c r="M1872" s="833"/>
      <c r="N1872" s="833"/>
      <c r="O1872" s="833"/>
      <c r="P1872" s="833"/>
      <c r="Q1872" s="833"/>
      <c r="R1872" s="833"/>
      <c r="S1872" s="833"/>
      <c r="T1872" s="833"/>
      <c r="U1872" s="833"/>
      <c r="V1872" s="833"/>
      <c r="W1872" s="833"/>
      <c r="X1872" s="833"/>
      <c r="Y1872" s="833"/>
      <c r="Z1872" s="833"/>
      <c r="AA1872" s="833"/>
      <c r="AB1872" s="833"/>
      <c r="AC1872" s="833"/>
      <c r="AD1872" s="833"/>
      <c r="AE1872" s="833"/>
      <c r="AF1872" s="833"/>
      <c r="AG1872" s="833"/>
      <c r="AH1872" s="833"/>
      <c r="AI1872" s="833"/>
      <c r="AJ1872" s="834"/>
      <c r="AK1872" s="834"/>
      <c r="AL1872" s="797"/>
      <c r="AM1872" s="834"/>
      <c r="AN1872" s="835"/>
      <c r="AO1872" s="836"/>
    </row>
    <row r="1873" spans="1:41" ht="38.25" customHeight="1" thickBot="1">
      <c r="A1873" s="1965" t="s">
        <v>84</v>
      </c>
      <c r="B1873" s="1966"/>
      <c r="C1873" s="1966"/>
      <c r="D1873" s="1990"/>
      <c r="E1873" s="1991" t="s">
        <v>920</v>
      </c>
      <c r="F1873" s="1966"/>
      <c r="G1873" s="1967"/>
      <c r="H1873" s="1992" t="s">
        <v>492</v>
      </c>
      <c r="I1873" s="1993"/>
      <c r="J1873" s="1993"/>
      <c r="K1873" s="1993"/>
      <c r="L1873" s="1993"/>
      <c r="M1873" s="1993"/>
      <c r="N1873" s="1993"/>
      <c r="O1873" s="1993"/>
      <c r="P1873" s="1993"/>
      <c r="Q1873" s="1993"/>
      <c r="R1873" s="1993"/>
      <c r="S1873" s="1993"/>
      <c r="T1873" s="1993"/>
      <c r="U1873" s="1965" t="s">
        <v>515</v>
      </c>
      <c r="V1873" s="1966"/>
      <c r="W1873" s="1966"/>
      <c r="X1873" s="1967"/>
      <c r="Y1873" s="1968">
        <v>12</v>
      </c>
      <c r="Z1873" s="1994"/>
      <c r="AA1873" s="1965" t="s">
        <v>516</v>
      </c>
      <c r="AB1873" s="1966"/>
      <c r="AC1873" s="1966"/>
      <c r="AD1873" s="1967"/>
      <c r="AE1873" s="1968" t="s">
        <v>95</v>
      </c>
      <c r="AF1873" s="1968"/>
      <c r="AG1873" s="1965" t="s">
        <v>517</v>
      </c>
      <c r="AH1873" s="1966"/>
      <c r="AI1873" s="1967"/>
      <c r="AJ1873" s="1969"/>
      <c r="AK1873" s="1970"/>
      <c r="AL1873" s="1971"/>
      <c r="AM1873" s="800" t="s">
        <v>518</v>
      </c>
      <c r="AN1873" s="1969" t="str">
        <f>AN1842</f>
        <v>MUNICIPIO SARDINATA (N.D.S)</v>
      </c>
      <c r="AO1873" s="1971"/>
    </row>
    <row r="1874" spans="1:41">
      <c r="A1874" s="801"/>
      <c r="B1874" s="802"/>
      <c r="C1874" s="802"/>
      <c r="D1874" s="802"/>
      <c r="E1874" s="802"/>
      <c r="F1874" s="802"/>
      <c r="G1874" s="802"/>
      <c r="H1874" s="802"/>
      <c r="I1874" s="802"/>
      <c r="J1874" s="802"/>
      <c r="K1874" s="802"/>
      <c r="L1874" s="802"/>
      <c r="M1874" s="802"/>
      <c r="N1874" s="802"/>
      <c r="O1874" s="802"/>
      <c r="P1874" s="802"/>
      <c r="Q1874" s="802"/>
      <c r="R1874" s="802"/>
      <c r="S1874" s="802"/>
      <c r="T1874" s="802"/>
      <c r="U1874" s="802"/>
      <c r="V1874" s="802"/>
      <c r="W1874" s="802"/>
      <c r="X1874" s="802"/>
      <c r="Y1874" s="802"/>
      <c r="Z1874" s="802"/>
      <c r="AA1874" s="802"/>
      <c r="AB1874" s="802"/>
      <c r="AC1874" s="802"/>
      <c r="AD1874" s="802"/>
      <c r="AE1874" s="802"/>
      <c r="AF1874" s="802"/>
      <c r="AG1874" s="802"/>
      <c r="AH1874" s="802"/>
      <c r="AI1874" s="803"/>
      <c r="AJ1874" s="1972" t="s">
        <v>520</v>
      </c>
      <c r="AK1874" s="1974" t="s">
        <v>521</v>
      </c>
      <c r="AL1874" s="1975"/>
      <c r="AM1874" s="1976"/>
      <c r="AN1874" s="1977" t="s">
        <v>522</v>
      </c>
      <c r="AO1874" s="1979" t="s">
        <v>642</v>
      </c>
    </row>
    <row r="1875" spans="1:41" ht="13.5" thickBot="1">
      <c r="A1875" s="804"/>
      <c r="B1875" s="805"/>
      <c r="C1875" s="805"/>
      <c r="D1875" s="805"/>
      <c r="E1875" s="805"/>
      <c r="F1875" s="805"/>
      <c r="G1875" s="805"/>
      <c r="H1875" s="805"/>
      <c r="I1875" s="805"/>
      <c r="J1875" s="805"/>
      <c r="K1875" s="805"/>
      <c r="L1875" s="805"/>
      <c r="M1875" s="805"/>
      <c r="N1875" s="805"/>
      <c r="O1875" s="805"/>
      <c r="P1875" s="805"/>
      <c r="Q1875" s="805"/>
      <c r="R1875" s="805"/>
      <c r="S1875" s="805"/>
      <c r="T1875" s="805"/>
      <c r="U1875" s="805"/>
      <c r="V1875" s="805"/>
      <c r="W1875" s="805"/>
      <c r="X1875" s="805"/>
      <c r="Y1875" s="805"/>
      <c r="Z1875" s="805"/>
      <c r="AA1875" s="805"/>
      <c r="AB1875" s="805"/>
      <c r="AC1875" s="805"/>
      <c r="AD1875" s="805"/>
      <c r="AE1875" s="805"/>
      <c r="AF1875" s="805"/>
      <c r="AG1875" s="805"/>
      <c r="AH1875" s="805"/>
      <c r="AI1875" s="805"/>
      <c r="AJ1875" s="1973"/>
      <c r="AK1875" s="933" t="s">
        <v>524</v>
      </c>
      <c r="AL1875" s="934" t="s">
        <v>525</v>
      </c>
      <c r="AM1875" s="935" t="s">
        <v>526</v>
      </c>
      <c r="AN1875" s="1978"/>
      <c r="AO1875" s="1980"/>
    </row>
    <row r="1876" spans="1:41">
      <c r="A1876" s="804"/>
      <c r="B1876" s="805"/>
      <c r="C1876" s="805"/>
      <c r="D1876" s="805"/>
      <c r="E1876" s="805"/>
      <c r="F1876" s="805"/>
      <c r="G1876" s="805"/>
      <c r="H1876" s="805"/>
      <c r="I1876" s="805"/>
      <c r="J1876" s="805"/>
      <c r="K1876" s="805"/>
      <c r="L1876" s="805"/>
      <c r="M1876" s="805"/>
      <c r="N1876" s="837"/>
      <c r="O1876" s="805"/>
      <c r="P1876" s="805"/>
      <c r="Q1876" s="805"/>
      <c r="R1876" s="805"/>
      <c r="S1876" s="805"/>
      <c r="T1876" s="805"/>
      <c r="U1876" s="805"/>
      <c r="V1876" s="805"/>
      <c r="W1876" s="805"/>
      <c r="X1876" s="805"/>
      <c r="Y1876" s="805"/>
      <c r="Z1876" s="805"/>
      <c r="AA1876" s="805"/>
      <c r="AB1876" s="805"/>
      <c r="AC1876" s="805"/>
      <c r="AD1876" s="805"/>
      <c r="AE1876" s="805"/>
      <c r="AF1876" s="805"/>
      <c r="AG1876" s="809"/>
      <c r="AH1876" s="805"/>
      <c r="AI1876" s="810"/>
      <c r="AJ1876" s="919" t="s">
        <v>492</v>
      </c>
      <c r="AK1876" s="968"/>
      <c r="AL1876" s="968"/>
      <c r="AM1876" s="845"/>
      <c r="AN1876" s="845">
        <v>1</v>
      </c>
      <c r="AO1876" s="846">
        <f>AN1876</f>
        <v>1</v>
      </c>
    </row>
    <row r="1877" spans="1:41">
      <c r="A1877" s="804"/>
      <c r="B1877" s="805"/>
      <c r="C1877" s="805"/>
      <c r="D1877" s="805"/>
      <c r="E1877" s="805"/>
      <c r="F1877" s="805"/>
      <c r="G1877" s="805"/>
      <c r="H1877" s="805"/>
      <c r="I1877" s="805"/>
      <c r="J1877" s="805"/>
      <c r="K1877" s="805"/>
      <c r="L1877" s="805"/>
      <c r="M1877" s="805"/>
      <c r="N1877" s="837"/>
      <c r="O1877" s="805"/>
      <c r="P1877" s="805"/>
      <c r="Q1877" s="805"/>
      <c r="R1877" s="805"/>
      <c r="S1877" s="805"/>
      <c r="T1877" s="805"/>
      <c r="U1877" s="805"/>
      <c r="V1877" s="805"/>
      <c r="W1877" s="805"/>
      <c r="X1877" s="805"/>
      <c r="Y1877" s="805"/>
      <c r="Z1877" s="805"/>
      <c r="AA1877" s="805"/>
      <c r="AB1877" s="805"/>
      <c r="AC1877" s="805"/>
      <c r="AD1877" s="805"/>
      <c r="AE1877" s="805"/>
      <c r="AF1877" s="805"/>
      <c r="AG1877" s="809"/>
      <c r="AH1877" s="805"/>
      <c r="AI1877" s="810"/>
      <c r="AJ1877" s="811"/>
      <c r="AK1877" s="969"/>
      <c r="AL1877" s="969"/>
      <c r="AM1877" s="913"/>
      <c r="AN1877" s="913"/>
      <c r="AO1877" s="816"/>
    </row>
    <row r="1878" spans="1:41">
      <c r="A1878" s="804"/>
      <c r="B1878" s="805"/>
      <c r="C1878" s="805"/>
      <c r="D1878" s="805"/>
      <c r="E1878" s="805"/>
      <c r="F1878" s="805"/>
      <c r="G1878" s="805"/>
      <c r="H1878" s="805"/>
      <c r="I1878" s="805"/>
      <c r="J1878" s="805"/>
      <c r="K1878" s="805"/>
      <c r="L1878" s="805"/>
      <c r="M1878" s="805"/>
      <c r="N1878" s="805"/>
      <c r="O1878" s="805"/>
      <c r="P1878" s="805"/>
      <c r="Q1878" s="805"/>
      <c r="R1878" s="805"/>
      <c r="S1878" s="805"/>
      <c r="T1878" s="805"/>
      <c r="U1878" s="805"/>
      <c r="V1878" s="805"/>
      <c r="W1878" s="805"/>
      <c r="X1878" s="805"/>
      <c r="Y1878" s="805"/>
      <c r="Z1878" s="805"/>
      <c r="AA1878" s="805"/>
      <c r="AB1878" s="805"/>
      <c r="AC1878" s="805"/>
      <c r="AD1878" s="805"/>
      <c r="AE1878" s="805"/>
      <c r="AF1878" s="805"/>
      <c r="AG1878" s="809"/>
      <c r="AH1878" s="805"/>
      <c r="AI1878" s="810"/>
      <c r="AJ1878" s="811"/>
      <c r="AK1878" s="969"/>
      <c r="AL1878" s="969"/>
      <c r="AM1878" s="970"/>
      <c r="AN1878" s="913"/>
      <c r="AO1878" s="816"/>
    </row>
    <row r="1879" spans="1:41">
      <c r="A1879" s="804"/>
      <c r="B1879" s="805"/>
      <c r="C1879" s="805"/>
      <c r="D1879" s="805"/>
      <c r="E1879" s="805"/>
      <c r="F1879" s="805"/>
      <c r="G1879" s="805"/>
      <c r="H1879" s="805"/>
      <c r="I1879" s="805"/>
      <c r="J1879" s="805"/>
      <c r="K1879" s="805"/>
      <c r="L1879" s="805"/>
      <c r="M1879" s="805"/>
      <c r="N1879" s="805"/>
      <c r="O1879" s="805"/>
      <c r="P1879" s="805"/>
      <c r="Q1879" s="805"/>
      <c r="R1879" s="805"/>
      <c r="S1879" s="805"/>
      <c r="T1879" s="805"/>
      <c r="U1879" s="805"/>
      <c r="V1879" s="805"/>
      <c r="W1879" s="805"/>
      <c r="X1879" s="805"/>
      <c r="Y1879" s="805"/>
      <c r="Z1879" s="805"/>
      <c r="AA1879" s="805"/>
      <c r="AB1879" s="805"/>
      <c r="AC1879" s="805"/>
      <c r="AD1879" s="805"/>
      <c r="AE1879" s="805"/>
      <c r="AF1879" s="805"/>
      <c r="AG1879" s="809"/>
      <c r="AH1879" s="805"/>
      <c r="AI1879" s="810"/>
      <c r="AJ1879" s="811"/>
      <c r="AK1879" s="969"/>
      <c r="AL1879" s="969"/>
      <c r="AM1879" s="913"/>
      <c r="AN1879" s="913"/>
      <c r="AO1879" s="816"/>
    </row>
    <row r="1880" spans="1:41">
      <c r="A1880" s="804"/>
      <c r="B1880" s="805"/>
      <c r="C1880" s="805"/>
      <c r="D1880" s="805"/>
      <c r="E1880" s="805"/>
      <c r="F1880" s="805"/>
      <c r="G1880" s="805"/>
      <c r="H1880" s="805"/>
      <c r="I1880" s="805"/>
      <c r="J1880" s="805"/>
      <c r="K1880" s="805"/>
      <c r="L1880" s="805"/>
      <c r="M1880" s="805"/>
      <c r="N1880" s="805"/>
      <c r="O1880" s="805"/>
      <c r="P1880" s="805"/>
      <c r="Q1880" s="805"/>
      <c r="R1880" s="805"/>
      <c r="S1880" s="805"/>
      <c r="T1880" s="805"/>
      <c r="U1880" s="805"/>
      <c r="V1880" s="805"/>
      <c r="W1880" s="805"/>
      <c r="X1880" s="805"/>
      <c r="Y1880" s="805"/>
      <c r="Z1880" s="805"/>
      <c r="AA1880" s="805"/>
      <c r="AB1880" s="805"/>
      <c r="AC1880" s="805"/>
      <c r="AD1880" s="805"/>
      <c r="AE1880" s="805"/>
      <c r="AF1880" s="805"/>
      <c r="AG1880" s="809"/>
      <c r="AH1880" s="805"/>
      <c r="AI1880" s="810"/>
      <c r="AJ1880" s="817"/>
      <c r="AK1880" s="818"/>
      <c r="AL1880" s="818"/>
      <c r="AM1880" s="912"/>
      <c r="AN1880" s="912"/>
      <c r="AO1880" s="838"/>
    </row>
    <row r="1881" spans="1:41">
      <c r="A1881" s="804"/>
      <c r="B1881" s="805"/>
      <c r="C1881" s="805"/>
      <c r="D1881" s="805"/>
      <c r="E1881" s="805"/>
      <c r="F1881" s="805"/>
      <c r="G1881" s="805"/>
      <c r="H1881" s="805"/>
      <c r="I1881" s="805"/>
      <c r="J1881" s="805"/>
      <c r="K1881" s="805"/>
      <c r="L1881" s="805"/>
      <c r="M1881" s="805"/>
      <c r="N1881" s="805"/>
      <c r="O1881" s="805"/>
      <c r="P1881" s="805"/>
      <c r="Q1881" s="805"/>
      <c r="R1881" s="805"/>
      <c r="S1881" s="805"/>
      <c r="T1881" s="805"/>
      <c r="U1881" s="805"/>
      <c r="V1881" s="805"/>
      <c r="W1881" s="805"/>
      <c r="X1881" s="805"/>
      <c r="Y1881" s="805"/>
      <c r="Z1881" s="805"/>
      <c r="AA1881" s="805"/>
      <c r="AB1881" s="805"/>
      <c r="AC1881" s="805"/>
      <c r="AD1881" s="805"/>
      <c r="AE1881" s="805"/>
      <c r="AF1881" s="805"/>
      <c r="AG1881" s="809"/>
      <c r="AH1881" s="805"/>
      <c r="AI1881" s="810"/>
      <c r="AJ1881" s="817"/>
      <c r="AK1881" s="818"/>
      <c r="AL1881" s="818"/>
      <c r="AM1881" s="912"/>
      <c r="AN1881" s="912"/>
      <c r="AO1881" s="944"/>
    </row>
    <row r="1882" spans="1:41">
      <c r="A1882" s="945"/>
      <c r="B1882" s="946"/>
      <c r="C1882" s="946"/>
      <c r="D1882" s="946"/>
      <c r="E1882" s="946"/>
      <c r="F1882" s="946"/>
      <c r="G1882" s="946"/>
      <c r="H1882" s="946"/>
      <c r="I1882" s="946"/>
      <c r="J1882" s="946"/>
      <c r="K1882" s="946"/>
      <c r="L1882" s="946"/>
      <c r="M1882" s="946"/>
      <c r="N1882" s="946"/>
      <c r="O1882" s="946"/>
      <c r="P1882" s="946"/>
      <c r="Q1882" s="946"/>
      <c r="R1882" s="946"/>
      <c r="S1882" s="946"/>
      <c r="T1882" s="946"/>
      <c r="U1882" s="946"/>
      <c r="V1882" s="946"/>
      <c r="W1882" s="946"/>
      <c r="X1882" s="946"/>
      <c r="Y1882" s="946"/>
      <c r="Z1882" s="946"/>
      <c r="AA1882" s="946"/>
      <c r="AB1882" s="946"/>
      <c r="AC1882" s="946"/>
      <c r="AD1882" s="946"/>
      <c r="AE1882" s="946"/>
      <c r="AF1882" s="946"/>
      <c r="AG1882" s="947"/>
      <c r="AH1882" s="946"/>
      <c r="AI1882" s="948"/>
      <c r="AJ1882" s="817"/>
      <c r="AK1882" s="949"/>
      <c r="AL1882" s="950"/>
      <c r="AM1882" s="819"/>
      <c r="AN1882" s="815"/>
      <c r="AO1882" s="838"/>
    </row>
    <row r="1883" spans="1:41">
      <c r="A1883" s="804"/>
      <c r="B1883" s="805"/>
      <c r="C1883" s="805"/>
      <c r="D1883" s="805"/>
      <c r="E1883" s="805"/>
      <c r="F1883" s="805"/>
      <c r="G1883" s="805"/>
      <c r="H1883" s="805"/>
      <c r="I1883" s="805"/>
      <c r="J1883" s="805"/>
      <c r="K1883" s="805"/>
      <c r="L1883" s="805"/>
      <c r="M1883" s="805"/>
      <c r="N1883" s="805"/>
      <c r="O1883" s="805"/>
      <c r="P1883" s="805"/>
      <c r="Q1883" s="805"/>
      <c r="R1883" s="805"/>
      <c r="S1883" s="805"/>
      <c r="T1883" s="805"/>
      <c r="U1883" s="805"/>
      <c r="V1883" s="805"/>
      <c r="W1883" s="805"/>
      <c r="X1883" s="805"/>
      <c r="Y1883" s="805"/>
      <c r="Z1883" s="805"/>
      <c r="AA1883" s="805"/>
      <c r="AB1883" s="805"/>
      <c r="AC1883" s="805"/>
      <c r="AD1883" s="805"/>
      <c r="AE1883" s="805"/>
      <c r="AF1883" s="805"/>
      <c r="AG1883" s="809"/>
      <c r="AH1883" s="805"/>
      <c r="AI1883" s="810"/>
      <c r="AJ1883" s="817"/>
      <c r="AK1883" s="818"/>
      <c r="AL1883" s="818"/>
      <c r="AM1883" s="819"/>
      <c r="AN1883" s="818"/>
      <c r="AO1883" s="820"/>
    </row>
    <row r="1884" spans="1:41">
      <c r="A1884" s="804"/>
      <c r="B1884" s="805"/>
      <c r="C1884" s="805"/>
      <c r="D1884" s="805"/>
      <c r="E1884" s="805"/>
      <c r="F1884" s="805"/>
      <c r="G1884" s="805"/>
      <c r="H1884" s="805"/>
      <c r="I1884" s="805"/>
      <c r="J1884" s="805"/>
      <c r="K1884" s="805"/>
      <c r="L1884" s="805"/>
      <c r="M1884" s="805"/>
      <c r="N1884" s="805"/>
      <c r="O1884" s="805"/>
      <c r="P1884" s="805"/>
      <c r="Q1884" s="805"/>
      <c r="R1884" s="805"/>
      <c r="S1884" s="805"/>
      <c r="T1884" s="805"/>
      <c r="U1884" s="805"/>
      <c r="V1884" s="805"/>
      <c r="W1884" s="805"/>
      <c r="X1884" s="805"/>
      <c r="Y1884" s="805"/>
      <c r="Z1884" s="805"/>
      <c r="AA1884" s="805"/>
      <c r="AB1884" s="805"/>
      <c r="AC1884" s="805"/>
      <c r="AD1884" s="805"/>
      <c r="AE1884" s="805"/>
      <c r="AF1884" s="805"/>
      <c r="AG1884" s="809"/>
      <c r="AH1884" s="805"/>
      <c r="AI1884" s="810"/>
      <c r="AJ1884" s="821"/>
      <c r="AK1884" s="818"/>
      <c r="AL1884" s="818"/>
      <c r="AM1884" s="819"/>
      <c r="AN1884" s="818"/>
      <c r="AO1884" s="820"/>
    </row>
    <row r="1885" spans="1:41">
      <c r="A1885" s="804"/>
      <c r="B1885" s="805"/>
      <c r="C1885" s="805"/>
      <c r="D1885" s="805"/>
      <c r="E1885" s="805"/>
      <c r="F1885" s="822"/>
      <c r="G1885" s="822"/>
      <c r="H1885" s="822"/>
      <c r="I1885" s="822"/>
      <c r="J1885" s="805"/>
      <c r="K1885" s="805"/>
      <c r="L1885" s="805"/>
      <c r="M1885" s="822"/>
      <c r="N1885" s="822"/>
      <c r="O1885" s="822"/>
      <c r="P1885" s="822"/>
      <c r="Q1885" s="822"/>
      <c r="R1885" s="822"/>
      <c r="S1885" s="822"/>
      <c r="T1885" s="822"/>
      <c r="U1885" s="822"/>
      <c r="V1885" s="822"/>
      <c r="W1885" s="822"/>
      <c r="X1885" s="822"/>
      <c r="Y1885" s="822"/>
      <c r="Z1885" s="822"/>
      <c r="AA1885" s="822"/>
      <c r="AB1885" s="822"/>
      <c r="AC1885" s="822"/>
      <c r="AD1885" s="822"/>
      <c r="AE1885" s="822"/>
      <c r="AF1885" s="822"/>
      <c r="AG1885" s="805"/>
      <c r="AH1885" s="805"/>
      <c r="AI1885" s="810"/>
      <c r="AJ1885" s="821"/>
      <c r="AK1885" s="818"/>
      <c r="AL1885" s="818"/>
      <c r="AM1885" s="819"/>
      <c r="AN1885" s="819"/>
      <c r="AO1885" s="823"/>
    </row>
    <row r="1886" spans="1:41">
      <c r="A1886" s="804"/>
      <c r="B1886" s="805"/>
      <c r="C1886" s="805"/>
      <c r="D1886" s="805"/>
      <c r="E1886" s="805"/>
      <c r="F1886" s="805"/>
      <c r="G1886" s="805"/>
      <c r="H1886" s="805"/>
      <c r="I1886" s="805"/>
      <c r="J1886" s="805"/>
      <c r="K1886" s="805"/>
      <c r="L1886" s="805"/>
      <c r="M1886" s="805"/>
      <c r="N1886" s="805"/>
      <c r="O1886" s="805"/>
      <c r="P1886" s="805"/>
      <c r="Q1886" s="805"/>
      <c r="R1886" s="805"/>
      <c r="S1886" s="805"/>
      <c r="T1886" s="805"/>
      <c r="U1886" s="805"/>
      <c r="V1886" s="805"/>
      <c r="W1886" s="805"/>
      <c r="X1886" s="805"/>
      <c r="Y1886" s="805"/>
      <c r="Z1886" s="805"/>
      <c r="AA1886" s="805"/>
      <c r="AB1886" s="805"/>
      <c r="AC1886" s="805"/>
      <c r="AD1886" s="805"/>
      <c r="AE1886" s="805"/>
      <c r="AF1886" s="805"/>
      <c r="AG1886" s="805"/>
      <c r="AH1886" s="805"/>
      <c r="AI1886" s="810"/>
      <c r="AJ1886" s="821"/>
      <c r="AK1886" s="818"/>
      <c r="AL1886" s="824"/>
      <c r="AM1886" s="819"/>
      <c r="AN1886" s="819"/>
      <c r="AO1886" s="823"/>
    </row>
    <row r="1887" spans="1:41">
      <c r="A1887" s="804"/>
      <c r="B1887" s="805"/>
      <c r="C1887" s="805"/>
      <c r="D1887" s="805"/>
      <c r="E1887" s="805"/>
      <c r="F1887" s="805"/>
      <c r="G1887" s="805"/>
      <c r="H1887" s="805"/>
      <c r="I1887" s="805"/>
      <c r="J1887" s="805"/>
      <c r="K1887" s="805"/>
      <c r="L1887" s="805"/>
      <c r="M1887" s="805"/>
      <c r="N1887" s="805"/>
      <c r="O1887" s="805"/>
      <c r="P1887" s="805"/>
      <c r="Q1887" s="805"/>
      <c r="R1887" s="805"/>
      <c r="S1887" s="805"/>
      <c r="T1887" s="805"/>
      <c r="U1887" s="805"/>
      <c r="V1887" s="805"/>
      <c r="W1887" s="805"/>
      <c r="X1887" s="805"/>
      <c r="Y1887" s="805"/>
      <c r="Z1887" s="805"/>
      <c r="AA1887" s="805"/>
      <c r="AB1887" s="805"/>
      <c r="AC1887" s="805"/>
      <c r="AD1887" s="805"/>
      <c r="AE1887" s="805"/>
      <c r="AF1887" s="805"/>
      <c r="AG1887" s="805"/>
      <c r="AH1887" s="805"/>
      <c r="AI1887" s="810"/>
      <c r="AJ1887" s="821"/>
      <c r="AK1887" s="818"/>
      <c r="AL1887" s="824"/>
      <c r="AM1887" s="819"/>
      <c r="AN1887" s="819"/>
      <c r="AO1887" s="823"/>
    </row>
    <row r="1888" spans="1:41">
      <c r="A1888" s="804"/>
      <c r="B1888" s="805"/>
      <c r="C1888" s="805"/>
      <c r="D1888" s="805"/>
      <c r="E1888" s="805"/>
      <c r="F1888" s="805"/>
      <c r="G1888" s="805"/>
      <c r="H1888" s="805"/>
      <c r="I1888" s="805"/>
      <c r="J1888" s="805"/>
      <c r="K1888" s="805"/>
      <c r="L1888" s="805"/>
      <c r="M1888" s="805"/>
      <c r="N1888" s="805"/>
      <c r="O1888" s="805"/>
      <c r="P1888" s="805"/>
      <c r="Q1888" s="805"/>
      <c r="R1888" s="805"/>
      <c r="S1888" s="805"/>
      <c r="T1888" s="805"/>
      <c r="U1888" s="805"/>
      <c r="V1888" s="805"/>
      <c r="W1888" s="805"/>
      <c r="X1888" s="805"/>
      <c r="Y1888" s="805"/>
      <c r="Z1888" s="805"/>
      <c r="AA1888" s="805"/>
      <c r="AB1888" s="805"/>
      <c r="AC1888" s="805"/>
      <c r="AD1888" s="805"/>
      <c r="AE1888" s="805"/>
      <c r="AF1888" s="805"/>
      <c r="AG1888" s="805"/>
      <c r="AH1888" s="805"/>
      <c r="AI1888" s="810"/>
      <c r="AJ1888" s="821"/>
      <c r="AK1888" s="818"/>
      <c r="AL1888" s="824"/>
      <c r="AM1888" s="819"/>
      <c r="AN1888" s="819"/>
      <c r="AO1888" s="823"/>
    </row>
    <row r="1889" spans="1:41" ht="13.5" thickBot="1">
      <c r="A1889" s="804"/>
      <c r="B1889" s="805"/>
      <c r="C1889" s="805"/>
      <c r="D1889" s="805"/>
      <c r="E1889" s="805"/>
      <c r="F1889" s="805"/>
      <c r="G1889" s="805"/>
      <c r="H1889" s="805"/>
      <c r="I1889" s="805"/>
      <c r="J1889" s="805"/>
      <c r="K1889" s="805"/>
      <c r="L1889" s="805"/>
      <c r="M1889" s="805"/>
      <c r="N1889" s="805"/>
      <c r="O1889" s="805"/>
      <c r="P1889" s="805"/>
      <c r="Q1889" s="805"/>
      <c r="R1889" s="805"/>
      <c r="S1889" s="805"/>
      <c r="T1889" s="805"/>
      <c r="U1889" s="805"/>
      <c r="V1889" s="805"/>
      <c r="W1889" s="805"/>
      <c r="X1889" s="805"/>
      <c r="Y1889" s="805"/>
      <c r="Z1889" s="805"/>
      <c r="AA1889" s="805"/>
      <c r="AB1889" s="805"/>
      <c r="AC1889" s="805"/>
      <c r="AD1889" s="805"/>
      <c r="AE1889" s="805"/>
      <c r="AF1889" s="805"/>
      <c r="AG1889" s="805"/>
      <c r="AH1889" s="805"/>
      <c r="AI1889" s="810"/>
      <c r="AJ1889" s="821"/>
      <c r="AK1889" s="818"/>
      <c r="AL1889" s="824"/>
      <c r="AM1889" s="819"/>
      <c r="AN1889" s="819"/>
      <c r="AO1889" s="823"/>
    </row>
    <row r="1890" spans="1:41">
      <c r="A1890" s="1944" t="s">
        <v>528</v>
      </c>
      <c r="B1890" s="1945"/>
      <c r="C1890" s="1945"/>
      <c r="D1890" s="1945"/>
      <c r="E1890" s="1945"/>
      <c r="F1890" s="1945"/>
      <c r="G1890" s="1945"/>
      <c r="H1890" s="1945"/>
      <c r="I1890" s="1945"/>
      <c r="J1890" s="1945"/>
      <c r="K1890" s="1945"/>
      <c r="L1890" s="1945"/>
      <c r="M1890" s="1945"/>
      <c r="N1890" s="1945"/>
      <c r="O1890" s="1945"/>
      <c r="P1890" s="1945"/>
      <c r="Q1890" s="1945"/>
      <c r="R1890" s="1945"/>
      <c r="S1890" s="1945"/>
      <c r="T1890" s="1945"/>
      <c r="U1890" s="1945"/>
      <c r="V1890" s="1945"/>
      <c r="W1890" s="1945"/>
      <c r="X1890" s="1945"/>
      <c r="Y1890" s="1945"/>
      <c r="Z1890" s="1945"/>
      <c r="AA1890" s="1945"/>
      <c r="AB1890" s="1945"/>
      <c r="AC1890" s="1945"/>
      <c r="AD1890" s="1945"/>
      <c r="AE1890" s="1945"/>
      <c r="AF1890" s="1945"/>
      <c r="AG1890" s="1945"/>
      <c r="AH1890" s="1945"/>
      <c r="AI1890" s="1945"/>
      <c r="AJ1890" s="1950" t="s">
        <v>529</v>
      </c>
      <c r="AK1890" s="1951"/>
      <c r="AL1890" s="1951"/>
      <c r="AM1890" s="1951"/>
      <c r="AN1890" s="1951"/>
      <c r="AO1890" s="825">
        <f>ROUND(SUM(AO1876:AO1889),1)</f>
        <v>1</v>
      </c>
    </row>
    <row r="1891" spans="1:41" ht="13.5" thickBot="1">
      <c r="A1891" s="1946"/>
      <c r="B1891" s="1947"/>
      <c r="C1891" s="1947"/>
      <c r="D1891" s="1947"/>
      <c r="E1891" s="1947"/>
      <c r="F1891" s="1947"/>
      <c r="G1891" s="1947"/>
      <c r="H1891" s="1947"/>
      <c r="I1891" s="1947"/>
      <c r="J1891" s="1947"/>
      <c r="K1891" s="1947"/>
      <c r="L1891" s="1947"/>
      <c r="M1891" s="1947"/>
      <c r="N1891" s="1947"/>
      <c r="O1891" s="1947"/>
      <c r="P1891" s="1947"/>
      <c r="Q1891" s="1947"/>
      <c r="R1891" s="1947"/>
      <c r="S1891" s="1947"/>
      <c r="T1891" s="1947"/>
      <c r="U1891" s="1947"/>
      <c r="V1891" s="1947"/>
      <c r="W1891" s="1947"/>
      <c r="X1891" s="1947"/>
      <c r="Y1891" s="1947"/>
      <c r="Z1891" s="1947"/>
      <c r="AA1891" s="1947"/>
      <c r="AB1891" s="1947"/>
      <c r="AC1891" s="1947"/>
      <c r="AD1891" s="1947"/>
      <c r="AE1891" s="1947"/>
      <c r="AF1891" s="1947"/>
      <c r="AG1891" s="1947"/>
      <c r="AH1891" s="1947"/>
      <c r="AI1891" s="1947"/>
      <c r="AJ1891" s="1952"/>
      <c r="AK1891" s="1953"/>
      <c r="AL1891" s="1953"/>
      <c r="AM1891" s="1953"/>
      <c r="AN1891" s="1953"/>
      <c r="AO1891" s="971"/>
    </row>
    <row r="1892" spans="1:41" ht="13.5" thickBot="1">
      <c r="A1892" s="1948"/>
      <c r="B1892" s="1949"/>
      <c r="C1892" s="1949"/>
      <c r="D1892" s="1949"/>
      <c r="E1892" s="1949"/>
      <c r="F1892" s="1949"/>
      <c r="G1892" s="1949"/>
      <c r="H1892" s="1949"/>
      <c r="I1892" s="1949"/>
      <c r="J1892" s="1949"/>
      <c r="K1892" s="1949"/>
      <c r="L1892" s="1949"/>
      <c r="M1892" s="1949"/>
      <c r="N1892" s="1949"/>
      <c r="O1892" s="1949"/>
      <c r="P1892" s="1949"/>
      <c r="Q1892" s="1949"/>
      <c r="R1892" s="1949"/>
      <c r="S1892" s="1949"/>
      <c r="T1892" s="1949"/>
      <c r="U1892" s="1949"/>
      <c r="V1892" s="1949"/>
      <c r="W1892" s="1949"/>
      <c r="X1892" s="1949"/>
      <c r="Y1892" s="1949"/>
      <c r="Z1892" s="1949"/>
      <c r="AA1892" s="1949"/>
      <c r="AB1892" s="1949"/>
      <c r="AC1892" s="1949"/>
      <c r="AD1892" s="1949"/>
      <c r="AE1892" s="1949"/>
      <c r="AF1892" s="1949"/>
      <c r="AG1892" s="1949"/>
      <c r="AH1892" s="1949"/>
      <c r="AI1892" s="1949"/>
      <c r="AJ1892" s="1954" t="s">
        <v>530</v>
      </c>
      <c r="AK1892" s="1955"/>
      <c r="AL1892" s="1955"/>
      <c r="AM1892" s="1955"/>
      <c r="AN1892" s="1955"/>
      <c r="AO1892" s="972">
        <f>+AO1890</f>
        <v>1</v>
      </c>
    </row>
    <row r="1893" spans="1:41">
      <c r="A1893" s="952"/>
      <c r="B1893" s="952"/>
      <c r="C1893" s="952"/>
      <c r="D1893" s="952"/>
      <c r="E1893" s="952"/>
      <c r="F1893" s="952"/>
      <c r="G1893" s="952"/>
      <c r="H1893" s="952"/>
      <c r="I1893" s="952"/>
      <c r="J1893" s="952"/>
      <c r="K1893" s="952"/>
      <c r="L1893" s="952"/>
      <c r="M1893" s="952"/>
      <c r="N1893" s="952"/>
      <c r="O1893" s="952"/>
      <c r="P1893" s="952"/>
      <c r="Q1893" s="952"/>
      <c r="R1893" s="952"/>
      <c r="S1893" s="952"/>
      <c r="T1893" s="952"/>
      <c r="U1893" s="952"/>
      <c r="V1893" s="952"/>
      <c r="W1893" s="952"/>
      <c r="X1893" s="952"/>
      <c r="Y1893" s="952"/>
      <c r="Z1893" s="952"/>
      <c r="AA1893" s="952"/>
      <c r="AB1893" s="952"/>
      <c r="AC1893" s="952"/>
      <c r="AD1893" s="952"/>
      <c r="AE1893" s="952"/>
      <c r="AF1893" s="952"/>
      <c r="AG1893" s="952"/>
      <c r="AH1893" s="952"/>
      <c r="AI1893" s="952"/>
      <c r="AJ1893" s="953"/>
      <c r="AK1893" s="790"/>
      <c r="AL1893" s="790"/>
      <c r="AM1893" s="790"/>
      <c r="AN1893" s="790"/>
      <c r="AO1893" s="954"/>
    </row>
    <row r="1894" spans="1:41" ht="13.5" thickBot="1"/>
    <row r="1895" spans="1:41">
      <c r="A1895" s="2013"/>
      <c r="B1895" s="2014"/>
      <c r="C1895" s="2014"/>
      <c r="D1895" s="2014"/>
      <c r="E1895" s="2014"/>
      <c r="F1895" s="2014"/>
      <c r="G1895" s="2014"/>
      <c r="H1895" s="2014"/>
      <c r="I1895" s="2014"/>
      <c r="J1895" s="2014"/>
      <c r="K1895" s="2014"/>
      <c r="L1895" s="2014"/>
      <c r="M1895" s="2014"/>
      <c r="N1895" s="2014"/>
      <c r="O1895" s="2014"/>
      <c r="P1895" s="2014"/>
      <c r="Q1895" s="2014"/>
      <c r="R1895" s="2014"/>
      <c r="S1895" s="2015"/>
      <c r="T1895" s="2019" t="s">
        <v>505</v>
      </c>
      <c r="U1895" s="2019"/>
      <c r="V1895" s="2019"/>
      <c r="W1895" s="2019"/>
      <c r="X1895" s="2019"/>
      <c r="Y1895" s="2019"/>
      <c r="Z1895" s="2019"/>
      <c r="AA1895" s="2019"/>
      <c r="AB1895" s="2019"/>
      <c r="AC1895" s="2019"/>
      <c r="AD1895" s="2019"/>
      <c r="AE1895" s="2019"/>
      <c r="AF1895" s="2019"/>
      <c r="AG1895" s="2019"/>
      <c r="AH1895" s="2019"/>
      <c r="AI1895" s="2019"/>
      <c r="AJ1895" s="2019"/>
      <c r="AK1895" s="2019"/>
      <c r="AL1895" s="2019"/>
      <c r="AM1895" s="2019"/>
      <c r="AN1895" s="2019"/>
      <c r="AO1895" s="2020"/>
    </row>
    <row r="1896" spans="1:41" ht="13.5" thickBot="1">
      <c r="A1896" s="2016"/>
      <c r="B1896" s="2017"/>
      <c r="C1896" s="2017"/>
      <c r="D1896" s="2017"/>
      <c r="E1896" s="2017"/>
      <c r="F1896" s="2017"/>
      <c r="G1896" s="2017"/>
      <c r="H1896" s="2017"/>
      <c r="I1896" s="2017"/>
      <c r="J1896" s="2017"/>
      <c r="K1896" s="2017"/>
      <c r="L1896" s="2017"/>
      <c r="M1896" s="2017"/>
      <c r="N1896" s="2017"/>
      <c r="O1896" s="2017"/>
      <c r="P1896" s="2017"/>
      <c r="Q1896" s="2017"/>
      <c r="R1896" s="2017"/>
      <c r="S1896" s="2018"/>
      <c r="T1896" s="1982"/>
      <c r="U1896" s="1982"/>
      <c r="V1896" s="1982"/>
      <c r="W1896" s="1982"/>
      <c r="X1896" s="1982"/>
      <c r="Y1896" s="1982"/>
      <c r="Z1896" s="1982"/>
      <c r="AA1896" s="1982"/>
      <c r="AB1896" s="1982"/>
      <c r="AC1896" s="1982"/>
      <c r="AD1896" s="1982"/>
      <c r="AE1896" s="1982"/>
      <c r="AF1896" s="1982"/>
      <c r="AG1896" s="1982"/>
      <c r="AH1896" s="1982"/>
      <c r="AI1896" s="1982"/>
      <c r="AJ1896" s="1982"/>
      <c r="AK1896" s="1982"/>
      <c r="AL1896" s="1982"/>
      <c r="AM1896" s="1982"/>
      <c r="AN1896" s="1982"/>
      <c r="AO1896" s="1983"/>
    </row>
    <row r="1897" spans="1:41" ht="13.5" thickBot="1">
      <c r="A1897" s="1999" t="s">
        <v>506</v>
      </c>
      <c r="B1897" s="2000"/>
      <c r="C1897" s="2000"/>
      <c r="D1897" s="2000"/>
      <c r="E1897" s="2000"/>
      <c r="F1897" s="2000"/>
      <c r="G1897" s="2000"/>
      <c r="H1897" s="2001"/>
      <c r="I1897" s="2002">
        <f>I1866</f>
        <v>44440</v>
      </c>
      <c r="J1897" s="1951"/>
      <c r="K1897" s="1951"/>
      <c r="L1897" s="1951"/>
      <c r="M1897" s="1951"/>
      <c r="N1897" s="1951"/>
      <c r="O1897" s="1951"/>
      <c r="P1897" s="1951"/>
      <c r="Q1897" s="1951"/>
      <c r="R1897" s="1951"/>
      <c r="S1897" s="1951"/>
      <c r="T1897" s="2003"/>
      <c r="U1897" s="2004" t="s">
        <v>507</v>
      </c>
      <c r="V1897" s="2005"/>
      <c r="W1897" s="2005"/>
      <c r="X1897" s="2005"/>
      <c r="Y1897" s="2005"/>
      <c r="Z1897" s="2005"/>
      <c r="AA1897" s="2005"/>
      <c r="AB1897" s="2005"/>
      <c r="AC1897" s="2005"/>
      <c r="AD1897" s="2006"/>
      <c r="AE1897" s="2007"/>
      <c r="AF1897" s="2008"/>
      <c r="AG1897" s="2008"/>
      <c r="AH1897" s="2008"/>
      <c r="AI1897" s="2008"/>
      <c r="AJ1897" s="2008"/>
      <c r="AK1897" s="786" t="s">
        <v>508</v>
      </c>
      <c r="AL1897" s="787">
        <v>61</v>
      </c>
      <c r="AM1897" s="786" t="s">
        <v>509</v>
      </c>
      <c r="AN1897" s="2009">
        <f>AN1866</f>
        <v>62</v>
      </c>
      <c r="AO1897" s="2010"/>
    </row>
    <row r="1898" spans="1:41">
      <c r="A1898" s="828"/>
      <c r="B1898" s="805"/>
      <c r="C1898" s="805"/>
      <c r="D1898" s="805"/>
      <c r="E1898" s="805"/>
      <c r="F1898" s="805"/>
      <c r="G1898" s="805"/>
      <c r="H1898" s="805"/>
      <c r="I1898" s="805"/>
      <c r="J1898" s="805"/>
      <c r="K1898" s="805"/>
      <c r="L1898" s="805"/>
      <c r="M1898" s="805"/>
      <c r="N1898" s="805"/>
      <c r="O1898" s="805"/>
      <c r="P1898" s="805"/>
      <c r="Q1898" s="805"/>
      <c r="R1898" s="805"/>
      <c r="S1898" s="805"/>
      <c r="T1898" s="805"/>
      <c r="U1898" s="805"/>
      <c r="V1898" s="805"/>
      <c r="W1898" s="805"/>
      <c r="X1898" s="805"/>
      <c r="Y1898" s="805"/>
      <c r="Z1898" s="805"/>
      <c r="AA1898" s="805"/>
      <c r="AB1898" s="805"/>
      <c r="AC1898" s="805"/>
      <c r="AD1898" s="805"/>
      <c r="AE1898" s="829"/>
      <c r="AF1898" s="829"/>
      <c r="AG1898" s="829"/>
      <c r="AH1898" s="829"/>
      <c r="AI1898" s="829"/>
      <c r="AJ1898" s="829"/>
      <c r="AK1898" s="805"/>
      <c r="AL1898" s="829"/>
      <c r="AM1898" s="805"/>
      <c r="AN1898" s="2011"/>
      <c r="AO1898" s="2012"/>
    </row>
    <row r="1899" spans="1:41" ht="13.5" thickBot="1">
      <c r="A1899" s="804"/>
      <c r="B1899" s="805"/>
      <c r="C1899" s="805"/>
      <c r="D1899" s="805"/>
      <c r="E1899" s="805"/>
      <c r="F1899" s="805"/>
      <c r="G1899" s="805"/>
      <c r="H1899" s="805"/>
      <c r="I1899" s="805"/>
      <c r="J1899" s="805"/>
      <c r="K1899" s="805"/>
      <c r="L1899" s="805"/>
      <c r="M1899" s="805"/>
      <c r="N1899" s="805"/>
      <c r="O1899" s="805"/>
      <c r="P1899" s="805"/>
      <c r="Q1899" s="805"/>
      <c r="R1899" s="805"/>
      <c r="S1899" s="805"/>
      <c r="T1899" s="805"/>
      <c r="U1899" s="805"/>
      <c r="V1899" s="805"/>
      <c r="W1899" s="805"/>
      <c r="X1899" s="805"/>
      <c r="Y1899" s="805"/>
      <c r="Z1899" s="805"/>
      <c r="AA1899" s="805"/>
      <c r="AB1899" s="805"/>
      <c r="AC1899" s="805"/>
      <c r="AD1899" s="805"/>
      <c r="AE1899" s="805"/>
      <c r="AF1899" s="805"/>
      <c r="AG1899" s="805"/>
      <c r="AH1899" s="805"/>
      <c r="AI1899" s="805"/>
      <c r="AJ1899" s="805"/>
      <c r="AK1899" s="805"/>
      <c r="AL1899" s="805"/>
      <c r="AM1899" s="805"/>
      <c r="AN1899" s="810"/>
      <c r="AO1899" s="830"/>
    </row>
    <row r="1900" spans="1:41" ht="45" customHeight="1" thickBot="1">
      <c r="A1900" s="1995" t="s">
        <v>510</v>
      </c>
      <c r="B1900" s="1996"/>
      <c r="C1900" s="1996"/>
      <c r="D1900" s="1996"/>
      <c r="E1900" s="1996"/>
      <c r="F1900" s="1996"/>
      <c r="G1900" s="1996"/>
      <c r="H1900" s="1997"/>
      <c r="I1900" s="1985" t="str">
        <f>I1869</f>
        <v>CONSTRUCCIÓN DE RESTAURANTE ESCOLAR PARA LA SEDE
 EDUCATIVA LA GARITA 
MUNICIPIO DE SARDINATA, NORTE DE SANTANDER</v>
      </c>
      <c r="J1900" s="1985"/>
      <c r="K1900" s="1985"/>
      <c r="L1900" s="1985"/>
      <c r="M1900" s="1985"/>
      <c r="N1900" s="1985"/>
      <c r="O1900" s="1985"/>
      <c r="P1900" s="1985"/>
      <c r="Q1900" s="1985"/>
      <c r="R1900" s="1985"/>
      <c r="S1900" s="1985"/>
      <c r="T1900" s="1985"/>
      <c r="U1900" s="1985"/>
      <c r="V1900" s="1985"/>
      <c r="W1900" s="1985"/>
      <c r="X1900" s="1985"/>
      <c r="Y1900" s="1985"/>
      <c r="Z1900" s="1985"/>
      <c r="AA1900" s="1985"/>
      <c r="AB1900" s="1985"/>
      <c r="AC1900" s="1985"/>
      <c r="AD1900" s="1985"/>
      <c r="AE1900" s="1998"/>
      <c r="AF1900" s="1998"/>
      <c r="AG1900" s="1998"/>
      <c r="AH1900" s="1998"/>
      <c r="AI1900" s="1998"/>
      <c r="AJ1900" s="1985"/>
      <c r="AK1900" s="1998"/>
      <c r="AL1900" s="1998"/>
      <c r="AM1900" s="1985"/>
      <c r="AN1900" s="1985"/>
      <c r="AO1900" s="1986"/>
    </row>
    <row r="1901" spans="1:41" ht="13.5" thickBot="1">
      <c r="A1901" s="1965" t="s">
        <v>511</v>
      </c>
      <c r="B1901" s="1966"/>
      <c r="C1901" s="1966"/>
      <c r="D1901" s="1966"/>
      <c r="E1901" s="1966"/>
      <c r="F1901" s="1966"/>
      <c r="G1901" s="1966"/>
      <c r="H1901" s="1967"/>
      <c r="I1901" s="1984"/>
      <c r="J1901" s="1985"/>
      <c r="K1901" s="1985"/>
      <c r="L1901" s="1985"/>
      <c r="M1901" s="1985"/>
      <c r="N1901" s="1985"/>
      <c r="O1901" s="1985"/>
      <c r="P1901" s="1985"/>
      <c r="Q1901" s="1985"/>
      <c r="R1901" s="1985"/>
      <c r="S1901" s="1985"/>
      <c r="T1901" s="1985"/>
      <c r="U1901" s="1985"/>
      <c r="V1901" s="1985"/>
      <c r="W1901" s="1985"/>
      <c r="X1901" s="1985"/>
      <c r="Y1901" s="1985"/>
      <c r="Z1901" s="1985"/>
      <c r="AA1901" s="1985"/>
      <c r="AB1901" s="1985"/>
      <c r="AC1901" s="1985"/>
      <c r="AD1901" s="1986"/>
      <c r="AE1901" s="1965" t="s">
        <v>512</v>
      </c>
      <c r="AF1901" s="1966"/>
      <c r="AG1901" s="1966"/>
      <c r="AH1901" s="1966"/>
      <c r="AI1901" s="1967"/>
      <c r="AJ1901" s="831"/>
      <c r="AK1901" s="1965" t="s">
        <v>513</v>
      </c>
      <c r="AL1901" s="1967"/>
      <c r="AM1901" s="1987"/>
      <c r="AN1901" s="1988"/>
      <c r="AO1901" s="1989"/>
    </row>
    <row r="1902" spans="1:41" ht="13.5" thickBot="1">
      <c r="A1902" s="1981" t="s">
        <v>514</v>
      </c>
      <c r="B1902" s="1982"/>
      <c r="C1902" s="1982"/>
      <c r="D1902" s="1982"/>
      <c r="E1902" s="1982"/>
      <c r="F1902" s="1982"/>
      <c r="G1902" s="1982"/>
      <c r="H1902" s="1983"/>
      <c r="I1902" s="1984"/>
      <c r="J1902" s="1985"/>
      <c r="K1902" s="1985"/>
      <c r="L1902" s="1985"/>
      <c r="M1902" s="1985"/>
      <c r="N1902" s="1985"/>
      <c r="O1902" s="1985"/>
      <c r="P1902" s="1985"/>
      <c r="Q1902" s="1985"/>
      <c r="R1902" s="1985"/>
      <c r="S1902" s="1985"/>
      <c r="T1902" s="1985"/>
      <c r="U1902" s="1985"/>
      <c r="V1902" s="1985"/>
      <c r="W1902" s="1985"/>
      <c r="X1902" s="1985"/>
      <c r="Y1902" s="1985"/>
      <c r="Z1902" s="1985"/>
      <c r="AA1902" s="1985"/>
      <c r="AB1902" s="1985"/>
      <c r="AC1902" s="1985"/>
      <c r="AD1902" s="1986"/>
      <c r="AE1902" s="1965" t="s">
        <v>512</v>
      </c>
      <c r="AF1902" s="1966"/>
      <c r="AG1902" s="1966"/>
      <c r="AH1902" s="1966"/>
      <c r="AI1902" s="1967"/>
      <c r="AJ1902" s="794"/>
      <c r="AK1902" s="1965" t="s">
        <v>513</v>
      </c>
      <c r="AL1902" s="1967"/>
      <c r="AM1902" s="1987"/>
      <c r="AN1902" s="1988"/>
      <c r="AO1902" s="1989"/>
    </row>
    <row r="1903" spans="1:41" ht="13.5" thickBot="1">
      <c r="A1903" s="832"/>
      <c r="B1903" s="833"/>
      <c r="C1903" s="833"/>
      <c r="D1903" s="833"/>
      <c r="E1903" s="833"/>
      <c r="F1903" s="833"/>
      <c r="G1903" s="833"/>
      <c r="H1903" s="833"/>
      <c r="I1903" s="833"/>
      <c r="J1903" s="833"/>
      <c r="K1903" s="833"/>
      <c r="L1903" s="833"/>
      <c r="M1903" s="833"/>
      <c r="N1903" s="833"/>
      <c r="O1903" s="833"/>
      <c r="P1903" s="833"/>
      <c r="Q1903" s="833"/>
      <c r="R1903" s="833"/>
      <c r="S1903" s="833"/>
      <c r="T1903" s="833"/>
      <c r="U1903" s="833"/>
      <c r="V1903" s="833"/>
      <c r="W1903" s="833"/>
      <c r="X1903" s="833"/>
      <c r="Y1903" s="833"/>
      <c r="Z1903" s="833"/>
      <c r="AA1903" s="833"/>
      <c r="AB1903" s="833"/>
      <c r="AC1903" s="833"/>
      <c r="AD1903" s="833"/>
      <c r="AE1903" s="833"/>
      <c r="AF1903" s="833"/>
      <c r="AG1903" s="833"/>
      <c r="AH1903" s="833"/>
      <c r="AI1903" s="833"/>
      <c r="AJ1903" s="834"/>
      <c r="AK1903" s="834"/>
      <c r="AL1903" s="797"/>
      <c r="AM1903" s="834"/>
      <c r="AN1903" s="835"/>
      <c r="AO1903" s="836"/>
    </row>
    <row r="1904" spans="1:41" ht="38.25" customHeight="1" thickBot="1">
      <c r="A1904" s="1965" t="s">
        <v>84</v>
      </c>
      <c r="B1904" s="1966"/>
      <c r="C1904" s="1966"/>
      <c r="D1904" s="1990"/>
      <c r="E1904" s="1991">
        <v>13.2</v>
      </c>
      <c r="F1904" s="1966"/>
      <c r="G1904" s="1967"/>
      <c r="H1904" s="1992" t="e">
        <f>#REF!</f>
        <v>#REF!</v>
      </c>
      <c r="I1904" s="1993"/>
      <c r="J1904" s="1993"/>
      <c r="K1904" s="1993"/>
      <c r="L1904" s="1993"/>
      <c r="M1904" s="1993"/>
      <c r="N1904" s="1993"/>
      <c r="O1904" s="1993"/>
      <c r="P1904" s="1993"/>
      <c r="Q1904" s="1993"/>
      <c r="R1904" s="1993"/>
      <c r="S1904" s="1993"/>
      <c r="T1904" s="1993"/>
      <c r="U1904" s="1965" t="s">
        <v>515</v>
      </c>
      <c r="V1904" s="1966"/>
      <c r="W1904" s="1966"/>
      <c r="X1904" s="1967"/>
      <c r="Y1904" s="1968">
        <v>13</v>
      </c>
      <c r="Z1904" s="1994"/>
      <c r="AA1904" s="1965" t="s">
        <v>516</v>
      </c>
      <c r="AB1904" s="1966"/>
      <c r="AC1904" s="1966"/>
      <c r="AD1904" s="1967"/>
      <c r="AE1904" s="1968" t="s">
        <v>102</v>
      </c>
      <c r="AF1904" s="1968"/>
      <c r="AG1904" s="1965" t="s">
        <v>517</v>
      </c>
      <c r="AH1904" s="1966"/>
      <c r="AI1904" s="1967"/>
      <c r="AJ1904" s="1969"/>
      <c r="AK1904" s="1970"/>
      <c r="AL1904" s="1971"/>
      <c r="AM1904" s="800" t="s">
        <v>518</v>
      </c>
      <c r="AN1904" s="1969" t="str">
        <f>AN1873</f>
        <v>MUNICIPIO SARDINATA (N.D.S)</v>
      </c>
      <c r="AO1904" s="1971"/>
    </row>
    <row r="1905" spans="1:41">
      <c r="A1905" s="801"/>
      <c r="B1905" s="802"/>
      <c r="C1905" s="802"/>
      <c r="D1905" s="802"/>
      <c r="E1905" s="802"/>
      <c r="F1905" s="802"/>
      <c r="G1905" s="802"/>
      <c r="H1905" s="802"/>
      <c r="I1905" s="802"/>
      <c r="J1905" s="802"/>
      <c r="K1905" s="802"/>
      <c r="L1905" s="802"/>
      <c r="M1905" s="802"/>
      <c r="N1905" s="802"/>
      <c r="O1905" s="802"/>
      <c r="P1905" s="802"/>
      <c r="Q1905" s="802"/>
      <c r="R1905" s="802"/>
      <c r="S1905" s="802"/>
      <c r="T1905" s="802"/>
      <c r="U1905" s="802"/>
      <c r="V1905" s="802"/>
      <c r="W1905" s="802"/>
      <c r="X1905" s="802"/>
      <c r="Y1905" s="802"/>
      <c r="Z1905" s="802"/>
      <c r="AA1905" s="802"/>
      <c r="AB1905" s="802"/>
      <c r="AC1905" s="802"/>
      <c r="AD1905" s="802"/>
      <c r="AE1905" s="802"/>
      <c r="AF1905" s="802"/>
      <c r="AG1905" s="802"/>
      <c r="AH1905" s="802"/>
      <c r="AI1905" s="803"/>
      <c r="AJ1905" s="1972" t="s">
        <v>520</v>
      </c>
      <c r="AK1905" s="1974" t="s">
        <v>521</v>
      </c>
      <c r="AL1905" s="1975"/>
      <c r="AM1905" s="1976"/>
      <c r="AN1905" s="1977" t="s">
        <v>522</v>
      </c>
      <c r="AO1905" s="1979" t="s">
        <v>642</v>
      </c>
    </row>
    <row r="1906" spans="1:41" ht="13.5" thickBot="1">
      <c r="A1906" s="804"/>
      <c r="B1906" s="805"/>
      <c r="C1906" s="805"/>
      <c r="D1906" s="805"/>
      <c r="E1906" s="805"/>
      <c r="F1906" s="805"/>
      <c r="G1906" s="805"/>
      <c r="H1906" s="805"/>
      <c r="I1906" s="805"/>
      <c r="J1906" s="805"/>
      <c r="K1906" s="805"/>
      <c r="L1906" s="805"/>
      <c r="M1906" s="805"/>
      <c r="N1906" s="805"/>
      <c r="O1906" s="805"/>
      <c r="P1906" s="805"/>
      <c r="Q1906" s="805"/>
      <c r="R1906" s="805"/>
      <c r="S1906" s="805"/>
      <c r="T1906" s="805"/>
      <c r="U1906" s="805"/>
      <c r="V1906" s="805"/>
      <c r="W1906" s="805"/>
      <c r="X1906" s="805"/>
      <c r="Y1906" s="805"/>
      <c r="Z1906" s="805"/>
      <c r="AA1906" s="805"/>
      <c r="AB1906" s="805"/>
      <c r="AC1906" s="805"/>
      <c r="AD1906" s="805"/>
      <c r="AE1906" s="805"/>
      <c r="AF1906" s="805"/>
      <c r="AG1906" s="805"/>
      <c r="AH1906" s="805"/>
      <c r="AI1906" s="805"/>
      <c r="AJ1906" s="1973"/>
      <c r="AK1906" s="933" t="s">
        <v>524</v>
      </c>
      <c r="AL1906" s="934" t="s">
        <v>525</v>
      </c>
      <c r="AM1906" s="935" t="s">
        <v>526</v>
      </c>
      <c r="AN1906" s="1978"/>
      <c r="AO1906" s="1980"/>
    </row>
    <row r="1907" spans="1:41">
      <c r="A1907" s="804"/>
      <c r="B1907" s="805"/>
      <c r="C1907" s="805"/>
      <c r="D1907" s="805"/>
      <c r="E1907" s="805"/>
      <c r="F1907" s="805"/>
      <c r="G1907" s="805"/>
      <c r="H1907" s="805"/>
      <c r="I1907" s="805"/>
      <c r="J1907" s="805"/>
      <c r="K1907" s="805"/>
      <c r="L1907" s="805"/>
      <c r="M1907" s="805"/>
      <c r="N1907" s="837"/>
      <c r="O1907" s="805"/>
      <c r="P1907" s="805"/>
      <c r="Q1907" s="805"/>
      <c r="R1907" s="805"/>
      <c r="S1907" s="805"/>
      <c r="T1907" s="805"/>
      <c r="U1907" s="805"/>
      <c r="V1907" s="805"/>
      <c r="W1907" s="805"/>
      <c r="X1907" s="805"/>
      <c r="Y1907" s="805"/>
      <c r="Z1907" s="805"/>
      <c r="AA1907" s="805"/>
      <c r="AB1907" s="805"/>
      <c r="AC1907" s="805"/>
      <c r="AD1907" s="805"/>
      <c r="AE1907" s="805"/>
      <c r="AF1907" s="805"/>
      <c r="AG1907" s="809"/>
      <c r="AH1907" s="805"/>
      <c r="AI1907" s="810"/>
      <c r="AJ1907" s="1106" t="s">
        <v>1041</v>
      </c>
      <c r="AK1907" s="969">
        <v>23.48</v>
      </c>
      <c r="AL1907" s="913">
        <v>2</v>
      </c>
      <c r="AM1907" s="838"/>
      <c r="AN1907" s="845"/>
      <c r="AO1907" s="846">
        <f>AK1907*AL1907</f>
        <v>46.96</v>
      </c>
    </row>
    <row r="1908" spans="1:41">
      <c r="A1908" s="804"/>
      <c r="B1908" s="805"/>
      <c r="C1908" s="805"/>
      <c r="D1908" s="805"/>
      <c r="E1908" s="805"/>
      <c r="F1908" s="805"/>
      <c r="G1908" s="805"/>
      <c r="H1908" s="805"/>
      <c r="I1908" s="805"/>
      <c r="J1908" s="805"/>
      <c r="K1908" s="805"/>
      <c r="L1908" s="805"/>
      <c r="M1908" s="805"/>
      <c r="N1908" s="837"/>
      <c r="O1908" s="805"/>
      <c r="P1908" s="805"/>
      <c r="Q1908" s="805"/>
      <c r="R1908" s="805"/>
      <c r="S1908" s="805"/>
      <c r="T1908" s="805"/>
      <c r="U1908" s="805"/>
      <c r="V1908" s="805"/>
      <c r="W1908" s="805"/>
      <c r="X1908" s="805"/>
      <c r="Y1908" s="805"/>
      <c r="Z1908" s="805"/>
      <c r="AA1908" s="805"/>
      <c r="AB1908" s="805"/>
      <c r="AC1908" s="805"/>
      <c r="AD1908" s="805"/>
      <c r="AE1908" s="805"/>
      <c r="AF1908" s="805"/>
      <c r="AG1908" s="809"/>
      <c r="AH1908" s="805"/>
      <c r="AI1908" s="810"/>
      <c r="AJ1908" s="811"/>
      <c r="AK1908" s="969"/>
      <c r="AL1908" s="969"/>
      <c r="AM1908" s="913"/>
      <c r="AN1908" s="913"/>
      <c r="AO1908" s="816"/>
    </row>
    <row r="1909" spans="1:41">
      <c r="A1909" s="804"/>
      <c r="B1909" s="805"/>
      <c r="C1909" s="805"/>
      <c r="D1909" s="805"/>
      <c r="E1909" s="805"/>
      <c r="F1909" s="805"/>
      <c r="G1909" s="805"/>
      <c r="H1909" s="805"/>
      <c r="I1909" s="805"/>
      <c r="J1909" s="805"/>
      <c r="K1909" s="805"/>
      <c r="L1909" s="805"/>
      <c r="M1909" s="805"/>
      <c r="N1909" s="805"/>
      <c r="O1909" s="805"/>
      <c r="P1909" s="805"/>
      <c r="Q1909" s="805"/>
      <c r="R1909" s="805"/>
      <c r="S1909" s="805"/>
      <c r="T1909" s="805"/>
      <c r="U1909" s="805"/>
      <c r="V1909" s="805"/>
      <c r="W1909" s="805"/>
      <c r="X1909" s="805"/>
      <c r="Y1909" s="805"/>
      <c r="Z1909" s="805"/>
      <c r="AA1909" s="805"/>
      <c r="AB1909" s="805"/>
      <c r="AC1909" s="805"/>
      <c r="AD1909" s="805"/>
      <c r="AE1909" s="805"/>
      <c r="AF1909" s="805"/>
      <c r="AG1909" s="809"/>
      <c r="AH1909" s="805"/>
      <c r="AI1909" s="810"/>
      <c r="AJ1909" s="811"/>
      <c r="AK1909" s="969"/>
      <c r="AL1909" s="969"/>
      <c r="AM1909" s="970"/>
      <c r="AN1909" s="913"/>
      <c r="AO1909" s="816"/>
    </row>
    <row r="1910" spans="1:41">
      <c r="A1910" s="804"/>
      <c r="B1910" s="805"/>
      <c r="C1910" s="805"/>
      <c r="D1910" s="805"/>
      <c r="E1910" s="805"/>
      <c r="F1910" s="805"/>
      <c r="G1910" s="805"/>
      <c r="H1910" s="805"/>
      <c r="I1910" s="805"/>
      <c r="J1910" s="805"/>
      <c r="K1910" s="805"/>
      <c r="L1910" s="805"/>
      <c r="M1910" s="805"/>
      <c r="N1910" s="805"/>
      <c r="O1910" s="805"/>
      <c r="P1910" s="805"/>
      <c r="Q1910" s="805"/>
      <c r="R1910" s="805"/>
      <c r="S1910" s="805"/>
      <c r="T1910" s="805"/>
      <c r="U1910" s="805"/>
      <c r="V1910" s="805"/>
      <c r="W1910" s="805"/>
      <c r="X1910" s="805"/>
      <c r="Y1910" s="805"/>
      <c r="Z1910" s="805"/>
      <c r="AA1910" s="805"/>
      <c r="AB1910" s="805"/>
      <c r="AC1910" s="805"/>
      <c r="AD1910" s="805"/>
      <c r="AE1910" s="805"/>
      <c r="AF1910" s="805"/>
      <c r="AG1910" s="809"/>
      <c r="AH1910" s="805"/>
      <c r="AI1910" s="810"/>
      <c r="AJ1910" s="811"/>
      <c r="AK1910" s="969"/>
      <c r="AL1910" s="969"/>
      <c r="AM1910" s="913"/>
      <c r="AN1910" s="913"/>
      <c r="AO1910" s="816"/>
    </row>
    <row r="1911" spans="1:41">
      <c r="A1911" s="804"/>
      <c r="B1911" s="805"/>
      <c r="C1911" s="805"/>
      <c r="D1911" s="805"/>
      <c r="E1911" s="805"/>
      <c r="F1911" s="805"/>
      <c r="G1911" s="805"/>
      <c r="H1911" s="805"/>
      <c r="I1911" s="805"/>
      <c r="J1911" s="805"/>
      <c r="K1911" s="805"/>
      <c r="L1911" s="805"/>
      <c r="M1911" s="805"/>
      <c r="N1911" s="805"/>
      <c r="O1911" s="805"/>
      <c r="P1911" s="805"/>
      <c r="Q1911" s="805"/>
      <c r="R1911" s="805"/>
      <c r="S1911" s="805"/>
      <c r="T1911" s="805"/>
      <c r="U1911" s="805"/>
      <c r="V1911" s="805"/>
      <c r="W1911" s="805"/>
      <c r="X1911" s="805"/>
      <c r="Y1911" s="805"/>
      <c r="Z1911" s="805"/>
      <c r="AA1911" s="805"/>
      <c r="AB1911" s="805"/>
      <c r="AC1911" s="805"/>
      <c r="AD1911" s="805"/>
      <c r="AE1911" s="805"/>
      <c r="AF1911" s="805"/>
      <c r="AG1911" s="809"/>
      <c r="AH1911" s="805"/>
      <c r="AI1911" s="810"/>
      <c r="AJ1911" s="817"/>
      <c r="AK1911" s="818"/>
      <c r="AL1911" s="818"/>
      <c r="AM1911" s="912"/>
      <c r="AN1911" s="912"/>
      <c r="AO1911" s="838"/>
    </row>
    <row r="1912" spans="1:41">
      <c r="A1912" s="804"/>
      <c r="B1912" s="805"/>
      <c r="C1912" s="805"/>
      <c r="D1912" s="805"/>
      <c r="E1912" s="805"/>
      <c r="F1912" s="805"/>
      <c r="G1912" s="805"/>
      <c r="H1912" s="805"/>
      <c r="I1912" s="805"/>
      <c r="J1912" s="805"/>
      <c r="K1912" s="805"/>
      <c r="L1912" s="805"/>
      <c r="M1912" s="805"/>
      <c r="N1912" s="805"/>
      <c r="O1912" s="805"/>
      <c r="P1912" s="805"/>
      <c r="Q1912" s="805"/>
      <c r="R1912" s="805"/>
      <c r="S1912" s="805"/>
      <c r="T1912" s="805"/>
      <c r="U1912" s="805"/>
      <c r="V1912" s="805"/>
      <c r="W1912" s="805"/>
      <c r="X1912" s="805"/>
      <c r="Y1912" s="805"/>
      <c r="Z1912" s="805"/>
      <c r="AA1912" s="805"/>
      <c r="AB1912" s="805"/>
      <c r="AC1912" s="805"/>
      <c r="AD1912" s="805"/>
      <c r="AE1912" s="805"/>
      <c r="AF1912" s="805"/>
      <c r="AG1912" s="809"/>
      <c r="AH1912" s="805"/>
      <c r="AI1912" s="810"/>
      <c r="AJ1912" s="817"/>
      <c r="AK1912" s="818"/>
      <c r="AL1912" s="818"/>
      <c r="AM1912" s="912"/>
      <c r="AN1912" s="912"/>
      <c r="AO1912" s="944"/>
    </row>
    <row r="1913" spans="1:41">
      <c r="A1913" s="945"/>
      <c r="B1913" s="946"/>
      <c r="C1913" s="946"/>
      <c r="D1913" s="946"/>
      <c r="E1913" s="946"/>
      <c r="F1913" s="946"/>
      <c r="G1913" s="946"/>
      <c r="H1913" s="946"/>
      <c r="I1913" s="946"/>
      <c r="J1913" s="946"/>
      <c r="K1913" s="946"/>
      <c r="L1913" s="946"/>
      <c r="M1913" s="946"/>
      <c r="N1913" s="946"/>
      <c r="O1913" s="946"/>
      <c r="P1913" s="946"/>
      <c r="Q1913" s="946"/>
      <c r="R1913" s="946"/>
      <c r="S1913" s="946"/>
      <c r="T1913" s="946"/>
      <c r="U1913" s="946"/>
      <c r="V1913" s="946"/>
      <c r="W1913" s="946"/>
      <c r="X1913" s="946"/>
      <c r="Y1913" s="946"/>
      <c r="Z1913" s="946"/>
      <c r="AA1913" s="946"/>
      <c r="AB1913" s="946"/>
      <c r="AC1913" s="946"/>
      <c r="AD1913" s="946"/>
      <c r="AE1913" s="946"/>
      <c r="AF1913" s="946"/>
      <c r="AG1913" s="947"/>
      <c r="AH1913" s="946"/>
      <c r="AI1913" s="948"/>
      <c r="AJ1913" s="817"/>
      <c r="AK1913" s="949"/>
      <c r="AL1913" s="950"/>
      <c r="AM1913" s="819"/>
      <c r="AN1913" s="815"/>
      <c r="AO1913" s="838"/>
    </row>
    <row r="1914" spans="1:41">
      <c r="A1914" s="804"/>
      <c r="B1914" s="805"/>
      <c r="C1914" s="805"/>
      <c r="D1914" s="805"/>
      <c r="E1914" s="805"/>
      <c r="F1914" s="805"/>
      <c r="G1914" s="805"/>
      <c r="H1914" s="805"/>
      <c r="I1914" s="805"/>
      <c r="J1914" s="805"/>
      <c r="K1914" s="805"/>
      <c r="L1914" s="805"/>
      <c r="M1914" s="805"/>
      <c r="N1914" s="805"/>
      <c r="O1914" s="805"/>
      <c r="P1914" s="805"/>
      <c r="Q1914" s="805"/>
      <c r="R1914" s="805"/>
      <c r="S1914" s="805"/>
      <c r="T1914" s="805"/>
      <c r="U1914" s="805"/>
      <c r="V1914" s="805"/>
      <c r="W1914" s="805"/>
      <c r="X1914" s="805"/>
      <c r="Y1914" s="805"/>
      <c r="Z1914" s="805"/>
      <c r="AA1914" s="805"/>
      <c r="AB1914" s="805"/>
      <c r="AC1914" s="805"/>
      <c r="AD1914" s="805"/>
      <c r="AE1914" s="805"/>
      <c r="AF1914" s="805"/>
      <c r="AG1914" s="809"/>
      <c r="AH1914" s="805"/>
      <c r="AI1914" s="810"/>
      <c r="AJ1914" s="817"/>
      <c r="AK1914" s="818"/>
      <c r="AL1914" s="818"/>
      <c r="AM1914" s="819"/>
      <c r="AN1914" s="818"/>
      <c r="AO1914" s="820"/>
    </row>
    <row r="1915" spans="1:41">
      <c r="A1915" s="804"/>
      <c r="B1915" s="805"/>
      <c r="C1915" s="805"/>
      <c r="D1915" s="805"/>
      <c r="E1915" s="805"/>
      <c r="F1915" s="805"/>
      <c r="G1915" s="805"/>
      <c r="H1915" s="805"/>
      <c r="I1915" s="805"/>
      <c r="J1915" s="805"/>
      <c r="K1915" s="805"/>
      <c r="L1915" s="805"/>
      <c r="M1915" s="805"/>
      <c r="N1915" s="805"/>
      <c r="O1915" s="805"/>
      <c r="P1915" s="805"/>
      <c r="Q1915" s="805"/>
      <c r="R1915" s="805"/>
      <c r="S1915" s="805"/>
      <c r="T1915" s="805"/>
      <c r="U1915" s="805"/>
      <c r="V1915" s="805"/>
      <c r="W1915" s="805"/>
      <c r="X1915" s="805"/>
      <c r="Y1915" s="805"/>
      <c r="Z1915" s="805"/>
      <c r="AA1915" s="805"/>
      <c r="AB1915" s="805"/>
      <c r="AC1915" s="805"/>
      <c r="AD1915" s="805"/>
      <c r="AE1915" s="805"/>
      <c r="AF1915" s="805"/>
      <c r="AG1915" s="809"/>
      <c r="AH1915" s="805"/>
      <c r="AI1915" s="810"/>
      <c r="AJ1915" s="821"/>
      <c r="AK1915" s="818"/>
      <c r="AL1915" s="818"/>
      <c r="AM1915" s="819"/>
      <c r="AN1915" s="818"/>
      <c r="AO1915" s="820"/>
    </row>
    <row r="1916" spans="1:41">
      <c r="A1916" s="804"/>
      <c r="B1916" s="805"/>
      <c r="C1916" s="805"/>
      <c r="D1916" s="805"/>
      <c r="E1916" s="805"/>
      <c r="F1916" s="822"/>
      <c r="G1916" s="822"/>
      <c r="H1916" s="822"/>
      <c r="I1916" s="822"/>
      <c r="J1916" s="805"/>
      <c r="K1916" s="805"/>
      <c r="L1916" s="805"/>
      <c r="M1916" s="822"/>
      <c r="N1916" s="822"/>
      <c r="O1916" s="822"/>
      <c r="P1916" s="822"/>
      <c r="Q1916" s="822"/>
      <c r="R1916" s="822"/>
      <c r="S1916" s="822"/>
      <c r="T1916" s="822"/>
      <c r="U1916" s="822"/>
      <c r="V1916" s="822"/>
      <c r="W1916" s="822"/>
      <c r="X1916" s="822"/>
      <c r="Y1916" s="822"/>
      <c r="Z1916" s="822"/>
      <c r="AA1916" s="822"/>
      <c r="AB1916" s="822"/>
      <c r="AC1916" s="822"/>
      <c r="AD1916" s="822"/>
      <c r="AE1916" s="822"/>
      <c r="AF1916" s="822"/>
      <c r="AG1916" s="805"/>
      <c r="AH1916" s="805"/>
      <c r="AI1916" s="810"/>
      <c r="AJ1916" s="821"/>
      <c r="AK1916" s="818"/>
      <c r="AL1916" s="818"/>
      <c r="AM1916" s="819"/>
      <c r="AN1916" s="819"/>
      <c r="AO1916" s="823"/>
    </row>
    <row r="1917" spans="1:41">
      <c r="A1917" s="804"/>
      <c r="B1917" s="805"/>
      <c r="C1917" s="805"/>
      <c r="D1917" s="805"/>
      <c r="E1917" s="805"/>
      <c r="F1917" s="805"/>
      <c r="G1917" s="805"/>
      <c r="H1917" s="805"/>
      <c r="I1917" s="805"/>
      <c r="J1917" s="805"/>
      <c r="K1917" s="805"/>
      <c r="L1917" s="805"/>
      <c r="M1917" s="805"/>
      <c r="N1917" s="805"/>
      <c r="O1917" s="805"/>
      <c r="P1917" s="805"/>
      <c r="Q1917" s="805"/>
      <c r="R1917" s="805"/>
      <c r="S1917" s="805"/>
      <c r="T1917" s="805"/>
      <c r="U1917" s="805"/>
      <c r="V1917" s="805"/>
      <c r="W1917" s="805"/>
      <c r="X1917" s="805"/>
      <c r="Y1917" s="805"/>
      <c r="Z1917" s="805"/>
      <c r="AA1917" s="805"/>
      <c r="AB1917" s="805"/>
      <c r="AC1917" s="805"/>
      <c r="AD1917" s="805"/>
      <c r="AE1917" s="805"/>
      <c r="AF1917" s="805"/>
      <c r="AG1917" s="805"/>
      <c r="AH1917" s="805"/>
      <c r="AI1917" s="810"/>
      <c r="AJ1917" s="821"/>
      <c r="AK1917" s="818"/>
      <c r="AL1917" s="824"/>
      <c r="AM1917" s="819"/>
      <c r="AN1917" s="819"/>
      <c r="AO1917" s="823"/>
    </row>
    <row r="1918" spans="1:41">
      <c r="A1918" s="804"/>
      <c r="B1918" s="805"/>
      <c r="C1918" s="805"/>
      <c r="D1918" s="805"/>
      <c r="E1918" s="805"/>
      <c r="F1918" s="805"/>
      <c r="G1918" s="805"/>
      <c r="H1918" s="805"/>
      <c r="I1918" s="805"/>
      <c r="J1918" s="805"/>
      <c r="K1918" s="805"/>
      <c r="L1918" s="805"/>
      <c r="M1918" s="805"/>
      <c r="N1918" s="805"/>
      <c r="O1918" s="805"/>
      <c r="P1918" s="805"/>
      <c r="Q1918" s="805"/>
      <c r="R1918" s="805"/>
      <c r="S1918" s="805"/>
      <c r="T1918" s="805"/>
      <c r="U1918" s="805"/>
      <c r="V1918" s="805"/>
      <c r="W1918" s="805"/>
      <c r="X1918" s="805"/>
      <c r="Y1918" s="805"/>
      <c r="Z1918" s="805"/>
      <c r="AA1918" s="805"/>
      <c r="AB1918" s="805"/>
      <c r="AC1918" s="805"/>
      <c r="AD1918" s="805"/>
      <c r="AE1918" s="805"/>
      <c r="AF1918" s="805"/>
      <c r="AG1918" s="805"/>
      <c r="AH1918" s="805"/>
      <c r="AI1918" s="810"/>
      <c r="AJ1918" s="821"/>
      <c r="AK1918" s="818"/>
      <c r="AL1918" s="824"/>
      <c r="AM1918" s="819"/>
      <c r="AN1918" s="819"/>
      <c r="AO1918" s="823"/>
    </row>
    <row r="1919" spans="1:41">
      <c r="A1919" s="804"/>
      <c r="B1919" s="805"/>
      <c r="C1919" s="805"/>
      <c r="D1919" s="805"/>
      <c r="E1919" s="805"/>
      <c r="F1919" s="805"/>
      <c r="G1919" s="805"/>
      <c r="H1919" s="805"/>
      <c r="I1919" s="805"/>
      <c r="J1919" s="805"/>
      <c r="K1919" s="805"/>
      <c r="L1919" s="805"/>
      <c r="M1919" s="805"/>
      <c r="N1919" s="805"/>
      <c r="O1919" s="805"/>
      <c r="P1919" s="805"/>
      <c r="Q1919" s="805"/>
      <c r="R1919" s="805"/>
      <c r="S1919" s="805"/>
      <c r="T1919" s="805"/>
      <c r="U1919" s="805"/>
      <c r="V1919" s="805"/>
      <c r="W1919" s="805"/>
      <c r="X1919" s="805"/>
      <c r="Y1919" s="805"/>
      <c r="Z1919" s="805"/>
      <c r="AA1919" s="805"/>
      <c r="AB1919" s="805"/>
      <c r="AC1919" s="805"/>
      <c r="AD1919" s="805"/>
      <c r="AE1919" s="805"/>
      <c r="AF1919" s="805"/>
      <c r="AG1919" s="805"/>
      <c r="AH1919" s="805"/>
      <c r="AI1919" s="810"/>
      <c r="AJ1919" s="821"/>
      <c r="AK1919" s="818"/>
      <c r="AL1919" s="824"/>
      <c r="AM1919" s="819"/>
      <c r="AN1919" s="819"/>
      <c r="AO1919" s="823"/>
    </row>
    <row r="1920" spans="1:41" ht="13.5" thickBot="1">
      <c r="A1920" s="804"/>
      <c r="B1920" s="805"/>
      <c r="C1920" s="805"/>
      <c r="D1920" s="805"/>
      <c r="E1920" s="805"/>
      <c r="F1920" s="805"/>
      <c r="G1920" s="805"/>
      <c r="H1920" s="805"/>
      <c r="I1920" s="805"/>
      <c r="J1920" s="805"/>
      <c r="K1920" s="805"/>
      <c r="L1920" s="805"/>
      <c r="M1920" s="805"/>
      <c r="N1920" s="805"/>
      <c r="O1920" s="805"/>
      <c r="P1920" s="805"/>
      <c r="Q1920" s="805"/>
      <c r="R1920" s="805"/>
      <c r="S1920" s="805"/>
      <c r="T1920" s="805"/>
      <c r="U1920" s="805"/>
      <c r="V1920" s="805"/>
      <c r="W1920" s="805"/>
      <c r="X1920" s="805"/>
      <c r="Y1920" s="805"/>
      <c r="Z1920" s="805"/>
      <c r="AA1920" s="805"/>
      <c r="AB1920" s="805"/>
      <c r="AC1920" s="805"/>
      <c r="AD1920" s="805"/>
      <c r="AE1920" s="805"/>
      <c r="AF1920" s="805"/>
      <c r="AG1920" s="805"/>
      <c r="AH1920" s="805"/>
      <c r="AI1920" s="810"/>
      <c r="AJ1920" s="821"/>
      <c r="AK1920" s="818"/>
      <c r="AL1920" s="824"/>
      <c r="AM1920" s="819"/>
      <c r="AN1920" s="819"/>
      <c r="AO1920" s="823"/>
    </row>
    <row r="1921" spans="1:41">
      <c r="A1921" s="1944" t="s">
        <v>528</v>
      </c>
      <c r="B1921" s="1945"/>
      <c r="C1921" s="1945"/>
      <c r="D1921" s="1945"/>
      <c r="E1921" s="1945"/>
      <c r="F1921" s="1945"/>
      <c r="G1921" s="1945"/>
      <c r="H1921" s="1945"/>
      <c r="I1921" s="1945"/>
      <c r="J1921" s="1945"/>
      <c r="K1921" s="1945"/>
      <c r="L1921" s="1945"/>
      <c r="M1921" s="1945"/>
      <c r="N1921" s="1945"/>
      <c r="O1921" s="1945"/>
      <c r="P1921" s="1945"/>
      <c r="Q1921" s="1945"/>
      <c r="R1921" s="1945"/>
      <c r="S1921" s="1945"/>
      <c r="T1921" s="1945"/>
      <c r="U1921" s="1945"/>
      <c r="V1921" s="1945"/>
      <c r="W1921" s="1945"/>
      <c r="X1921" s="1945"/>
      <c r="Y1921" s="1945"/>
      <c r="Z1921" s="1945"/>
      <c r="AA1921" s="1945"/>
      <c r="AB1921" s="1945"/>
      <c r="AC1921" s="1945"/>
      <c r="AD1921" s="1945"/>
      <c r="AE1921" s="1945"/>
      <c r="AF1921" s="1945"/>
      <c r="AG1921" s="1945"/>
      <c r="AH1921" s="1945"/>
      <c r="AI1921" s="1945"/>
      <c r="AJ1921" s="1950" t="s">
        <v>529</v>
      </c>
      <c r="AK1921" s="1951"/>
      <c r="AL1921" s="1951"/>
      <c r="AM1921" s="1951"/>
      <c r="AN1921" s="1951"/>
      <c r="AO1921" s="825">
        <f>SUM(AO1907:AO1920)</f>
        <v>46.96</v>
      </c>
    </row>
    <row r="1922" spans="1:41" ht="13.5" thickBot="1">
      <c r="A1922" s="1946"/>
      <c r="B1922" s="1947"/>
      <c r="C1922" s="1947"/>
      <c r="D1922" s="1947"/>
      <c r="E1922" s="1947"/>
      <c r="F1922" s="1947"/>
      <c r="G1922" s="1947"/>
      <c r="H1922" s="1947"/>
      <c r="I1922" s="1947"/>
      <c r="J1922" s="1947"/>
      <c r="K1922" s="1947"/>
      <c r="L1922" s="1947"/>
      <c r="M1922" s="1947"/>
      <c r="N1922" s="1947"/>
      <c r="O1922" s="1947"/>
      <c r="P1922" s="1947"/>
      <c r="Q1922" s="1947"/>
      <c r="R1922" s="1947"/>
      <c r="S1922" s="1947"/>
      <c r="T1922" s="1947"/>
      <c r="U1922" s="1947"/>
      <c r="V1922" s="1947"/>
      <c r="W1922" s="1947"/>
      <c r="X1922" s="1947"/>
      <c r="Y1922" s="1947"/>
      <c r="Z1922" s="1947"/>
      <c r="AA1922" s="1947"/>
      <c r="AB1922" s="1947"/>
      <c r="AC1922" s="1947"/>
      <c r="AD1922" s="1947"/>
      <c r="AE1922" s="1947"/>
      <c r="AF1922" s="1947"/>
      <c r="AG1922" s="1947"/>
      <c r="AH1922" s="1947"/>
      <c r="AI1922" s="1947"/>
      <c r="AJ1922" s="1952"/>
      <c r="AK1922" s="1953"/>
      <c r="AL1922" s="1953"/>
      <c r="AM1922" s="1953"/>
      <c r="AN1922" s="1953"/>
      <c r="AO1922" s="971"/>
    </row>
    <row r="1923" spans="1:41" ht="13.5" thickBot="1">
      <c r="A1923" s="1948"/>
      <c r="B1923" s="1949"/>
      <c r="C1923" s="1949"/>
      <c r="D1923" s="1949"/>
      <c r="E1923" s="1949"/>
      <c r="F1923" s="1949"/>
      <c r="G1923" s="1949"/>
      <c r="H1923" s="1949"/>
      <c r="I1923" s="1949"/>
      <c r="J1923" s="1949"/>
      <c r="K1923" s="1949"/>
      <c r="L1923" s="1949"/>
      <c r="M1923" s="1949"/>
      <c r="N1923" s="1949"/>
      <c r="O1923" s="1949"/>
      <c r="P1923" s="1949"/>
      <c r="Q1923" s="1949"/>
      <c r="R1923" s="1949"/>
      <c r="S1923" s="1949"/>
      <c r="T1923" s="1949"/>
      <c r="U1923" s="1949"/>
      <c r="V1923" s="1949"/>
      <c r="W1923" s="1949"/>
      <c r="X1923" s="1949"/>
      <c r="Y1923" s="1949"/>
      <c r="Z1923" s="1949"/>
      <c r="AA1923" s="1949"/>
      <c r="AB1923" s="1949"/>
      <c r="AC1923" s="1949"/>
      <c r="AD1923" s="1949"/>
      <c r="AE1923" s="1949"/>
      <c r="AF1923" s="1949"/>
      <c r="AG1923" s="1949"/>
      <c r="AH1923" s="1949"/>
      <c r="AI1923" s="1949"/>
      <c r="AJ1923" s="1954" t="s">
        <v>530</v>
      </c>
      <c r="AK1923" s="1955"/>
      <c r="AL1923" s="1955"/>
      <c r="AM1923" s="1955"/>
      <c r="AN1923" s="1955"/>
      <c r="AO1923" s="972">
        <f>+AO1921</f>
        <v>46.96</v>
      </c>
    </row>
    <row r="1924" spans="1:41">
      <c r="A1924" s="952"/>
      <c r="B1924" s="952"/>
      <c r="C1924" s="952"/>
      <c r="D1924" s="952"/>
      <c r="E1924" s="952"/>
      <c r="F1924" s="952"/>
      <c r="G1924" s="952"/>
      <c r="H1924" s="952"/>
      <c r="I1924" s="952"/>
      <c r="J1924" s="952"/>
      <c r="K1924" s="952"/>
      <c r="L1924" s="952"/>
      <c r="M1924" s="952"/>
      <c r="N1924" s="952"/>
      <c r="O1924" s="952"/>
      <c r="P1924" s="952"/>
      <c r="Q1924" s="952"/>
      <c r="R1924" s="952"/>
      <c r="S1924" s="952"/>
      <c r="T1924" s="952"/>
      <c r="U1924" s="952"/>
      <c r="V1924" s="952"/>
      <c r="W1924" s="952"/>
      <c r="X1924" s="952"/>
      <c r="Y1924" s="952"/>
      <c r="Z1924" s="952"/>
      <c r="AA1924" s="952"/>
      <c r="AB1924" s="952"/>
      <c r="AC1924" s="952"/>
      <c r="AD1924" s="952"/>
      <c r="AE1924" s="952"/>
      <c r="AF1924" s="952"/>
      <c r="AG1924" s="952"/>
      <c r="AH1924" s="952"/>
      <c r="AI1924" s="952"/>
      <c r="AJ1924" s="953"/>
      <c r="AK1924" s="790"/>
      <c r="AL1924" s="790"/>
      <c r="AM1924" s="790"/>
      <c r="AN1924" s="790"/>
      <c r="AO1924" s="954"/>
    </row>
    <row r="1925" spans="1:41" ht="13.5" thickBot="1"/>
    <row r="1926" spans="1:41">
      <c r="A1926" s="2013"/>
      <c r="B1926" s="2014"/>
      <c r="C1926" s="2014"/>
      <c r="D1926" s="2014"/>
      <c r="E1926" s="2014"/>
      <c r="F1926" s="2014"/>
      <c r="G1926" s="2014"/>
      <c r="H1926" s="2014"/>
      <c r="I1926" s="2014"/>
      <c r="J1926" s="2014"/>
      <c r="K1926" s="2014"/>
      <c r="L1926" s="2014"/>
      <c r="M1926" s="2014"/>
      <c r="N1926" s="2014"/>
      <c r="O1926" s="2014"/>
      <c r="P1926" s="2014"/>
      <c r="Q1926" s="2014"/>
      <c r="R1926" s="2014"/>
      <c r="S1926" s="2015"/>
      <c r="T1926" s="2019" t="s">
        <v>505</v>
      </c>
      <c r="U1926" s="2019"/>
      <c r="V1926" s="2019"/>
      <c r="W1926" s="2019"/>
      <c r="X1926" s="2019"/>
      <c r="Y1926" s="2019"/>
      <c r="Z1926" s="2019"/>
      <c r="AA1926" s="2019"/>
      <c r="AB1926" s="2019"/>
      <c r="AC1926" s="2019"/>
      <c r="AD1926" s="2019"/>
      <c r="AE1926" s="2019"/>
      <c r="AF1926" s="2019"/>
      <c r="AG1926" s="2019"/>
      <c r="AH1926" s="2019"/>
      <c r="AI1926" s="2019"/>
      <c r="AJ1926" s="2019"/>
      <c r="AK1926" s="2019"/>
      <c r="AL1926" s="2019"/>
      <c r="AM1926" s="2019"/>
      <c r="AN1926" s="2019"/>
      <c r="AO1926" s="2020"/>
    </row>
    <row r="1927" spans="1:41" ht="13.5" thickBot="1">
      <c r="A1927" s="2016"/>
      <c r="B1927" s="2017"/>
      <c r="C1927" s="2017"/>
      <c r="D1927" s="2017"/>
      <c r="E1927" s="2017"/>
      <c r="F1927" s="2017"/>
      <c r="G1927" s="2017"/>
      <c r="H1927" s="2017"/>
      <c r="I1927" s="2017"/>
      <c r="J1927" s="2017"/>
      <c r="K1927" s="2017"/>
      <c r="L1927" s="2017"/>
      <c r="M1927" s="2017"/>
      <c r="N1927" s="2017"/>
      <c r="O1927" s="2017"/>
      <c r="P1927" s="2017"/>
      <c r="Q1927" s="2017"/>
      <c r="R1927" s="2017"/>
      <c r="S1927" s="2018"/>
      <c r="T1927" s="1982"/>
      <c r="U1927" s="1982"/>
      <c r="V1927" s="1982"/>
      <c r="W1927" s="1982"/>
      <c r="X1927" s="1982"/>
      <c r="Y1927" s="1982"/>
      <c r="Z1927" s="1982"/>
      <c r="AA1927" s="1982"/>
      <c r="AB1927" s="1982"/>
      <c r="AC1927" s="1982"/>
      <c r="AD1927" s="1982"/>
      <c r="AE1927" s="1982"/>
      <c r="AF1927" s="1982"/>
      <c r="AG1927" s="1982"/>
      <c r="AH1927" s="1982"/>
      <c r="AI1927" s="1982"/>
      <c r="AJ1927" s="1982"/>
      <c r="AK1927" s="1982"/>
      <c r="AL1927" s="1982"/>
      <c r="AM1927" s="1982"/>
      <c r="AN1927" s="1982"/>
      <c r="AO1927" s="1983"/>
    </row>
    <row r="1928" spans="1:41" ht="13.5" thickBot="1">
      <c r="A1928" s="1999" t="s">
        <v>506</v>
      </c>
      <c r="B1928" s="2000"/>
      <c r="C1928" s="2000"/>
      <c r="D1928" s="2000"/>
      <c r="E1928" s="2000"/>
      <c r="F1928" s="2000"/>
      <c r="G1928" s="2000"/>
      <c r="H1928" s="2001"/>
      <c r="I1928" s="2002">
        <f>I1897</f>
        <v>44440</v>
      </c>
      <c r="J1928" s="1951"/>
      <c r="K1928" s="1951"/>
      <c r="L1928" s="1951"/>
      <c r="M1928" s="1951"/>
      <c r="N1928" s="1951"/>
      <c r="O1928" s="1951"/>
      <c r="P1928" s="1951"/>
      <c r="Q1928" s="1951"/>
      <c r="R1928" s="1951"/>
      <c r="S1928" s="1951"/>
      <c r="T1928" s="2003"/>
      <c r="U1928" s="2004" t="s">
        <v>507</v>
      </c>
      <c r="V1928" s="2005"/>
      <c r="W1928" s="2005"/>
      <c r="X1928" s="2005"/>
      <c r="Y1928" s="2005"/>
      <c r="Z1928" s="2005"/>
      <c r="AA1928" s="2005"/>
      <c r="AB1928" s="2005"/>
      <c r="AC1928" s="2005"/>
      <c r="AD1928" s="2006"/>
      <c r="AE1928" s="2007"/>
      <c r="AF1928" s="2008"/>
      <c r="AG1928" s="2008"/>
      <c r="AH1928" s="2008"/>
      <c r="AI1928" s="2008"/>
      <c r="AJ1928" s="2008"/>
      <c r="AK1928" s="786" t="s">
        <v>508</v>
      </c>
      <c r="AL1928" s="787">
        <v>62</v>
      </c>
      <c r="AM1928" s="786" t="s">
        <v>509</v>
      </c>
      <c r="AN1928" s="2009">
        <f>AN1897</f>
        <v>62</v>
      </c>
      <c r="AO1928" s="2010"/>
    </row>
    <row r="1929" spans="1:41">
      <c r="A1929" s="828"/>
      <c r="B1929" s="805"/>
      <c r="C1929" s="805"/>
      <c r="D1929" s="805"/>
      <c r="E1929" s="805"/>
      <c r="F1929" s="805"/>
      <c r="G1929" s="805"/>
      <c r="H1929" s="805"/>
      <c r="I1929" s="805"/>
      <c r="J1929" s="805"/>
      <c r="K1929" s="805"/>
      <c r="L1929" s="805"/>
      <c r="M1929" s="805"/>
      <c r="N1929" s="805"/>
      <c r="O1929" s="805"/>
      <c r="P1929" s="805"/>
      <c r="Q1929" s="805"/>
      <c r="R1929" s="805"/>
      <c r="S1929" s="805"/>
      <c r="T1929" s="805"/>
      <c r="U1929" s="805"/>
      <c r="V1929" s="805"/>
      <c r="W1929" s="805"/>
      <c r="X1929" s="805"/>
      <c r="Y1929" s="805"/>
      <c r="Z1929" s="805"/>
      <c r="AA1929" s="805"/>
      <c r="AB1929" s="805"/>
      <c r="AC1929" s="805"/>
      <c r="AD1929" s="805"/>
      <c r="AE1929" s="829"/>
      <c r="AF1929" s="829"/>
      <c r="AG1929" s="829"/>
      <c r="AH1929" s="829"/>
      <c r="AI1929" s="829"/>
      <c r="AJ1929" s="829"/>
      <c r="AK1929" s="805"/>
      <c r="AL1929" s="829"/>
      <c r="AM1929" s="805"/>
      <c r="AN1929" s="2011"/>
      <c r="AO1929" s="2012"/>
    </row>
    <row r="1930" spans="1:41" ht="13.5" thickBot="1">
      <c r="A1930" s="804"/>
      <c r="B1930" s="805"/>
      <c r="C1930" s="805"/>
      <c r="D1930" s="805"/>
      <c r="E1930" s="805"/>
      <c r="F1930" s="805"/>
      <c r="G1930" s="805"/>
      <c r="H1930" s="805"/>
      <c r="I1930" s="805"/>
      <c r="J1930" s="805"/>
      <c r="K1930" s="805"/>
      <c r="L1930" s="805"/>
      <c r="M1930" s="805"/>
      <c r="N1930" s="805"/>
      <c r="O1930" s="805"/>
      <c r="P1930" s="805"/>
      <c r="Q1930" s="805"/>
      <c r="R1930" s="805"/>
      <c r="S1930" s="805"/>
      <c r="T1930" s="805"/>
      <c r="U1930" s="805"/>
      <c r="V1930" s="805"/>
      <c r="W1930" s="805"/>
      <c r="X1930" s="805"/>
      <c r="Y1930" s="805"/>
      <c r="Z1930" s="805"/>
      <c r="AA1930" s="805"/>
      <c r="AB1930" s="805"/>
      <c r="AC1930" s="805"/>
      <c r="AD1930" s="805"/>
      <c r="AE1930" s="805"/>
      <c r="AF1930" s="805"/>
      <c r="AG1930" s="805"/>
      <c r="AH1930" s="805"/>
      <c r="AI1930" s="805"/>
      <c r="AJ1930" s="805"/>
      <c r="AK1930" s="805"/>
      <c r="AL1930" s="805"/>
      <c r="AM1930" s="805"/>
      <c r="AN1930" s="810"/>
      <c r="AO1930" s="830"/>
    </row>
    <row r="1931" spans="1:41" ht="45" customHeight="1" thickBot="1">
      <c r="A1931" s="1995" t="s">
        <v>510</v>
      </c>
      <c r="B1931" s="1996"/>
      <c r="C1931" s="1996"/>
      <c r="D1931" s="1996"/>
      <c r="E1931" s="1996"/>
      <c r="F1931" s="1996"/>
      <c r="G1931" s="1996"/>
      <c r="H1931" s="1997"/>
      <c r="I1931" s="1985" t="str">
        <f>I1900</f>
        <v>CONSTRUCCIÓN DE RESTAURANTE ESCOLAR PARA LA SEDE
 EDUCATIVA LA GARITA 
MUNICIPIO DE SARDINATA, NORTE DE SANTANDER</v>
      </c>
      <c r="J1931" s="1985"/>
      <c r="K1931" s="1985"/>
      <c r="L1931" s="1985"/>
      <c r="M1931" s="1985"/>
      <c r="N1931" s="1985"/>
      <c r="O1931" s="1985"/>
      <c r="P1931" s="1985"/>
      <c r="Q1931" s="1985"/>
      <c r="R1931" s="1985"/>
      <c r="S1931" s="1985"/>
      <c r="T1931" s="1985"/>
      <c r="U1931" s="1985"/>
      <c r="V1931" s="1985"/>
      <c r="W1931" s="1985"/>
      <c r="X1931" s="1985"/>
      <c r="Y1931" s="1985"/>
      <c r="Z1931" s="1985"/>
      <c r="AA1931" s="1985"/>
      <c r="AB1931" s="1985"/>
      <c r="AC1931" s="1985"/>
      <c r="AD1931" s="1985"/>
      <c r="AE1931" s="1998"/>
      <c r="AF1931" s="1998"/>
      <c r="AG1931" s="1998"/>
      <c r="AH1931" s="1998"/>
      <c r="AI1931" s="1998"/>
      <c r="AJ1931" s="1985"/>
      <c r="AK1931" s="1998"/>
      <c r="AL1931" s="1998"/>
      <c r="AM1931" s="1985"/>
      <c r="AN1931" s="1985"/>
      <c r="AO1931" s="1986"/>
    </row>
    <row r="1932" spans="1:41" ht="13.5" thickBot="1">
      <c r="A1932" s="1965" t="s">
        <v>511</v>
      </c>
      <c r="B1932" s="1966"/>
      <c r="C1932" s="1966"/>
      <c r="D1932" s="1966"/>
      <c r="E1932" s="1966"/>
      <c r="F1932" s="1966"/>
      <c r="G1932" s="1966"/>
      <c r="H1932" s="1967"/>
      <c r="I1932" s="1984"/>
      <c r="J1932" s="1985"/>
      <c r="K1932" s="1985"/>
      <c r="L1932" s="1985"/>
      <c r="M1932" s="1985"/>
      <c r="N1932" s="1985"/>
      <c r="O1932" s="1985"/>
      <c r="P1932" s="1985"/>
      <c r="Q1932" s="1985"/>
      <c r="R1932" s="1985"/>
      <c r="S1932" s="1985"/>
      <c r="T1932" s="1985"/>
      <c r="U1932" s="1985"/>
      <c r="V1932" s="1985"/>
      <c r="W1932" s="1985"/>
      <c r="X1932" s="1985"/>
      <c r="Y1932" s="1985"/>
      <c r="Z1932" s="1985"/>
      <c r="AA1932" s="1985"/>
      <c r="AB1932" s="1985"/>
      <c r="AC1932" s="1985"/>
      <c r="AD1932" s="1986"/>
      <c r="AE1932" s="1965" t="s">
        <v>512</v>
      </c>
      <c r="AF1932" s="1966"/>
      <c r="AG1932" s="1966"/>
      <c r="AH1932" s="1966"/>
      <c r="AI1932" s="1967"/>
      <c r="AJ1932" s="831"/>
      <c r="AK1932" s="1965" t="s">
        <v>513</v>
      </c>
      <c r="AL1932" s="1967"/>
      <c r="AM1932" s="1987"/>
      <c r="AN1932" s="1988"/>
      <c r="AO1932" s="1989"/>
    </row>
    <row r="1933" spans="1:41" ht="13.5" thickBot="1">
      <c r="A1933" s="1981" t="s">
        <v>514</v>
      </c>
      <c r="B1933" s="1982"/>
      <c r="C1933" s="1982"/>
      <c r="D1933" s="1982"/>
      <c r="E1933" s="1982"/>
      <c r="F1933" s="1982"/>
      <c r="G1933" s="1982"/>
      <c r="H1933" s="1983"/>
      <c r="I1933" s="1984"/>
      <c r="J1933" s="1985"/>
      <c r="K1933" s="1985"/>
      <c r="L1933" s="1985"/>
      <c r="M1933" s="1985"/>
      <c r="N1933" s="1985"/>
      <c r="O1933" s="1985"/>
      <c r="P1933" s="1985"/>
      <c r="Q1933" s="1985"/>
      <c r="R1933" s="1985"/>
      <c r="S1933" s="1985"/>
      <c r="T1933" s="1985"/>
      <c r="U1933" s="1985"/>
      <c r="V1933" s="1985"/>
      <c r="W1933" s="1985"/>
      <c r="X1933" s="1985"/>
      <c r="Y1933" s="1985"/>
      <c r="Z1933" s="1985"/>
      <c r="AA1933" s="1985"/>
      <c r="AB1933" s="1985"/>
      <c r="AC1933" s="1985"/>
      <c r="AD1933" s="1986"/>
      <c r="AE1933" s="1965" t="s">
        <v>512</v>
      </c>
      <c r="AF1933" s="1966"/>
      <c r="AG1933" s="1966"/>
      <c r="AH1933" s="1966"/>
      <c r="AI1933" s="1967"/>
      <c r="AJ1933" s="794"/>
      <c r="AK1933" s="1965" t="s">
        <v>513</v>
      </c>
      <c r="AL1933" s="1967"/>
      <c r="AM1933" s="1987"/>
      <c r="AN1933" s="1988"/>
      <c r="AO1933" s="1989"/>
    </row>
    <row r="1934" spans="1:41" ht="13.5" thickBot="1">
      <c r="A1934" s="832"/>
      <c r="B1934" s="833"/>
      <c r="C1934" s="833"/>
      <c r="D1934" s="833"/>
      <c r="E1934" s="833"/>
      <c r="F1934" s="833"/>
      <c r="G1934" s="833"/>
      <c r="H1934" s="833"/>
      <c r="I1934" s="833"/>
      <c r="J1934" s="833"/>
      <c r="K1934" s="833"/>
      <c r="L1934" s="833"/>
      <c r="M1934" s="833"/>
      <c r="N1934" s="833"/>
      <c r="O1934" s="833"/>
      <c r="P1934" s="833"/>
      <c r="Q1934" s="833"/>
      <c r="R1934" s="833"/>
      <c r="S1934" s="833"/>
      <c r="T1934" s="833"/>
      <c r="U1934" s="833"/>
      <c r="V1934" s="833"/>
      <c r="W1934" s="833"/>
      <c r="X1934" s="833"/>
      <c r="Y1934" s="833"/>
      <c r="Z1934" s="833"/>
      <c r="AA1934" s="833"/>
      <c r="AB1934" s="833"/>
      <c r="AC1934" s="833"/>
      <c r="AD1934" s="833"/>
      <c r="AE1934" s="833"/>
      <c r="AF1934" s="833"/>
      <c r="AG1934" s="833"/>
      <c r="AH1934" s="833"/>
      <c r="AI1934" s="833"/>
      <c r="AJ1934" s="834"/>
      <c r="AK1934" s="834"/>
      <c r="AL1934" s="797"/>
      <c r="AM1934" s="834"/>
      <c r="AN1934" s="835"/>
      <c r="AO1934" s="836"/>
    </row>
    <row r="1935" spans="1:41" ht="38.25" customHeight="1" thickBot="1">
      <c r="A1935" s="1965" t="s">
        <v>84</v>
      </c>
      <c r="B1935" s="1966"/>
      <c r="C1935" s="1966"/>
      <c r="D1935" s="1990"/>
      <c r="E1935" s="1991">
        <v>13.1</v>
      </c>
      <c r="F1935" s="1966"/>
      <c r="G1935" s="1967"/>
      <c r="H1935" s="1992" t="e">
        <f>#REF!</f>
        <v>#REF!</v>
      </c>
      <c r="I1935" s="1993"/>
      <c r="J1935" s="1993"/>
      <c r="K1935" s="1993"/>
      <c r="L1935" s="1993"/>
      <c r="M1935" s="1993"/>
      <c r="N1935" s="1993"/>
      <c r="O1935" s="1993"/>
      <c r="P1935" s="1993"/>
      <c r="Q1935" s="1993"/>
      <c r="R1935" s="1993"/>
      <c r="S1935" s="1993"/>
      <c r="T1935" s="1993"/>
      <c r="U1935" s="1965" t="s">
        <v>515</v>
      </c>
      <c r="V1935" s="1966"/>
      <c r="W1935" s="1966"/>
      <c r="X1935" s="1967"/>
      <c r="Y1935" s="1968">
        <v>11</v>
      </c>
      <c r="Z1935" s="1994"/>
      <c r="AA1935" s="1965" t="s">
        <v>516</v>
      </c>
      <c r="AB1935" s="1966"/>
      <c r="AC1935" s="1966"/>
      <c r="AD1935" s="1967"/>
      <c r="AE1935" s="1968" t="s">
        <v>102</v>
      </c>
      <c r="AF1935" s="1968"/>
      <c r="AG1935" s="1965" t="s">
        <v>517</v>
      </c>
      <c r="AH1935" s="1966"/>
      <c r="AI1935" s="1967"/>
      <c r="AJ1935" s="1969"/>
      <c r="AK1935" s="1970"/>
      <c r="AL1935" s="1971"/>
      <c r="AM1935" s="800" t="s">
        <v>518</v>
      </c>
      <c r="AN1935" s="1969" t="str">
        <f>AN1904</f>
        <v>MUNICIPIO SARDINATA (N.D.S)</v>
      </c>
      <c r="AO1935" s="1971"/>
    </row>
    <row r="1936" spans="1:41">
      <c r="A1936" s="801"/>
      <c r="B1936" s="802"/>
      <c r="C1936" s="802"/>
      <c r="D1936" s="802"/>
      <c r="E1936" s="802"/>
      <c r="F1936" s="802"/>
      <c r="G1936" s="802"/>
      <c r="H1936" s="802"/>
      <c r="I1936" s="802"/>
      <c r="J1936" s="802"/>
      <c r="K1936" s="802"/>
      <c r="L1936" s="802"/>
      <c r="M1936" s="802"/>
      <c r="N1936" s="802"/>
      <c r="O1936" s="802"/>
      <c r="P1936" s="802"/>
      <c r="Q1936" s="802"/>
      <c r="R1936" s="802"/>
      <c r="S1936" s="802"/>
      <c r="T1936" s="802"/>
      <c r="U1936" s="802"/>
      <c r="V1936" s="802"/>
      <c r="W1936" s="802"/>
      <c r="X1936" s="802"/>
      <c r="Y1936" s="802"/>
      <c r="Z1936" s="802"/>
      <c r="AA1936" s="802"/>
      <c r="AB1936" s="802"/>
      <c r="AC1936" s="802"/>
      <c r="AD1936" s="802"/>
      <c r="AE1936" s="802"/>
      <c r="AF1936" s="802"/>
      <c r="AG1936" s="802"/>
      <c r="AH1936" s="802"/>
      <c r="AI1936" s="803"/>
      <c r="AJ1936" s="1972" t="s">
        <v>520</v>
      </c>
      <c r="AK1936" s="1974" t="s">
        <v>521</v>
      </c>
      <c r="AL1936" s="1975"/>
      <c r="AM1936" s="1976"/>
      <c r="AN1936" s="1977" t="s">
        <v>522</v>
      </c>
      <c r="AO1936" s="1979" t="s">
        <v>642</v>
      </c>
    </row>
    <row r="1937" spans="1:41" ht="13.5" thickBot="1">
      <c r="A1937" s="804"/>
      <c r="B1937" s="805"/>
      <c r="C1937" s="805"/>
      <c r="D1937" s="805"/>
      <c r="E1937" s="805"/>
      <c r="F1937" s="805"/>
      <c r="G1937" s="805"/>
      <c r="H1937" s="805"/>
      <c r="I1937" s="805"/>
      <c r="J1937" s="805"/>
      <c r="K1937" s="805"/>
      <c r="L1937" s="805"/>
      <c r="M1937" s="805"/>
      <c r="N1937" s="805"/>
      <c r="O1937" s="805"/>
      <c r="P1937" s="805"/>
      <c r="Q1937" s="805"/>
      <c r="R1937" s="805"/>
      <c r="S1937" s="805"/>
      <c r="T1937" s="805"/>
      <c r="U1937" s="805"/>
      <c r="V1937" s="805"/>
      <c r="W1937" s="805"/>
      <c r="X1937" s="805"/>
      <c r="Y1937" s="805"/>
      <c r="Z1937" s="805"/>
      <c r="AA1937" s="805"/>
      <c r="AB1937" s="805"/>
      <c r="AC1937" s="805"/>
      <c r="AD1937" s="805"/>
      <c r="AE1937" s="805"/>
      <c r="AF1937" s="805"/>
      <c r="AG1937" s="805"/>
      <c r="AH1937" s="805"/>
      <c r="AI1937" s="805"/>
      <c r="AJ1937" s="1973"/>
      <c r="AK1937" s="933" t="s">
        <v>524</v>
      </c>
      <c r="AL1937" s="934" t="s">
        <v>525</v>
      </c>
      <c r="AM1937" s="935" t="s">
        <v>526</v>
      </c>
      <c r="AN1937" s="1978"/>
      <c r="AO1937" s="1980"/>
    </row>
    <row r="1938" spans="1:41">
      <c r="A1938" s="804"/>
      <c r="B1938" s="805"/>
      <c r="C1938" s="805"/>
      <c r="D1938" s="805"/>
      <c r="E1938" s="805"/>
      <c r="F1938" s="805"/>
      <c r="G1938" s="805"/>
      <c r="H1938" s="805"/>
      <c r="I1938" s="805"/>
      <c r="J1938" s="805"/>
      <c r="K1938" s="805"/>
      <c r="L1938" s="805"/>
      <c r="M1938" s="805"/>
      <c r="N1938" s="837"/>
      <c r="O1938" s="805"/>
      <c r="P1938" s="805"/>
      <c r="Q1938" s="805"/>
      <c r="R1938" s="805"/>
      <c r="S1938" s="805"/>
      <c r="T1938" s="805"/>
      <c r="U1938" s="805"/>
      <c r="V1938" s="805"/>
      <c r="W1938" s="805"/>
      <c r="X1938" s="805"/>
      <c r="Y1938" s="805"/>
      <c r="Z1938" s="805"/>
      <c r="AA1938" s="805"/>
      <c r="AB1938" s="805"/>
      <c r="AC1938" s="805"/>
      <c r="AD1938" s="805"/>
      <c r="AE1938" s="805"/>
      <c r="AF1938" s="805"/>
      <c r="AG1938" s="809"/>
      <c r="AH1938" s="805"/>
      <c r="AI1938" s="810"/>
      <c r="AJ1938" s="919" t="s">
        <v>925</v>
      </c>
      <c r="AK1938" s="968">
        <v>4.8</v>
      </c>
      <c r="AL1938" s="968">
        <v>2.4500000000000002</v>
      </c>
      <c r="AM1938" s="845"/>
      <c r="AN1938" s="845">
        <v>1</v>
      </c>
      <c r="AO1938" s="846">
        <f>AN1938*AL1938*AK1938</f>
        <v>11.76</v>
      </c>
    </row>
    <row r="1939" spans="1:41">
      <c r="A1939" s="804"/>
      <c r="B1939" s="805"/>
      <c r="C1939" s="805"/>
      <c r="D1939" s="805"/>
      <c r="E1939" s="805"/>
      <c r="F1939" s="805"/>
      <c r="G1939" s="805"/>
      <c r="H1939" s="805"/>
      <c r="I1939" s="805"/>
      <c r="J1939" s="805"/>
      <c r="K1939" s="805"/>
      <c r="L1939" s="805"/>
      <c r="M1939" s="805"/>
      <c r="N1939" s="837"/>
      <c r="O1939" s="805"/>
      <c r="P1939" s="805"/>
      <c r="Q1939" s="805"/>
      <c r="R1939" s="805"/>
      <c r="S1939" s="805"/>
      <c r="T1939" s="805"/>
      <c r="U1939" s="805"/>
      <c r="V1939" s="805"/>
      <c r="W1939" s="805"/>
      <c r="X1939" s="805"/>
      <c r="Y1939" s="805"/>
      <c r="Z1939" s="805"/>
      <c r="AA1939" s="805"/>
      <c r="AB1939" s="805"/>
      <c r="AC1939" s="805"/>
      <c r="AD1939" s="805"/>
      <c r="AE1939" s="805"/>
      <c r="AF1939" s="805"/>
      <c r="AG1939" s="809"/>
      <c r="AH1939" s="805"/>
      <c r="AI1939" s="810"/>
      <c r="AJ1939" s="811"/>
      <c r="AK1939" s="969"/>
      <c r="AL1939" s="969"/>
      <c r="AM1939" s="913"/>
      <c r="AN1939" s="913"/>
      <c r="AO1939" s="816"/>
    </row>
    <row r="1940" spans="1:41">
      <c r="A1940" s="804"/>
      <c r="B1940" s="805"/>
      <c r="C1940" s="805"/>
      <c r="D1940" s="805"/>
      <c r="E1940" s="805"/>
      <c r="F1940" s="805"/>
      <c r="G1940" s="805"/>
      <c r="H1940" s="805"/>
      <c r="I1940" s="805"/>
      <c r="J1940" s="805"/>
      <c r="K1940" s="805"/>
      <c r="L1940" s="805"/>
      <c r="M1940" s="805"/>
      <c r="N1940" s="805"/>
      <c r="O1940" s="805"/>
      <c r="P1940" s="805"/>
      <c r="Q1940" s="805"/>
      <c r="R1940" s="805"/>
      <c r="S1940" s="805"/>
      <c r="T1940" s="805"/>
      <c r="U1940" s="805"/>
      <c r="V1940" s="805"/>
      <c r="W1940" s="805"/>
      <c r="X1940" s="805"/>
      <c r="Y1940" s="805"/>
      <c r="Z1940" s="805"/>
      <c r="AA1940" s="805"/>
      <c r="AB1940" s="805"/>
      <c r="AC1940" s="805"/>
      <c r="AD1940" s="805"/>
      <c r="AE1940" s="805"/>
      <c r="AF1940" s="805"/>
      <c r="AG1940" s="809"/>
      <c r="AH1940" s="805"/>
      <c r="AI1940" s="810"/>
      <c r="AJ1940" s="811"/>
      <c r="AK1940" s="969"/>
      <c r="AL1940" s="969"/>
      <c r="AM1940" s="970"/>
      <c r="AN1940" s="913"/>
      <c r="AO1940" s="816"/>
    </row>
    <row r="1941" spans="1:41">
      <c r="A1941" s="804"/>
      <c r="B1941" s="805"/>
      <c r="C1941" s="805"/>
      <c r="D1941" s="805"/>
      <c r="E1941" s="805"/>
      <c r="F1941" s="805"/>
      <c r="G1941" s="805"/>
      <c r="H1941" s="805"/>
      <c r="I1941" s="805"/>
      <c r="J1941" s="805"/>
      <c r="K1941" s="805"/>
      <c r="L1941" s="805"/>
      <c r="M1941" s="805"/>
      <c r="N1941" s="805"/>
      <c r="O1941" s="805"/>
      <c r="P1941" s="805"/>
      <c r="Q1941" s="805"/>
      <c r="R1941" s="805"/>
      <c r="S1941" s="805"/>
      <c r="T1941" s="805"/>
      <c r="U1941" s="805"/>
      <c r="V1941" s="805"/>
      <c r="W1941" s="805"/>
      <c r="X1941" s="805"/>
      <c r="Y1941" s="805"/>
      <c r="Z1941" s="805"/>
      <c r="AA1941" s="805"/>
      <c r="AB1941" s="805"/>
      <c r="AC1941" s="805"/>
      <c r="AD1941" s="805"/>
      <c r="AE1941" s="805"/>
      <c r="AF1941" s="805"/>
      <c r="AG1941" s="809"/>
      <c r="AH1941" s="805"/>
      <c r="AI1941" s="810"/>
      <c r="AJ1941" s="811"/>
      <c r="AK1941" s="969"/>
      <c r="AL1941" s="969"/>
      <c r="AM1941" s="913"/>
      <c r="AN1941" s="913"/>
      <c r="AO1941" s="816"/>
    </row>
    <row r="1942" spans="1:41">
      <c r="A1942" s="804"/>
      <c r="B1942" s="805"/>
      <c r="C1942" s="805"/>
      <c r="D1942" s="805"/>
      <c r="E1942" s="805"/>
      <c r="F1942" s="805"/>
      <c r="G1942" s="805"/>
      <c r="H1942" s="805"/>
      <c r="I1942" s="805"/>
      <c r="J1942" s="805"/>
      <c r="K1942" s="805"/>
      <c r="L1942" s="805"/>
      <c r="M1942" s="805"/>
      <c r="N1942" s="805"/>
      <c r="O1942" s="805"/>
      <c r="P1942" s="805"/>
      <c r="Q1942" s="805"/>
      <c r="R1942" s="805"/>
      <c r="S1942" s="805"/>
      <c r="T1942" s="805"/>
      <c r="U1942" s="805"/>
      <c r="V1942" s="805"/>
      <c r="W1942" s="805"/>
      <c r="X1942" s="805"/>
      <c r="Y1942" s="805"/>
      <c r="Z1942" s="805"/>
      <c r="AA1942" s="805"/>
      <c r="AB1942" s="805"/>
      <c r="AC1942" s="805"/>
      <c r="AD1942" s="805"/>
      <c r="AE1942" s="805"/>
      <c r="AF1942" s="805"/>
      <c r="AG1942" s="809"/>
      <c r="AH1942" s="805"/>
      <c r="AI1942" s="810"/>
      <c r="AJ1942" s="817"/>
      <c r="AK1942" s="818"/>
      <c r="AL1942" s="818"/>
      <c r="AM1942" s="912"/>
      <c r="AN1942" s="912"/>
      <c r="AO1942" s="838"/>
    </row>
    <row r="1943" spans="1:41">
      <c r="A1943" s="804"/>
      <c r="B1943" s="805"/>
      <c r="C1943" s="805"/>
      <c r="D1943" s="805"/>
      <c r="E1943" s="805"/>
      <c r="F1943" s="805"/>
      <c r="G1943" s="805"/>
      <c r="H1943" s="805"/>
      <c r="I1943" s="805"/>
      <c r="J1943" s="805"/>
      <c r="K1943" s="805"/>
      <c r="L1943" s="805"/>
      <c r="M1943" s="805"/>
      <c r="N1943" s="805"/>
      <c r="O1943" s="805"/>
      <c r="P1943" s="805"/>
      <c r="Q1943" s="805"/>
      <c r="R1943" s="805"/>
      <c r="S1943" s="805"/>
      <c r="T1943" s="805"/>
      <c r="U1943" s="805"/>
      <c r="V1943" s="805"/>
      <c r="W1943" s="805"/>
      <c r="X1943" s="805"/>
      <c r="Y1943" s="805"/>
      <c r="Z1943" s="805"/>
      <c r="AA1943" s="805"/>
      <c r="AB1943" s="805"/>
      <c r="AC1943" s="805"/>
      <c r="AD1943" s="805"/>
      <c r="AE1943" s="805"/>
      <c r="AF1943" s="805"/>
      <c r="AG1943" s="809"/>
      <c r="AH1943" s="805"/>
      <c r="AI1943" s="810"/>
      <c r="AJ1943" s="817"/>
      <c r="AK1943" s="818"/>
      <c r="AL1943" s="818"/>
      <c r="AM1943" s="912"/>
      <c r="AN1943" s="912"/>
      <c r="AO1943" s="944"/>
    </row>
    <row r="1944" spans="1:41">
      <c r="A1944" s="945"/>
      <c r="B1944" s="946"/>
      <c r="C1944" s="946"/>
      <c r="D1944" s="946"/>
      <c r="E1944" s="946"/>
      <c r="F1944" s="946"/>
      <c r="G1944" s="946"/>
      <c r="H1944" s="946"/>
      <c r="I1944" s="946"/>
      <c r="J1944" s="946"/>
      <c r="K1944" s="946"/>
      <c r="L1944" s="946"/>
      <c r="M1944" s="946"/>
      <c r="N1944" s="946"/>
      <c r="O1944" s="946"/>
      <c r="P1944" s="946"/>
      <c r="Q1944" s="946"/>
      <c r="R1944" s="946"/>
      <c r="S1944" s="946"/>
      <c r="T1944" s="946"/>
      <c r="U1944" s="946"/>
      <c r="V1944" s="946"/>
      <c r="W1944" s="946"/>
      <c r="X1944" s="946"/>
      <c r="Y1944" s="946"/>
      <c r="Z1944" s="946"/>
      <c r="AA1944" s="946"/>
      <c r="AB1944" s="946"/>
      <c r="AC1944" s="946"/>
      <c r="AD1944" s="946"/>
      <c r="AE1944" s="946"/>
      <c r="AF1944" s="946"/>
      <c r="AG1944" s="947"/>
      <c r="AH1944" s="946"/>
      <c r="AI1944" s="948"/>
      <c r="AJ1944" s="817"/>
      <c r="AK1944" s="949"/>
      <c r="AL1944" s="950"/>
      <c r="AM1944" s="819"/>
      <c r="AN1944" s="815"/>
      <c r="AO1944" s="838"/>
    </row>
    <row r="1945" spans="1:41">
      <c r="A1945" s="804"/>
      <c r="B1945" s="805"/>
      <c r="C1945" s="805"/>
      <c r="D1945" s="805"/>
      <c r="E1945" s="805"/>
      <c r="F1945" s="805"/>
      <c r="G1945" s="805"/>
      <c r="H1945" s="805"/>
      <c r="I1945" s="805"/>
      <c r="J1945" s="805"/>
      <c r="K1945" s="805"/>
      <c r="L1945" s="805"/>
      <c r="M1945" s="805"/>
      <c r="N1945" s="805"/>
      <c r="O1945" s="805"/>
      <c r="P1945" s="805"/>
      <c r="Q1945" s="805"/>
      <c r="R1945" s="805"/>
      <c r="S1945" s="805"/>
      <c r="T1945" s="805"/>
      <c r="U1945" s="805"/>
      <c r="V1945" s="805"/>
      <c r="W1945" s="805"/>
      <c r="X1945" s="805"/>
      <c r="Y1945" s="805"/>
      <c r="Z1945" s="805"/>
      <c r="AA1945" s="805"/>
      <c r="AB1945" s="805"/>
      <c r="AC1945" s="805"/>
      <c r="AD1945" s="805"/>
      <c r="AE1945" s="805"/>
      <c r="AF1945" s="805"/>
      <c r="AG1945" s="809"/>
      <c r="AH1945" s="805"/>
      <c r="AI1945" s="810"/>
      <c r="AJ1945" s="817"/>
      <c r="AK1945" s="818"/>
      <c r="AL1945" s="818"/>
      <c r="AM1945" s="819"/>
      <c r="AN1945" s="818"/>
      <c r="AO1945" s="820"/>
    </row>
    <row r="1946" spans="1:41">
      <c r="A1946" s="804"/>
      <c r="B1946" s="805"/>
      <c r="C1946" s="805"/>
      <c r="D1946" s="805"/>
      <c r="E1946" s="805"/>
      <c r="F1946" s="805"/>
      <c r="G1946" s="805"/>
      <c r="H1946" s="805"/>
      <c r="I1946" s="805"/>
      <c r="J1946" s="805"/>
      <c r="K1946" s="805"/>
      <c r="L1946" s="805"/>
      <c r="M1946" s="805"/>
      <c r="N1946" s="805"/>
      <c r="O1946" s="805"/>
      <c r="P1946" s="805"/>
      <c r="Q1946" s="805"/>
      <c r="R1946" s="805"/>
      <c r="S1946" s="805"/>
      <c r="T1946" s="805"/>
      <c r="U1946" s="805"/>
      <c r="V1946" s="805"/>
      <c r="W1946" s="805"/>
      <c r="X1946" s="805"/>
      <c r="Y1946" s="805"/>
      <c r="Z1946" s="805"/>
      <c r="AA1946" s="805"/>
      <c r="AB1946" s="805"/>
      <c r="AC1946" s="805"/>
      <c r="AD1946" s="805"/>
      <c r="AE1946" s="805"/>
      <c r="AF1946" s="805"/>
      <c r="AG1946" s="809"/>
      <c r="AH1946" s="805"/>
      <c r="AI1946" s="810"/>
      <c r="AJ1946" s="821"/>
      <c r="AK1946" s="818"/>
      <c r="AL1946" s="818"/>
      <c r="AM1946" s="819"/>
      <c r="AN1946" s="818"/>
      <c r="AO1946" s="820"/>
    </row>
    <row r="1947" spans="1:41">
      <c r="A1947" s="804"/>
      <c r="B1947" s="805"/>
      <c r="C1947" s="805"/>
      <c r="D1947" s="805"/>
      <c r="E1947" s="805"/>
      <c r="F1947" s="822"/>
      <c r="G1947" s="822"/>
      <c r="H1947" s="822"/>
      <c r="I1947" s="822"/>
      <c r="J1947" s="805"/>
      <c r="K1947" s="805"/>
      <c r="L1947" s="805"/>
      <c r="M1947" s="822"/>
      <c r="N1947" s="822"/>
      <c r="O1947" s="822"/>
      <c r="P1947" s="822"/>
      <c r="Q1947" s="822"/>
      <c r="R1947" s="822"/>
      <c r="S1947" s="822"/>
      <c r="T1947" s="822"/>
      <c r="U1947" s="822"/>
      <c r="V1947" s="822"/>
      <c r="W1947" s="822"/>
      <c r="X1947" s="822"/>
      <c r="Y1947" s="822"/>
      <c r="Z1947" s="822"/>
      <c r="AA1947" s="822"/>
      <c r="AB1947" s="822"/>
      <c r="AC1947" s="822"/>
      <c r="AD1947" s="822"/>
      <c r="AE1947" s="822"/>
      <c r="AF1947" s="822"/>
      <c r="AG1947" s="805"/>
      <c r="AH1947" s="805"/>
      <c r="AI1947" s="810"/>
      <c r="AJ1947" s="821"/>
      <c r="AK1947" s="818"/>
      <c r="AL1947" s="818"/>
      <c r="AM1947" s="819"/>
      <c r="AN1947" s="819"/>
      <c r="AO1947" s="823"/>
    </row>
    <row r="1948" spans="1:41">
      <c r="A1948" s="804"/>
      <c r="B1948" s="805"/>
      <c r="C1948" s="805"/>
      <c r="D1948" s="805"/>
      <c r="E1948" s="805"/>
      <c r="F1948" s="805"/>
      <c r="G1948" s="805"/>
      <c r="H1948" s="805"/>
      <c r="I1948" s="805"/>
      <c r="J1948" s="805"/>
      <c r="K1948" s="805"/>
      <c r="L1948" s="805"/>
      <c r="M1948" s="805"/>
      <c r="N1948" s="805"/>
      <c r="O1948" s="805"/>
      <c r="P1948" s="805"/>
      <c r="Q1948" s="805"/>
      <c r="R1948" s="805"/>
      <c r="S1948" s="805"/>
      <c r="T1948" s="805"/>
      <c r="U1948" s="805"/>
      <c r="V1948" s="805"/>
      <c r="W1948" s="805"/>
      <c r="X1948" s="805"/>
      <c r="Y1948" s="805"/>
      <c r="Z1948" s="805"/>
      <c r="AA1948" s="805"/>
      <c r="AB1948" s="805"/>
      <c r="AC1948" s="805"/>
      <c r="AD1948" s="805"/>
      <c r="AE1948" s="805"/>
      <c r="AF1948" s="805"/>
      <c r="AG1948" s="805"/>
      <c r="AH1948" s="805"/>
      <c r="AI1948" s="810"/>
      <c r="AJ1948" s="821"/>
      <c r="AK1948" s="818"/>
      <c r="AL1948" s="824"/>
      <c r="AM1948" s="819"/>
      <c r="AN1948" s="819"/>
      <c r="AO1948" s="823"/>
    </row>
    <row r="1949" spans="1:41">
      <c r="A1949" s="804"/>
      <c r="B1949" s="805"/>
      <c r="C1949" s="805"/>
      <c r="D1949" s="805"/>
      <c r="E1949" s="805"/>
      <c r="F1949" s="805"/>
      <c r="G1949" s="805"/>
      <c r="H1949" s="805"/>
      <c r="I1949" s="805"/>
      <c r="J1949" s="805"/>
      <c r="K1949" s="805"/>
      <c r="L1949" s="805"/>
      <c r="M1949" s="805"/>
      <c r="N1949" s="805"/>
      <c r="O1949" s="805"/>
      <c r="P1949" s="805"/>
      <c r="Q1949" s="805"/>
      <c r="R1949" s="805"/>
      <c r="S1949" s="805"/>
      <c r="T1949" s="805"/>
      <c r="U1949" s="805"/>
      <c r="V1949" s="805"/>
      <c r="W1949" s="805"/>
      <c r="X1949" s="805"/>
      <c r="Y1949" s="805"/>
      <c r="Z1949" s="805"/>
      <c r="AA1949" s="805"/>
      <c r="AB1949" s="805"/>
      <c r="AC1949" s="805"/>
      <c r="AD1949" s="805"/>
      <c r="AE1949" s="805"/>
      <c r="AF1949" s="805"/>
      <c r="AG1949" s="805"/>
      <c r="AH1949" s="805"/>
      <c r="AI1949" s="810"/>
      <c r="AJ1949" s="821"/>
      <c r="AK1949" s="818"/>
      <c r="AL1949" s="824"/>
      <c r="AM1949" s="819"/>
      <c r="AN1949" s="819"/>
      <c r="AO1949" s="823"/>
    </row>
    <row r="1950" spans="1:41">
      <c r="A1950" s="804"/>
      <c r="B1950" s="805"/>
      <c r="C1950" s="805"/>
      <c r="D1950" s="805"/>
      <c r="E1950" s="805"/>
      <c r="F1950" s="805"/>
      <c r="G1950" s="805"/>
      <c r="H1950" s="805"/>
      <c r="I1950" s="805"/>
      <c r="J1950" s="805"/>
      <c r="K1950" s="805"/>
      <c r="L1950" s="805"/>
      <c r="M1950" s="805"/>
      <c r="N1950" s="805"/>
      <c r="O1950" s="805"/>
      <c r="P1950" s="805"/>
      <c r="Q1950" s="805"/>
      <c r="R1950" s="805"/>
      <c r="S1950" s="805"/>
      <c r="T1950" s="805"/>
      <c r="U1950" s="805"/>
      <c r="V1950" s="805"/>
      <c r="W1950" s="805"/>
      <c r="X1950" s="805"/>
      <c r="Y1950" s="805"/>
      <c r="Z1950" s="805"/>
      <c r="AA1950" s="805"/>
      <c r="AB1950" s="805"/>
      <c r="AC1950" s="805"/>
      <c r="AD1950" s="805"/>
      <c r="AE1950" s="805"/>
      <c r="AF1950" s="805"/>
      <c r="AG1950" s="805"/>
      <c r="AH1950" s="805"/>
      <c r="AI1950" s="810"/>
      <c r="AJ1950" s="821"/>
      <c r="AK1950" s="818"/>
      <c r="AL1950" s="824"/>
      <c r="AM1950" s="819"/>
      <c r="AN1950" s="819"/>
      <c r="AO1950" s="823"/>
    </row>
    <row r="1951" spans="1:41" ht="13.5" thickBot="1">
      <c r="A1951" s="804"/>
      <c r="B1951" s="805"/>
      <c r="C1951" s="805"/>
      <c r="D1951" s="805"/>
      <c r="E1951" s="805"/>
      <c r="F1951" s="805"/>
      <c r="G1951" s="805"/>
      <c r="H1951" s="805"/>
      <c r="I1951" s="805"/>
      <c r="J1951" s="805"/>
      <c r="K1951" s="805"/>
      <c r="L1951" s="805"/>
      <c r="M1951" s="805"/>
      <c r="N1951" s="805"/>
      <c r="O1951" s="805"/>
      <c r="P1951" s="805"/>
      <c r="Q1951" s="805"/>
      <c r="R1951" s="805"/>
      <c r="S1951" s="805"/>
      <c r="T1951" s="805"/>
      <c r="U1951" s="805"/>
      <c r="V1951" s="805"/>
      <c r="W1951" s="805"/>
      <c r="X1951" s="805"/>
      <c r="Y1951" s="805"/>
      <c r="Z1951" s="805"/>
      <c r="AA1951" s="805"/>
      <c r="AB1951" s="805"/>
      <c r="AC1951" s="805"/>
      <c r="AD1951" s="805"/>
      <c r="AE1951" s="805"/>
      <c r="AF1951" s="805"/>
      <c r="AG1951" s="805"/>
      <c r="AH1951" s="805"/>
      <c r="AI1951" s="810"/>
      <c r="AJ1951" s="821"/>
      <c r="AK1951" s="818"/>
      <c r="AL1951" s="824"/>
      <c r="AM1951" s="819"/>
      <c r="AN1951" s="819"/>
      <c r="AO1951" s="823"/>
    </row>
    <row r="1952" spans="1:41">
      <c r="A1952" s="1944" t="s">
        <v>528</v>
      </c>
      <c r="B1952" s="1945"/>
      <c r="C1952" s="1945"/>
      <c r="D1952" s="1945"/>
      <c r="E1952" s="1945"/>
      <c r="F1952" s="1945"/>
      <c r="G1952" s="1945"/>
      <c r="H1952" s="1945"/>
      <c r="I1952" s="1945"/>
      <c r="J1952" s="1945"/>
      <c r="K1952" s="1945"/>
      <c r="L1952" s="1945"/>
      <c r="M1952" s="1945"/>
      <c r="N1952" s="1945"/>
      <c r="O1952" s="1945"/>
      <c r="P1952" s="1945"/>
      <c r="Q1952" s="1945"/>
      <c r="R1952" s="1945"/>
      <c r="S1952" s="1945"/>
      <c r="T1952" s="1945"/>
      <c r="U1952" s="1945"/>
      <c r="V1952" s="1945"/>
      <c r="W1952" s="1945"/>
      <c r="X1952" s="1945"/>
      <c r="Y1952" s="1945"/>
      <c r="Z1952" s="1945"/>
      <c r="AA1952" s="1945"/>
      <c r="AB1952" s="1945"/>
      <c r="AC1952" s="1945"/>
      <c r="AD1952" s="1945"/>
      <c r="AE1952" s="1945"/>
      <c r="AF1952" s="1945"/>
      <c r="AG1952" s="1945"/>
      <c r="AH1952" s="1945"/>
      <c r="AI1952" s="1945"/>
      <c r="AJ1952" s="1950" t="s">
        <v>529</v>
      </c>
      <c r="AK1952" s="1951"/>
      <c r="AL1952" s="1951"/>
      <c r="AM1952" s="1951"/>
      <c r="AN1952" s="1951"/>
      <c r="AO1952" s="825">
        <f>ROUND(SUM(AO1938:AO1951),1)</f>
        <v>11.8</v>
      </c>
    </row>
    <row r="1953" spans="1:41" ht="13.5" thickBot="1">
      <c r="A1953" s="1946"/>
      <c r="B1953" s="1947"/>
      <c r="C1953" s="1947"/>
      <c r="D1953" s="1947"/>
      <c r="E1953" s="1947"/>
      <c r="F1953" s="1947"/>
      <c r="G1953" s="1947"/>
      <c r="H1953" s="1947"/>
      <c r="I1953" s="1947"/>
      <c r="J1953" s="1947"/>
      <c r="K1953" s="1947"/>
      <c r="L1953" s="1947"/>
      <c r="M1953" s="1947"/>
      <c r="N1953" s="1947"/>
      <c r="O1953" s="1947"/>
      <c r="P1953" s="1947"/>
      <c r="Q1953" s="1947"/>
      <c r="R1953" s="1947"/>
      <c r="S1953" s="1947"/>
      <c r="T1953" s="1947"/>
      <c r="U1953" s="1947"/>
      <c r="V1953" s="1947"/>
      <c r="W1953" s="1947"/>
      <c r="X1953" s="1947"/>
      <c r="Y1953" s="1947"/>
      <c r="Z1953" s="1947"/>
      <c r="AA1953" s="1947"/>
      <c r="AB1953" s="1947"/>
      <c r="AC1953" s="1947"/>
      <c r="AD1953" s="1947"/>
      <c r="AE1953" s="1947"/>
      <c r="AF1953" s="1947"/>
      <c r="AG1953" s="1947"/>
      <c r="AH1953" s="1947"/>
      <c r="AI1953" s="1947"/>
      <c r="AJ1953" s="1952"/>
      <c r="AK1953" s="1953"/>
      <c r="AL1953" s="1953"/>
      <c r="AM1953" s="1953"/>
      <c r="AN1953" s="1953"/>
      <c r="AO1953" s="971"/>
    </row>
    <row r="1954" spans="1:41" ht="13.5" thickBot="1">
      <c r="A1954" s="1948"/>
      <c r="B1954" s="1949"/>
      <c r="C1954" s="1949"/>
      <c r="D1954" s="1949"/>
      <c r="E1954" s="1949"/>
      <c r="F1954" s="1949"/>
      <c r="G1954" s="1949"/>
      <c r="H1954" s="1949"/>
      <c r="I1954" s="1949"/>
      <c r="J1954" s="1949"/>
      <c r="K1954" s="1949"/>
      <c r="L1954" s="1949"/>
      <c r="M1954" s="1949"/>
      <c r="N1954" s="1949"/>
      <c r="O1954" s="1949"/>
      <c r="P1954" s="1949"/>
      <c r="Q1954" s="1949"/>
      <c r="R1954" s="1949"/>
      <c r="S1954" s="1949"/>
      <c r="T1954" s="1949"/>
      <c r="U1954" s="1949"/>
      <c r="V1954" s="1949"/>
      <c r="W1954" s="1949"/>
      <c r="X1954" s="1949"/>
      <c r="Y1954" s="1949"/>
      <c r="Z1954" s="1949"/>
      <c r="AA1954" s="1949"/>
      <c r="AB1954" s="1949"/>
      <c r="AC1954" s="1949"/>
      <c r="AD1954" s="1949"/>
      <c r="AE1954" s="1949"/>
      <c r="AF1954" s="1949"/>
      <c r="AG1954" s="1949"/>
      <c r="AH1954" s="1949"/>
      <c r="AI1954" s="1949"/>
      <c r="AJ1954" s="1954" t="s">
        <v>530</v>
      </c>
      <c r="AK1954" s="1955"/>
      <c r="AL1954" s="1955"/>
      <c r="AM1954" s="1955"/>
      <c r="AN1954" s="1955"/>
      <c r="AO1954" s="972">
        <f>+AO1952</f>
        <v>11.8</v>
      </c>
    </row>
    <row r="1955" spans="1:41" ht="13.5" thickBot="1">
      <c r="A1955" s="1140"/>
      <c r="B1955" s="952"/>
      <c r="C1955" s="952"/>
      <c r="D1955" s="952"/>
      <c r="E1955" s="952"/>
      <c r="F1955" s="952"/>
      <c r="G1955" s="952"/>
      <c r="H1955" s="952"/>
      <c r="I1955" s="952"/>
      <c r="J1955" s="952"/>
      <c r="K1955" s="952"/>
      <c r="L1955" s="952"/>
      <c r="M1955" s="952"/>
      <c r="N1955" s="952"/>
      <c r="O1955" s="952"/>
      <c r="P1955" s="952"/>
      <c r="Q1955" s="952"/>
      <c r="R1955" s="952"/>
      <c r="S1955" s="952"/>
      <c r="T1955" s="952"/>
      <c r="U1955" s="952"/>
      <c r="V1955" s="952"/>
      <c r="W1955" s="952"/>
      <c r="X1955" s="952"/>
      <c r="Y1955" s="952"/>
      <c r="Z1955" s="952"/>
      <c r="AA1955" s="952"/>
      <c r="AB1955" s="952"/>
      <c r="AC1955" s="952"/>
      <c r="AD1955" s="952"/>
      <c r="AE1955" s="952"/>
      <c r="AF1955" s="952"/>
      <c r="AG1955" s="952"/>
      <c r="AH1955" s="952"/>
      <c r="AI1955" s="952"/>
      <c r="AJ1955" s="953"/>
      <c r="AK1955" s="790"/>
      <c r="AL1955" s="790"/>
      <c r="AM1955" s="790"/>
      <c r="AN1955" s="790"/>
      <c r="AO1955" s="1141"/>
    </row>
    <row r="1956" spans="1:41" ht="51" customHeight="1" thickBot="1">
      <c r="A1956" s="1995" t="s">
        <v>510</v>
      </c>
      <c r="B1956" s="1996"/>
      <c r="C1956" s="1996"/>
      <c r="D1956" s="1996"/>
      <c r="E1956" s="1996"/>
      <c r="F1956" s="1996"/>
      <c r="G1956" s="1996"/>
      <c r="H1956" s="1997"/>
      <c r="I1956" s="1985" t="str">
        <f>I1931</f>
        <v>CONSTRUCCIÓN DE RESTAURANTE ESCOLAR PARA LA SEDE
 EDUCATIVA LA GARITA 
MUNICIPIO DE SARDINATA, NORTE DE SANTANDER</v>
      </c>
      <c r="J1956" s="1985"/>
      <c r="K1956" s="1985"/>
      <c r="L1956" s="1985"/>
      <c r="M1956" s="1985"/>
      <c r="N1956" s="1985"/>
      <c r="O1956" s="1985"/>
      <c r="P1956" s="1985"/>
      <c r="Q1956" s="1985"/>
      <c r="R1956" s="1985"/>
      <c r="S1956" s="1985"/>
      <c r="T1956" s="1985"/>
      <c r="U1956" s="1985"/>
      <c r="V1956" s="1985"/>
      <c r="W1956" s="1985"/>
      <c r="X1956" s="1985"/>
      <c r="Y1956" s="1985"/>
      <c r="Z1956" s="1985"/>
      <c r="AA1956" s="1985"/>
      <c r="AB1956" s="1985"/>
      <c r="AC1956" s="1985"/>
      <c r="AD1956" s="1985"/>
      <c r="AE1956" s="1998"/>
      <c r="AF1956" s="1998"/>
      <c r="AG1956" s="1998"/>
      <c r="AH1956" s="1998"/>
      <c r="AI1956" s="1998"/>
      <c r="AJ1956" s="1985"/>
      <c r="AK1956" s="1998"/>
      <c r="AL1956" s="1998"/>
      <c r="AM1956" s="1985"/>
      <c r="AN1956" s="1985"/>
      <c r="AO1956" s="1986"/>
    </row>
    <row r="1957" spans="1:41" ht="13.5" thickBot="1">
      <c r="A1957" s="1965" t="s">
        <v>511</v>
      </c>
      <c r="B1957" s="1966"/>
      <c r="C1957" s="1966"/>
      <c r="D1957" s="1966"/>
      <c r="E1957" s="1966"/>
      <c r="F1957" s="1966"/>
      <c r="G1957" s="1966"/>
      <c r="H1957" s="1967"/>
      <c r="I1957" s="1984"/>
      <c r="J1957" s="1985"/>
      <c r="K1957" s="1985"/>
      <c r="L1957" s="1985"/>
      <c r="M1957" s="1985"/>
      <c r="N1957" s="1985"/>
      <c r="O1957" s="1985"/>
      <c r="P1957" s="1985"/>
      <c r="Q1957" s="1985"/>
      <c r="R1957" s="1985"/>
      <c r="S1957" s="1985"/>
      <c r="T1957" s="1985"/>
      <c r="U1957" s="1985"/>
      <c r="V1957" s="1985"/>
      <c r="W1957" s="1985"/>
      <c r="X1957" s="1985"/>
      <c r="Y1957" s="1985"/>
      <c r="Z1957" s="1985"/>
      <c r="AA1957" s="1985"/>
      <c r="AB1957" s="1985"/>
      <c r="AC1957" s="1985"/>
      <c r="AD1957" s="1986"/>
      <c r="AE1957" s="1965" t="s">
        <v>512</v>
      </c>
      <c r="AF1957" s="1966"/>
      <c r="AG1957" s="1966"/>
      <c r="AH1957" s="1966"/>
      <c r="AI1957" s="1967"/>
      <c r="AJ1957" s="831"/>
      <c r="AK1957" s="1965" t="s">
        <v>513</v>
      </c>
      <c r="AL1957" s="1967"/>
      <c r="AM1957" s="1987"/>
      <c r="AN1957" s="1988"/>
      <c r="AO1957" s="1989"/>
    </row>
    <row r="1958" spans="1:41" ht="13.5" thickBot="1">
      <c r="A1958" s="1981" t="s">
        <v>514</v>
      </c>
      <c r="B1958" s="1982"/>
      <c r="C1958" s="1982"/>
      <c r="D1958" s="1982"/>
      <c r="E1958" s="1982"/>
      <c r="F1958" s="1982"/>
      <c r="G1958" s="1982"/>
      <c r="H1958" s="1983"/>
      <c r="I1958" s="1984"/>
      <c r="J1958" s="1985"/>
      <c r="K1958" s="1985"/>
      <c r="L1958" s="1985"/>
      <c r="M1958" s="1985"/>
      <c r="N1958" s="1985"/>
      <c r="O1958" s="1985"/>
      <c r="P1958" s="1985"/>
      <c r="Q1958" s="1985"/>
      <c r="R1958" s="1985"/>
      <c r="S1958" s="1985"/>
      <c r="T1958" s="1985"/>
      <c r="U1958" s="1985"/>
      <c r="V1958" s="1985"/>
      <c r="W1958" s="1985"/>
      <c r="X1958" s="1985"/>
      <c r="Y1958" s="1985"/>
      <c r="Z1958" s="1985"/>
      <c r="AA1958" s="1985"/>
      <c r="AB1958" s="1985"/>
      <c r="AC1958" s="1985"/>
      <c r="AD1958" s="1986"/>
      <c r="AE1958" s="1965" t="s">
        <v>512</v>
      </c>
      <c r="AF1958" s="1966"/>
      <c r="AG1958" s="1966"/>
      <c r="AH1958" s="1966"/>
      <c r="AI1958" s="1967"/>
      <c r="AJ1958" s="794"/>
      <c r="AK1958" s="1965" t="s">
        <v>513</v>
      </c>
      <c r="AL1958" s="1967"/>
      <c r="AM1958" s="1987"/>
      <c r="AN1958" s="1988"/>
      <c r="AO1958" s="1989"/>
    </row>
    <row r="1959" spans="1:41" ht="13.5" thickBot="1">
      <c r="A1959" s="832"/>
      <c r="B1959" s="833"/>
      <c r="C1959" s="833"/>
      <c r="D1959" s="833"/>
      <c r="E1959" s="833"/>
      <c r="F1959" s="833"/>
      <c r="G1959" s="833"/>
      <c r="H1959" s="833"/>
      <c r="I1959" s="833"/>
      <c r="J1959" s="833"/>
      <c r="K1959" s="833"/>
      <c r="L1959" s="833"/>
      <c r="M1959" s="833"/>
      <c r="N1959" s="833"/>
      <c r="O1959" s="833"/>
      <c r="P1959" s="833"/>
      <c r="Q1959" s="833"/>
      <c r="R1959" s="833"/>
      <c r="S1959" s="833"/>
      <c r="T1959" s="833"/>
      <c r="U1959" s="833"/>
      <c r="V1959" s="833"/>
      <c r="W1959" s="833"/>
      <c r="X1959" s="833"/>
      <c r="Y1959" s="833"/>
      <c r="Z1959" s="833"/>
      <c r="AA1959" s="833"/>
      <c r="AB1959" s="833"/>
      <c r="AC1959" s="833"/>
      <c r="AD1959" s="833"/>
      <c r="AE1959" s="833"/>
      <c r="AF1959" s="833"/>
      <c r="AG1959" s="833"/>
      <c r="AH1959" s="833"/>
      <c r="AI1959" s="833"/>
      <c r="AJ1959" s="834"/>
      <c r="AK1959" s="834"/>
      <c r="AL1959" s="797"/>
      <c r="AM1959" s="834"/>
      <c r="AN1959" s="835"/>
      <c r="AO1959" s="836"/>
    </row>
    <row r="1960" spans="1:41" ht="69" customHeight="1" thickBot="1">
      <c r="A1960" s="1965" t="s">
        <v>84</v>
      </c>
      <c r="B1960" s="1966"/>
      <c r="C1960" s="1966"/>
      <c r="D1960" s="1990"/>
      <c r="E1960" s="2112"/>
      <c r="F1960" s="2095"/>
      <c r="G1960" s="2113"/>
      <c r="H1960" s="2055" t="s">
        <v>1042</v>
      </c>
      <c r="I1960" s="1970"/>
      <c r="J1960" s="1970"/>
      <c r="K1960" s="1970"/>
      <c r="L1960" s="1970"/>
      <c r="M1960" s="1970"/>
      <c r="N1960" s="1970"/>
      <c r="O1960" s="1970"/>
      <c r="P1960" s="1970"/>
      <c r="Q1960" s="1970"/>
      <c r="R1960" s="1970"/>
      <c r="S1960" s="1970"/>
      <c r="T1960" s="1970"/>
      <c r="U1960" s="1965" t="s">
        <v>515</v>
      </c>
      <c r="V1960" s="1966"/>
      <c r="W1960" s="1966"/>
      <c r="X1960" s="1967"/>
      <c r="Y1960" s="1968">
        <v>16</v>
      </c>
      <c r="Z1960" s="1994"/>
      <c r="AA1960" s="1965" t="s">
        <v>516</v>
      </c>
      <c r="AB1960" s="1966"/>
      <c r="AC1960" s="1966"/>
      <c r="AD1960" s="1967"/>
      <c r="AE1960" s="1968" t="s">
        <v>102</v>
      </c>
      <c r="AF1960" s="1968"/>
      <c r="AG1960" s="1965" t="s">
        <v>517</v>
      </c>
      <c r="AH1960" s="1966"/>
      <c r="AI1960" s="1967"/>
      <c r="AJ1960" s="1969"/>
      <c r="AK1960" s="1970"/>
      <c r="AL1960" s="1971"/>
      <c r="AM1960" s="800" t="s">
        <v>518</v>
      </c>
      <c r="AN1960" s="1969">
        <f>AN1929</f>
        <v>0</v>
      </c>
      <c r="AO1960" s="1971"/>
    </row>
    <row r="1961" spans="1:41">
      <c r="A1961" s="801"/>
      <c r="B1961" s="802"/>
      <c r="C1961" s="802"/>
      <c r="D1961" s="802"/>
      <c r="E1961" s="802"/>
      <c r="F1961" s="802"/>
      <c r="G1961" s="802"/>
      <c r="H1961" s="802"/>
      <c r="I1961" s="802"/>
      <c r="J1961" s="802"/>
      <c r="K1961" s="802"/>
      <c r="L1961" s="802"/>
      <c r="M1961" s="802"/>
      <c r="N1961" s="802"/>
      <c r="O1961" s="802"/>
      <c r="P1961" s="802"/>
      <c r="Q1961" s="802"/>
      <c r="R1961" s="802"/>
      <c r="S1961" s="802"/>
      <c r="T1961" s="802"/>
      <c r="U1961" s="802"/>
      <c r="V1961" s="802"/>
      <c r="W1961" s="802"/>
      <c r="X1961" s="802"/>
      <c r="Y1961" s="802"/>
      <c r="Z1961" s="802"/>
      <c r="AA1961" s="802"/>
      <c r="AB1961" s="802"/>
      <c r="AC1961" s="802"/>
      <c r="AD1961" s="802"/>
      <c r="AE1961" s="802"/>
      <c r="AF1961" s="802"/>
      <c r="AG1961" s="802"/>
      <c r="AH1961" s="802"/>
      <c r="AI1961" s="803"/>
      <c r="AJ1961" s="1972" t="s">
        <v>520</v>
      </c>
      <c r="AK1961" s="1974" t="s">
        <v>521</v>
      </c>
      <c r="AL1961" s="1975"/>
      <c r="AM1961" s="1976"/>
      <c r="AN1961" s="1977" t="s">
        <v>522</v>
      </c>
      <c r="AO1961" s="1979" t="s">
        <v>642</v>
      </c>
    </row>
    <row r="1962" spans="1:41" ht="21" customHeight="1" thickBot="1">
      <c r="A1962" s="804"/>
      <c r="B1962" s="805"/>
      <c r="C1962" s="805"/>
      <c r="D1962" s="805"/>
      <c r="E1962" s="805"/>
      <c r="F1962" s="805"/>
      <c r="G1962" s="805"/>
      <c r="H1962" s="805"/>
      <c r="I1962" s="805"/>
      <c r="J1962" s="805"/>
      <c r="K1962" s="805"/>
      <c r="L1962" s="805"/>
      <c r="M1962" s="805"/>
      <c r="N1962" s="805"/>
      <c r="O1962" s="805"/>
      <c r="P1962" s="805"/>
      <c r="Q1962" s="805"/>
      <c r="R1962" s="805"/>
      <c r="S1962" s="805"/>
      <c r="T1962" s="805"/>
      <c r="U1962" s="805"/>
      <c r="V1962" s="805"/>
      <c r="W1962" s="805"/>
      <c r="X1962" s="805"/>
      <c r="Y1962" s="805"/>
      <c r="Z1962" s="805"/>
      <c r="AA1962" s="805"/>
      <c r="AB1962" s="805"/>
      <c r="AC1962" s="805"/>
      <c r="AD1962" s="805"/>
      <c r="AE1962" s="805"/>
      <c r="AF1962" s="805"/>
      <c r="AG1962" s="805"/>
      <c r="AH1962" s="805"/>
      <c r="AI1962" s="805"/>
      <c r="AJ1962" s="1973"/>
      <c r="AK1962" s="933" t="s">
        <v>524</v>
      </c>
      <c r="AL1962" s="934" t="s">
        <v>525</v>
      </c>
      <c r="AM1962" s="935" t="s">
        <v>526</v>
      </c>
      <c r="AN1962" s="1978"/>
      <c r="AO1962" s="2026"/>
    </row>
    <row r="1963" spans="1:41">
      <c r="A1963" s="804"/>
      <c r="B1963" s="805"/>
      <c r="C1963" s="805"/>
      <c r="D1963" s="805"/>
      <c r="E1963" s="805"/>
      <c r="F1963" s="805"/>
      <c r="G1963" s="805"/>
      <c r="H1963" s="805"/>
      <c r="I1963" s="805"/>
      <c r="J1963" s="805"/>
      <c r="K1963" s="805"/>
      <c r="L1963" s="805"/>
      <c r="M1963" s="805"/>
      <c r="N1963" s="837"/>
      <c r="O1963" s="805"/>
      <c r="P1963" s="805"/>
      <c r="Q1963" s="805"/>
      <c r="R1963" s="805"/>
      <c r="S1963" s="805"/>
      <c r="T1963" s="805"/>
      <c r="U1963" s="805"/>
      <c r="V1963" s="805"/>
      <c r="W1963" s="805"/>
      <c r="X1963" s="805"/>
      <c r="Y1963" s="805"/>
      <c r="Z1963" s="805"/>
      <c r="AA1963" s="805"/>
      <c r="AB1963" s="805"/>
      <c r="AC1963" s="805"/>
      <c r="AD1963" s="805"/>
      <c r="AE1963" s="805"/>
      <c r="AF1963" s="805"/>
      <c r="AG1963" s="809"/>
      <c r="AH1963" s="805"/>
      <c r="AI1963" s="810"/>
      <c r="AJ1963" s="1010" t="e">
        <f>#REF!</f>
        <v>#REF!</v>
      </c>
      <c r="AK1963" s="1011"/>
      <c r="AL1963" s="1011"/>
      <c r="AM1963" s="845"/>
      <c r="AN1963" s="845">
        <v>2</v>
      </c>
      <c r="AO1963" s="1142">
        <f>AN1963</f>
        <v>2</v>
      </c>
    </row>
    <row r="1964" spans="1:41">
      <c r="A1964" s="804"/>
      <c r="B1964" s="805"/>
      <c r="C1964" s="805"/>
      <c r="D1964" s="805"/>
      <c r="E1964" s="805"/>
      <c r="F1964" s="805"/>
      <c r="G1964" s="805"/>
      <c r="H1964" s="805"/>
      <c r="I1964" s="805"/>
      <c r="J1964" s="805"/>
      <c r="K1964" s="805"/>
      <c r="L1964" s="805"/>
      <c r="M1964" s="805"/>
      <c r="N1964" s="837"/>
      <c r="O1964" s="805"/>
      <c r="P1964" s="805"/>
      <c r="Q1964" s="805"/>
      <c r="R1964" s="805"/>
      <c r="S1964" s="805"/>
      <c r="T1964" s="805"/>
      <c r="U1964" s="805"/>
      <c r="V1964" s="805"/>
      <c r="W1964" s="805"/>
      <c r="X1964" s="805"/>
      <c r="Y1964" s="805"/>
      <c r="Z1964" s="805"/>
      <c r="AA1964" s="805"/>
      <c r="AB1964" s="805"/>
      <c r="AC1964" s="805"/>
      <c r="AD1964" s="805"/>
      <c r="AE1964" s="805"/>
      <c r="AF1964" s="805"/>
      <c r="AG1964" s="809"/>
      <c r="AH1964" s="805"/>
      <c r="AI1964" s="810"/>
      <c r="AJ1964" s="811" t="e">
        <f>#REF!</f>
        <v>#REF!</v>
      </c>
      <c r="AK1964" s="1064"/>
      <c r="AL1964" s="1064"/>
      <c r="AM1964" s="913"/>
      <c r="AN1964" s="913">
        <v>1</v>
      </c>
      <c r="AO1964" s="1143">
        <f t="shared" ref="AO1964:AO1965" si="10">AN1964</f>
        <v>1</v>
      </c>
    </row>
    <row r="1965" spans="1:41">
      <c r="A1965" s="804"/>
      <c r="B1965" s="805"/>
      <c r="C1965" s="805"/>
      <c r="D1965" s="805"/>
      <c r="E1965" s="805"/>
      <c r="F1965" s="805"/>
      <c r="G1965" s="805"/>
      <c r="H1965" s="805"/>
      <c r="I1965" s="805"/>
      <c r="J1965" s="805"/>
      <c r="K1965" s="805"/>
      <c r="L1965" s="805"/>
      <c r="M1965" s="805"/>
      <c r="N1965" s="805"/>
      <c r="O1965" s="805"/>
      <c r="P1965" s="805"/>
      <c r="Q1965" s="805"/>
      <c r="R1965" s="805"/>
      <c r="S1965" s="805"/>
      <c r="T1965" s="805"/>
      <c r="U1965" s="805"/>
      <c r="V1965" s="805"/>
      <c r="W1965" s="805"/>
      <c r="X1965" s="805"/>
      <c r="Y1965" s="805"/>
      <c r="Z1965" s="805"/>
      <c r="AA1965" s="805"/>
      <c r="AB1965" s="805"/>
      <c r="AC1965" s="805"/>
      <c r="AD1965" s="805"/>
      <c r="AE1965" s="805"/>
      <c r="AF1965" s="805"/>
      <c r="AG1965" s="809"/>
      <c r="AH1965" s="805"/>
      <c r="AI1965" s="810"/>
      <c r="AJ1965" s="811" t="e">
        <f>#REF!</f>
        <v>#REF!</v>
      </c>
      <c r="AK1965" s="1064"/>
      <c r="AL1965" s="1064"/>
      <c r="AM1965" s="970"/>
      <c r="AN1965" s="913">
        <v>1</v>
      </c>
      <c r="AO1965" s="1144">
        <f t="shared" si="10"/>
        <v>1</v>
      </c>
    </row>
    <row r="1966" spans="1:41" ht="21.75" customHeight="1">
      <c r="A1966" s="804"/>
      <c r="B1966" s="805"/>
      <c r="C1966" s="805"/>
      <c r="D1966" s="805"/>
      <c r="E1966" s="805"/>
      <c r="F1966" s="805"/>
      <c r="G1966" s="805"/>
      <c r="H1966" s="805"/>
      <c r="I1966" s="805"/>
      <c r="J1966" s="805"/>
      <c r="K1966" s="805"/>
      <c r="L1966" s="805"/>
      <c r="M1966" s="805"/>
      <c r="N1966" s="805"/>
      <c r="O1966" s="805"/>
      <c r="P1966" s="805"/>
      <c r="Q1966" s="805"/>
      <c r="R1966" s="805"/>
      <c r="S1966" s="805"/>
      <c r="T1966" s="805"/>
      <c r="U1966" s="805"/>
      <c r="V1966" s="805"/>
      <c r="W1966" s="805"/>
      <c r="X1966" s="805"/>
      <c r="Y1966" s="805"/>
      <c r="Z1966" s="805"/>
      <c r="AA1966" s="805"/>
      <c r="AB1966" s="805"/>
      <c r="AC1966" s="805"/>
      <c r="AD1966" s="805"/>
      <c r="AE1966" s="805"/>
      <c r="AF1966" s="805"/>
      <c r="AG1966" s="809"/>
      <c r="AH1966" s="805"/>
      <c r="AI1966" s="810"/>
      <c r="AJ1966" s="1063" t="s">
        <v>1006</v>
      </c>
      <c r="AK1966" s="937">
        <v>4.8</v>
      </c>
      <c r="AL1966" s="937">
        <v>2.4500000000000002</v>
      </c>
      <c r="AM1966" s="819"/>
      <c r="AN1966" s="819"/>
      <c r="AO1966" s="1145">
        <f>AK1966*AL1966</f>
        <v>11.76</v>
      </c>
    </row>
    <row r="1967" spans="1:41" ht="21.75" customHeight="1">
      <c r="A1967" s="804"/>
      <c r="B1967" s="805"/>
      <c r="C1967" s="805"/>
      <c r="D1967" s="805"/>
      <c r="E1967" s="805"/>
      <c r="F1967" s="805"/>
      <c r="G1967" s="805"/>
      <c r="H1967" s="805"/>
      <c r="I1967" s="805"/>
      <c r="J1967" s="805"/>
      <c r="K1967" s="805"/>
      <c r="L1967" s="805"/>
      <c r="M1967" s="805"/>
      <c r="N1967" s="805"/>
      <c r="O1967" s="805"/>
      <c r="P1967" s="805"/>
      <c r="Q1967" s="805"/>
      <c r="R1967" s="805"/>
      <c r="S1967" s="805"/>
      <c r="T1967" s="805"/>
      <c r="U1967" s="805"/>
      <c r="V1967" s="805"/>
      <c r="W1967" s="805"/>
      <c r="X1967" s="805"/>
      <c r="Y1967" s="805"/>
      <c r="Z1967" s="805"/>
      <c r="AA1967" s="805"/>
      <c r="AB1967" s="805"/>
      <c r="AC1967" s="805"/>
      <c r="AD1967" s="805"/>
      <c r="AE1967" s="805"/>
      <c r="AF1967" s="805"/>
      <c r="AG1967" s="809"/>
      <c r="AH1967" s="805"/>
      <c r="AI1967" s="810"/>
      <c r="AJ1967" s="1146"/>
      <c r="AK1967" s="1031"/>
      <c r="AL1967" s="1031"/>
      <c r="AM1967" s="1031"/>
      <c r="AN1967" s="1031"/>
      <c r="AO1967" s="1064"/>
    </row>
    <row r="1968" spans="1:41" ht="23.25" customHeight="1">
      <c r="A1968" s="804"/>
      <c r="B1968" s="805"/>
      <c r="C1968" s="805"/>
      <c r="D1968" s="805"/>
      <c r="E1968" s="805"/>
      <c r="F1968" s="805"/>
      <c r="G1968" s="805"/>
      <c r="H1968" s="805"/>
      <c r="I1968" s="805"/>
      <c r="J1968" s="805"/>
      <c r="K1968" s="805"/>
      <c r="L1968" s="805"/>
      <c r="M1968" s="805"/>
      <c r="N1968" s="805"/>
      <c r="O1968" s="805"/>
      <c r="P1968" s="805"/>
      <c r="Q1968" s="805"/>
      <c r="R1968" s="805"/>
      <c r="S1968" s="805"/>
      <c r="T1968" s="805"/>
      <c r="U1968" s="805"/>
      <c r="V1968" s="805"/>
      <c r="W1968" s="805"/>
      <c r="X1968" s="805"/>
      <c r="Y1968" s="805"/>
      <c r="Z1968" s="805"/>
      <c r="AA1968" s="805"/>
      <c r="AB1968" s="805"/>
      <c r="AC1968" s="805"/>
      <c r="AD1968" s="805"/>
      <c r="AE1968" s="805"/>
      <c r="AF1968" s="805"/>
      <c r="AG1968" s="809"/>
      <c r="AH1968" s="805"/>
      <c r="AI1968" s="810"/>
      <c r="AJ1968" s="1147" t="s">
        <v>1043</v>
      </c>
      <c r="AK1968" s="937">
        <v>2.2000000000000002</v>
      </c>
      <c r="AL1968" s="937">
        <v>1.28</v>
      </c>
      <c r="AM1968" s="819"/>
      <c r="AN1968" s="937">
        <v>4</v>
      </c>
      <c r="AO1968" s="838">
        <f t="shared" ref="AO1968:AO1971" si="11">SUM(AK1968*AL1968*AN1968)</f>
        <v>11.264000000000001</v>
      </c>
    </row>
    <row r="1969" spans="1:41">
      <c r="A1969" s="804"/>
      <c r="B1969" s="805"/>
      <c r="C1969" s="805"/>
      <c r="D1969" s="805"/>
      <c r="E1969" s="805"/>
      <c r="F1969" s="805"/>
      <c r="G1969" s="805"/>
      <c r="H1969" s="805"/>
      <c r="I1969" s="805"/>
      <c r="J1969" s="805"/>
      <c r="K1969" s="805"/>
      <c r="L1969" s="805"/>
      <c r="M1969" s="805"/>
      <c r="N1969" s="805"/>
      <c r="O1969" s="805"/>
      <c r="P1969" s="805"/>
      <c r="Q1969" s="805"/>
      <c r="R1969" s="805"/>
      <c r="S1969" s="805"/>
      <c r="T1969" s="805"/>
      <c r="U1969" s="805"/>
      <c r="V1969" s="805"/>
      <c r="W1969" s="805"/>
      <c r="X1969" s="805"/>
      <c r="Y1969" s="805"/>
      <c r="Z1969" s="805"/>
      <c r="AA1969" s="805"/>
      <c r="AB1969" s="805"/>
      <c r="AC1969" s="805"/>
      <c r="AD1969" s="805"/>
      <c r="AE1969" s="805"/>
      <c r="AF1969" s="805"/>
      <c r="AG1969" s="809"/>
      <c r="AH1969" s="805"/>
      <c r="AI1969" s="810"/>
      <c r="AJ1969" s="1063"/>
      <c r="AK1969" s="937">
        <v>3.78</v>
      </c>
      <c r="AL1969" s="937">
        <v>2.2000000000000002</v>
      </c>
      <c r="AM1969" s="819"/>
      <c r="AN1969" s="937">
        <v>1</v>
      </c>
      <c r="AO1969" s="838">
        <f t="shared" si="11"/>
        <v>8.3160000000000007</v>
      </c>
    </row>
    <row r="1970" spans="1:41">
      <c r="A1970" s="945"/>
      <c r="B1970" s="946"/>
      <c r="C1970" s="946"/>
      <c r="D1970" s="946"/>
      <c r="E1970" s="946"/>
      <c r="F1970" s="946"/>
      <c r="G1970" s="946"/>
      <c r="H1970" s="946"/>
      <c r="I1970" s="946"/>
      <c r="J1970" s="946"/>
      <c r="K1970" s="946"/>
      <c r="L1970" s="946"/>
      <c r="M1970" s="946"/>
      <c r="N1970" s="946"/>
      <c r="O1970" s="946"/>
      <c r="P1970" s="946"/>
      <c r="Q1970" s="946"/>
      <c r="R1970" s="946"/>
      <c r="S1970" s="946"/>
      <c r="T1970" s="946"/>
      <c r="U1970" s="946"/>
      <c r="V1970" s="946"/>
      <c r="W1970" s="946"/>
      <c r="X1970" s="946"/>
      <c r="Y1970" s="946"/>
      <c r="Z1970" s="946"/>
      <c r="AA1970" s="946"/>
      <c r="AB1970" s="946"/>
      <c r="AC1970" s="946"/>
      <c r="AD1970" s="946"/>
      <c r="AE1970" s="946"/>
      <c r="AF1970" s="946"/>
      <c r="AG1970" s="947"/>
      <c r="AH1970" s="946"/>
      <c r="AI1970" s="948"/>
      <c r="AJ1970" s="1063"/>
      <c r="AK1970" s="937">
        <v>2.2000000000000002</v>
      </c>
      <c r="AL1970" s="937">
        <v>0.4</v>
      </c>
      <c r="AM1970" s="819"/>
      <c r="AN1970" s="937">
        <v>3</v>
      </c>
      <c r="AO1970" s="838">
        <f t="shared" si="11"/>
        <v>2.6400000000000006</v>
      </c>
    </row>
    <row r="1971" spans="1:41">
      <c r="A1971" s="804"/>
      <c r="B1971" s="805"/>
      <c r="C1971" s="805"/>
      <c r="D1971" s="805"/>
      <c r="E1971" s="805"/>
      <c r="F1971" s="805"/>
      <c r="G1971" s="805"/>
      <c r="H1971" s="805"/>
      <c r="I1971" s="805"/>
      <c r="J1971" s="805"/>
      <c r="K1971" s="805"/>
      <c r="L1971" s="805"/>
      <c r="M1971" s="805"/>
      <c r="N1971" s="805"/>
      <c r="O1971" s="805"/>
      <c r="P1971" s="805"/>
      <c r="Q1971" s="805"/>
      <c r="R1971" s="805"/>
      <c r="S1971" s="805"/>
      <c r="T1971" s="805"/>
      <c r="U1971" s="805"/>
      <c r="V1971" s="805"/>
      <c r="W1971" s="805"/>
      <c r="X1971" s="805"/>
      <c r="Y1971" s="805"/>
      <c r="Z1971" s="805"/>
      <c r="AA1971" s="805"/>
      <c r="AB1971" s="805"/>
      <c r="AC1971" s="805"/>
      <c r="AD1971" s="805"/>
      <c r="AE1971" s="805"/>
      <c r="AF1971" s="805"/>
      <c r="AG1971" s="809"/>
      <c r="AH1971" s="805"/>
      <c r="AI1971" s="810"/>
      <c r="AJ1971" s="1063"/>
      <c r="AK1971" s="937">
        <v>2.52</v>
      </c>
      <c r="AL1971" s="937">
        <v>0.5</v>
      </c>
      <c r="AM1971" s="819"/>
      <c r="AN1971" s="937">
        <v>1</v>
      </c>
      <c r="AO1971" s="838">
        <f t="shared" si="11"/>
        <v>1.26</v>
      </c>
    </row>
    <row r="1972" spans="1:41">
      <c r="A1972" s="804"/>
      <c r="B1972" s="805"/>
      <c r="C1972" s="805"/>
      <c r="D1972" s="805"/>
      <c r="E1972" s="805"/>
      <c r="F1972" s="805"/>
      <c r="G1972" s="805"/>
      <c r="H1972" s="805"/>
      <c r="I1972" s="805"/>
      <c r="J1972" s="805"/>
      <c r="K1972" s="805"/>
      <c r="L1972" s="805"/>
      <c r="M1972" s="805"/>
      <c r="N1972" s="805"/>
      <c r="O1972" s="805"/>
      <c r="P1972" s="805"/>
      <c r="Q1972" s="805"/>
      <c r="R1972" s="805"/>
      <c r="S1972" s="805"/>
      <c r="T1972" s="805"/>
      <c r="U1972" s="805"/>
      <c r="V1972" s="805"/>
      <c r="W1972" s="805"/>
      <c r="X1972" s="805"/>
      <c r="Y1972" s="805"/>
      <c r="Z1972" s="805"/>
      <c r="AA1972" s="805"/>
      <c r="AB1972" s="805"/>
      <c r="AC1972" s="805"/>
      <c r="AD1972" s="805"/>
      <c r="AE1972" s="805"/>
      <c r="AF1972" s="805"/>
      <c r="AG1972" s="809"/>
      <c r="AH1972" s="805"/>
      <c r="AI1972" s="810"/>
      <c r="AJ1972" s="821"/>
      <c r="AK1972" s="937"/>
      <c r="AL1972" s="937"/>
      <c r="AM1972" s="819"/>
      <c r="AN1972" s="937"/>
      <c r="AO1972" s="913"/>
    </row>
    <row r="1973" spans="1:41">
      <c r="A1973" s="804"/>
      <c r="B1973" s="805"/>
      <c r="C1973" s="805"/>
      <c r="D1973" s="805"/>
      <c r="E1973" s="805"/>
      <c r="F1973" s="822"/>
      <c r="G1973" s="822"/>
      <c r="H1973" s="822"/>
      <c r="I1973" s="822"/>
      <c r="J1973" s="805"/>
      <c r="K1973" s="805"/>
      <c r="L1973" s="805"/>
      <c r="M1973" s="822"/>
      <c r="N1973" s="822"/>
      <c r="O1973" s="822"/>
      <c r="P1973" s="822"/>
      <c r="Q1973" s="822"/>
      <c r="R1973" s="822"/>
      <c r="S1973" s="822"/>
      <c r="T1973" s="822"/>
      <c r="U1973" s="822"/>
      <c r="V1973" s="822"/>
      <c r="W1973" s="822"/>
      <c r="X1973" s="822"/>
      <c r="Y1973" s="822"/>
      <c r="Z1973" s="822"/>
      <c r="AA1973" s="822"/>
      <c r="AB1973" s="822"/>
      <c r="AC1973" s="822"/>
      <c r="AD1973" s="822"/>
      <c r="AE1973" s="822"/>
      <c r="AF1973" s="822"/>
      <c r="AG1973" s="805"/>
      <c r="AH1973" s="805"/>
      <c r="AI1973" s="810"/>
      <c r="AJ1973" s="821"/>
      <c r="AK1973" s="937"/>
      <c r="AL1973" s="937"/>
      <c r="AM1973" s="819"/>
      <c r="AN1973" s="819"/>
      <c r="AO1973" s="913"/>
    </row>
    <row r="1974" spans="1:41">
      <c r="A1974" s="804"/>
      <c r="B1974" s="805"/>
      <c r="C1974" s="805"/>
      <c r="D1974" s="805"/>
      <c r="E1974" s="805"/>
      <c r="F1974" s="805"/>
      <c r="G1974" s="805"/>
      <c r="H1974" s="805"/>
      <c r="I1974" s="805"/>
      <c r="J1974" s="805"/>
      <c r="K1974" s="805"/>
      <c r="L1974" s="805"/>
      <c r="M1974" s="805"/>
      <c r="N1974" s="805"/>
      <c r="O1974" s="805"/>
      <c r="P1974" s="805"/>
      <c r="Q1974" s="805"/>
      <c r="R1974" s="805"/>
      <c r="S1974" s="805"/>
      <c r="T1974" s="805"/>
      <c r="U1974" s="805"/>
      <c r="V1974" s="805"/>
      <c r="W1974" s="805"/>
      <c r="X1974" s="805"/>
      <c r="Y1974" s="805"/>
      <c r="Z1974" s="805"/>
      <c r="AA1974" s="805"/>
      <c r="AB1974" s="805"/>
      <c r="AC1974" s="805"/>
      <c r="AD1974" s="805"/>
      <c r="AE1974" s="805"/>
      <c r="AF1974" s="805"/>
      <c r="AG1974" s="805"/>
      <c r="AH1974" s="805"/>
      <c r="AI1974" s="810"/>
      <c r="AJ1974" s="821"/>
      <c r="AK1974" s="818"/>
      <c r="AL1974" s="824"/>
      <c r="AM1974" s="819"/>
      <c r="AN1974" s="819"/>
      <c r="AO1974" s="913"/>
    </row>
    <row r="1975" spans="1:41">
      <c r="A1975" s="804"/>
      <c r="B1975" s="805"/>
      <c r="C1975" s="805"/>
      <c r="D1975" s="805"/>
      <c r="E1975" s="805"/>
      <c r="F1975" s="805"/>
      <c r="G1975" s="805"/>
      <c r="H1975" s="805"/>
      <c r="I1975" s="805"/>
      <c r="J1975" s="805"/>
      <c r="K1975" s="805"/>
      <c r="L1975" s="805"/>
      <c r="M1975" s="805"/>
      <c r="N1975" s="805"/>
      <c r="O1975" s="805"/>
      <c r="P1975" s="805"/>
      <c r="Q1975" s="805"/>
      <c r="R1975" s="805"/>
      <c r="S1975" s="805"/>
      <c r="T1975" s="805"/>
      <c r="U1975" s="805"/>
      <c r="V1975" s="805"/>
      <c r="W1975" s="805"/>
      <c r="X1975" s="805"/>
      <c r="Y1975" s="805"/>
      <c r="Z1975" s="805"/>
      <c r="AA1975" s="805"/>
      <c r="AB1975" s="805"/>
      <c r="AC1975" s="805"/>
      <c r="AD1975" s="805"/>
      <c r="AE1975" s="805"/>
      <c r="AF1975" s="805"/>
      <c r="AG1975" s="805"/>
      <c r="AH1975" s="805"/>
      <c r="AI1975" s="810"/>
      <c r="AJ1975" s="821"/>
      <c r="AK1975" s="818"/>
      <c r="AL1975" s="824"/>
      <c r="AM1975" s="819"/>
      <c r="AN1975" s="819"/>
      <c r="AO1975" s="913"/>
    </row>
    <row r="1976" spans="1:41">
      <c r="A1976" s="804"/>
      <c r="B1976" s="805"/>
      <c r="C1976" s="805"/>
      <c r="D1976" s="805"/>
      <c r="E1976" s="805"/>
      <c r="F1976" s="805"/>
      <c r="G1976" s="805"/>
      <c r="H1976" s="805"/>
      <c r="I1976" s="805"/>
      <c r="J1976" s="805"/>
      <c r="K1976" s="805"/>
      <c r="L1976" s="805"/>
      <c r="M1976" s="805"/>
      <c r="N1976" s="805"/>
      <c r="O1976" s="805"/>
      <c r="P1976" s="805"/>
      <c r="Q1976" s="805"/>
      <c r="R1976" s="805"/>
      <c r="S1976" s="805"/>
      <c r="T1976" s="805"/>
      <c r="U1976" s="805"/>
      <c r="V1976" s="805"/>
      <c r="W1976" s="805"/>
      <c r="X1976" s="805"/>
      <c r="Y1976" s="805"/>
      <c r="Z1976" s="805"/>
      <c r="AA1976" s="805"/>
      <c r="AB1976" s="805"/>
      <c r="AC1976" s="805"/>
      <c r="AD1976" s="805"/>
      <c r="AE1976" s="805"/>
      <c r="AF1976" s="805"/>
      <c r="AG1976" s="805"/>
      <c r="AH1976" s="805"/>
      <c r="AI1976" s="810"/>
      <c r="AJ1976" s="821"/>
      <c r="AK1976" s="818"/>
      <c r="AL1976" s="824"/>
      <c r="AM1976" s="819"/>
      <c r="AN1976" s="819"/>
      <c r="AO1976" s="913"/>
    </row>
    <row r="1977" spans="1:41" ht="13.5" thickBot="1">
      <c r="A1977" s="804"/>
      <c r="B1977" s="805"/>
      <c r="C1977" s="805"/>
      <c r="D1977" s="805"/>
      <c r="E1977" s="805"/>
      <c r="F1977" s="805"/>
      <c r="G1977" s="805"/>
      <c r="H1977" s="805"/>
      <c r="I1977" s="805"/>
      <c r="J1977" s="805"/>
      <c r="K1977" s="805"/>
      <c r="L1977" s="805"/>
      <c r="M1977" s="805"/>
      <c r="N1977" s="805"/>
      <c r="O1977" s="805"/>
      <c r="P1977" s="805"/>
      <c r="Q1977" s="805"/>
      <c r="R1977" s="805"/>
      <c r="S1977" s="805"/>
      <c r="T1977" s="805"/>
      <c r="U1977" s="805"/>
      <c r="V1977" s="805"/>
      <c r="W1977" s="805"/>
      <c r="X1977" s="805"/>
      <c r="Y1977" s="805"/>
      <c r="Z1977" s="805"/>
      <c r="AA1977" s="805"/>
      <c r="AB1977" s="805"/>
      <c r="AC1977" s="805"/>
      <c r="AD1977" s="805"/>
      <c r="AE1977" s="805"/>
      <c r="AF1977" s="805"/>
      <c r="AG1977" s="805"/>
      <c r="AH1977" s="805"/>
      <c r="AI1977" s="810"/>
      <c r="AJ1977" s="821"/>
      <c r="AK1977" s="818"/>
      <c r="AL1977" s="824"/>
      <c r="AM1977" s="819"/>
      <c r="AN1977" s="819"/>
      <c r="AO1977" s="913"/>
    </row>
    <row r="1978" spans="1:41">
      <c r="A1978" s="1944" t="s">
        <v>528</v>
      </c>
      <c r="B1978" s="1945"/>
      <c r="C1978" s="1945"/>
      <c r="D1978" s="1945"/>
      <c r="E1978" s="1945"/>
      <c r="F1978" s="1945"/>
      <c r="G1978" s="1945"/>
      <c r="H1978" s="1945"/>
      <c r="I1978" s="1945"/>
      <c r="J1978" s="1945"/>
      <c r="K1978" s="1945"/>
      <c r="L1978" s="1945"/>
      <c r="M1978" s="1945"/>
      <c r="N1978" s="1945"/>
      <c r="O1978" s="1945"/>
      <c r="P1978" s="1945"/>
      <c r="Q1978" s="1945"/>
      <c r="R1978" s="1945"/>
      <c r="S1978" s="1945"/>
      <c r="T1978" s="1945"/>
      <c r="U1978" s="1945"/>
      <c r="V1978" s="1945"/>
      <c r="W1978" s="1945"/>
      <c r="X1978" s="1945"/>
      <c r="Y1978" s="1945"/>
      <c r="Z1978" s="1945"/>
      <c r="AA1978" s="1945"/>
      <c r="AB1978" s="1945"/>
      <c r="AC1978" s="1945"/>
      <c r="AD1978" s="1945"/>
      <c r="AE1978" s="1945"/>
      <c r="AF1978" s="1945"/>
      <c r="AG1978" s="1945"/>
      <c r="AH1978" s="1945"/>
      <c r="AI1978" s="1945"/>
      <c r="AJ1978" s="1950" t="s">
        <v>529</v>
      </c>
      <c r="AK1978" s="1951"/>
      <c r="AL1978" s="1951"/>
      <c r="AM1978" s="1951"/>
      <c r="AN1978" s="1951"/>
      <c r="AO1978" s="825">
        <f>SUM(AO1968:AO1977)</f>
        <v>23.480000000000004</v>
      </c>
    </row>
    <row r="1979" spans="1:41" ht="13.5" thickBot="1">
      <c r="A1979" s="1946"/>
      <c r="B1979" s="1947"/>
      <c r="C1979" s="1947"/>
      <c r="D1979" s="1947"/>
      <c r="E1979" s="1947"/>
      <c r="F1979" s="1947"/>
      <c r="G1979" s="1947"/>
      <c r="H1979" s="1947"/>
      <c r="I1979" s="1947"/>
      <c r="J1979" s="1947"/>
      <c r="K1979" s="1947"/>
      <c r="L1979" s="1947"/>
      <c r="M1979" s="1947"/>
      <c r="N1979" s="1947"/>
      <c r="O1979" s="1947"/>
      <c r="P1979" s="1947"/>
      <c r="Q1979" s="1947"/>
      <c r="R1979" s="1947"/>
      <c r="S1979" s="1947"/>
      <c r="T1979" s="1947"/>
      <c r="U1979" s="1947"/>
      <c r="V1979" s="1947"/>
      <c r="W1979" s="1947"/>
      <c r="X1979" s="1947"/>
      <c r="Y1979" s="1947"/>
      <c r="Z1979" s="1947"/>
      <c r="AA1979" s="1947"/>
      <c r="AB1979" s="1947"/>
      <c r="AC1979" s="1947"/>
      <c r="AD1979" s="1947"/>
      <c r="AE1979" s="1947"/>
      <c r="AF1979" s="1947"/>
      <c r="AG1979" s="1947"/>
      <c r="AH1979" s="1947"/>
      <c r="AI1979" s="1947"/>
      <c r="AJ1979" s="1952"/>
      <c r="AK1979" s="1953"/>
      <c r="AL1979" s="1953"/>
      <c r="AM1979" s="1953"/>
      <c r="AN1979" s="1953"/>
      <c r="AO1979" s="971"/>
    </row>
    <row r="1980" spans="1:41" ht="13.5" thickBot="1">
      <c r="A1980" s="1948"/>
      <c r="B1980" s="1949"/>
      <c r="C1980" s="1949"/>
      <c r="D1980" s="1949"/>
      <c r="E1980" s="1949"/>
      <c r="F1980" s="1949"/>
      <c r="G1980" s="1949"/>
      <c r="H1980" s="1949"/>
      <c r="I1980" s="1949"/>
      <c r="J1980" s="1949"/>
      <c r="K1980" s="1949"/>
      <c r="L1980" s="1949"/>
      <c r="M1980" s="1949"/>
      <c r="N1980" s="1949"/>
      <c r="O1980" s="1949"/>
      <c r="P1980" s="1949"/>
      <c r="Q1980" s="1949"/>
      <c r="R1980" s="1949"/>
      <c r="S1980" s="1949"/>
      <c r="T1980" s="1949"/>
      <c r="U1980" s="1949"/>
      <c r="V1980" s="1949"/>
      <c r="W1980" s="1949"/>
      <c r="X1980" s="1949"/>
      <c r="Y1980" s="1949"/>
      <c r="Z1980" s="1949"/>
      <c r="AA1980" s="1949"/>
      <c r="AB1980" s="1949"/>
      <c r="AC1980" s="1949"/>
      <c r="AD1980" s="1949"/>
      <c r="AE1980" s="1949"/>
      <c r="AF1980" s="1949"/>
      <c r="AG1980" s="1949"/>
      <c r="AH1980" s="1949"/>
      <c r="AI1980" s="1949"/>
      <c r="AJ1980" s="1954" t="s">
        <v>530</v>
      </c>
      <c r="AK1980" s="1955"/>
      <c r="AL1980" s="1955"/>
      <c r="AM1980" s="1955"/>
      <c r="AN1980" s="1955"/>
      <c r="AO1980" s="1148">
        <f>+AO1978</f>
        <v>23.480000000000004</v>
      </c>
    </row>
  </sheetData>
  <mergeCells count="2397">
    <mergeCell ref="AN7:AO7"/>
    <mergeCell ref="A9:H9"/>
    <mergeCell ref="I9:AO9"/>
    <mergeCell ref="A10:H10"/>
    <mergeCell ref="I10:AD10"/>
    <mergeCell ref="AE10:AI10"/>
    <mergeCell ref="AK10:AL10"/>
    <mergeCell ref="AM10:AO10"/>
    <mergeCell ref="A1:I1"/>
    <mergeCell ref="J1:AO1"/>
    <mergeCell ref="B2:AO2"/>
    <mergeCell ref="A4:S5"/>
    <mergeCell ref="T4:AO5"/>
    <mergeCell ref="A6:H6"/>
    <mergeCell ref="I6:T6"/>
    <mergeCell ref="U6:AD6"/>
    <mergeCell ref="AE6:AJ6"/>
    <mergeCell ref="AN6:AO6"/>
    <mergeCell ref="AA13:AD13"/>
    <mergeCell ref="AE13:AF13"/>
    <mergeCell ref="AG13:AI13"/>
    <mergeCell ref="AJ13:AL13"/>
    <mergeCell ref="AN13:AO13"/>
    <mergeCell ref="AJ14:AJ15"/>
    <mergeCell ref="AK14:AM14"/>
    <mergeCell ref="AN14:AN15"/>
    <mergeCell ref="AO14:AO15"/>
    <mergeCell ref="A11:H11"/>
    <mergeCell ref="I11:AD11"/>
    <mergeCell ref="AE11:AI11"/>
    <mergeCell ref="AK11:AL11"/>
    <mergeCell ref="AM11:AO11"/>
    <mergeCell ref="A13:D13"/>
    <mergeCell ref="E13:G13"/>
    <mergeCell ref="H13:T13"/>
    <mergeCell ref="U13:X13"/>
    <mergeCell ref="Y13:Z13"/>
    <mergeCell ref="A38:H38"/>
    <mergeCell ref="I38:AO38"/>
    <mergeCell ref="A39:H39"/>
    <mergeCell ref="I39:AD39"/>
    <mergeCell ref="AE39:AI39"/>
    <mergeCell ref="AK39:AL39"/>
    <mergeCell ref="AM39:AO39"/>
    <mergeCell ref="A35:H35"/>
    <mergeCell ref="I35:T35"/>
    <mergeCell ref="U35:AD35"/>
    <mergeCell ref="AE35:AJ35"/>
    <mergeCell ref="AN35:AO35"/>
    <mergeCell ref="AN36:AO36"/>
    <mergeCell ref="A28:AI30"/>
    <mergeCell ref="AJ28:AN28"/>
    <mergeCell ref="AJ29:AN29"/>
    <mergeCell ref="AJ30:AN30"/>
    <mergeCell ref="A33:S34"/>
    <mergeCell ref="T33:AO34"/>
    <mergeCell ref="AA42:AD42"/>
    <mergeCell ref="AE42:AF42"/>
    <mergeCell ref="AG42:AI42"/>
    <mergeCell ref="AJ42:AL42"/>
    <mergeCell ref="AN42:AO42"/>
    <mergeCell ref="AJ43:AJ44"/>
    <mergeCell ref="AK43:AM43"/>
    <mergeCell ref="AN43:AN44"/>
    <mergeCell ref="AO43:AO44"/>
    <mergeCell ref="A40:H40"/>
    <mergeCell ref="I40:AD40"/>
    <mergeCell ref="AE40:AI40"/>
    <mergeCell ref="AK40:AL40"/>
    <mergeCell ref="AM40:AO40"/>
    <mergeCell ref="A42:D42"/>
    <mergeCell ref="E42:G42"/>
    <mergeCell ref="H42:T42"/>
    <mergeCell ref="U42:X42"/>
    <mergeCell ref="Y42:Z42"/>
    <mergeCell ref="A68:H68"/>
    <mergeCell ref="I68:AO68"/>
    <mergeCell ref="A69:H69"/>
    <mergeCell ref="I69:AD69"/>
    <mergeCell ref="AE69:AI69"/>
    <mergeCell ref="AK69:AL69"/>
    <mergeCell ref="AM69:AO69"/>
    <mergeCell ref="A65:H65"/>
    <mergeCell ref="I65:T65"/>
    <mergeCell ref="U65:AD65"/>
    <mergeCell ref="AE65:AJ65"/>
    <mergeCell ref="AN65:AO65"/>
    <mergeCell ref="AN66:AO66"/>
    <mergeCell ref="A57:AI59"/>
    <mergeCell ref="AJ57:AN57"/>
    <mergeCell ref="AJ58:AN58"/>
    <mergeCell ref="AJ59:AN59"/>
    <mergeCell ref="A63:S64"/>
    <mergeCell ref="T63:AO64"/>
    <mergeCell ref="AA72:AD72"/>
    <mergeCell ref="AE72:AF72"/>
    <mergeCell ref="AG72:AI72"/>
    <mergeCell ref="AJ72:AL72"/>
    <mergeCell ref="AN72:AO72"/>
    <mergeCell ref="AJ73:AJ74"/>
    <mergeCell ref="AK73:AM73"/>
    <mergeCell ref="AN73:AN74"/>
    <mergeCell ref="AO73:AO74"/>
    <mergeCell ref="A70:H70"/>
    <mergeCell ref="I70:AD70"/>
    <mergeCell ref="AE70:AI70"/>
    <mergeCell ref="AK70:AL70"/>
    <mergeCell ref="AM70:AO70"/>
    <mergeCell ref="A72:D72"/>
    <mergeCell ref="E72:G72"/>
    <mergeCell ref="H72:T72"/>
    <mergeCell ref="U72:X72"/>
    <mergeCell ref="Y72:Z72"/>
    <mergeCell ref="A103:H103"/>
    <mergeCell ref="I103:AO103"/>
    <mergeCell ref="A104:H104"/>
    <mergeCell ref="I104:AD104"/>
    <mergeCell ref="AE104:AI104"/>
    <mergeCell ref="AK104:AL104"/>
    <mergeCell ref="AM104:AO104"/>
    <mergeCell ref="A100:H100"/>
    <mergeCell ref="I100:T100"/>
    <mergeCell ref="U100:AD100"/>
    <mergeCell ref="AE100:AJ100"/>
    <mergeCell ref="AN100:AO100"/>
    <mergeCell ref="AN101:AO101"/>
    <mergeCell ref="A91:AI93"/>
    <mergeCell ref="AJ91:AN91"/>
    <mergeCell ref="AJ92:AN92"/>
    <mergeCell ref="AJ93:AN93"/>
    <mergeCell ref="B96:AO96"/>
    <mergeCell ref="A98:S99"/>
    <mergeCell ref="T98:AO99"/>
    <mergeCell ref="AA107:AD107"/>
    <mergeCell ref="AE107:AF107"/>
    <mergeCell ref="AG107:AI107"/>
    <mergeCell ref="AJ107:AL107"/>
    <mergeCell ref="AN107:AO107"/>
    <mergeCell ref="AJ108:AJ109"/>
    <mergeCell ref="AK108:AM108"/>
    <mergeCell ref="AN108:AN109"/>
    <mergeCell ref="AO108:AO109"/>
    <mergeCell ref="A105:H105"/>
    <mergeCell ref="I105:AD105"/>
    <mergeCell ref="AE105:AI105"/>
    <mergeCell ref="AK105:AL105"/>
    <mergeCell ref="AM105:AO105"/>
    <mergeCell ref="A107:D107"/>
    <mergeCell ref="E107:G107"/>
    <mergeCell ref="H107:T107"/>
    <mergeCell ref="U107:X107"/>
    <mergeCell ref="Y107:Z107"/>
    <mergeCell ref="A135:H135"/>
    <mergeCell ref="I135:AO135"/>
    <mergeCell ref="A136:H136"/>
    <mergeCell ref="I136:AD136"/>
    <mergeCell ref="AE136:AI136"/>
    <mergeCell ref="AK136:AL136"/>
    <mergeCell ref="AM136:AO136"/>
    <mergeCell ref="A132:H132"/>
    <mergeCell ref="I132:T132"/>
    <mergeCell ref="U132:AD132"/>
    <mergeCell ref="AE132:AJ132"/>
    <mergeCell ref="AN132:AO132"/>
    <mergeCell ref="AN133:AO133"/>
    <mergeCell ref="A122:AI124"/>
    <mergeCell ref="AJ122:AN122"/>
    <mergeCell ref="AJ123:AN123"/>
    <mergeCell ref="AJ124:AN124"/>
    <mergeCell ref="A130:S131"/>
    <mergeCell ref="T130:AO131"/>
    <mergeCell ref="AA139:AD139"/>
    <mergeCell ref="AE139:AF139"/>
    <mergeCell ref="AG139:AI139"/>
    <mergeCell ref="AJ139:AL139"/>
    <mergeCell ref="AN139:AO139"/>
    <mergeCell ref="AJ140:AJ141"/>
    <mergeCell ref="AK140:AM140"/>
    <mergeCell ref="AN140:AN141"/>
    <mergeCell ref="AO140:AO141"/>
    <mergeCell ref="A137:H137"/>
    <mergeCell ref="I137:AD137"/>
    <mergeCell ref="AE137:AI137"/>
    <mergeCell ref="AK137:AL137"/>
    <mergeCell ref="AM137:AO137"/>
    <mergeCell ref="A139:D139"/>
    <mergeCell ref="E139:G139"/>
    <mergeCell ref="H139:T139"/>
    <mergeCell ref="U139:X139"/>
    <mergeCell ref="Y139:Z139"/>
    <mergeCell ref="A166:H166"/>
    <mergeCell ref="I166:AO166"/>
    <mergeCell ref="A167:H167"/>
    <mergeCell ref="I167:AD167"/>
    <mergeCell ref="AE167:AI167"/>
    <mergeCell ref="AK167:AL167"/>
    <mergeCell ref="AM167:AO167"/>
    <mergeCell ref="A163:H163"/>
    <mergeCell ref="I163:T163"/>
    <mergeCell ref="U163:AD163"/>
    <mergeCell ref="AE163:AJ163"/>
    <mergeCell ref="AN163:AO163"/>
    <mergeCell ref="AN164:AO164"/>
    <mergeCell ref="A156:AI158"/>
    <mergeCell ref="AJ156:AN156"/>
    <mergeCell ref="AJ157:AN157"/>
    <mergeCell ref="AJ158:AN158"/>
    <mergeCell ref="A161:S162"/>
    <mergeCell ref="T161:AO162"/>
    <mergeCell ref="AA170:AD170"/>
    <mergeCell ref="AE170:AF170"/>
    <mergeCell ref="AG170:AI170"/>
    <mergeCell ref="AJ170:AL170"/>
    <mergeCell ref="AN170:AO170"/>
    <mergeCell ref="AJ171:AJ172"/>
    <mergeCell ref="AK171:AM171"/>
    <mergeCell ref="AN171:AN172"/>
    <mergeCell ref="AO171:AO172"/>
    <mergeCell ref="A168:H168"/>
    <mergeCell ref="I168:AD168"/>
    <mergeCell ref="AE168:AI168"/>
    <mergeCell ref="AK168:AL168"/>
    <mergeCell ref="AM168:AO168"/>
    <mergeCell ref="A170:D170"/>
    <mergeCell ref="E170:G170"/>
    <mergeCell ref="H170:T170"/>
    <mergeCell ref="U170:X170"/>
    <mergeCell ref="Y170:Z170"/>
    <mergeCell ref="A196:H196"/>
    <mergeCell ref="I196:AO196"/>
    <mergeCell ref="A197:H197"/>
    <mergeCell ref="I197:AD197"/>
    <mergeCell ref="AE197:AI197"/>
    <mergeCell ref="AK197:AL197"/>
    <mergeCell ref="AM197:AO197"/>
    <mergeCell ref="A193:H193"/>
    <mergeCell ref="I193:T193"/>
    <mergeCell ref="U193:AD193"/>
    <mergeCell ref="AE193:AJ193"/>
    <mergeCell ref="AN193:AO193"/>
    <mergeCell ref="AN194:AO194"/>
    <mergeCell ref="A187:AI189"/>
    <mergeCell ref="AJ187:AN187"/>
    <mergeCell ref="AJ188:AN188"/>
    <mergeCell ref="AJ189:AN189"/>
    <mergeCell ref="A191:S192"/>
    <mergeCell ref="T191:AO192"/>
    <mergeCell ref="AA200:AD200"/>
    <mergeCell ref="AE200:AF200"/>
    <mergeCell ref="AG200:AI200"/>
    <mergeCell ref="AJ200:AL200"/>
    <mergeCell ref="AN200:AO200"/>
    <mergeCell ref="AJ201:AJ202"/>
    <mergeCell ref="AK201:AM201"/>
    <mergeCell ref="AN201:AN202"/>
    <mergeCell ref="AO201:AO202"/>
    <mergeCell ref="A198:H198"/>
    <mergeCell ref="I198:AD198"/>
    <mergeCell ref="AE198:AI198"/>
    <mergeCell ref="AK198:AL198"/>
    <mergeCell ref="AM198:AO198"/>
    <mergeCell ref="A200:D200"/>
    <mergeCell ref="E200:G200"/>
    <mergeCell ref="H200:T200"/>
    <mergeCell ref="U200:X200"/>
    <mergeCell ref="Y200:Z200"/>
    <mergeCell ref="A226:H226"/>
    <mergeCell ref="I226:AO226"/>
    <mergeCell ref="A227:H227"/>
    <mergeCell ref="I227:AD227"/>
    <mergeCell ref="AE227:AI227"/>
    <mergeCell ref="AK227:AL227"/>
    <mergeCell ref="AM227:AO227"/>
    <mergeCell ref="A223:H223"/>
    <mergeCell ref="I223:T223"/>
    <mergeCell ref="U223:AD223"/>
    <mergeCell ref="AE223:AJ223"/>
    <mergeCell ref="AN223:AO223"/>
    <mergeCell ref="AN224:AO224"/>
    <mergeCell ref="A217:AI219"/>
    <mergeCell ref="AJ217:AN217"/>
    <mergeCell ref="AJ218:AN218"/>
    <mergeCell ref="AJ219:AN219"/>
    <mergeCell ref="A221:S222"/>
    <mergeCell ref="T221:AO222"/>
    <mergeCell ref="AA230:AD230"/>
    <mergeCell ref="AE230:AF230"/>
    <mergeCell ref="AG230:AI230"/>
    <mergeCell ref="AJ230:AL230"/>
    <mergeCell ref="AN230:AO230"/>
    <mergeCell ref="AJ231:AJ232"/>
    <mergeCell ref="AK231:AM231"/>
    <mergeCell ref="AN231:AN232"/>
    <mergeCell ref="AO231:AO232"/>
    <mergeCell ref="A228:H228"/>
    <mergeCell ref="I228:AD228"/>
    <mergeCell ref="AE228:AI228"/>
    <mergeCell ref="AK228:AL228"/>
    <mergeCell ref="AM228:AO228"/>
    <mergeCell ref="A230:D230"/>
    <mergeCell ref="E230:G230"/>
    <mergeCell ref="H230:T230"/>
    <mergeCell ref="U230:X230"/>
    <mergeCell ref="Y230:Z230"/>
    <mergeCell ref="A270:H270"/>
    <mergeCell ref="I270:AO270"/>
    <mergeCell ref="A271:H271"/>
    <mergeCell ref="I271:AD271"/>
    <mergeCell ref="AE271:AI271"/>
    <mergeCell ref="AK271:AL271"/>
    <mergeCell ref="AM271:AO271"/>
    <mergeCell ref="A267:H267"/>
    <mergeCell ref="I267:T267"/>
    <mergeCell ref="U267:AD267"/>
    <mergeCell ref="AE267:AJ267"/>
    <mergeCell ref="AN267:AO267"/>
    <mergeCell ref="AN268:AO268"/>
    <mergeCell ref="A258:AI260"/>
    <mergeCell ref="AJ258:AN258"/>
    <mergeCell ref="AJ259:AN259"/>
    <mergeCell ref="AJ260:AN260"/>
    <mergeCell ref="A265:S266"/>
    <mergeCell ref="T265:AO266"/>
    <mergeCell ref="AA274:AD274"/>
    <mergeCell ref="AE274:AF274"/>
    <mergeCell ref="AG274:AI274"/>
    <mergeCell ref="AJ274:AL274"/>
    <mergeCell ref="AN274:AO274"/>
    <mergeCell ref="AJ275:AJ276"/>
    <mergeCell ref="AK275:AM275"/>
    <mergeCell ref="AN275:AN276"/>
    <mergeCell ref="AO275:AO276"/>
    <mergeCell ref="A272:H272"/>
    <mergeCell ref="I272:AD272"/>
    <mergeCell ref="AE272:AI272"/>
    <mergeCell ref="AK272:AL272"/>
    <mergeCell ref="AM272:AO272"/>
    <mergeCell ref="A274:D274"/>
    <mergeCell ref="E274:G274"/>
    <mergeCell ref="H274:T274"/>
    <mergeCell ref="U274:X274"/>
    <mergeCell ref="Y274:Z274"/>
    <mergeCell ref="A297:H297"/>
    <mergeCell ref="I297:AO297"/>
    <mergeCell ref="A298:H298"/>
    <mergeCell ref="I298:AD298"/>
    <mergeCell ref="AE298:AI298"/>
    <mergeCell ref="AK298:AL298"/>
    <mergeCell ref="AM298:AO298"/>
    <mergeCell ref="A294:H294"/>
    <mergeCell ref="I294:T294"/>
    <mergeCell ref="U294:AD294"/>
    <mergeCell ref="AE294:AJ294"/>
    <mergeCell ref="AN294:AO294"/>
    <mergeCell ref="AN295:AO295"/>
    <mergeCell ref="A287:AI289"/>
    <mergeCell ref="AJ287:AN287"/>
    <mergeCell ref="AJ288:AN288"/>
    <mergeCell ref="AJ289:AN289"/>
    <mergeCell ref="A292:S293"/>
    <mergeCell ref="T292:AO293"/>
    <mergeCell ref="AA301:AD301"/>
    <mergeCell ref="AE301:AF301"/>
    <mergeCell ref="AG301:AI301"/>
    <mergeCell ref="AJ301:AL301"/>
    <mergeCell ref="AN301:AO301"/>
    <mergeCell ref="AJ302:AJ303"/>
    <mergeCell ref="AK302:AM302"/>
    <mergeCell ref="AN302:AN303"/>
    <mergeCell ref="AO302:AO303"/>
    <mergeCell ref="A299:H299"/>
    <mergeCell ref="I299:AD299"/>
    <mergeCell ref="AE299:AI299"/>
    <mergeCell ref="AK299:AL299"/>
    <mergeCell ref="AM299:AO299"/>
    <mergeCell ref="A301:D301"/>
    <mergeCell ref="E301:G301"/>
    <mergeCell ref="H301:T301"/>
    <mergeCell ref="U301:X301"/>
    <mergeCell ref="Y301:Z301"/>
    <mergeCell ref="A327:H327"/>
    <mergeCell ref="I327:AO327"/>
    <mergeCell ref="A328:H328"/>
    <mergeCell ref="I328:AD328"/>
    <mergeCell ref="AE328:AI328"/>
    <mergeCell ref="AK328:AL328"/>
    <mergeCell ref="AM328:AO328"/>
    <mergeCell ref="A324:H324"/>
    <mergeCell ref="I324:T324"/>
    <mergeCell ref="U324:AD324"/>
    <mergeCell ref="AE324:AJ324"/>
    <mergeCell ref="AN324:AO324"/>
    <mergeCell ref="AN325:AO325"/>
    <mergeCell ref="A318:AI320"/>
    <mergeCell ref="AJ318:AN318"/>
    <mergeCell ref="AJ319:AN319"/>
    <mergeCell ref="AJ320:AN320"/>
    <mergeCell ref="A322:S323"/>
    <mergeCell ref="T322:AO323"/>
    <mergeCell ref="AA331:AD331"/>
    <mergeCell ref="AE331:AF331"/>
    <mergeCell ref="AG331:AI331"/>
    <mergeCell ref="AJ331:AL331"/>
    <mergeCell ref="AN331:AO331"/>
    <mergeCell ref="AJ332:AJ333"/>
    <mergeCell ref="AK332:AM332"/>
    <mergeCell ref="AN332:AN333"/>
    <mergeCell ref="AO332:AO333"/>
    <mergeCell ref="A329:H329"/>
    <mergeCell ref="I329:AD329"/>
    <mergeCell ref="AE329:AI329"/>
    <mergeCell ref="AK329:AL329"/>
    <mergeCell ref="AM329:AO329"/>
    <mergeCell ref="A331:D331"/>
    <mergeCell ref="E331:G331"/>
    <mergeCell ref="H331:T331"/>
    <mergeCell ref="U331:X331"/>
    <mergeCell ref="Y331:Z331"/>
    <mergeCell ref="A358:H358"/>
    <mergeCell ref="I358:AO358"/>
    <mergeCell ref="A359:H359"/>
    <mergeCell ref="I359:AD359"/>
    <mergeCell ref="AE359:AI359"/>
    <mergeCell ref="AK359:AL359"/>
    <mergeCell ref="AM359:AO359"/>
    <mergeCell ref="A355:H355"/>
    <mergeCell ref="I355:T355"/>
    <mergeCell ref="U355:AD355"/>
    <mergeCell ref="AE355:AJ355"/>
    <mergeCell ref="AN355:AO355"/>
    <mergeCell ref="AN356:AO356"/>
    <mergeCell ref="A348:AI350"/>
    <mergeCell ref="AJ348:AN348"/>
    <mergeCell ref="AJ349:AN349"/>
    <mergeCell ref="AJ350:AN350"/>
    <mergeCell ref="A353:S354"/>
    <mergeCell ref="T353:AO354"/>
    <mergeCell ref="AA362:AD362"/>
    <mergeCell ref="AE362:AF362"/>
    <mergeCell ref="AG362:AI362"/>
    <mergeCell ref="AJ362:AL362"/>
    <mergeCell ref="AN362:AO362"/>
    <mergeCell ref="AJ363:AJ364"/>
    <mergeCell ref="AK363:AM363"/>
    <mergeCell ref="AN363:AN364"/>
    <mergeCell ref="AO363:AO364"/>
    <mergeCell ref="A360:H360"/>
    <mergeCell ref="I360:AD360"/>
    <mergeCell ref="AE360:AI360"/>
    <mergeCell ref="AK360:AL360"/>
    <mergeCell ref="AM360:AO360"/>
    <mergeCell ref="A362:D362"/>
    <mergeCell ref="E362:G362"/>
    <mergeCell ref="H362:T362"/>
    <mergeCell ref="U362:X362"/>
    <mergeCell ref="Y362:Z362"/>
    <mergeCell ref="A389:H389"/>
    <mergeCell ref="I389:AO389"/>
    <mergeCell ref="A390:H390"/>
    <mergeCell ref="I390:AD390"/>
    <mergeCell ref="AE390:AI390"/>
    <mergeCell ref="AK390:AL390"/>
    <mergeCell ref="AM390:AO390"/>
    <mergeCell ref="A386:H386"/>
    <mergeCell ref="I386:T386"/>
    <mergeCell ref="U386:AD386"/>
    <mergeCell ref="AE386:AJ386"/>
    <mergeCell ref="AN386:AO386"/>
    <mergeCell ref="AN387:AO387"/>
    <mergeCell ref="A379:AI381"/>
    <mergeCell ref="AJ379:AN379"/>
    <mergeCell ref="AJ380:AN380"/>
    <mergeCell ref="AJ381:AN381"/>
    <mergeCell ref="A384:S385"/>
    <mergeCell ref="T384:AO385"/>
    <mergeCell ref="AA393:AD393"/>
    <mergeCell ref="AE393:AF393"/>
    <mergeCell ref="AG393:AI393"/>
    <mergeCell ref="AJ393:AL393"/>
    <mergeCell ref="AN393:AO393"/>
    <mergeCell ref="AJ394:AJ395"/>
    <mergeCell ref="AK394:AM394"/>
    <mergeCell ref="AN394:AN395"/>
    <mergeCell ref="AO394:AO395"/>
    <mergeCell ref="A391:H391"/>
    <mergeCell ref="I391:AD391"/>
    <mergeCell ref="AE391:AI391"/>
    <mergeCell ref="AK391:AL391"/>
    <mergeCell ref="AM391:AO391"/>
    <mergeCell ref="A393:D393"/>
    <mergeCell ref="E393:G393"/>
    <mergeCell ref="H393:T393"/>
    <mergeCell ref="U393:X393"/>
    <mergeCell ref="Y393:Z393"/>
    <mergeCell ref="A420:H420"/>
    <mergeCell ref="I420:AO420"/>
    <mergeCell ref="A421:H421"/>
    <mergeCell ref="I421:AD421"/>
    <mergeCell ref="AE421:AI421"/>
    <mergeCell ref="AK421:AL421"/>
    <mergeCell ref="AM421:AO421"/>
    <mergeCell ref="A417:H417"/>
    <mergeCell ref="I417:T417"/>
    <mergeCell ref="U417:AD417"/>
    <mergeCell ref="AE417:AJ417"/>
    <mergeCell ref="AN417:AO417"/>
    <mergeCell ref="AN418:AO418"/>
    <mergeCell ref="A410:AI412"/>
    <mergeCell ref="AJ410:AN410"/>
    <mergeCell ref="AJ411:AN411"/>
    <mergeCell ref="AJ412:AN412"/>
    <mergeCell ref="A415:S416"/>
    <mergeCell ref="T415:AO416"/>
    <mergeCell ref="AA424:AD424"/>
    <mergeCell ref="AE424:AF424"/>
    <mergeCell ref="AG424:AI424"/>
    <mergeCell ref="AJ424:AL424"/>
    <mergeCell ref="AN424:AO424"/>
    <mergeCell ref="AJ425:AJ426"/>
    <mergeCell ref="AK425:AM425"/>
    <mergeCell ref="AN425:AN426"/>
    <mergeCell ref="AO425:AO426"/>
    <mergeCell ref="A422:H422"/>
    <mergeCell ref="I422:AD422"/>
    <mergeCell ref="AE422:AI422"/>
    <mergeCell ref="AK422:AL422"/>
    <mergeCell ref="AM422:AO422"/>
    <mergeCell ref="A424:D424"/>
    <mergeCell ref="E424:G424"/>
    <mergeCell ref="H424:T424"/>
    <mergeCell ref="U424:X424"/>
    <mergeCell ref="Y424:Z424"/>
    <mergeCell ref="A447:H447"/>
    <mergeCell ref="I447:AO447"/>
    <mergeCell ref="A448:H448"/>
    <mergeCell ref="I448:AD448"/>
    <mergeCell ref="AE448:AI448"/>
    <mergeCell ref="AK448:AL448"/>
    <mergeCell ref="AM448:AO448"/>
    <mergeCell ref="A445:H445"/>
    <mergeCell ref="I445:T445"/>
    <mergeCell ref="U445:AD445"/>
    <mergeCell ref="AE445:AJ445"/>
    <mergeCell ref="AN445:AO445"/>
    <mergeCell ref="AN446:AO446"/>
    <mergeCell ref="A439:AI441"/>
    <mergeCell ref="AJ439:AN439"/>
    <mergeCell ref="AJ440:AN440"/>
    <mergeCell ref="AJ441:AN441"/>
    <mergeCell ref="A443:S444"/>
    <mergeCell ref="T443:AO444"/>
    <mergeCell ref="A482:AI484"/>
    <mergeCell ref="AJ482:AN482"/>
    <mergeCell ref="AJ483:AN483"/>
    <mergeCell ref="AJ484:AN484"/>
    <mergeCell ref="A487:S488"/>
    <mergeCell ref="T487:AO488"/>
    <mergeCell ref="AA451:AD451"/>
    <mergeCell ref="AE451:AF451"/>
    <mergeCell ref="AG451:AI451"/>
    <mergeCell ref="AJ451:AL451"/>
    <mergeCell ref="AN451:AO451"/>
    <mergeCell ref="AJ452:AJ453"/>
    <mergeCell ref="AL452:AM452"/>
    <mergeCell ref="AN452:AN453"/>
    <mergeCell ref="AO452:AO453"/>
    <mergeCell ref="A449:H449"/>
    <mergeCell ref="I449:AD449"/>
    <mergeCell ref="AE449:AI449"/>
    <mergeCell ref="AK449:AL449"/>
    <mergeCell ref="AM449:AO449"/>
    <mergeCell ref="A451:D451"/>
    <mergeCell ref="E451:G451"/>
    <mergeCell ref="H451:T451"/>
    <mergeCell ref="U451:X451"/>
    <mergeCell ref="Y451:Z451"/>
    <mergeCell ref="A492:H492"/>
    <mergeCell ref="I492:AD492"/>
    <mergeCell ref="AE492:AI492"/>
    <mergeCell ref="AK492:AL492"/>
    <mergeCell ref="AM492:AO492"/>
    <mergeCell ref="A493:H493"/>
    <mergeCell ref="I493:AD493"/>
    <mergeCell ref="AE493:AI493"/>
    <mergeCell ref="AK493:AL493"/>
    <mergeCell ref="AM493:AO493"/>
    <mergeCell ref="A489:H489"/>
    <mergeCell ref="I489:T489"/>
    <mergeCell ref="U489:AD489"/>
    <mergeCell ref="AE489:AJ489"/>
    <mergeCell ref="AN489:AO489"/>
    <mergeCell ref="A491:H491"/>
    <mergeCell ref="I491:AO491"/>
    <mergeCell ref="A525:H525"/>
    <mergeCell ref="I525:T525"/>
    <mergeCell ref="U525:AD525"/>
    <mergeCell ref="AE525:AJ525"/>
    <mergeCell ref="AN525:AO525"/>
    <mergeCell ref="AN526:AO526"/>
    <mergeCell ref="A518:AI520"/>
    <mergeCell ref="AJ518:AN518"/>
    <mergeCell ref="AJ519:AN519"/>
    <mergeCell ref="AJ520:AN520"/>
    <mergeCell ref="A523:S524"/>
    <mergeCell ref="T523:AO524"/>
    <mergeCell ref="AE495:AF495"/>
    <mergeCell ref="AG495:AI495"/>
    <mergeCell ref="AJ495:AL495"/>
    <mergeCell ref="AN495:AO495"/>
    <mergeCell ref="AJ496:AJ497"/>
    <mergeCell ref="AL496:AM496"/>
    <mergeCell ref="AN496:AN497"/>
    <mergeCell ref="AO496:AO497"/>
    <mergeCell ref="A495:D495"/>
    <mergeCell ref="E495:G495"/>
    <mergeCell ref="H495:T495"/>
    <mergeCell ref="U495:X495"/>
    <mergeCell ref="Y495:Z495"/>
    <mergeCell ref="AA495:AD495"/>
    <mergeCell ref="A529:H529"/>
    <mergeCell ref="I529:AD529"/>
    <mergeCell ref="AE529:AI529"/>
    <mergeCell ref="AK529:AL529"/>
    <mergeCell ref="AM529:AO529"/>
    <mergeCell ref="A531:D531"/>
    <mergeCell ref="E531:G531"/>
    <mergeCell ref="H531:T531"/>
    <mergeCell ref="U531:X531"/>
    <mergeCell ref="Y531:Z531"/>
    <mergeCell ref="A527:H527"/>
    <mergeCell ref="I527:AO527"/>
    <mergeCell ref="A528:H528"/>
    <mergeCell ref="I528:AD528"/>
    <mergeCell ref="AE528:AI528"/>
    <mergeCell ref="AK528:AL528"/>
    <mergeCell ref="AM528:AO528"/>
    <mergeCell ref="A549:H549"/>
    <mergeCell ref="I549:T549"/>
    <mergeCell ref="U549:AD549"/>
    <mergeCell ref="AE549:AJ549"/>
    <mergeCell ref="AN549:AO549"/>
    <mergeCell ref="AN550:AO550"/>
    <mergeCell ref="A542:AI544"/>
    <mergeCell ref="AJ542:AN542"/>
    <mergeCell ref="AJ543:AN543"/>
    <mergeCell ref="AJ544:AN544"/>
    <mergeCell ref="A547:S548"/>
    <mergeCell ref="T547:AO548"/>
    <mergeCell ref="AA531:AD531"/>
    <mergeCell ref="AE531:AF531"/>
    <mergeCell ref="AG531:AI531"/>
    <mergeCell ref="AJ531:AL531"/>
    <mergeCell ref="AN531:AO531"/>
    <mergeCell ref="AJ532:AJ533"/>
    <mergeCell ref="AL532:AM532"/>
    <mergeCell ref="AN532:AN533"/>
    <mergeCell ref="AO532:AO533"/>
    <mergeCell ref="A553:H553"/>
    <mergeCell ref="I553:AD553"/>
    <mergeCell ref="AE553:AI553"/>
    <mergeCell ref="AK553:AL553"/>
    <mergeCell ref="AM553:AO553"/>
    <mergeCell ref="A555:D555"/>
    <mergeCell ref="E555:G555"/>
    <mergeCell ref="H555:T555"/>
    <mergeCell ref="U555:X555"/>
    <mergeCell ref="Y555:Z555"/>
    <mergeCell ref="A551:H551"/>
    <mergeCell ref="I551:AO551"/>
    <mergeCell ref="A552:H552"/>
    <mergeCell ref="I552:AD552"/>
    <mergeCell ref="AE552:AI552"/>
    <mergeCell ref="AK552:AL552"/>
    <mergeCell ref="AM552:AO552"/>
    <mergeCell ref="A579:H579"/>
    <mergeCell ref="I579:T579"/>
    <mergeCell ref="U579:AD579"/>
    <mergeCell ref="AE579:AJ579"/>
    <mergeCell ref="AN579:AO579"/>
    <mergeCell ref="AN580:AO580"/>
    <mergeCell ref="A572:AI574"/>
    <mergeCell ref="AJ572:AN572"/>
    <mergeCell ref="AJ573:AN573"/>
    <mergeCell ref="AJ574:AN574"/>
    <mergeCell ref="A577:S578"/>
    <mergeCell ref="T577:AO578"/>
    <mergeCell ref="AA555:AD555"/>
    <mergeCell ref="AE555:AF555"/>
    <mergeCell ref="AG555:AI555"/>
    <mergeCell ref="AJ555:AL555"/>
    <mergeCell ref="AN555:AO555"/>
    <mergeCell ref="AJ556:AJ557"/>
    <mergeCell ref="AK556:AM556"/>
    <mergeCell ref="AN556:AN557"/>
    <mergeCell ref="AO556:AO557"/>
    <mergeCell ref="A583:H583"/>
    <mergeCell ref="I583:AD583"/>
    <mergeCell ref="AE583:AI583"/>
    <mergeCell ref="AK583:AL583"/>
    <mergeCell ref="AM583:AO583"/>
    <mergeCell ref="A585:D585"/>
    <mergeCell ref="E585:G585"/>
    <mergeCell ref="H585:T585"/>
    <mergeCell ref="U585:X585"/>
    <mergeCell ref="Y585:Z585"/>
    <mergeCell ref="A581:H581"/>
    <mergeCell ref="I581:AO581"/>
    <mergeCell ref="A582:H582"/>
    <mergeCell ref="I582:AD582"/>
    <mergeCell ref="AE582:AI582"/>
    <mergeCell ref="AK582:AL582"/>
    <mergeCell ref="AM582:AO582"/>
    <mergeCell ref="A606:H606"/>
    <mergeCell ref="I606:T606"/>
    <mergeCell ref="U606:AD606"/>
    <mergeCell ref="AE606:AJ606"/>
    <mergeCell ref="AN606:AO606"/>
    <mergeCell ref="AN607:AO607"/>
    <mergeCell ref="A598:AI600"/>
    <mergeCell ref="AJ598:AN598"/>
    <mergeCell ref="AJ599:AN599"/>
    <mergeCell ref="AJ600:AN600"/>
    <mergeCell ref="B602:AO602"/>
    <mergeCell ref="A604:S605"/>
    <mergeCell ref="T604:AO605"/>
    <mergeCell ref="AA585:AD585"/>
    <mergeCell ref="AE585:AF585"/>
    <mergeCell ref="AG585:AI585"/>
    <mergeCell ref="AJ585:AL585"/>
    <mergeCell ref="AN585:AO585"/>
    <mergeCell ref="AJ586:AJ587"/>
    <mergeCell ref="AK586:AM586"/>
    <mergeCell ref="AN586:AN587"/>
    <mergeCell ref="AO586:AO587"/>
    <mergeCell ref="A610:H610"/>
    <mergeCell ref="I610:AD610"/>
    <mergeCell ref="AE610:AI610"/>
    <mergeCell ref="AK610:AL610"/>
    <mergeCell ref="AM610:AO610"/>
    <mergeCell ref="A612:D612"/>
    <mergeCell ref="E612:G612"/>
    <mergeCell ref="H612:T612"/>
    <mergeCell ref="U612:X612"/>
    <mergeCell ref="Y612:Z612"/>
    <mergeCell ref="A608:H608"/>
    <mergeCell ref="I608:AO608"/>
    <mergeCell ref="A609:H609"/>
    <mergeCell ref="I609:AD609"/>
    <mergeCell ref="AE609:AI609"/>
    <mergeCell ref="AK609:AL609"/>
    <mergeCell ref="AM609:AO609"/>
    <mergeCell ref="A645:H645"/>
    <mergeCell ref="I645:T645"/>
    <mergeCell ref="U645:AD645"/>
    <mergeCell ref="AE645:AJ645"/>
    <mergeCell ref="AN645:AO645"/>
    <mergeCell ref="AN646:AO646"/>
    <mergeCell ref="A638:AI640"/>
    <mergeCell ref="AJ638:AN638"/>
    <mergeCell ref="AJ639:AN639"/>
    <mergeCell ref="AJ640:AN640"/>
    <mergeCell ref="A643:S644"/>
    <mergeCell ref="T643:AO644"/>
    <mergeCell ref="AA612:AD612"/>
    <mergeCell ref="AE612:AF612"/>
    <mergeCell ref="AG612:AI612"/>
    <mergeCell ref="AJ612:AL612"/>
    <mergeCell ref="AN612:AO612"/>
    <mergeCell ref="AJ613:AJ614"/>
    <mergeCell ref="AK613:AM613"/>
    <mergeCell ref="AN613:AN614"/>
    <mergeCell ref="AO613:AO614"/>
    <mergeCell ref="A650:H650"/>
    <mergeCell ref="I650:AD650"/>
    <mergeCell ref="AE650:AI650"/>
    <mergeCell ref="AK650:AL650"/>
    <mergeCell ref="AM650:AO650"/>
    <mergeCell ref="A652:D652"/>
    <mergeCell ref="E652:G652"/>
    <mergeCell ref="H652:T652"/>
    <mergeCell ref="U652:X652"/>
    <mergeCell ref="Y652:Z652"/>
    <mergeCell ref="A648:H648"/>
    <mergeCell ref="I648:AO648"/>
    <mergeCell ref="A649:H649"/>
    <mergeCell ref="I649:AD649"/>
    <mergeCell ref="AE649:AI649"/>
    <mergeCell ref="AK649:AL649"/>
    <mergeCell ref="AM649:AO649"/>
    <mergeCell ref="A685:H685"/>
    <mergeCell ref="I685:T685"/>
    <mergeCell ref="U685:AD685"/>
    <mergeCell ref="AE685:AJ685"/>
    <mergeCell ref="AN685:AO685"/>
    <mergeCell ref="AN686:AO686"/>
    <mergeCell ref="A678:AI680"/>
    <mergeCell ref="AJ678:AN678"/>
    <mergeCell ref="AJ679:AN679"/>
    <mergeCell ref="AJ680:AN680"/>
    <mergeCell ref="A683:S684"/>
    <mergeCell ref="T683:AO684"/>
    <mergeCell ref="AA652:AD652"/>
    <mergeCell ref="AE652:AF652"/>
    <mergeCell ref="AG652:AI652"/>
    <mergeCell ref="AJ652:AL652"/>
    <mergeCell ref="AN652:AO652"/>
    <mergeCell ref="AJ653:AJ654"/>
    <mergeCell ref="AK653:AM653"/>
    <mergeCell ref="AN653:AN654"/>
    <mergeCell ref="AO653:AO654"/>
    <mergeCell ref="A690:H690"/>
    <mergeCell ref="I690:AD690"/>
    <mergeCell ref="AE690:AI690"/>
    <mergeCell ref="AK690:AL690"/>
    <mergeCell ref="AM690:AO690"/>
    <mergeCell ref="A692:D692"/>
    <mergeCell ref="E692:G692"/>
    <mergeCell ref="H692:T692"/>
    <mergeCell ref="U692:X692"/>
    <mergeCell ref="Y692:Z692"/>
    <mergeCell ref="A688:H688"/>
    <mergeCell ref="I688:AO688"/>
    <mergeCell ref="A689:H689"/>
    <mergeCell ref="I689:AD689"/>
    <mergeCell ref="AE689:AI689"/>
    <mergeCell ref="AK689:AL689"/>
    <mergeCell ref="AM689:AO689"/>
    <mergeCell ref="A726:H726"/>
    <mergeCell ref="I726:T726"/>
    <mergeCell ref="U726:AD726"/>
    <mergeCell ref="AE726:AJ726"/>
    <mergeCell ref="AN726:AO726"/>
    <mergeCell ref="AN727:AO727"/>
    <mergeCell ref="A718:AI720"/>
    <mergeCell ref="AJ718:AN718"/>
    <mergeCell ref="AJ719:AN719"/>
    <mergeCell ref="AJ720:AN720"/>
    <mergeCell ref="A724:S725"/>
    <mergeCell ref="T724:AO725"/>
    <mergeCell ref="AA692:AD692"/>
    <mergeCell ref="AE692:AF692"/>
    <mergeCell ref="AG692:AI692"/>
    <mergeCell ref="AJ692:AL692"/>
    <mergeCell ref="AN692:AO692"/>
    <mergeCell ref="AJ693:AJ694"/>
    <mergeCell ref="AK693:AM693"/>
    <mergeCell ref="AN693:AN694"/>
    <mergeCell ref="AO693:AO694"/>
    <mergeCell ref="A731:H731"/>
    <mergeCell ref="I731:AD731"/>
    <mergeCell ref="AE731:AI731"/>
    <mergeCell ref="AK731:AL731"/>
    <mergeCell ref="AM731:AO731"/>
    <mergeCell ref="A733:D733"/>
    <mergeCell ref="E733:G733"/>
    <mergeCell ref="H733:T733"/>
    <mergeCell ref="U733:X733"/>
    <mergeCell ref="Y733:Z733"/>
    <mergeCell ref="A729:H729"/>
    <mergeCell ref="I729:AO729"/>
    <mergeCell ref="A730:H730"/>
    <mergeCell ref="I730:AD730"/>
    <mergeCell ref="AE730:AI730"/>
    <mergeCell ref="AK730:AL730"/>
    <mergeCell ref="AM730:AO730"/>
    <mergeCell ref="A756:H756"/>
    <mergeCell ref="I756:T756"/>
    <mergeCell ref="U756:AD756"/>
    <mergeCell ref="AE756:AJ756"/>
    <mergeCell ref="AN756:AO756"/>
    <mergeCell ref="AN757:AO757"/>
    <mergeCell ref="A746:AI748"/>
    <mergeCell ref="AJ746:AN746"/>
    <mergeCell ref="AJ747:AN747"/>
    <mergeCell ref="AJ748:AN748"/>
    <mergeCell ref="B750:AO750"/>
    <mergeCell ref="A754:S755"/>
    <mergeCell ref="T754:AO755"/>
    <mergeCell ref="AA733:AD733"/>
    <mergeCell ref="AE733:AF733"/>
    <mergeCell ref="AG733:AI733"/>
    <mergeCell ref="AJ733:AL733"/>
    <mergeCell ref="AN733:AO733"/>
    <mergeCell ref="AJ734:AJ735"/>
    <mergeCell ref="AK734:AM734"/>
    <mergeCell ref="AN734:AN735"/>
    <mergeCell ref="AO734:AO735"/>
    <mergeCell ref="A760:H760"/>
    <mergeCell ref="I760:AD760"/>
    <mergeCell ref="AE760:AI760"/>
    <mergeCell ref="AK760:AL760"/>
    <mergeCell ref="AM760:AO760"/>
    <mergeCell ref="A762:D762"/>
    <mergeCell ref="E762:G762"/>
    <mergeCell ref="H762:T762"/>
    <mergeCell ref="U762:X762"/>
    <mergeCell ref="Y762:Z762"/>
    <mergeCell ref="A758:H758"/>
    <mergeCell ref="I758:AO758"/>
    <mergeCell ref="A759:H759"/>
    <mergeCell ref="I759:AD759"/>
    <mergeCell ref="AE759:AI759"/>
    <mergeCell ref="AK759:AL759"/>
    <mergeCell ref="AM759:AO759"/>
    <mergeCell ref="A785:H785"/>
    <mergeCell ref="I785:T785"/>
    <mergeCell ref="U785:AD785"/>
    <mergeCell ref="AE785:AJ785"/>
    <mergeCell ref="AN785:AO785"/>
    <mergeCell ref="AN786:AO786"/>
    <mergeCell ref="A778:AI780"/>
    <mergeCell ref="AJ778:AN778"/>
    <mergeCell ref="AJ779:AN779"/>
    <mergeCell ref="AJ780:AN780"/>
    <mergeCell ref="A783:S784"/>
    <mergeCell ref="T783:AO784"/>
    <mergeCell ref="AA762:AD762"/>
    <mergeCell ref="AE762:AF762"/>
    <mergeCell ref="AG762:AI762"/>
    <mergeCell ref="AJ762:AL762"/>
    <mergeCell ref="AN762:AO762"/>
    <mergeCell ref="AJ763:AJ764"/>
    <mergeCell ref="AK763:AM763"/>
    <mergeCell ref="AN763:AN764"/>
    <mergeCell ref="AO763:AO764"/>
    <mergeCell ref="A790:H790"/>
    <mergeCell ref="I790:AD790"/>
    <mergeCell ref="AE790:AI790"/>
    <mergeCell ref="AK790:AL790"/>
    <mergeCell ref="AM790:AO790"/>
    <mergeCell ref="A792:D792"/>
    <mergeCell ref="E792:G792"/>
    <mergeCell ref="H792:T792"/>
    <mergeCell ref="U792:X792"/>
    <mergeCell ref="Y792:Z792"/>
    <mergeCell ref="A788:H788"/>
    <mergeCell ref="I788:AO788"/>
    <mergeCell ref="A789:H789"/>
    <mergeCell ref="I789:AD789"/>
    <mergeCell ref="AE789:AI789"/>
    <mergeCell ref="AK789:AL789"/>
    <mergeCell ref="AM789:AO789"/>
    <mergeCell ref="A817:H817"/>
    <mergeCell ref="I817:T817"/>
    <mergeCell ref="U817:AD817"/>
    <mergeCell ref="AE817:AJ817"/>
    <mergeCell ref="AN817:AO817"/>
    <mergeCell ref="AN818:AO818"/>
    <mergeCell ref="A810:AI812"/>
    <mergeCell ref="AJ810:AN810"/>
    <mergeCell ref="AJ811:AN811"/>
    <mergeCell ref="AJ812:AN812"/>
    <mergeCell ref="A815:S816"/>
    <mergeCell ref="T815:AO816"/>
    <mergeCell ref="AA792:AD792"/>
    <mergeCell ref="AE792:AF792"/>
    <mergeCell ref="AG792:AI792"/>
    <mergeCell ref="AJ792:AL792"/>
    <mergeCell ref="AN792:AO792"/>
    <mergeCell ref="AJ793:AJ794"/>
    <mergeCell ref="AK793:AM793"/>
    <mergeCell ref="AN793:AN794"/>
    <mergeCell ref="AO793:AO794"/>
    <mergeCell ref="A821:H821"/>
    <mergeCell ref="I821:AD821"/>
    <mergeCell ref="AE821:AI821"/>
    <mergeCell ref="AK821:AL821"/>
    <mergeCell ref="AM821:AO821"/>
    <mergeCell ref="A823:D823"/>
    <mergeCell ref="E823:G823"/>
    <mergeCell ref="H823:T823"/>
    <mergeCell ref="U823:X823"/>
    <mergeCell ref="Y823:Z823"/>
    <mergeCell ref="A819:H819"/>
    <mergeCell ref="I819:AO819"/>
    <mergeCell ref="A820:H820"/>
    <mergeCell ref="I820:AD820"/>
    <mergeCell ref="AE820:AI820"/>
    <mergeCell ref="AK820:AL820"/>
    <mergeCell ref="AM820:AO820"/>
    <mergeCell ref="A853:H853"/>
    <mergeCell ref="I853:T853"/>
    <mergeCell ref="U853:AD853"/>
    <mergeCell ref="AE853:AJ853"/>
    <mergeCell ref="AN853:AO853"/>
    <mergeCell ref="AN854:AO854"/>
    <mergeCell ref="A840:AI842"/>
    <mergeCell ref="AJ840:AN840"/>
    <mergeCell ref="AJ841:AN841"/>
    <mergeCell ref="AJ842:AN842"/>
    <mergeCell ref="B849:AO849"/>
    <mergeCell ref="A851:S852"/>
    <mergeCell ref="T851:AO852"/>
    <mergeCell ref="AA823:AD823"/>
    <mergeCell ref="AE823:AF823"/>
    <mergeCell ref="AG823:AI823"/>
    <mergeCell ref="AJ823:AL823"/>
    <mergeCell ref="AN823:AO823"/>
    <mergeCell ref="AJ824:AJ825"/>
    <mergeCell ref="AK824:AM824"/>
    <mergeCell ref="AN824:AN825"/>
    <mergeCell ref="AO824:AO825"/>
    <mergeCell ref="A858:H858"/>
    <mergeCell ref="I858:AD858"/>
    <mergeCell ref="AE858:AI858"/>
    <mergeCell ref="AK858:AL858"/>
    <mergeCell ref="AM858:AO858"/>
    <mergeCell ref="A860:D860"/>
    <mergeCell ref="E860:G860"/>
    <mergeCell ref="H860:T860"/>
    <mergeCell ref="U860:X860"/>
    <mergeCell ref="Y860:Z860"/>
    <mergeCell ref="A856:H856"/>
    <mergeCell ref="I856:AO856"/>
    <mergeCell ref="A857:H857"/>
    <mergeCell ref="I857:AD857"/>
    <mergeCell ref="AE857:AI857"/>
    <mergeCell ref="AK857:AL857"/>
    <mergeCell ref="AM857:AO857"/>
    <mergeCell ref="A888:H888"/>
    <mergeCell ref="I888:T888"/>
    <mergeCell ref="U888:AD888"/>
    <mergeCell ref="AE888:AJ888"/>
    <mergeCell ref="AN888:AO888"/>
    <mergeCell ref="AN889:AO889"/>
    <mergeCell ref="A881:AI883"/>
    <mergeCell ref="AJ881:AN881"/>
    <mergeCell ref="AJ882:AN882"/>
    <mergeCell ref="AJ883:AN883"/>
    <mergeCell ref="A886:S887"/>
    <mergeCell ref="T886:AO887"/>
    <mergeCell ref="AA860:AD860"/>
    <mergeCell ref="AE860:AF860"/>
    <mergeCell ref="AG860:AI860"/>
    <mergeCell ref="AJ860:AL860"/>
    <mergeCell ref="AN860:AO860"/>
    <mergeCell ref="AJ861:AJ862"/>
    <mergeCell ref="AK861:AM861"/>
    <mergeCell ref="AN861:AN862"/>
    <mergeCell ref="AO861:AO862"/>
    <mergeCell ref="A892:H892"/>
    <mergeCell ref="I892:AD892"/>
    <mergeCell ref="AE892:AI892"/>
    <mergeCell ref="AK892:AL892"/>
    <mergeCell ref="AM892:AO892"/>
    <mergeCell ref="A894:D894"/>
    <mergeCell ref="E894:G894"/>
    <mergeCell ref="H894:T894"/>
    <mergeCell ref="U894:X894"/>
    <mergeCell ref="Y894:Z894"/>
    <mergeCell ref="A890:H890"/>
    <mergeCell ref="I890:AO890"/>
    <mergeCell ref="A891:H891"/>
    <mergeCell ref="I891:AD891"/>
    <mergeCell ref="AE891:AI891"/>
    <mergeCell ref="AK891:AL891"/>
    <mergeCell ref="AM891:AO891"/>
    <mergeCell ref="A919:H919"/>
    <mergeCell ref="I919:T919"/>
    <mergeCell ref="U919:AD919"/>
    <mergeCell ref="AE919:AJ919"/>
    <mergeCell ref="AN919:AO919"/>
    <mergeCell ref="AN920:AO920"/>
    <mergeCell ref="AP902:AP903"/>
    <mergeCell ref="A911:AI913"/>
    <mergeCell ref="AJ911:AN911"/>
    <mergeCell ref="AJ912:AN912"/>
    <mergeCell ref="AJ913:AN913"/>
    <mergeCell ref="A917:S918"/>
    <mergeCell ref="T917:AO918"/>
    <mergeCell ref="AA894:AD894"/>
    <mergeCell ref="AE894:AF894"/>
    <mergeCell ref="AG894:AI894"/>
    <mergeCell ref="AJ894:AL894"/>
    <mergeCell ref="AN894:AO894"/>
    <mergeCell ref="AJ895:AJ896"/>
    <mergeCell ref="AK895:AM895"/>
    <mergeCell ref="AN895:AN896"/>
    <mergeCell ref="AO895:AO896"/>
    <mergeCell ref="A924:H924"/>
    <mergeCell ref="I924:AD924"/>
    <mergeCell ref="AE924:AI924"/>
    <mergeCell ref="AK924:AL924"/>
    <mergeCell ref="AM924:AO924"/>
    <mergeCell ref="A926:D926"/>
    <mergeCell ref="E926:G926"/>
    <mergeCell ref="H926:T926"/>
    <mergeCell ref="U926:X926"/>
    <mergeCell ref="Y926:Z926"/>
    <mergeCell ref="A922:H922"/>
    <mergeCell ref="I922:AO922"/>
    <mergeCell ref="A923:H923"/>
    <mergeCell ref="I923:AD923"/>
    <mergeCell ref="AE923:AI923"/>
    <mergeCell ref="AK923:AL923"/>
    <mergeCell ref="AM923:AO923"/>
    <mergeCell ref="A949:H949"/>
    <mergeCell ref="I949:T949"/>
    <mergeCell ref="U949:AD949"/>
    <mergeCell ref="AE949:AJ949"/>
    <mergeCell ref="AN949:AO949"/>
    <mergeCell ref="AN950:AO950"/>
    <mergeCell ref="A942:AI944"/>
    <mergeCell ref="AJ942:AN942"/>
    <mergeCell ref="AJ943:AN943"/>
    <mergeCell ref="AJ944:AN944"/>
    <mergeCell ref="A947:S948"/>
    <mergeCell ref="T947:AO948"/>
    <mergeCell ref="AA926:AD926"/>
    <mergeCell ref="AE926:AF926"/>
    <mergeCell ref="AG926:AI926"/>
    <mergeCell ref="AJ926:AL926"/>
    <mergeCell ref="AN926:AO926"/>
    <mergeCell ref="AJ927:AJ928"/>
    <mergeCell ref="AK927:AM927"/>
    <mergeCell ref="AN927:AN928"/>
    <mergeCell ref="AO927:AO928"/>
    <mergeCell ref="A954:H954"/>
    <mergeCell ref="I954:AD954"/>
    <mergeCell ref="AE954:AI954"/>
    <mergeCell ref="AK954:AL954"/>
    <mergeCell ref="AM954:AO954"/>
    <mergeCell ref="A956:D956"/>
    <mergeCell ref="E956:G956"/>
    <mergeCell ref="H956:T956"/>
    <mergeCell ref="U956:X956"/>
    <mergeCell ref="Y956:Z956"/>
    <mergeCell ref="A952:H952"/>
    <mergeCell ref="I952:AO952"/>
    <mergeCell ref="A953:H953"/>
    <mergeCell ref="I953:AD953"/>
    <mergeCell ref="AE953:AI953"/>
    <mergeCell ref="AK953:AL953"/>
    <mergeCell ref="AM953:AO953"/>
    <mergeCell ref="A979:H979"/>
    <mergeCell ref="I979:T979"/>
    <mergeCell ref="U979:AD979"/>
    <mergeCell ref="AE979:AJ979"/>
    <mergeCell ref="AN979:AO979"/>
    <mergeCell ref="AN980:AO980"/>
    <mergeCell ref="A972:AI974"/>
    <mergeCell ref="AJ972:AN972"/>
    <mergeCell ref="AJ973:AN973"/>
    <mergeCell ref="AJ974:AN974"/>
    <mergeCell ref="A977:S978"/>
    <mergeCell ref="T977:AO978"/>
    <mergeCell ref="AA956:AD956"/>
    <mergeCell ref="AE956:AF956"/>
    <mergeCell ref="AG956:AI956"/>
    <mergeCell ref="AJ956:AL956"/>
    <mergeCell ref="AN956:AO956"/>
    <mergeCell ref="AJ957:AJ958"/>
    <mergeCell ref="AK957:AM957"/>
    <mergeCell ref="AN957:AN958"/>
    <mergeCell ref="AO957:AO958"/>
    <mergeCell ref="A984:H984"/>
    <mergeCell ref="I984:AD984"/>
    <mergeCell ref="AE984:AI984"/>
    <mergeCell ref="AK984:AL984"/>
    <mergeCell ref="AM984:AO984"/>
    <mergeCell ref="A986:D986"/>
    <mergeCell ref="E986:G986"/>
    <mergeCell ref="H986:T986"/>
    <mergeCell ref="U986:X986"/>
    <mergeCell ref="Y986:Z986"/>
    <mergeCell ref="A982:H982"/>
    <mergeCell ref="I982:AO982"/>
    <mergeCell ref="A983:H983"/>
    <mergeCell ref="I983:AD983"/>
    <mergeCell ref="AE983:AI983"/>
    <mergeCell ref="AK983:AL983"/>
    <mergeCell ref="AM983:AO983"/>
    <mergeCell ref="A1010:H1010"/>
    <mergeCell ref="I1010:T1010"/>
    <mergeCell ref="U1010:AD1010"/>
    <mergeCell ref="AE1010:AJ1010"/>
    <mergeCell ref="AN1010:AO1010"/>
    <mergeCell ref="AN1011:AO1011"/>
    <mergeCell ref="A1002:AI1004"/>
    <mergeCell ref="AJ1002:AN1002"/>
    <mergeCell ref="AJ1003:AN1003"/>
    <mergeCell ref="AJ1004:AN1004"/>
    <mergeCell ref="B1005:AO1005"/>
    <mergeCell ref="A1008:S1009"/>
    <mergeCell ref="T1008:AO1009"/>
    <mergeCell ref="AA986:AD986"/>
    <mergeCell ref="AE986:AF986"/>
    <mergeCell ref="AG986:AI986"/>
    <mergeCell ref="AJ986:AL986"/>
    <mergeCell ref="AN986:AO986"/>
    <mergeCell ref="AJ987:AJ988"/>
    <mergeCell ref="AK987:AM987"/>
    <mergeCell ref="AN987:AN988"/>
    <mergeCell ref="AO987:AO988"/>
    <mergeCell ref="A1015:H1015"/>
    <mergeCell ref="I1015:AD1015"/>
    <mergeCell ref="AE1015:AI1015"/>
    <mergeCell ref="AK1015:AL1015"/>
    <mergeCell ref="AM1015:AO1015"/>
    <mergeCell ref="A1017:D1017"/>
    <mergeCell ref="E1017:G1017"/>
    <mergeCell ref="H1017:T1017"/>
    <mergeCell ref="U1017:X1017"/>
    <mergeCell ref="Y1017:Z1017"/>
    <mergeCell ref="A1013:H1013"/>
    <mergeCell ref="I1013:AO1013"/>
    <mergeCell ref="A1014:H1014"/>
    <mergeCell ref="I1014:AD1014"/>
    <mergeCell ref="AE1014:AI1014"/>
    <mergeCell ref="AK1014:AL1014"/>
    <mergeCell ref="AM1014:AO1014"/>
    <mergeCell ref="A1040:H1040"/>
    <mergeCell ref="I1040:T1040"/>
    <mergeCell ref="U1040:AD1040"/>
    <mergeCell ref="AE1040:AJ1040"/>
    <mergeCell ref="AN1040:AO1040"/>
    <mergeCell ref="AN1041:AO1041"/>
    <mergeCell ref="A1033:AI1035"/>
    <mergeCell ref="AJ1033:AN1033"/>
    <mergeCell ref="AJ1034:AN1034"/>
    <mergeCell ref="AJ1035:AN1035"/>
    <mergeCell ref="A1038:S1039"/>
    <mergeCell ref="T1038:AO1039"/>
    <mergeCell ref="AA1017:AD1017"/>
    <mergeCell ref="AE1017:AF1017"/>
    <mergeCell ref="AG1017:AI1017"/>
    <mergeCell ref="AJ1017:AL1017"/>
    <mergeCell ref="AN1017:AO1017"/>
    <mergeCell ref="AJ1018:AJ1019"/>
    <mergeCell ref="AK1018:AM1018"/>
    <mergeCell ref="AN1018:AN1019"/>
    <mergeCell ref="AO1018:AO1019"/>
    <mergeCell ref="A1045:H1045"/>
    <mergeCell ref="I1045:AD1045"/>
    <mergeCell ref="AE1045:AI1045"/>
    <mergeCell ref="AK1045:AL1045"/>
    <mergeCell ref="AM1045:AO1045"/>
    <mergeCell ref="A1047:D1047"/>
    <mergeCell ref="E1047:G1047"/>
    <mergeCell ref="H1047:T1047"/>
    <mergeCell ref="U1047:X1047"/>
    <mergeCell ref="Y1047:Z1047"/>
    <mergeCell ref="A1043:H1043"/>
    <mergeCell ref="I1043:AO1043"/>
    <mergeCell ref="A1044:H1044"/>
    <mergeCell ref="I1044:AD1044"/>
    <mergeCell ref="AE1044:AI1044"/>
    <mergeCell ref="AK1044:AL1044"/>
    <mergeCell ref="AM1044:AO1044"/>
    <mergeCell ref="A1070:H1070"/>
    <mergeCell ref="I1070:T1070"/>
    <mergeCell ref="U1070:AD1070"/>
    <mergeCell ref="AE1070:AJ1070"/>
    <mergeCell ref="AN1070:AO1070"/>
    <mergeCell ref="AN1071:AO1071"/>
    <mergeCell ref="A1062:AI1064"/>
    <mergeCell ref="AJ1062:AN1062"/>
    <mergeCell ref="AJ1063:AN1063"/>
    <mergeCell ref="AJ1064:AN1064"/>
    <mergeCell ref="A1068:S1069"/>
    <mergeCell ref="T1068:AO1069"/>
    <mergeCell ref="AA1047:AD1047"/>
    <mergeCell ref="AE1047:AF1047"/>
    <mergeCell ref="AG1047:AI1047"/>
    <mergeCell ref="AJ1047:AL1047"/>
    <mergeCell ref="AN1047:AO1047"/>
    <mergeCell ref="AJ1048:AJ1049"/>
    <mergeCell ref="AK1048:AM1048"/>
    <mergeCell ref="AN1048:AN1049"/>
    <mergeCell ref="AO1048:AO1049"/>
    <mergeCell ref="A1075:H1075"/>
    <mergeCell ref="I1075:AD1075"/>
    <mergeCell ref="AE1075:AI1075"/>
    <mergeCell ref="AK1075:AL1075"/>
    <mergeCell ref="AM1075:AO1075"/>
    <mergeCell ref="A1077:D1077"/>
    <mergeCell ref="E1077:G1077"/>
    <mergeCell ref="H1077:T1077"/>
    <mergeCell ref="U1077:X1077"/>
    <mergeCell ref="Y1077:Z1077"/>
    <mergeCell ref="A1073:H1073"/>
    <mergeCell ref="I1073:AO1073"/>
    <mergeCell ref="A1074:H1074"/>
    <mergeCell ref="I1074:AD1074"/>
    <mergeCell ref="AE1074:AI1074"/>
    <mergeCell ref="AK1074:AL1074"/>
    <mergeCell ref="AM1074:AO1074"/>
    <mergeCell ref="A1103:H1103"/>
    <mergeCell ref="I1103:T1103"/>
    <mergeCell ref="U1103:AD1103"/>
    <mergeCell ref="AE1103:AJ1103"/>
    <mergeCell ref="AN1103:AO1103"/>
    <mergeCell ref="AN1104:AO1104"/>
    <mergeCell ref="A1094:AI1096"/>
    <mergeCell ref="AJ1094:AN1094"/>
    <mergeCell ref="AJ1095:AN1095"/>
    <mergeCell ref="AJ1096:AN1096"/>
    <mergeCell ref="B1099:AO1099"/>
    <mergeCell ref="A1101:S1102"/>
    <mergeCell ref="T1101:AO1102"/>
    <mergeCell ref="AA1077:AD1077"/>
    <mergeCell ref="AE1077:AF1077"/>
    <mergeCell ref="AG1077:AI1077"/>
    <mergeCell ref="AJ1077:AL1077"/>
    <mergeCell ref="AN1077:AO1077"/>
    <mergeCell ref="AJ1078:AJ1079"/>
    <mergeCell ref="AK1078:AM1078"/>
    <mergeCell ref="AN1078:AN1079"/>
    <mergeCell ref="AO1078:AO1079"/>
    <mergeCell ref="A1108:H1108"/>
    <mergeCell ref="I1108:AD1108"/>
    <mergeCell ref="AE1108:AI1108"/>
    <mergeCell ref="AK1108:AL1108"/>
    <mergeCell ref="AM1108:AO1108"/>
    <mergeCell ref="A1110:D1110"/>
    <mergeCell ref="E1110:G1110"/>
    <mergeCell ref="H1110:T1110"/>
    <mergeCell ref="U1110:X1110"/>
    <mergeCell ref="Y1110:Z1110"/>
    <mergeCell ref="A1106:H1106"/>
    <mergeCell ref="I1106:AO1106"/>
    <mergeCell ref="A1107:H1107"/>
    <mergeCell ref="I1107:AD1107"/>
    <mergeCell ref="AE1107:AI1107"/>
    <mergeCell ref="AK1107:AL1107"/>
    <mergeCell ref="AM1107:AO1107"/>
    <mergeCell ref="A1135:H1135"/>
    <mergeCell ref="I1135:T1135"/>
    <mergeCell ref="U1135:AD1135"/>
    <mergeCell ref="AE1135:AJ1135"/>
    <mergeCell ref="AN1135:AO1135"/>
    <mergeCell ref="AN1136:AO1136"/>
    <mergeCell ref="A1127:AI1129"/>
    <mergeCell ref="AJ1127:AN1127"/>
    <mergeCell ref="AJ1128:AN1128"/>
    <mergeCell ref="AJ1129:AN1129"/>
    <mergeCell ref="A1133:S1134"/>
    <mergeCell ref="T1133:AO1134"/>
    <mergeCell ref="AA1110:AD1110"/>
    <mergeCell ref="AE1110:AF1110"/>
    <mergeCell ref="AG1110:AI1110"/>
    <mergeCell ref="AJ1110:AL1110"/>
    <mergeCell ref="AN1110:AO1110"/>
    <mergeCell ref="AJ1111:AJ1112"/>
    <mergeCell ref="AK1111:AM1111"/>
    <mergeCell ref="AN1111:AN1112"/>
    <mergeCell ref="AO1111:AO1112"/>
    <mergeCell ref="A1140:H1140"/>
    <mergeCell ref="I1140:AD1140"/>
    <mergeCell ref="AE1140:AI1140"/>
    <mergeCell ref="AK1140:AL1140"/>
    <mergeCell ref="AM1140:AO1140"/>
    <mergeCell ref="A1142:D1142"/>
    <mergeCell ref="E1142:G1142"/>
    <mergeCell ref="H1142:T1142"/>
    <mergeCell ref="U1142:X1142"/>
    <mergeCell ref="Y1142:Z1142"/>
    <mergeCell ref="A1138:H1138"/>
    <mergeCell ref="I1138:AO1138"/>
    <mergeCell ref="A1139:H1139"/>
    <mergeCell ref="I1139:AD1139"/>
    <mergeCell ref="AE1139:AI1139"/>
    <mergeCell ref="AK1139:AL1139"/>
    <mergeCell ref="AM1139:AO1139"/>
    <mergeCell ref="A1165:H1165"/>
    <mergeCell ref="I1165:T1165"/>
    <mergeCell ref="U1165:AD1165"/>
    <mergeCell ref="AE1165:AJ1165"/>
    <mergeCell ref="AN1165:AO1165"/>
    <mergeCell ref="AN1166:AO1166"/>
    <mergeCell ref="A1159:AI1161"/>
    <mergeCell ref="AJ1159:AN1159"/>
    <mergeCell ref="AJ1160:AN1160"/>
    <mergeCell ref="AJ1161:AN1161"/>
    <mergeCell ref="A1163:S1164"/>
    <mergeCell ref="T1163:AO1164"/>
    <mergeCell ref="AA1142:AD1142"/>
    <mergeCell ref="AE1142:AF1142"/>
    <mergeCell ref="AG1142:AI1142"/>
    <mergeCell ref="AJ1142:AL1142"/>
    <mergeCell ref="AN1142:AO1142"/>
    <mergeCell ref="AJ1143:AJ1144"/>
    <mergeCell ref="AK1143:AM1143"/>
    <mergeCell ref="AN1143:AN1144"/>
    <mergeCell ref="AO1143:AO1144"/>
    <mergeCell ref="A1170:H1170"/>
    <mergeCell ref="I1170:AD1170"/>
    <mergeCell ref="AE1170:AI1170"/>
    <mergeCell ref="AK1170:AL1170"/>
    <mergeCell ref="AM1170:AO1170"/>
    <mergeCell ref="A1172:D1172"/>
    <mergeCell ref="E1172:G1172"/>
    <mergeCell ref="H1172:T1172"/>
    <mergeCell ref="U1172:X1172"/>
    <mergeCell ref="Y1172:Z1172"/>
    <mergeCell ref="A1168:H1168"/>
    <mergeCell ref="I1168:AO1168"/>
    <mergeCell ref="A1169:H1169"/>
    <mergeCell ref="I1169:AD1169"/>
    <mergeCell ref="AE1169:AI1169"/>
    <mergeCell ref="AK1169:AL1169"/>
    <mergeCell ref="AM1169:AO1169"/>
    <mergeCell ref="A1195:H1195"/>
    <mergeCell ref="I1195:T1195"/>
    <mergeCell ref="U1195:AD1195"/>
    <mergeCell ref="AE1195:AJ1195"/>
    <mergeCell ref="AN1195:AO1195"/>
    <mergeCell ref="AN1196:AO1196"/>
    <mergeCell ref="A1189:AI1191"/>
    <mergeCell ref="AJ1189:AN1189"/>
    <mergeCell ref="AJ1190:AN1190"/>
    <mergeCell ref="AJ1191:AN1191"/>
    <mergeCell ref="A1193:S1194"/>
    <mergeCell ref="T1193:AO1194"/>
    <mergeCell ref="AA1172:AD1172"/>
    <mergeCell ref="AE1172:AF1172"/>
    <mergeCell ref="AG1172:AI1172"/>
    <mergeCell ref="AJ1172:AL1172"/>
    <mergeCell ref="AN1172:AO1172"/>
    <mergeCell ref="AJ1173:AJ1174"/>
    <mergeCell ref="AK1173:AM1173"/>
    <mergeCell ref="AN1173:AN1174"/>
    <mergeCell ref="AO1173:AO1174"/>
    <mergeCell ref="A1200:H1200"/>
    <mergeCell ref="I1200:AD1200"/>
    <mergeCell ref="AE1200:AI1200"/>
    <mergeCell ref="AK1200:AL1200"/>
    <mergeCell ref="AM1200:AO1200"/>
    <mergeCell ref="A1202:D1202"/>
    <mergeCell ref="E1202:G1202"/>
    <mergeCell ref="H1202:T1202"/>
    <mergeCell ref="U1202:X1202"/>
    <mergeCell ref="Y1202:Z1202"/>
    <mergeCell ref="A1198:H1198"/>
    <mergeCell ref="I1198:AO1198"/>
    <mergeCell ref="A1199:H1199"/>
    <mergeCell ref="I1199:AD1199"/>
    <mergeCell ref="AE1199:AI1199"/>
    <mergeCell ref="AK1199:AL1199"/>
    <mergeCell ref="AM1199:AO1199"/>
    <mergeCell ref="A1226:H1226"/>
    <mergeCell ref="I1226:T1226"/>
    <mergeCell ref="U1226:AD1226"/>
    <mergeCell ref="AE1226:AJ1226"/>
    <mergeCell ref="AN1226:AO1226"/>
    <mergeCell ref="AN1227:AO1227"/>
    <mergeCell ref="A1219:AI1221"/>
    <mergeCell ref="AJ1219:AN1219"/>
    <mergeCell ref="AJ1220:AN1220"/>
    <mergeCell ref="AJ1221:AN1221"/>
    <mergeCell ref="A1224:S1225"/>
    <mergeCell ref="T1224:AO1225"/>
    <mergeCell ref="AA1202:AD1202"/>
    <mergeCell ref="AE1202:AF1202"/>
    <mergeCell ref="AG1202:AI1202"/>
    <mergeCell ref="AJ1202:AL1202"/>
    <mergeCell ref="AN1202:AO1202"/>
    <mergeCell ref="AJ1203:AJ1204"/>
    <mergeCell ref="AK1203:AM1203"/>
    <mergeCell ref="AN1203:AN1204"/>
    <mergeCell ref="AO1203:AO1204"/>
    <mergeCell ref="A1231:H1231"/>
    <mergeCell ref="I1231:AD1231"/>
    <mergeCell ref="AE1231:AI1231"/>
    <mergeCell ref="AK1231:AL1231"/>
    <mergeCell ref="AM1231:AO1231"/>
    <mergeCell ref="A1233:D1233"/>
    <mergeCell ref="E1233:G1233"/>
    <mergeCell ref="H1233:T1233"/>
    <mergeCell ref="U1233:X1233"/>
    <mergeCell ref="Y1233:Z1233"/>
    <mergeCell ref="A1229:H1229"/>
    <mergeCell ref="I1229:AO1229"/>
    <mergeCell ref="A1230:H1230"/>
    <mergeCell ref="I1230:AD1230"/>
    <mergeCell ref="AE1230:AI1230"/>
    <mergeCell ref="AK1230:AL1230"/>
    <mergeCell ref="AM1230:AO1230"/>
    <mergeCell ref="A1257:H1257"/>
    <mergeCell ref="I1257:T1257"/>
    <mergeCell ref="U1257:AD1257"/>
    <mergeCell ref="AE1257:AJ1257"/>
    <mergeCell ref="AN1257:AO1257"/>
    <mergeCell ref="AN1258:AO1258"/>
    <mergeCell ref="A1250:AI1252"/>
    <mergeCell ref="AJ1250:AN1250"/>
    <mergeCell ref="AJ1251:AN1251"/>
    <mergeCell ref="AJ1252:AN1252"/>
    <mergeCell ref="A1255:S1256"/>
    <mergeCell ref="T1255:AO1256"/>
    <mergeCell ref="AA1233:AD1233"/>
    <mergeCell ref="AE1233:AF1233"/>
    <mergeCell ref="AG1233:AI1233"/>
    <mergeCell ref="AJ1233:AL1233"/>
    <mergeCell ref="AN1233:AO1233"/>
    <mergeCell ref="AJ1234:AJ1235"/>
    <mergeCell ref="AK1234:AM1234"/>
    <mergeCell ref="AN1234:AN1235"/>
    <mergeCell ref="AO1234:AO1235"/>
    <mergeCell ref="A1262:H1262"/>
    <mergeCell ref="I1262:AD1262"/>
    <mergeCell ref="AE1262:AI1262"/>
    <mergeCell ref="AK1262:AL1262"/>
    <mergeCell ref="AM1262:AO1262"/>
    <mergeCell ref="A1264:D1264"/>
    <mergeCell ref="E1264:G1264"/>
    <mergeCell ref="H1264:T1264"/>
    <mergeCell ref="U1264:X1264"/>
    <mergeCell ref="Y1264:Z1264"/>
    <mergeCell ref="A1260:H1260"/>
    <mergeCell ref="I1260:AO1260"/>
    <mergeCell ref="A1261:H1261"/>
    <mergeCell ref="I1261:AD1261"/>
    <mergeCell ref="AE1261:AI1261"/>
    <mergeCell ref="AK1261:AL1261"/>
    <mergeCell ref="AM1261:AO1261"/>
    <mergeCell ref="A1288:H1288"/>
    <mergeCell ref="I1288:T1288"/>
    <mergeCell ref="U1288:AD1288"/>
    <mergeCell ref="AE1288:AJ1288"/>
    <mergeCell ref="AN1288:AO1288"/>
    <mergeCell ref="AN1289:AO1289"/>
    <mergeCell ref="A1281:AI1283"/>
    <mergeCell ref="AJ1281:AN1281"/>
    <mergeCell ref="AJ1282:AN1282"/>
    <mergeCell ref="AJ1283:AN1283"/>
    <mergeCell ref="A1286:S1287"/>
    <mergeCell ref="T1286:AO1287"/>
    <mergeCell ref="AA1264:AD1264"/>
    <mergeCell ref="AE1264:AF1264"/>
    <mergeCell ref="AG1264:AI1264"/>
    <mergeCell ref="AJ1264:AL1264"/>
    <mergeCell ref="AN1264:AO1264"/>
    <mergeCell ref="AJ1265:AJ1266"/>
    <mergeCell ref="AK1265:AM1265"/>
    <mergeCell ref="AN1265:AN1266"/>
    <mergeCell ref="AO1265:AO1266"/>
    <mergeCell ref="A1293:H1293"/>
    <mergeCell ref="I1293:AD1293"/>
    <mergeCell ref="AE1293:AI1293"/>
    <mergeCell ref="AK1293:AL1293"/>
    <mergeCell ref="AM1293:AO1293"/>
    <mergeCell ref="A1295:D1295"/>
    <mergeCell ref="E1295:G1295"/>
    <mergeCell ref="H1295:T1295"/>
    <mergeCell ref="U1295:X1295"/>
    <mergeCell ref="Y1295:Z1295"/>
    <mergeCell ref="A1291:H1291"/>
    <mergeCell ref="I1291:AO1291"/>
    <mergeCell ref="A1292:H1292"/>
    <mergeCell ref="I1292:AD1292"/>
    <mergeCell ref="AE1292:AI1292"/>
    <mergeCell ref="AK1292:AL1292"/>
    <mergeCell ref="AM1292:AO1292"/>
    <mergeCell ref="A1319:H1319"/>
    <mergeCell ref="I1319:T1319"/>
    <mergeCell ref="U1319:AD1319"/>
    <mergeCell ref="AE1319:AJ1319"/>
    <mergeCell ref="AN1319:AO1319"/>
    <mergeCell ref="AN1320:AO1320"/>
    <mergeCell ref="A1312:AI1314"/>
    <mergeCell ref="AJ1312:AN1312"/>
    <mergeCell ref="AJ1313:AN1313"/>
    <mergeCell ref="AJ1314:AN1314"/>
    <mergeCell ref="A1317:S1318"/>
    <mergeCell ref="T1317:AO1318"/>
    <mergeCell ref="AA1295:AD1295"/>
    <mergeCell ref="AE1295:AF1295"/>
    <mergeCell ref="AG1295:AI1295"/>
    <mergeCell ref="AJ1295:AL1295"/>
    <mergeCell ref="AN1295:AO1295"/>
    <mergeCell ref="AJ1296:AJ1297"/>
    <mergeCell ref="AK1296:AM1296"/>
    <mergeCell ref="AN1296:AN1297"/>
    <mergeCell ref="AO1296:AO1297"/>
    <mergeCell ref="A1323:H1323"/>
    <mergeCell ref="I1323:AD1323"/>
    <mergeCell ref="AE1323:AI1323"/>
    <mergeCell ref="AK1323:AL1323"/>
    <mergeCell ref="AM1323:AO1323"/>
    <mergeCell ref="A1325:D1325"/>
    <mergeCell ref="E1325:G1325"/>
    <mergeCell ref="H1325:T1325"/>
    <mergeCell ref="U1325:X1325"/>
    <mergeCell ref="Y1325:Z1325"/>
    <mergeCell ref="A1321:H1321"/>
    <mergeCell ref="I1321:AO1321"/>
    <mergeCell ref="A1322:H1322"/>
    <mergeCell ref="I1322:AD1322"/>
    <mergeCell ref="AE1322:AI1322"/>
    <mergeCell ref="AK1322:AL1322"/>
    <mergeCell ref="AM1322:AO1322"/>
    <mergeCell ref="A1348:H1348"/>
    <mergeCell ref="I1348:T1348"/>
    <mergeCell ref="U1348:AD1348"/>
    <mergeCell ref="AE1348:AJ1348"/>
    <mergeCell ref="AN1348:AO1348"/>
    <mergeCell ref="AN1349:AO1349"/>
    <mergeCell ref="A1341:AI1343"/>
    <mergeCell ref="AJ1341:AN1341"/>
    <mergeCell ref="AJ1342:AN1342"/>
    <mergeCell ref="AJ1343:AN1343"/>
    <mergeCell ref="A1346:S1347"/>
    <mergeCell ref="T1346:AO1347"/>
    <mergeCell ref="AA1325:AD1325"/>
    <mergeCell ref="AE1325:AF1325"/>
    <mergeCell ref="AG1325:AI1325"/>
    <mergeCell ref="AJ1325:AL1325"/>
    <mergeCell ref="AN1325:AO1325"/>
    <mergeCell ref="AJ1326:AJ1327"/>
    <mergeCell ref="AK1326:AM1326"/>
    <mergeCell ref="AN1326:AN1327"/>
    <mergeCell ref="AO1326:AO1327"/>
    <mergeCell ref="A1352:H1352"/>
    <mergeCell ref="I1352:AD1352"/>
    <mergeCell ref="AE1352:AI1352"/>
    <mergeCell ref="AK1352:AL1352"/>
    <mergeCell ref="AM1352:AO1352"/>
    <mergeCell ref="A1354:D1354"/>
    <mergeCell ref="E1354:G1354"/>
    <mergeCell ref="H1354:T1354"/>
    <mergeCell ref="U1354:X1354"/>
    <mergeCell ref="Y1354:Z1354"/>
    <mergeCell ref="A1350:H1350"/>
    <mergeCell ref="I1350:AO1350"/>
    <mergeCell ref="A1351:H1351"/>
    <mergeCell ref="I1351:AD1351"/>
    <mergeCell ref="AE1351:AI1351"/>
    <mergeCell ref="AK1351:AL1351"/>
    <mergeCell ref="AM1351:AO1351"/>
    <mergeCell ref="A1378:H1378"/>
    <mergeCell ref="I1378:T1378"/>
    <mergeCell ref="U1378:AD1378"/>
    <mergeCell ref="AE1378:AJ1378"/>
    <mergeCell ref="AN1378:AO1378"/>
    <mergeCell ref="AN1379:AO1379"/>
    <mergeCell ref="A1371:AI1373"/>
    <mergeCell ref="AJ1371:AN1371"/>
    <mergeCell ref="AJ1372:AN1372"/>
    <mergeCell ref="AJ1373:AN1373"/>
    <mergeCell ref="A1376:S1377"/>
    <mergeCell ref="T1376:AO1377"/>
    <mergeCell ref="AA1354:AD1354"/>
    <mergeCell ref="AE1354:AF1354"/>
    <mergeCell ref="AG1354:AI1354"/>
    <mergeCell ref="AJ1354:AL1354"/>
    <mergeCell ref="AN1354:AO1354"/>
    <mergeCell ref="AJ1355:AJ1356"/>
    <mergeCell ref="AK1355:AM1355"/>
    <mergeCell ref="AN1355:AN1356"/>
    <mergeCell ref="AO1355:AO1356"/>
    <mergeCell ref="A1382:H1382"/>
    <mergeCell ref="I1382:AD1382"/>
    <mergeCell ref="AE1382:AI1382"/>
    <mergeCell ref="AK1382:AL1382"/>
    <mergeCell ref="AM1382:AO1382"/>
    <mergeCell ref="A1384:D1384"/>
    <mergeCell ref="E1384:G1384"/>
    <mergeCell ref="H1384:T1384"/>
    <mergeCell ref="U1384:X1384"/>
    <mergeCell ref="Y1384:Z1384"/>
    <mergeCell ref="A1380:H1380"/>
    <mergeCell ref="I1380:AO1380"/>
    <mergeCell ref="A1381:H1381"/>
    <mergeCell ref="I1381:AD1381"/>
    <mergeCell ref="AE1381:AI1381"/>
    <mergeCell ref="AK1381:AL1381"/>
    <mergeCell ref="AM1381:AO1381"/>
    <mergeCell ref="A1408:H1408"/>
    <mergeCell ref="I1408:T1408"/>
    <mergeCell ref="U1408:AD1408"/>
    <mergeCell ref="AE1408:AJ1408"/>
    <mergeCell ref="AN1408:AO1408"/>
    <mergeCell ref="AN1409:AO1409"/>
    <mergeCell ref="A1401:AI1403"/>
    <mergeCell ref="AJ1401:AN1401"/>
    <mergeCell ref="AJ1402:AN1402"/>
    <mergeCell ref="AJ1403:AN1403"/>
    <mergeCell ref="A1406:S1407"/>
    <mergeCell ref="T1406:AO1407"/>
    <mergeCell ref="AA1384:AD1384"/>
    <mergeCell ref="AE1384:AF1384"/>
    <mergeCell ref="AG1384:AI1384"/>
    <mergeCell ref="AJ1384:AL1384"/>
    <mergeCell ref="AN1384:AO1384"/>
    <mergeCell ref="AJ1385:AJ1386"/>
    <mergeCell ref="AK1385:AM1385"/>
    <mergeCell ref="AN1385:AN1386"/>
    <mergeCell ref="AO1385:AO1386"/>
    <mergeCell ref="A1412:H1412"/>
    <mergeCell ref="I1412:AD1412"/>
    <mergeCell ref="AE1412:AI1412"/>
    <mergeCell ref="AK1412:AL1412"/>
    <mergeCell ref="AM1412:AO1412"/>
    <mergeCell ref="A1414:D1414"/>
    <mergeCell ref="E1414:G1414"/>
    <mergeCell ref="H1414:T1414"/>
    <mergeCell ref="U1414:X1414"/>
    <mergeCell ref="Y1414:Z1414"/>
    <mergeCell ref="A1410:H1410"/>
    <mergeCell ref="I1410:AO1410"/>
    <mergeCell ref="A1411:H1411"/>
    <mergeCell ref="I1411:AD1411"/>
    <mergeCell ref="AE1411:AI1411"/>
    <mergeCell ref="AK1411:AL1411"/>
    <mergeCell ref="AM1411:AO1411"/>
    <mergeCell ref="A1440:H1440"/>
    <mergeCell ref="I1440:T1440"/>
    <mergeCell ref="U1440:AD1440"/>
    <mergeCell ref="AE1440:AJ1440"/>
    <mergeCell ref="AN1440:AO1440"/>
    <mergeCell ref="AN1441:AO1441"/>
    <mergeCell ref="A1431:AI1433"/>
    <mergeCell ref="AJ1431:AN1431"/>
    <mergeCell ref="AJ1432:AN1432"/>
    <mergeCell ref="AJ1433:AN1433"/>
    <mergeCell ref="B1436:AO1436"/>
    <mergeCell ref="A1438:S1439"/>
    <mergeCell ref="T1438:AO1439"/>
    <mergeCell ref="AA1414:AD1414"/>
    <mergeCell ref="AE1414:AF1414"/>
    <mergeCell ref="AG1414:AI1414"/>
    <mergeCell ref="AJ1414:AL1414"/>
    <mergeCell ref="AN1414:AO1414"/>
    <mergeCell ref="AJ1415:AJ1416"/>
    <mergeCell ref="AK1415:AM1415"/>
    <mergeCell ref="AN1415:AN1416"/>
    <mergeCell ref="AO1415:AO1416"/>
    <mergeCell ref="A1445:H1445"/>
    <mergeCell ref="I1445:AD1445"/>
    <mergeCell ref="AE1445:AI1445"/>
    <mergeCell ref="AK1445:AL1445"/>
    <mergeCell ref="AM1445:AO1445"/>
    <mergeCell ref="A1447:D1447"/>
    <mergeCell ref="E1447:G1447"/>
    <mergeCell ref="H1447:T1447"/>
    <mergeCell ref="U1447:X1447"/>
    <mergeCell ref="Y1447:Z1447"/>
    <mergeCell ref="A1443:H1443"/>
    <mergeCell ref="I1443:AO1443"/>
    <mergeCell ref="A1444:H1444"/>
    <mergeCell ref="I1444:AD1444"/>
    <mergeCell ref="AE1444:AI1444"/>
    <mergeCell ref="AK1444:AL1444"/>
    <mergeCell ref="AM1444:AO1444"/>
    <mergeCell ref="A1469:H1469"/>
    <mergeCell ref="I1469:T1469"/>
    <mergeCell ref="U1469:AD1469"/>
    <mergeCell ref="AE1469:AJ1469"/>
    <mergeCell ref="AN1469:AO1469"/>
    <mergeCell ref="AN1470:AO1470"/>
    <mergeCell ref="A1463:AI1465"/>
    <mergeCell ref="AJ1463:AN1463"/>
    <mergeCell ref="AJ1464:AN1464"/>
    <mergeCell ref="AJ1465:AN1465"/>
    <mergeCell ref="A1467:S1468"/>
    <mergeCell ref="T1467:AO1468"/>
    <mergeCell ref="AA1447:AD1447"/>
    <mergeCell ref="AE1447:AF1447"/>
    <mergeCell ref="AG1447:AI1447"/>
    <mergeCell ref="AJ1447:AL1447"/>
    <mergeCell ref="AN1447:AO1447"/>
    <mergeCell ref="AJ1448:AJ1449"/>
    <mergeCell ref="AK1448:AM1448"/>
    <mergeCell ref="AN1448:AN1449"/>
    <mergeCell ref="AO1448:AO1449"/>
    <mergeCell ref="A1474:H1474"/>
    <mergeCell ref="I1474:AD1474"/>
    <mergeCell ref="AE1474:AI1474"/>
    <mergeCell ref="AK1474:AL1474"/>
    <mergeCell ref="AM1474:AO1474"/>
    <mergeCell ref="A1476:D1476"/>
    <mergeCell ref="E1476:G1476"/>
    <mergeCell ref="H1476:T1476"/>
    <mergeCell ref="U1476:X1476"/>
    <mergeCell ref="Y1476:Z1476"/>
    <mergeCell ref="A1472:H1472"/>
    <mergeCell ref="I1472:AO1472"/>
    <mergeCell ref="A1473:H1473"/>
    <mergeCell ref="I1473:AD1473"/>
    <mergeCell ref="AE1473:AI1473"/>
    <mergeCell ref="AK1473:AL1473"/>
    <mergeCell ref="AM1473:AO1473"/>
    <mergeCell ref="A1499:H1499"/>
    <mergeCell ref="I1499:T1499"/>
    <mergeCell ref="U1499:AD1499"/>
    <mergeCell ref="AE1499:AJ1499"/>
    <mergeCell ref="AN1499:AO1499"/>
    <mergeCell ref="AN1500:AO1500"/>
    <mergeCell ref="A1492:AI1494"/>
    <mergeCell ref="AJ1492:AN1492"/>
    <mergeCell ref="AJ1493:AN1493"/>
    <mergeCell ref="AJ1494:AN1494"/>
    <mergeCell ref="A1497:S1498"/>
    <mergeCell ref="T1497:AO1498"/>
    <mergeCell ref="AA1476:AD1476"/>
    <mergeCell ref="AE1476:AF1476"/>
    <mergeCell ref="AG1476:AI1476"/>
    <mergeCell ref="AJ1476:AL1476"/>
    <mergeCell ref="AN1476:AO1476"/>
    <mergeCell ref="AJ1477:AJ1478"/>
    <mergeCell ref="AK1477:AM1477"/>
    <mergeCell ref="AN1477:AN1478"/>
    <mergeCell ref="AO1477:AO1478"/>
    <mergeCell ref="A1504:H1504"/>
    <mergeCell ref="I1504:AD1504"/>
    <mergeCell ref="AE1504:AI1504"/>
    <mergeCell ref="AK1504:AL1504"/>
    <mergeCell ref="AM1504:AO1504"/>
    <mergeCell ref="A1506:D1506"/>
    <mergeCell ref="E1506:G1506"/>
    <mergeCell ref="H1506:T1506"/>
    <mergeCell ref="U1506:X1506"/>
    <mergeCell ref="Y1506:Z1506"/>
    <mergeCell ref="A1502:H1502"/>
    <mergeCell ref="I1502:AO1502"/>
    <mergeCell ref="A1503:H1503"/>
    <mergeCell ref="I1503:AD1503"/>
    <mergeCell ref="AE1503:AI1503"/>
    <mergeCell ref="AK1503:AL1503"/>
    <mergeCell ref="AM1503:AO1503"/>
    <mergeCell ref="A1528:H1528"/>
    <mergeCell ref="I1528:T1528"/>
    <mergeCell ref="U1528:AD1528"/>
    <mergeCell ref="AE1528:AJ1528"/>
    <mergeCell ref="AN1528:AO1528"/>
    <mergeCell ref="AN1529:AO1529"/>
    <mergeCell ref="A1521:AI1523"/>
    <mergeCell ref="AJ1521:AN1521"/>
    <mergeCell ref="AJ1522:AN1522"/>
    <mergeCell ref="AJ1523:AN1523"/>
    <mergeCell ref="A1526:S1527"/>
    <mergeCell ref="T1526:AO1527"/>
    <mergeCell ref="AA1506:AD1506"/>
    <mergeCell ref="AE1506:AF1506"/>
    <mergeCell ref="AG1506:AI1506"/>
    <mergeCell ref="AJ1506:AL1506"/>
    <mergeCell ref="AN1506:AO1506"/>
    <mergeCell ref="AJ1507:AJ1508"/>
    <mergeCell ref="AK1507:AM1507"/>
    <mergeCell ref="AN1507:AN1508"/>
    <mergeCell ref="AO1507:AO1508"/>
    <mergeCell ref="A1533:H1533"/>
    <mergeCell ref="I1533:AD1533"/>
    <mergeCell ref="AE1533:AI1533"/>
    <mergeCell ref="AK1533:AL1533"/>
    <mergeCell ref="AM1533:AO1533"/>
    <mergeCell ref="A1535:D1535"/>
    <mergeCell ref="E1535:G1535"/>
    <mergeCell ref="H1535:T1535"/>
    <mergeCell ref="U1535:X1535"/>
    <mergeCell ref="Y1535:Z1535"/>
    <mergeCell ref="A1531:H1531"/>
    <mergeCell ref="I1531:AO1531"/>
    <mergeCell ref="A1532:H1532"/>
    <mergeCell ref="I1532:AD1532"/>
    <mergeCell ref="AE1532:AI1532"/>
    <mergeCell ref="AK1532:AL1532"/>
    <mergeCell ref="AM1532:AO1532"/>
    <mergeCell ref="A1557:H1557"/>
    <mergeCell ref="I1557:T1557"/>
    <mergeCell ref="U1557:AD1557"/>
    <mergeCell ref="AE1557:AJ1557"/>
    <mergeCell ref="AN1557:AO1557"/>
    <mergeCell ref="AN1558:AO1558"/>
    <mergeCell ref="A1550:AI1552"/>
    <mergeCell ref="AJ1550:AN1550"/>
    <mergeCell ref="AJ1551:AN1551"/>
    <mergeCell ref="AJ1552:AN1552"/>
    <mergeCell ref="A1555:S1556"/>
    <mergeCell ref="T1555:AO1556"/>
    <mergeCell ref="AA1535:AD1535"/>
    <mergeCell ref="AE1535:AF1535"/>
    <mergeCell ref="AG1535:AI1535"/>
    <mergeCell ref="AJ1535:AL1535"/>
    <mergeCell ref="AN1535:AO1535"/>
    <mergeCell ref="AJ1536:AJ1537"/>
    <mergeCell ref="AK1536:AM1536"/>
    <mergeCell ref="AN1536:AN1537"/>
    <mergeCell ref="AO1536:AO1537"/>
    <mergeCell ref="A1561:H1561"/>
    <mergeCell ref="I1561:AD1561"/>
    <mergeCell ref="AE1561:AI1561"/>
    <mergeCell ref="AK1561:AL1561"/>
    <mergeCell ref="AM1561:AO1561"/>
    <mergeCell ref="A1563:D1563"/>
    <mergeCell ref="E1563:G1563"/>
    <mergeCell ref="H1563:T1563"/>
    <mergeCell ref="U1563:X1563"/>
    <mergeCell ref="Y1563:Z1563"/>
    <mergeCell ref="A1559:H1559"/>
    <mergeCell ref="I1559:AO1559"/>
    <mergeCell ref="A1560:H1560"/>
    <mergeCell ref="I1560:AD1560"/>
    <mergeCell ref="AE1560:AI1560"/>
    <mergeCell ref="AK1560:AL1560"/>
    <mergeCell ref="AM1560:AO1560"/>
    <mergeCell ref="A1587:H1587"/>
    <mergeCell ref="I1587:T1587"/>
    <mergeCell ref="U1587:AD1587"/>
    <mergeCell ref="AE1587:AJ1587"/>
    <mergeCell ref="AN1587:AO1587"/>
    <mergeCell ref="AN1588:AO1588"/>
    <mergeCell ref="A1580:AI1582"/>
    <mergeCell ref="AJ1580:AN1580"/>
    <mergeCell ref="AJ1581:AN1581"/>
    <mergeCell ref="AJ1582:AN1582"/>
    <mergeCell ref="A1585:S1586"/>
    <mergeCell ref="T1585:AO1586"/>
    <mergeCell ref="AA1563:AD1563"/>
    <mergeCell ref="AE1563:AF1563"/>
    <mergeCell ref="AG1563:AI1563"/>
    <mergeCell ref="AJ1563:AL1563"/>
    <mergeCell ref="AN1563:AO1563"/>
    <mergeCell ref="AJ1564:AJ1565"/>
    <mergeCell ref="AK1564:AM1564"/>
    <mergeCell ref="AN1564:AN1565"/>
    <mergeCell ref="AO1564:AO1565"/>
    <mergeCell ref="A1592:H1592"/>
    <mergeCell ref="I1592:AD1592"/>
    <mergeCell ref="AE1592:AI1592"/>
    <mergeCell ref="AK1592:AL1592"/>
    <mergeCell ref="AM1592:AO1592"/>
    <mergeCell ref="A1594:D1594"/>
    <mergeCell ref="E1594:G1594"/>
    <mergeCell ref="H1594:T1594"/>
    <mergeCell ref="U1594:X1594"/>
    <mergeCell ref="Y1594:Z1594"/>
    <mergeCell ref="A1590:H1590"/>
    <mergeCell ref="I1590:AO1590"/>
    <mergeCell ref="A1591:H1591"/>
    <mergeCell ref="I1591:AD1591"/>
    <mergeCell ref="AE1591:AI1591"/>
    <mergeCell ref="AK1591:AL1591"/>
    <mergeCell ref="AM1591:AO1591"/>
    <mergeCell ref="A1618:H1618"/>
    <mergeCell ref="I1618:T1618"/>
    <mergeCell ref="U1618:AD1618"/>
    <mergeCell ref="AE1618:AJ1618"/>
    <mergeCell ref="AN1618:AO1618"/>
    <mergeCell ref="AN1619:AO1619"/>
    <mergeCell ref="A1611:AI1613"/>
    <mergeCell ref="AJ1611:AN1611"/>
    <mergeCell ref="AJ1612:AN1612"/>
    <mergeCell ref="AJ1613:AN1613"/>
    <mergeCell ref="A1616:S1617"/>
    <mergeCell ref="T1616:AO1617"/>
    <mergeCell ref="AA1594:AD1594"/>
    <mergeCell ref="AE1594:AF1594"/>
    <mergeCell ref="AG1594:AI1594"/>
    <mergeCell ref="AJ1594:AL1594"/>
    <mergeCell ref="AN1594:AO1594"/>
    <mergeCell ref="AJ1595:AJ1596"/>
    <mergeCell ref="AK1595:AM1595"/>
    <mergeCell ref="AN1595:AN1596"/>
    <mergeCell ref="AO1595:AO1596"/>
    <mergeCell ref="A1622:H1622"/>
    <mergeCell ref="I1622:AD1622"/>
    <mergeCell ref="AE1622:AI1622"/>
    <mergeCell ref="AK1622:AL1622"/>
    <mergeCell ref="AM1622:AO1622"/>
    <mergeCell ref="A1624:D1624"/>
    <mergeCell ref="E1624:G1624"/>
    <mergeCell ref="H1624:T1624"/>
    <mergeCell ref="U1624:X1624"/>
    <mergeCell ref="Y1624:Z1624"/>
    <mergeCell ref="A1620:H1620"/>
    <mergeCell ref="I1620:AO1620"/>
    <mergeCell ref="A1621:H1621"/>
    <mergeCell ref="I1621:AD1621"/>
    <mergeCell ref="AE1621:AI1621"/>
    <mergeCell ref="AK1621:AL1621"/>
    <mergeCell ref="AM1621:AO1621"/>
    <mergeCell ref="A1647:H1647"/>
    <mergeCell ref="I1647:T1647"/>
    <mergeCell ref="U1647:AD1647"/>
    <mergeCell ref="AE1647:AJ1647"/>
    <mergeCell ref="AN1647:AO1647"/>
    <mergeCell ref="AN1648:AO1648"/>
    <mergeCell ref="A1641:AI1643"/>
    <mergeCell ref="AJ1641:AN1641"/>
    <mergeCell ref="AJ1642:AN1642"/>
    <mergeCell ref="AJ1643:AN1643"/>
    <mergeCell ref="A1645:S1646"/>
    <mergeCell ref="T1645:AO1646"/>
    <mergeCell ref="AA1624:AD1624"/>
    <mergeCell ref="AE1624:AF1624"/>
    <mergeCell ref="AG1624:AI1624"/>
    <mergeCell ref="AJ1624:AL1624"/>
    <mergeCell ref="AN1624:AO1624"/>
    <mergeCell ref="AJ1625:AJ1626"/>
    <mergeCell ref="AK1625:AM1625"/>
    <mergeCell ref="AN1625:AN1626"/>
    <mergeCell ref="AO1625:AO1626"/>
    <mergeCell ref="A1651:H1651"/>
    <mergeCell ref="I1651:AD1651"/>
    <mergeCell ref="AE1651:AI1651"/>
    <mergeCell ref="AK1651:AL1651"/>
    <mergeCell ref="AM1651:AO1651"/>
    <mergeCell ref="A1653:D1653"/>
    <mergeCell ref="E1653:G1653"/>
    <mergeCell ref="H1653:T1653"/>
    <mergeCell ref="U1653:X1653"/>
    <mergeCell ref="Y1653:Z1653"/>
    <mergeCell ref="A1649:H1649"/>
    <mergeCell ref="I1649:AO1649"/>
    <mergeCell ref="A1650:H1650"/>
    <mergeCell ref="I1650:AD1650"/>
    <mergeCell ref="AE1650:AI1650"/>
    <mergeCell ref="AK1650:AL1650"/>
    <mergeCell ref="AM1650:AO1650"/>
    <mergeCell ref="A1680:H1680"/>
    <mergeCell ref="I1680:T1680"/>
    <mergeCell ref="U1680:AD1680"/>
    <mergeCell ref="AE1680:AJ1680"/>
    <mergeCell ref="AN1680:AO1680"/>
    <mergeCell ref="AN1681:AO1681"/>
    <mergeCell ref="A1670:AI1672"/>
    <mergeCell ref="AJ1670:AN1670"/>
    <mergeCell ref="AJ1671:AN1671"/>
    <mergeCell ref="AJ1672:AN1672"/>
    <mergeCell ref="B1675:AO1675"/>
    <mergeCell ref="A1678:S1679"/>
    <mergeCell ref="T1678:AO1679"/>
    <mergeCell ref="AA1653:AD1653"/>
    <mergeCell ref="AE1653:AF1653"/>
    <mergeCell ref="AG1653:AI1653"/>
    <mergeCell ref="AJ1653:AL1653"/>
    <mergeCell ref="AN1653:AO1653"/>
    <mergeCell ref="AJ1654:AJ1655"/>
    <mergeCell ref="AK1654:AM1654"/>
    <mergeCell ref="AN1654:AN1655"/>
    <mergeCell ref="AO1654:AO1655"/>
    <mergeCell ref="A1685:H1685"/>
    <mergeCell ref="I1685:AD1685"/>
    <mergeCell ref="AE1685:AI1685"/>
    <mergeCell ref="AK1685:AL1685"/>
    <mergeCell ref="AM1685:AO1685"/>
    <mergeCell ref="A1687:D1687"/>
    <mergeCell ref="E1687:G1687"/>
    <mergeCell ref="H1687:T1687"/>
    <mergeCell ref="U1687:X1687"/>
    <mergeCell ref="Y1687:Z1687"/>
    <mergeCell ref="A1683:H1683"/>
    <mergeCell ref="I1683:AO1683"/>
    <mergeCell ref="A1684:H1684"/>
    <mergeCell ref="I1684:AD1684"/>
    <mergeCell ref="AE1684:AI1684"/>
    <mergeCell ref="AK1684:AL1684"/>
    <mergeCell ref="AM1684:AO1684"/>
    <mergeCell ref="A1711:H1711"/>
    <mergeCell ref="I1711:T1711"/>
    <mergeCell ref="U1711:AD1711"/>
    <mergeCell ref="AE1711:AJ1711"/>
    <mergeCell ref="AN1711:AO1711"/>
    <mergeCell ref="AN1712:AO1712"/>
    <mergeCell ref="A1704:AI1706"/>
    <mergeCell ref="AJ1704:AN1704"/>
    <mergeCell ref="AJ1705:AN1705"/>
    <mergeCell ref="AJ1706:AN1706"/>
    <mergeCell ref="A1709:S1710"/>
    <mergeCell ref="T1709:AO1710"/>
    <mergeCell ref="AA1687:AD1687"/>
    <mergeCell ref="AE1687:AF1687"/>
    <mergeCell ref="AG1687:AI1687"/>
    <mergeCell ref="AJ1687:AL1687"/>
    <mergeCell ref="AN1687:AO1687"/>
    <mergeCell ref="AJ1688:AJ1689"/>
    <mergeCell ref="AK1688:AM1688"/>
    <mergeCell ref="AN1688:AN1689"/>
    <mergeCell ref="AO1688:AO1689"/>
    <mergeCell ref="A1716:H1716"/>
    <mergeCell ref="I1716:AD1716"/>
    <mergeCell ref="AE1716:AI1716"/>
    <mergeCell ref="AK1716:AL1716"/>
    <mergeCell ref="AM1716:AO1716"/>
    <mergeCell ref="A1718:D1718"/>
    <mergeCell ref="E1718:G1718"/>
    <mergeCell ref="H1718:T1718"/>
    <mergeCell ref="U1718:X1718"/>
    <mergeCell ref="Y1718:Z1718"/>
    <mergeCell ref="A1714:H1714"/>
    <mergeCell ref="I1714:AO1714"/>
    <mergeCell ref="A1715:H1715"/>
    <mergeCell ref="I1715:AD1715"/>
    <mergeCell ref="AE1715:AI1715"/>
    <mergeCell ref="AK1715:AL1715"/>
    <mergeCell ref="AM1715:AO1715"/>
    <mergeCell ref="A1742:H1742"/>
    <mergeCell ref="I1742:T1742"/>
    <mergeCell ref="U1742:AD1742"/>
    <mergeCell ref="AE1742:AJ1742"/>
    <mergeCell ref="AN1742:AO1742"/>
    <mergeCell ref="AN1743:AO1743"/>
    <mergeCell ref="A1735:AI1737"/>
    <mergeCell ref="AJ1735:AN1735"/>
    <mergeCell ref="AJ1736:AN1736"/>
    <mergeCell ref="AJ1737:AN1737"/>
    <mergeCell ref="A1740:S1741"/>
    <mergeCell ref="T1740:AO1741"/>
    <mergeCell ref="AA1718:AD1718"/>
    <mergeCell ref="AE1718:AF1718"/>
    <mergeCell ref="AG1718:AI1718"/>
    <mergeCell ref="AJ1718:AL1718"/>
    <mergeCell ref="AN1718:AO1718"/>
    <mergeCell ref="AJ1719:AJ1720"/>
    <mergeCell ref="AK1719:AM1719"/>
    <mergeCell ref="AN1719:AN1720"/>
    <mergeCell ref="AO1719:AO1720"/>
    <mergeCell ref="A1747:H1747"/>
    <mergeCell ref="I1747:AD1747"/>
    <mergeCell ref="AE1747:AI1747"/>
    <mergeCell ref="AK1747:AL1747"/>
    <mergeCell ref="AM1747:AO1747"/>
    <mergeCell ref="A1749:D1749"/>
    <mergeCell ref="E1749:G1749"/>
    <mergeCell ref="H1749:T1749"/>
    <mergeCell ref="U1749:X1749"/>
    <mergeCell ref="Y1749:Z1749"/>
    <mergeCell ref="A1745:H1745"/>
    <mergeCell ref="I1745:AO1745"/>
    <mergeCell ref="A1746:H1746"/>
    <mergeCell ref="I1746:AD1746"/>
    <mergeCell ref="AE1746:AI1746"/>
    <mergeCell ref="AK1746:AL1746"/>
    <mergeCell ref="AM1746:AO1746"/>
    <mergeCell ref="A1773:H1773"/>
    <mergeCell ref="I1773:T1773"/>
    <mergeCell ref="U1773:AD1773"/>
    <mergeCell ref="AE1773:AJ1773"/>
    <mergeCell ref="AN1773:AO1773"/>
    <mergeCell ref="AN1774:AO1774"/>
    <mergeCell ref="A1766:AI1768"/>
    <mergeCell ref="AJ1766:AN1766"/>
    <mergeCell ref="AJ1767:AN1767"/>
    <mergeCell ref="AJ1768:AN1768"/>
    <mergeCell ref="A1771:S1772"/>
    <mergeCell ref="T1771:AO1772"/>
    <mergeCell ref="AA1749:AD1749"/>
    <mergeCell ref="AE1749:AF1749"/>
    <mergeCell ref="AG1749:AI1749"/>
    <mergeCell ref="AJ1749:AL1749"/>
    <mergeCell ref="AN1749:AO1749"/>
    <mergeCell ref="AJ1750:AJ1751"/>
    <mergeCell ref="AK1750:AM1750"/>
    <mergeCell ref="AN1750:AN1751"/>
    <mergeCell ref="AO1750:AO1751"/>
    <mergeCell ref="A1778:H1778"/>
    <mergeCell ref="I1778:AD1778"/>
    <mergeCell ref="AE1778:AI1778"/>
    <mergeCell ref="AK1778:AL1778"/>
    <mergeCell ref="AM1778:AO1778"/>
    <mergeCell ref="A1780:D1780"/>
    <mergeCell ref="E1780:G1780"/>
    <mergeCell ref="H1780:T1780"/>
    <mergeCell ref="U1780:X1780"/>
    <mergeCell ref="Y1780:Z1780"/>
    <mergeCell ref="A1776:H1776"/>
    <mergeCell ref="I1776:AO1776"/>
    <mergeCell ref="A1777:H1777"/>
    <mergeCell ref="I1777:AD1777"/>
    <mergeCell ref="AE1777:AI1777"/>
    <mergeCell ref="AK1777:AL1777"/>
    <mergeCell ref="AM1777:AO1777"/>
    <mergeCell ref="A1804:H1804"/>
    <mergeCell ref="I1804:T1804"/>
    <mergeCell ref="U1804:AD1804"/>
    <mergeCell ref="AE1804:AJ1804"/>
    <mergeCell ref="AN1804:AO1804"/>
    <mergeCell ref="AN1805:AO1805"/>
    <mergeCell ref="A1797:AI1799"/>
    <mergeCell ref="AJ1797:AN1797"/>
    <mergeCell ref="AJ1798:AN1798"/>
    <mergeCell ref="AJ1799:AN1799"/>
    <mergeCell ref="A1802:S1803"/>
    <mergeCell ref="T1802:AO1803"/>
    <mergeCell ref="AA1780:AD1780"/>
    <mergeCell ref="AE1780:AF1780"/>
    <mergeCell ref="AG1780:AI1780"/>
    <mergeCell ref="AJ1780:AL1780"/>
    <mergeCell ref="AN1780:AO1780"/>
    <mergeCell ref="AJ1781:AJ1782"/>
    <mergeCell ref="AK1781:AM1781"/>
    <mergeCell ref="AN1781:AN1782"/>
    <mergeCell ref="AO1781:AO1782"/>
    <mergeCell ref="A1809:H1809"/>
    <mergeCell ref="I1809:AD1809"/>
    <mergeCell ref="AE1809:AI1809"/>
    <mergeCell ref="AK1809:AL1809"/>
    <mergeCell ref="AM1809:AO1809"/>
    <mergeCell ref="A1811:D1811"/>
    <mergeCell ref="E1811:G1811"/>
    <mergeCell ref="H1811:T1811"/>
    <mergeCell ref="U1811:X1811"/>
    <mergeCell ref="Y1811:Z1811"/>
    <mergeCell ref="A1807:H1807"/>
    <mergeCell ref="I1807:AO1807"/>
    <mergeCell ref="A1808:H1808"/>
    <mergeCell ref="I1808:AD1808"/>
    <mergeCell ref="AE1808:AI1808"/>
    <mergeCell ref="AK1808:AL1808"/>
    <mergeCell ref="AM1808:AO1808"/>
    <mergeCell ref="A1835:H1835"/>
    <mergeCell ref="I1835:T1835"/>
    <mergeCell ref="U1835:AD1835"/>
    <mergeCell ref="AE1835:AJ1835"/>
    <mergeCell ref="AN1835:AO1835"/>
    <mergeCell ref="AN1836:AO1836"/>
    <mergeCell ref="A1828:AI1830"/>
    <mergeCell ref="AJ1828:AN1828"/>
    <mergeCell ref="AJ1829:AN1829"/>
    <mergeCell ref="AJ1830:AN1830"/>
    <mergeCell ref="A1833:S1834"/>
    <mergeCell ref="T1833:AO1834"/>
    <mergeCell ref="AA1811:AD1811"/>
    <mergeCell ref="AE1811:AF1811"/>
    <mergeCell ref="AG1811:AI1811"/>
    <mergeCell ref="AJ1811:AL1811"/>
    <mergeCell ref="AN1811:AO1811"/>
    <mergeCell ref="AJ1812:AJ1813"/>
    <mergeCell ref="AK1812:AM1812"/>
    <mergeCell ref="AN1812:AN1813"/>
    <mergeCell ref="AO1812:AO1813"/>
    <mergeCell ref="A1840:H1840"/>
    <mergeCell ref="I1840:AD1840"/>
    <mergeCell ref="AE1840:AI1840"/>
    <mergeCell ref="AK1840:AL1840"/>
    <mergeCell ref="AM1840:AO1840"/>
    <mergeCell ref="A1842:D1842"/>
    <mergeCell ref="E1842:G1842"/>
    <mergeCell ref="H1842:T1842"/>
    <mergeCell ref="U1842:X1842"/>
    <mergeCell ref="Y1842:Z1842"/>
    <mergeCell ref="A1838:H1838"/>
    <mergeCell ref="I1838:AO1838"/>
    <mergeCell ref="A1839:H1839"/>
    <mergeCell ref="I1839:AD1839"/>
    <mergeCell ref="AE1839:AI1839"/>
    <mergeCell ref="AK1839:AL1839"/>
    <mergeCell ref="AM1839:AO1839"/>
    <mergeCell ref="A1866:H1866"/>
    <mergeCell ref="I1866:T1866"/>
    <mergeCell ref="U1866:AD1866"/>
    <mergeCell ref="AE1866:AJ1866"/>
    <mergeCell ref="AN1866:AO1866"/>
    <mergeCell ref="AN1867:AO1867"/>
    <mergeCell ref="A1859:AI1861"/>
    <mergeCell ref="AJ1859:AN1859"/>
    <mergeCell ref="AJ1860:AN1860"/>
    <mergeCell ref="AJ1861:AN1861"/>
    <mergeCell ref="A1864:S1865"/>
    <mergeCell ref="T1864:AO1865"/>
    <mergeCell ref="AA1842:AD1842"/>
    <mergeCell ref="AE1842:AF1842"/>
    <mergeCell ref="AG1842:AI1842"/>
    <mergeCell ref="AJ1842:AL1842"/>
    <mergeCell ref="AN1842:AO1842"/>
    <mergeCell ref="AJ1843:AJ1844"/>
    <mergeCell ref="AK1843:AM1843"/>
    <mergeCell ref="AN1843:AN1844"/>
    <mergeCell ref="AO1843:AO1844"/>
    <mergeCell ref="A1871:H1871"/>
    <mergeCell ref="I1871:AD1871"/>
    <mergeCell ref="AE1871:AI1871"/>
    <mergeCell ref="AK1871:AL1871"/>
    <mergeCell ref="AM1871:AO1871"/>
    <mergeCell ref="A1873:D1873"/>
    <mergeCell ref="E1873:G1873"/>
    <mergeCell ref="H1873:T1873"/>
    <mergeCell ref="U1873:X1873"/>
    <mergeCell ref="Y1873:Z1873"/>
    <mergeCell ref="A1869:H1869"/>
    <mergeCell ref="I1869:AO1869"/>
    <mergeCell ref="A1870:H1870"/>
    <mergeCell ref="I1870:AD1870"/>
    <mergeCell ref="AE1870:AI1870"/>
    <mergeCell ref="AK1870:AL1870"/>
    <mergeCell ref="AM1870:AO1870"/>
    <mergeCell ref="A1897:H1897"/>
    <mergeCell ref="I1897:T1897"/>
    <mergeCell ref="U1897:AD1897"/>
    <mergeCell ref="AE1897:AJ1897"/>
    <mergeCell ref="AN1897:AO1897"/>
    <mergeCell ref="AN1898:AO1898"/>
    <mergeCell ref="A1890:AI1892"/>
    <mergeCell ref="AJ1890:AN1890"/>
    <mergeCell ref="AJ1891:AN1891"/>
    <mergeCell ref="AJ1892:AN1892"/>
    <mergeCell ref="A1895:S1896"/>
    <mergeCell ref="T1895:AO1896"/>
    <mergeCell ref="AA1873:AD1873"/>
    <mergeCell ref="AE1873:AF1873"/>
    <mergeCell ref="AG1873:AI1873"/>
    <mergeCell ref="AJ1873:AL1873"/>
    <mergeCell ref="AN1873:AO1873"/>
    <mergeCell ref="AJ1874:AJ1875"/>
    <mergeCell ref="AK1874:AM1874"/>
    <mergeCell ref="AN1874:AN1875"/>
    <mergeCell ref="AO1874:AO1875"/>
    <mergeCell ref="A1902:H1902"/>
    <mergeCell ref="I1902:AD1902"/>
    <mergeCell ref="AE1902:AI1902"/>
    <mergeCell ref="AK1902:AL1902"/>
    <mergeCell ref="AM1902:AO1902"/>
    <mergeCell ref="A1904:D1904"/>
    <mergeCell ref="E1904:G1904"/>
    <mergeCell ref="H1904:T1904"/>
    <mergeCell ref="U1904:X1904"/>
    <mergeCell ref="Y1904:Z1904"/>
    <mergeCell ref="A1900:H1900"/>
    <mergeCell ref="I1900:AO1900"/>
    <mergeCell ref="A1901:H1901"/>
    <mergeCell ref="I1901:AD1901"/>
    <mergeCell ref="AE1901:AI1901"/>
    <mergeCell ref="AK1901:AL1901"/>
    <mergeCell ref="AM1901:AO1901"/>
    <mergeCell ref="A1928:H1928"/>
    <mergeCell ref="I1928:T1928"/>
    <mergeCell ref="U1928:AD1928"/>
    <mergeCell ref="AE1928:AJ1928"/>
    <mergeCell ref="AN1928:AO1928"/>
    <mergeCell ref="AN1929:AO1929"/>
    <mergeCell ref="A1921:AI1923"/>
    <mergeCell ref="AJ1921:AN1921"/>
    <mergeCell ref="AJ1922:AN1922"/>
    <mergeCell ref="AJ1923:AN1923"/>
    <mergeCell ref="A1926:S1927"/>
    <mergeCell ref="T1926:AO1927"/>
    <mergeCell ref="AA1904:AD1904"/>
    <mergeCell ref="AE1904:AF1904"/>
    <mergeCell ref="AG1904:AI1904"/>
    <mergeCell ref="AJ1904:AL1904"/>
    <mergeCell ref="AN1904:AO1904"/>
    <mergeCell ref="AJ1905:AJ1906"/>
    <mergeCell ref="AK1905:AM1905"/>
    <mergeCell ref="AN1905:AN1906"/>
    <mergeCell ref="AO1905:AO1906"/>
    <mergeCell ref="A1933:H1933"/>
    <mergeCell ref="I1933:AD1933"/>
    <mergeCell ref="AE1933:AI1933"/>
    <mergeCell ref="AK1933:AL1933"/>
    <mergeCell ref="AM1933:AO1933"/>
    <mergeCell ref="A1935:D1935"/>
    <mergeCell ref="E1935:G1935"/>
    <mergeCell ref="H1935:T1935"/>
    <mergeCell ref="U1935:X1935"/>
    <mergeCell ref="Y1935:Z1935"/>
    <mergeCell ref="A1931:H1931"/>
    <mergeCell ref="I1931:AO1931"/>
    <mergeCell ref="A1932:H1932"/>
    <mergeCell ref="I1932:AD1932"/>
    <mergeCell ref="AE1932:AI1932"/>
    <mergeCell ref="AK1932:AL1932"/>
    <mergeCell ref="AM1932:AO1932"/>
    <mergeCell ref="A1957:H1957"/>
    <mergeCell ref="I1957:AD1957"/>
    <mergeCell ref="AE1957:AI1957"/>
    <mergeCell ref="AK1957:AL1957"/>
    <mergeCell ref="AM1957:AO1957"/>
    <mergeCell ref="A1958:H1958"/>
    <mergeCell ref="I1958:AD1958"/>
    <mergeCell ref="AE1958:AI1958"/>
    <mergeCell ref="AK1958:AL1958"/>
    <mergeCell ref="AM1958:AO1958"/>
    <mergeCell ref="A1952:AI1954"/>
    <mergeCell ref="AJ1952:AN1952"/>
    <mergeCell ref="AJ1953:AN1953"/>
    <mergeCell ref="AJ1954:AN1954"/>
    <mergeCell ref="A1956:H1956"/>
    <mergeCell ref="I1956:AO1956"/>
    <mergeCell ref="AA1935:AD1935"/>
    <mergeCell ref="AE1935:AF1935"/>
    <mergeCell ref="AG1935:AI1935"/>
    <mergeCell ref="AJ1935:AL1935"/>
    <mergeCell ref="AN1935:AO1935"/>
    <mergeCell ref="AJ1936:AJ1937"/>
    <mergeCell ref="AK1936:AM1936"/>
    <mergeCell ref="AN1936:AN1937"/>
    <mergeCell ref="AO1936:AO1937"/>
    <mergeCell ref="A1978:AI1980"/>
    <mergeCell ref="AJ1978:AN1978"/>
    <mergeCell ref="AJ1979:AN1979"/>
    <mergeCell ref="AJ1980:AN1980"/>
    <mergeCell ref="AE1960:AF1960"/>
    <mergeCell ref="AG1960:AI1960"/>
    <mergeCell ref="AJ1960:AL1960"/>
    <mergeCell ref="AN1960:AO1960"/>
    <mergeCell ref="AJ1961:AJ1962"/>
    <mergeCell ref="AK1961:AM1961"/>
    <mergeCell ref="AN1961:AN1962"/>
    <mergeCell ref="AO1961:AO1962"/>
    <mergeCell ref="A1960:D1960"/>
    <mergeCell ref="E1960:G1960"/>
    <mergeCell ref="H1960:T1960"/>
    <mergeCell ref="U1960:X1960"/>
    <mergeCell ref="Y1960:Z1960"/>
    <mergeCell ref="AA1960:AD1960"/>
  </mergeCells>
  <pageMargins left="0.7" right="0.7" top="0.75" bottom="0.75" header="0.3" footer="0.3"/>
  <pageSetup paperSize="9" scale="41" orientation="portrait" r:id="rId1"/>
  <rowBreaks count="2" manualBreakCount="2">
    <brk id="97" max="40" man="1"/>
    <brk id="190" max="40" man="1"/>
  </rowBreaks>
  <colBreaks count="1" manualBreakCount="1">
    <brk id="41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S2014"/>
  <sheetViews>
    <sheetView view="pageBreakPreview" topLeftCell="A1982" zoomScale="60" zoomScaleNormal="66" workbookViewId="0">
      <selection activeCell="AC1081" sqref="AC1081"/>
    </sheetView>
  </sheetViews>
  <sheetFormatPr baseColWidth="10" defaultColWidth="11.42578125" defaultRowHeight="12.75"/>
  <cols>
    <col min="1" max="1" width="5.7109375" style="93" customWidth="1"/>
    <col min="2" max="7" width="2.85546875" style="93" customWidth="1"/>
    <col min="8" max="20" width="3.42578125" style="93" customWidth="1"/>
    <col min="21" max="23" width="2.85546875" style="93" customWidth="1"/>
    <col min="24" max="24" width="5.7109375" style="93" customWidth="1"/>
    <col min="25" max="34" width="2.85546875" style="93" customWidth="1"/>
    <col min="35" max="35" width="3.5703125" style="93" customWidth="1"/>
    <col min="36" max="36" width="39.140625" style="93" customWidth="1"/>
    <col min="37" max="37" width="13" style="93" customWidth="1"/>
    <col min="38" max="38" width="11.42578125" style="93"/>
    <col min="39" max="40" width="13.28515625" style="93" customWidth="1"/>
    <col min="41" max="41" width="14" style="93" bestFit="1" customWidth="1"/>
    <col min="42" max="16384" width="11.42578125" style="93"/>
  </cols>
  <sheetData>
    <row r="1" spans="1:41" s="967" customFormat="1" ht="99" customHeight="1" thickBot="1">
      <c r="A1" s="2103"/>
      <c r="B1" s="2104"/>
      <c r="C1" s="2104"/>
      <c r="D1" s="2104"/>
      <c r="E1" s="2104"/>
      <c r="F1" s="2104"/>
      <c r="G1" s="2104"/>
      <c r="H1" s="2104"/>
      <c r="I1" s="2105"/>
      <c r="J1" s="2114" t="s">
        <v>1065</v>
      </c>
      <c r="K1" s="2115"/>
      <c r="L1" s="2115"/>
      <c r="M1" s="2115"/>
      <c r="N1" s="2115"/>
      <c r="O1" s="2115"/>
      <c r="P1" s="2115"/>
      <c r="Q1" s="2115"/>
      <c r="R1" s="2115"/>
      <c r="S1" s="2115"/>
      <c r="T1" s="2115"/>
      <c r="U1" s="2115"/>
      <c r="V1" s="2115"/>
      <c r="W1" s="2115"/>
      <c r="X1" s="2115"/>
      <c r="Y1" s="2115"/>
      <c r="Z1" s="2115"/>
      <c r="AA1" s="2115"/>
      <c r="AB1" s="2115"/>
      <c r="AC1" s="2115"/>
      <c r="AD1" s="2115"/>
      <c r="AE1" s="2115"/>
      <c r="AF1" s="2115"/>
      <c r="AG1" s="2115"/>
      <c r="AH1" s="2115"/>
      <c r="AI1" s="2115"/>
      <c r="AJ1" s="2115"/>
      <c r="AK1" s="2115"/>
      <c r="AL1" s="2115"/>
      <c r="AM1" s="2115"/>
      <c r="AN1" s="2115"/>
      <c r="AO1" s="2116"/>
    </row>
    <row r="2" spans="1:41" s="967" customFormat="1" ht="33" customHeight="1">
      <c r="A2" s="973" t="s">
        <v>659</v>
      </c>
      <c r="B2" s="2109" t="s">
        <v>97</v>
      </c>
      <c r="C2" s="2110"/>
      <c r="D2" s="2110"/>
      <c r="E2" s="2110"/>
      <c r="F2" s="2110"/>
      <c r="G2" s="2110"/>
      <c r="H2" s="2110"/>
      <c r="I2" s="2110"/>
      <c r="J2" s="2110"/>
      <c r="K2" s="2110"/>
      <c r="L2" s="2110"/>
      <c r="M2" s="2110"/>
      <c r="N2" s="2110"/>
      <c r="O2" s="2110"/>
      <c r="P2" s="2110"/>
      <c r="Q2" s="2110"/>
      <c r="R2" s="2110"/>
      <c r="S2" s="2110"/>
      <c r="T2" s="2110"/>
      <c r="U2" s="2110"/>
      <c r="V2" s="2110"/>
      <c r="W2" s="2110"/>
      <c r="X2" s="2110"/>
      <c r="Y2" s="2110"/>
      <c r="Z2" s="2110"/>
      <c r="AA2" s="2110"/>
      <c r="AB2" s="2110"/>
      <c r="AC2" s="2110"/>
      <c r="AD2" s="2110"/>
      <c r="AE2" s="2110"/>
      <c r="AF2" s="2110"/>
      <c r="AG2" s="2110"/>
      <c r="AH2" s="2110"/>
      <c r="AI2" s="2110"/>
      <c r="AJ2" s="2110"/>
      <c r="AK2" s="2110"/>
      <c r="AL2" s="2110"/>
      <c r="AM2" s="2110"/>
      <c r="AN2" s="2110"/>
      <c r="AO2" s="2111"/>
    </row>
    <row r="3" spans="1:41" s="967" customFormat="1" ht="13.5" thickBot="1"/>
    <row r="4" spans="1:41" s="967" customFormat="1">
      <c r="A4" s="2013"/>
      <c r="B4" s="2014"/>
      <c r="C4" s="2014"/>
      <c r="D4" s="2014"/>
      <c r="E4" s="2014"/>
      <c r="F4" s="2014"/>
      <c r="G4" s="2014"/>
      <c r="H4" s="2014"/>
      <c r="I4" s="2014"/>
      <c r="J4" s="2014"/>
      <c r="K4" s="2014"/>
      <c r="L4" s="2014"/>
      <c r="M4" s="2014"/>
      <c r="N4" s="2014"/>
      <c r="O4" s="2014"/>
      <c r="P4" s="2014"/>
      <c r="Q4" s="2014"/>
      <c r="R4" s="2014"/>
      <c r="S4" s="2015"/>
      <c r="T4" s="2019" t="s">
        <v>505</v>
      </c>
      <c r="U4" s="2019"/>
      <c r="V4" s="2019"/>
      <c r="W4" s="2019"/>
      <c r="X4" s="2019"/>
      <c r="Y4" s="2019"/>
      <c r="Z4" s="2019"/>
      <c r="AA4" s="2019"/>
      <c r="AB4" s="2019"/>
      <c r="AC4" s="2019"/>
      <c r="AD4" s="2019"/>
      <c r="AE4" s="2019"/>
      <c r="AF4" s="2019"/>
      <c r="AG4" s="2019"/>
      <c r="AH4" s="2019"/>
      <c r="AI4" s="2019"/>
      <c r="AJ4" s="2019"/>
      <c r="AK4" s="2019"/>
      <c r="AL4" s="2019"/>
      <c r="AM4" s="2019"/>
      <c r="AN4" s="2019"/>
      <c r="AO4" s="2020"/>
    </row>
    <row r="5" spans="1:41" s="967" customFormat="1" ht="13.5" thickBot="1">
      <c r="A5" s="2016"/>
      <c r="B5" s="2017"/>
      <c r="C5" s="2017"/>
      <c r="D5" s="2017"/>
      <c r="E5" s="2017"/>
      <c r="F5" s="2017"/>
      <c r="G5" s="2017"/>
      <c r="H5" s="2017"/>
      <c r="I5" s="2017"/>
      <c r="J5" s="2017"/>
      <c r="K5" s="2017"/>
      <c r="L5" s="2017"/>
      <c r="M5" s="2017"/>
      <c r="N5" s="2017"/>
      <c r="O5" s="2017"/>
      <c r="P5" s="2017"/>
      <c r="Q5" s="2017"/>
      <c r="R5" s="2017"/>
      <c r="S5" s="2018"/>
      <c r="T5" s="1982"/>
      <c r="U5" s="1982"/>
      <c r="V5" s="1982"/>
      <c r="W5" s="1982"/>
      <c r="X5" s="1982"/>
      <c r="Y5" s="1982"/>
      <c r="Z5" s="1982"/>
      <c r="AA5" s="1982"/>
      <c r="AB5" s="1982"/>
      <c r="AC5" s="1982"/>
      <c r="AD5" s="1982"/>
      <c r="AE5" s="1982"/>
      <c r="AF5" s="1982"/>
      <c r="AG5" s="1982"/>
      <c r="AH5" s="1982"/>
      <c r="AI5" s="1982"/>
      <c r="AJ5" s="1982"/>
      <c r="AK5" s="1982"/>
      <c r="AL5" s="1982"/>
      <c r="AM5" s="1982"/>
      <c r="AN5" s="1982"/>
      <c r="AO5" s="1983"/>
    </row>
    <row r="6" spans="1:41" s="967" customFormat="1" ht="13.5" thickBot="1">
      <c r="A6" s="1999" t="s">
        <v>506</v>
      </c>
      <c r="B6" s="2000"/>
      <c r="C6" s="2000"/>
      <c r="D6" s="2000"/>
      <c r="E6" s="2000"/>
      <c r="F6" s="2000"/>
      <c r="G6" s="2000"/>
      <c r="H6" s="2001"/>
      <c r="I6" s="2002">
        <v>44440</v>
      </c>
      <c r="J6" s="1951"/>
      <c r="K6" s="1951"/>
      <c r="L6" s="1951"/>
      <c r="M6" s="1951"/>
      <c r="N6" s="1951"/>
      <c r="O6" s="1951"/>
      <c r="P6" s="1951"/>
      <c r="Q6" s="1951"/>
      <c r="R6" s="1951"/>
      <c r="S6" s="1951"/>
      <c r="T6" s="2003"/>
      <c r="U6" s="2004" t="s">
        <v>507</v>
      </c>
      <c r="V6" s="2005"/>
      <c r="W6" s="2005"/>
      <c r="X6" s="2005"/>
      <c r="Y6" s="2005"/>
      <c r="Z6" s="2005"/>
      <c r="AA6" s="2005"/>
      <c r="AB6" s="2005"/>
      <c r="AC6" s="2005"/>
      <c r="AD6" s="2006"/>
      <c r="AE6" s="2007"/>
      <c r="AF6" s="2008"/>
      <c r="AG6" s="2008"/>
      <c r="AH6" s="2008"/>
      <c r="AI6" s="2008"/>
      <c r="AJ6" s="2008"/>
      <c r="AK6" s="786" t="s">
        <v>508</v>
      </c>
      <c r="AL6" s="787">
        <v>1</v>
      </c>
      <c r="AM6" s="786" t="s">
        <v>509</v>
      </c>
      <c r="AN6" s="2009">
        <v>62</v>
      </c>
      <c r="AO6" s="2010"/>
    </row>
    <row r="7" spans="1:41" s="967" customFormat="1">
      <c r="A7" s="828"/>
      <c r="B7" s="805"/>
      <c r="C7" s="805"/>
      <c r="D7" s="805"/>
      <c r="E7" s="805"/>
      <c r="F7" s="805"/>
      <c r="G7" s="805"/>
      <c r="H7" s="805"/>
      <c r="I7" s="805"/>
      <c r="J7" s="805"/>
      <c r="K7" s="805"/>
      <c r="L7" s="805"/>
      <c r="M7" s="805"/>
      <c r="N7" s="805"/>
      <c r="O7" s="805"/>
      <c r="P7" s="805"/>
      <c r="Q7" s="805"/>
      <c r="R7" s="805"/>
      <c r="S7" s="805"/>
      <c r="T7" s="805"/>
      <c r="U7" s="805"/>
      <c r="V7" s="805"/>
      <c r="W7" s="805"/>
      <c r="X7" s="805"/>
      <c r="Y7" s="805"/>
      <c r="Z7" s="805"/>
      <c r="AA7" s="805"/>
      <c r="AB7" s="805"/>
      <c r="AC7" s="805"/>
      <c r="AD7" s="805"/>
      <c r="AE7" s="829"/>
      <c r="AF7" s="829"/>
      <c r="AG7" s="829"/>
      <c r="AH7" s="829"/>
      <c r="AI7" s="829"/>
      <c r="AJ7" s="829"/>
      <c r="AK7" s="805"/>
      <c r="AL7" s="829"/>
      <c r="AM7" s="805"/>
      <c r="AN7" s="2011"/>
      <c r="AO7" s="2012"/>
    </row>
    <row r="8" spans="1:41" s="967" customFormat="1" ht="13.5" thickBot="1">
      <c r="A8" s="804"/>
      <c r="B8" s="805"/>
      <c r="C8" s="805"/>
      <c r="D8" s="805"/>
      <c r="E8" s="805"/>
      <c r="F8" s="805"/>
      <c r="G8" s="805"/>
      <c r="H8" s="805"/>
      <c r="I8" s="805"/>
      <c r="J8" s="805"/>
      <c r="K8" s="805"/>
      <c r="L8" s="805"/>
      <c r="M8" s="805"/>
      <c r="N8" s="805"/>
      <c r="O8" s="805"/>
      <c r="P8" s="805"/>
      <c r="Q8" s="805"/>
      <c r="R8" s="805"/>
      <c r="S8" s="805"/>
      <c r="T8" s="805"/>
      <c r="U8" s="805"/>
      <c r="V8" s="805"/>
      <c r="W8" s="805"/>
      <c r="X8" s="805"/>
      <c r="Y8" s="805"/>
      <c r="Z8" s="805"/>
      <c r="AA8" s="805"/>
      <c r="AB8" s="805"/>
      <c r="AC8" s="805"/>
      <c r="AD8" s="805"/>
      <c r="AE8" s="805"/>
      <c r="AF8" s="805"/>
      <c r="AG8" s="805"/>
      <c r="AH8" s="805"/>
      <c r="AI8" s="805"/>
      <c r="AJ8" s="805"/>
      <c r="AK8" s="805"/>
      <c r="AL8" s="805"/>
      <c r="AM8" s="805"/>
      <c r="AN8" s="810"/>
      <c r="AO8" s="830"/>
    </row>
    <row r="9" spans="1:41" s="967" customFormat="1" ht="45" customHeight="1" thickBot="1">
      <c r="A9" s="1995" t="s">
        <v>510</v>
      </c>
      <c r="B9" s="1996"/>
      <c r="C9" s="1996"/>
      <c r="D9" s="1996"/>
      <c r="E9" s="1996"/>
      <c r="F9" s="1996"/>
      <c r="G9" s="1996"/>
      <c r="H9" s="1997"/>
      <c r="I9" s="1985" t="str">
        <f>'[13]PRESUPUESTO DE OBRA'!A2</f>
        <v>CONSTRUCCIÓN DE RESTAURANTE - COCINA  ESCOLAR PARA LA SEDE
 EDUCATIVA LA PITA     
MUNICIPIO DE SARDINATA, NORTE DE SANTANDER</v>
      </c>
      <c r="J9" s="1985"/>
      <c r="K9" s="1985"/>
      <c r="L9" s="1985"/>
      <c r="M9" s="1985"/>
      <c r="N9" s="1985"/>
      <c r="O9" s="1985"/>
      <c r="P9" s="1985"/>
      <c r="Q9" s="1985"/>
      <c r="R9" s="1985"/>
      <c r="S9" s="1985"/>
      <c r="T9" s="1985"/>
      <c r="U9" s="1985"/>
      <c r="V9" s="1985"/>
      <c r="W9" s="1985"/>
      <c r="X9" s="1985"/>
      <c r="Y9" s="1985"/>
      <c r="Z9" s="1985"/>
      <c r="AA9" s="1985"/>
      <c r="AB9" s="1985"/>
      <c r="AC9" s="1985"/>
      <c r="AD9" s="1985"/>
      <c r="AE9" s="1998"/>
      <c r="AF9" s="1998"/>
      <c r="AG9" s="1998"/>
      <c r="AH9" s="1998"/>
      <c r="AI9" s="1998"/>
      <c r="AJ9" s="1985"/>
      <c r="AK9" s="1998"/>
      <c r="AL9" s="1998"/>
      <c r="AM9" s="1985"/>
      <c r="AN9" s="1985"/>
      <c r="AO9" s="1986"/>
    </row>
    <row r="10" spans="1:41" s="967" customFormat="1" ht="13.5" thickBot="1">
      <c r="A10" s="1965" t="s">
        <v>511</v>
      </c>
      <c r="B10" s="1966"/>
      <c r="C10" s="1966"/>
      <c r="D10" s="1966"/>
      <c r="E10" s="1966"/>
      <c r="F10" s="1966"/>
      <c r="G10" s="1966"/>
      <c r="H10" s="1967"/>
      <c r="I10" s="1984"/>
      <c r="J10" s="1985"/>
      <c r="K10" s="1985"/>
      <c r="L10" s="1985"/>
      <c r="M10" s="1985"/>
      <c r="N10" s="1985"/>
      <c r="O10" s="1985"/>
      <c r="P10" s="1985"/>
      <c r="Q10" s="1985"/>
      <c r="R10" s="1985"/>
      <c r="S10" s="1985"/>
      <c r="T10" s="1985"/>
      <c r="U10" s="1985"/>
      <c r="V10" s="1985"/>
      <c r="W10" s="1985"/>
      <c r="X10" s="1985"/>
      <c r="Y10" s="1985"/>
      <c r="Z10" s="1985"/>
      <c r="AA10" s="1985"/>
      <c r="AB10" s="1985"/>
      <c r="AC10" s="1985"/>
      <c r="AD10" s="1986"/>
      <c r="AE10" s="1965" t="s">
        <v>512</v>
      </c>
      <c r="AF10" s="1966"/>
      <c r="AG10" s="1966"/>
      <c r="AH10" s="1966"/>
      <c r="AI10" s="1967"/>
      <c r="AJ10" s="831"/>
      <c r="AK10" s="1965" t="s">
        <v>513</v>
      </c>
      <c r="AL10" s="1967"/>
      <c r="AM10" s="1987"/>
      <c r="AN10" s="1988"/>
      <c r="AO10" s="1989"/>
    </row>
    <row r="11" spans="1:41" s="967" customFormat="1" ht="13.5" thickBot="1">
      <c r="A11" s="1981" t="s">
        <v>514</v>
      </c>
      <c r="B11" s="1982"/>
      <c r="C11" s="1982"/>
      <c r="D11" s="1982"/>
      <c r="E11" s="1982"/>
      <c r="F11" s="1982"/>
      <c r="G11" s="1982"/>
      <c r="H11" s="1983"/>
      <c r="I11" s="1984"/>
      <c r="J11" s="1985"/>
      <c r="K11" s="1985"/>
      <c r="L11" s="1985"/>
      <c r="M11" s="1985"/>
      <c r="N11" s="1985"/>
      <c r="O11" s="1985"/>
      <c r="P11" s="1985"/>
      <c r="Q11" s="1985"/>
      <c r="R11" s="1985"/>
      <c r="S11" s="1985"/>
      <c r="T11" s="1985"/>
      <c r="U11" s="1985"/>
      <c r="V11" s="1985"/>
      <c r="W11" s="1985"/>
      <c r="X11" s="1985"/>
      <c r="Y11" s="1985"/>
      <c r="Z11" s="1985"/>
      <c r="AA11" s="1985"/>
      <c r="AB11" s="1985"/>
      <c r="AC11" s="1985"/>
      <c r="AD11" s="1986"/>
      <c r="AE11" s="1965" t="s">
        <v>512</v>
      </c>
      <c r="AF11" s="1966"/>
      <c r="AG11" s="1966"/>
      <c r="AH11" s="1966"/>
      <c r="AI11" s="1967"/>
      <c r="AJ11" s="794"/>
      <c r="AK11" s="1965" t="s">
        <v>513</v>
      </c>
      <c r="AL11" s="1967"/>
      <c r="AM11" s="1987"/>
      <c r="AN11" s="1988"/>
      <c r="AO11" s="1989"/>
    </row>
    <row r="12" spans="1:41" s="967" customFormat="1" ht="13.5" thickBot="1">
      <c r="A12" s="832"/>
      <c r="B12" s="833"/>
      <c r="C12" s="833"/>
      <c r="D12" s="833"/>
      <c r="E12" s="833"/>
      <c r="F12" s="833"/>
      <c r="G12" s="833"/>
      <c r="H12" s="833"/>
      <c r="I12" s="833"/>
      <c r="J12" s="833"/>
      <c r="K12" s="833"/>
      <c r="L12" s="833"/>
      <c r="M12" s="833"/>
      <c r="N12" s="833"/>
      <c r="O12" s="833"/>
      <c r="P12" s="833"/>
      <c r="Q12" s="833"/>
      <c r="R12" s="833"/>
      <c r="S12" s="833"/>
      <c r="T12" s="833"/>
      <c r="U12" s="833"/>
      <c r="V12" s="833"/>
      <c r="W12" s="833"/>
      <c r="X12" s="833"/>
      <c r="Y12" s="833"/>
      <c r="Z12" s="833"/>
      <c r="AA12" s="833"/>
      <c r="AB12" s="833"/>
      <c r="AC12" s="833"/>
      <c r="AD12" s="833"/>
      <c r="AE12" s="833"/>
      <c r="AF12" s="833"/>
      <c r="AG12" s="833"/>
      <c r="AH12" s="833"/>
      <c r="AI12" s="833"/>
      <c r="AJ12" s="834"/>
      <c r="AK12" s="834"/>
      <c r="AL12" s="797"/>
      <c r="AM12" s="834"/>
      <c r="AN12" s="835"/>
      <c r="AO12" s="836"/>
    </row>
    <row r="13" spans="1:41" s="967" customFormat="1" ht="48.75" customHeight="1" thickBot="1">
      <c r="A13" s="1965" t="s">
        <v>84</v>
      </c>
      <c r="B13" s="1966"/>
      <c r="C13" s="1966"/>
      <c r="D13" s="1990"/>
      <c r="E13" s="1991" t="s">
        <v>660</v>
      </c>
      <c r="F13" s="1966"/>
      <c r="G13" s="1967"/>
      <c r="H13" s="1992" t="str">
        <f>'[13]PRESUPUESTO DE OBRA'!C7</f>
        <v xml:space="preserve">LIMPIEZA, DESCAPOTE, RETIRO SOBR. - MANUAL   H = 0,20 mts </v>
      </c>
      <c r="I13" s="1993"/>
      <c r="J13" s="1993"/>
      <c r="K13" s="1993"/>
      <c r="L13" s="1993"/>
      <c r="M13" s="1993"/>
      <c r="N13" s="1993"/>
      <c r="O13" s="1993"/>
      <c r="P13" s="1993"/>
      <c r="Q13" s="1993"/>
      <c r="R13" s="1993"/>
      <c r="S13" s="1993"/>
      <c r="T13" s="1993"/>
      <c r="U13" s="1965" t="s">
        <v>515</v>
      </c>
      <c r="V13" s="1966"/>
      <c r="W13" s="1966"/>
      <c r="X13" s="1967"/>
      <c r="Y13" s="1968">
        <v>1</v>
      </c>
      <c r="Z13" s="1994"/>
      <c r="AA13" s="1965" t="s">
        <v>516</v>
      </c>
      <c r="AB13" s="1966"/>
      <c r="AC13" s="1966"/>
      <c r="AD13" s="1967"/>
      <c r="AE13" s="1968" t="s">
        <v>102</v>
      </c>
      <c r="AF13" s="1968"/>
      <c r="AG13" s="1965" t="s">
        <v>517</v>
      </c>
      <c r="AH13" s="1966"/>
      <c r="AI13" s="1967"/>
      <c r="AJ13" s="1969"/>
      <c r="AK13" s="1970"/>
      <c r="AL13" s="1971"/>
      <c r="AM13" s="800" t="s">
        <v>518</v>
      </c>
      <c r="AN13" s="1969" t="s">
        <v>519</v>
      </c>
      <c r="AO13" s="1971"/>
    </row>
    <row r="14" spans="1:41" s="967" customFormat="1">
      <c r="A14" s="801"/>
      <c r="B14" s="802"/>
      <c r="C14" s="802"/>
      <c r="D14" s="802"/>
      <c r="E14" s="802"/>
      <c r="F14" s="802"/>
      <c r="G14" s="802"/>
      <c r="H14" s="802"/>
      <c r="I14" s="802"/>
      <c r="J14" s="802"/>
      <c r="K14" s="802"/>
      <c r="L14" s="802"/>
      <c r="M14" s="802"/>
      <c r="N14" s="802"/>
      <c r="O14" s="802"/>
      <c r="P14" s="802"/>
      <c r="Q14" s="802"/>
      <c r="R14" s="802"/>
      <c r="S14" s="802"/>
      <c r="T14" s="802"/>
      <c r="U14" s="802"/>
      <c r="V14" s="802"/>
      <c r="W14" s="802"/>
      <c r="X14" s="802"/>
      <c r="Y14" s="802"/>
      <c r="Z14" s="802"/>
      <c r="AA14" s="802"/>
      <c r="AB14" s="802"/>
      <c r="AC14" s="802"/>
      <c r="AD14" s="802"/>
      <c r="AE14" s="802"/>
      <c r="AF14" s="802"/>
      <c r="AG14" s="802"/>
      <c r="AH14" s="802"/>
      <c r="AI14" s="803"/>
      <c r="AJ14" s="1972" t="s">
        <v>520</v>
      </c>
      <c r="AK14" s="1974" t="s">
        <v>521</v>
      </c>
      <c r="AL14" s="1975"/>
      <c r="AM14" s="1976"/>
      <c r="AN14" s="1977" t="s">
        <v>522</v>
      </c>
      <c r="AO14" s="1979" t="s">
        <v>642</v>
      </c>
    </row>
    <row r="15" spans="1:41" s="967" customFormat="1" ht="13.5" thickBot="1">
      <c r="A15" s="804"/>
      <c r="B15" s="805"/>
      <c r="C15" s="805"/>
      <c r="D15" s="805"/>
      <c r="E15" s="805"/>
      <c r="F15" s="805"/>
      <c r="G15" s="805"/>
      <c r="H15" s="805"/>
      <c r="I15" s="805"/>
      <c r="J15" s="805"/>
      <c r="K15" s="805"/>
      <c r="L15" s="805"/>
      <c r="M15" s="805"/>
      <c r="N15" s="805"/>
      <c r="O15" s="805"/>
      <c r="P15" s="805"/>
      <c r="Q15" s="805"/>
      <c r="R15" s="805"/>
      <c r="S15" s="805"/>
      <c r="T15" s="805"/>
      <c r="U15" s="805"/>
      <c r="V15" s="805"/>
      <c r="W15" s="805"/>
      <c r="X15" s="805"/>
      <c r="Y15" s="805"/>
      <c r="Z15" s="805"/>
      <c r="AA15" s="805"/>
      <c r="AB15" s="805"/>
      <c r="AC15" s="805"/>
      <c r="AD15" s="805"/>
      <c r="AE15" s="805"/>
      <c r="AF15" s="805"/>
      <c r="AG15" s="805"/>
      <c r="AH15" s="805"/>
      <c r="AI15" s="805"/>
      <c r="AJ15" s="2024"/>
      <c r="AK15" s="806" t="s">
        <v>524</v>
      </c>
      <c r="AL15" s="807" t="s">
        <v>525</v>
      </c>
      <c r="AM15" s="808" t="s">
        <v>526</v>
      </c>
      <c r="AN15" s="2025"/>
      <c r="AO15" s="2026"/>
    </row>
    <row r="16" spans="1:41" s="967" customFormat="1">
      <c r="A16" s="804"/>
      <c r="B16" s="805"/>
      <c r="C16" s="805"/>
      <c r="D16" s="805"/>
      <c r="E16" s="805"/>
      <c r="F16" s="805"/>
      <c r="G16" s="805"/>
      <c r="H16" s="805"/>
      <c r="I16" s="805"/>
      <c r="J16" s="805"/>
      <c r="K16" s="805"/>
      <c r="L16" s="805"/>
      <c r="M16" s="805"/>
      <c r="N16" s="805"/>
      <c r="O16" s="805"/>
      <c r="P16" s="805"/>
      <c r="Q16" s="805"/>
      <c r="R16" s="805"/>
      <c r="S16" s="805"/>
      <c r="T16" s="805"/>
      <c r="U16" s="805"/>
      <c r="V16" s="805"/>
      <c r="W16" s="805"/>
      <c r="X16" s="805"/>
      <c r="Y16" s="805"/>
      <c r="Z16" s="805"/>
      <c r="AA16" s="805"/>
      <c r="AB16" s="805"/>
      <c r="AC16" s="805"/>
      <c r="AD16" s="805"/>
      <c r="AE16" s="805"/>
      <c r="AF16" s="805"/>
      <c r="AG16" s="809"/>
      <c r="AH16" s="805"/>
      <c r="AI16" s="810"/>
      <c r="AJ16" s="817" t="s">
        <v>927</v>
      </c>
      <c r="AK16" s="1108">
        <v>11.2</v>
      </c>
      <c r="AL16" s="1108">
        <v>7.8</v>
      </c>
      <c r="AM16" s="814"/>
      <c r="AN16" s="815"/>
      <c r="AO16" s="816">
        <f>AK16*AL16</f>
        <v>87.36</v>
      </c>
    </row>
    <row r="17" spans="1:41" s="967" customFormat="1">
      <c r="A17" s="804"/>
      <c r="B17" s="805"/>
      <c r="C17" s="805"/>
      <c r="D17" s="805"/>
      <c r="E17" s="805"/>
      <c r="F17" s="805"/>
      <c r="G17" s="805"/>
      <c r="H17" s="805"/>
      <c r="I17" s="805"/>
      <c r="J17" s="805"/>
      <c r="K17" s="805"/>
      <c r="L17" s="805"/>
      <c r="M17" s="805"/>
      <c r="N17" s="805"/>
      <c r="O17" s="805"/>
      <c r="P17" s="805"/>
      <c r="Q17" s="805"/>
      <c r="R17" s="805"/>
      <c r="S17" s="805"/>
      <c r="T17" s="805"/>
      <c r="U17" s="805"/>
      <c r="V17" s="805"/>
      <c r="W17" s="805"/>
      <c r="X17" s="805"/>
      <c r="Y17" s="805"/>
      <c r="Z17" s="805"/>
      <c r="AA17" s="805"/>
      <c r="AB17" s="805"/>
      <c r="AC17" s="805"/>
      <c r="AD17" s="805"/>
      <c r="AE17" s="805"/>
      <c r="AF17" s="805"/>
      <c r="AG17" s="809"/>
      <c r="AH17" s="805"/>
      <c r="AI17" s="810"/>
      <c r="AJ17" s="817"/>
      <c r="AK17" s="812"/>
      <c r="AL17" s="813"/>
      <c r="AM17" s="814"/>
      <c r="AN17" s="815"/>
      <c r="AO17" s="816"/>
    </row>
    <row r="18" spans="1:41" s="967" customFormat="1">
      <c r="A18" s="804"/>
      <c r="B18" s="805"/>
      <c r="C18" s="805"/>
      <c r="D18" s="805"/>
      <c r="E18" s="805"/>
      <c r="F18" s="805"/>
      <c r="G18" s="805"/>
      <c r="H18" s="805"/>
      <c r="I18" s="805"/>
      <c r="J18" s="805"/>
      <c r="K18" s="805"/>
      <c r="L18" s="805"/>
      <c r="M18" s="805"/>
      <c r="N18" s="805"/>
      <c r="O18" s="805"/>
      <c r="P18" s="805"/>
      <c r="Q18" s="805"/>
      <c r="R18" s="805"/>
      <c r="S18" s="805"/>
      <c r="T18" s="805"/>
      <c r="U18" s="805"/>
      <c r="V18" s="805"/>
      <c r="W18" s="805"/>
      <c r="X18" s="805"/>
      <c r="Y18" s="805"/>
      <c r="Z18" s="805"/>
      <c r="AA18" s="805"/>
      <c r="AB18" s="805"/>
      <c r="AC18" s="805"/>
      <c r="AD18" s="805"/>
      <c r="AE18" s="805"/>
      <c r="AF18" s="805"/>
      <c r="AG18" s="809"/>
      <c r="AH18" s="805"/>
      <c r="AI18" s="810"/>
      <c r="AJ18" s="817"/>
      <c r="AK18" s="812"/>
      <c r="AL18" s="813"/>
      <c r="AM18" s="814"/>
      <c r="AN18" s="815"/>
      <c r="AO18" s="816"/>
    </row>
    <row r="19" spans="1:41" s="967" customFormat="1">
      <c r="A19" s="804"/>
      <c r="B19" s="805"/>
      <c r="C19" s="805"/>
      <c r="D19" s="805"/>
      <c r="E19" s="805"/>
      <c r="F19" s="805"/>
      <c r="G19" s="805"/>
      <c r="H19" s="805"/>
      <c r="I19" s="805"/>
      <c r="J19" s="805"/>
      <c r="K19" s="805"/>
      <c r="L19" s="805"/>
      <c r="M19" s="805"/>
      <c r="N19" s="805"/>
      <c r="O19" s="805"/>
      <c r="P19" s="805"/>
      <c r="Q19" s="805"/>
      <c r="R19" s="805"/>
      <c r="S19" s="805"/>
      <c r="T19" s="805"/>
      <c r="U19" s="805"/>
      <c r="V19" s="805"/>
      <c r="W19" s="805"/>
      <c r="X19" s="805"/>
      <c r="Y19" s="805"/>
      <c r="Z19" s="805"/>
      <c r="AA19" s="805"/>
      <c r="AB19" s="805"/>
      <c r="AC19" s="805"/>
      <c r="AD19" s="805"/>
      <c r="AE19" s="805"/>
      <c r="AF19" s="805"/>
      <c r="AG19" s="809"/>
      <c r="AH19" s="805"/>
      <c r="AI19" s="810"/>
      <c r="AJ19" s="817"/>
      <c r="AK19" s="937"/>
      <c r="AL19" s="937"/>
      <c r="AM19" s="819"/>
      <c r="AN19" s="815"/>
      <c r="AO19" s="820"/>
    </row>
    <row r="20" spans="1:41" s="967" customFormat="1">
      <c r="A20" s="804"/>
      <c r="B20" s="805"/>
      <c r="C20" s="805"/>
      <c r="D20" s="805"/>
      <c r="E20" s="805"/>
      <c r="F20" s="805"/>
      <c r="G20" s="805"/>
      <c r="H20" s="805"/>
      <c r="I20" s="805"/>
      <c r="J20" s="805"/>
      <c r="K20" s="805"/>
      <c r="L20" s="805"/>
      <c r="M20" s="805"/>
      <c r="N20" s="805"/>
      <c r="O20" s="805"/>
      <c r="P20" s="805"/>
      <c r="Q20" s="805"/>
      <c r="R20" s="805"/>
      <c r="S20" s="805"/>
      <c r="T20" s="805"/>
      <c r="U20" s="805"/>
      <c r="V20" s="805"/>
      <c r="W20" s="805"/>
      <c r="X20" s="805"/>
      <c r="Y20" s="805"/>
      <c r="Z20" s="805"/>
      <c r="AA20" s="805"/>
      <c r="AB20" s="805"/>
      <c r="AC20" s="805"/>
      <c r="AD20" s="805"/>
      <c r="AE20" s="805"/>
      <c r="AF20" s="805"/>
      <c r="AG20" s="809"/>
      <c r="AH20" s="805"/>
      <c r="AI20" s="810"/>
      <c r="AJ20" s="817"/>
      <c r="AK20" s="937"/>
      <c r="AL20" s="937"/>
      <c r="AM20" s="819"/>
      <c r="AN20" s="815"/>
      <c r="AO20" s="820"/>
    </row>
    <row r="21" spans="1:41" s="967" customFormat="1">
      <c r="A21" s="804"/>
      <c r="B21" s="805"/>
      <c r="C21" s="805"/>
      <c r="D21" s="805"/>
      <c r="E21" s="805"/>
      <c r="F21" s="805"/>
      <c r="G21" s="805"/>
      <c r="H21" s="805"/>
      <c r="I21" s="805"/>
      <c r="J21" s="805"/>
      <c r="K21" s="805"/>
      <c r="L21" s="805"/>
      <c r="M21" s="805"/>
      <c r="N21" s="805"/>
      <c r="O21" s="805"/>
      <c r="P21" s="805"/>
      <c r="Q21" s="805"/>
      <c r="R21" s="805"/>
      <c r="S21" s="805"/>
      <c r="T21" s="805"/>
      <c r="U21" s="805"/>
      <c r="V21" s="805"/>
      <c r="W21" s="805"/>
      <c r="X21" s="805"/>
      <c r="Y21" s="805"/>
      <c r="Z21" s="805"/>
      <c r="AA21" s="805"/>
      <c r="AB21" s="805"/>
      <c r="AC21" s="805"/>
      <c r="AD21" s="805"/>
      <c r="AE21" s="805"/>
      <c r="AF21" s="805"/>
      <c r="AG21" s="809"/>
      <c r="AH21" s="805"/>
      <c r="AI21" s="810"/>
      <c r="AJ21" s="817"/>
      <c r="AK21" s="937"/>
      <c r="AL21" s="937"/>
      <c r="AM21" s="819"/>
      <c r="AN21" s="818"/>
      <c r="AO21" s="820"/>
    </row>
    <row r="22" spans="1:41" s="967" customFormat="1">
      <c r="A22" s="804"/>
      <c r="B22" s="805"/>
      <c r="C22" s="805"/>
      <c r="D22" s="805"/>
      <c r="E22" s="805"/>
      <c r="F22" s="805"/>
      <c r="G22" s="805"/>
      <c r="H22" s="805"/>
      <c r="I22" s="805"/>
      <c r="J22" s="805"/>
      <c r="K22" s="805"/>
      <c r="L22" s="805"/>
      <c r="M22" s="805"/>
      <c r="N22" s="805"/>
      <c r="O22" s="805"/>
      <c r="P22" s="805"/>
      <c r="Q22" s="805"/>
      <c r="R22" s="805"/>
      <c r="S22" s="805"/>
      <c r="T22" s="805"/>
      <c r="U22" s="805"/>
      <c r="V22" s="805"/>
      <c r="W22" s="805"/>
      <c r="X22" s="805"/>
      <c r="Y22" s="805"/>
      <c r="Z22" s="805"/>
      <c r="AA22" s="805"/>
      <c r="AB22" s="805"/>
      <c r="AC22" s="805"/>
      <c r="AD22" s="805"/>
      <c r="AE22" s="805"/>
      <c r="AF22" s="805"/>
      <c r="AG22" s="809"/>
      <c r="AH22" s="805"/>
      <c r="AI22" s="810"/>
      <c r="AJ22" s="821"/>
      <c r="AK22" s="937"/>
      <c r="AL22" s="937"/>
      <c r="AM22" s="819"/>
      <c r="AN22" s="818"/>
      <c r="AO22" s="820"/>
    </row>
    <row r="23" spans="1:41" s="967" customFormat="1">
      <c r="A23" s="804"/>
      <c r="B23" s="805"/>
      <c r="C23" s="805"/>
      <c r="D23" s="805"/>
      <c r="E23" s="805"/>
      <c r="F23" s="822"/>
      <c r="G23" s="822"/>
      <c r="H23" s="822"/>
      <c r="I23" s="822"/>
      <c r="J23" s="805"/>
      <c r="K23" s="805"/>
      <c r="L23" s="805"/>
      <c r="M23" s="822"/>
      <c r="N23" s="822"/>
      <c r="O23" s="822"/>
      <c r="P23" s="822"/>
      <c r="Q23" s="822"/>
      <c r="R23" s="822"/>
      <c r="S23" s="822"/>
      <c r="T23" s="822"/>
      <c r="U23" s="822"/>
      <c r="V23" s="822"/>
      <c r="W23" s="822"/>
      <c r="X23" s="822"/>
      <c r="Y23" s="822"/>
      <c r="Z23" s="822"/>
      <c r="AA23" s="822"/>
      <c r="AB23" s="822"/>
      <c r="AC23" s="822"/>
      <c r="AD23" s="822"/>
      <c r="AE23" s="822"/>
      <c r="AF23" s="822"/>
      <c r="AG23" s="805"/>
      <c r="AH23" s="805"/>
      <c r="AI23" s="810"/>
      <c r="AJ23" s="821"/>
      <c r="AK23" s="937"/>
      <c r="AL23" s="937"/>
      <c r="AM23" s="819"/>
      <c r="AN23" s="819"/>
      <c r="AO23" s="823"/>
    </row>
    <row r="24" spans="1:41" s="967" customFormat="1">
      <c r="A24" s="804"/>
      <c r="B24" s="805"/>
      <c r="C24" s="805"/>
      <c r="D24" s="805"/>
      <c r="E24" s="805"/>
      <c r="F24" s="805"/>
      <c r="G24" s="805"/>
      <c r="H24" s="805"/>
      <c r="I24" s="805"/>
      <c r="J24" s="805"/>
      <c r="K24" s="805"/>
      <c r="L24" s="805"/>
      <c r="M24" s="805"/>
      <c r="N24" s="805"/>
      <c r="O24" s="805"/>
      <c r="P24" s="805"/>
      <c r="Q24" s="805"/>
      <c r="R24" s="805"/>
      <c r="S24" s="805"/>
      <c r="T24" s="805"/>
      <c r="U24" s="805"/>
      <c r="V24" s="805"/>
      <c r="W24" s="805"/>
      <c r="X24" s="805"/>
      <c r="Y24" s="805"/>
      <c r="Z24" s="805"/>
      <c r="AA24" s="805"/>
      <c r="AB24" s="805"/>
      <c r="AC24" s="805"/>
      <c r="AD24" s="805"/>
      <c r="AE24" s="805"/>
      <c r="AF24" s="805"/>
      <c r="AG24" s="805"/>
      <c r="AH24" s="805"/>
      <c r="AI24" s="810"/>
      <c r="AJ24" s="821"/>
      <c r="AK24" s="818"/>
      <c r="AL24" s="824"/>
      <c r="AM24" s="819"/>
      <c r="AN24" s="819"/>
      <c r="AO24" s="823"/>
    </row>
    <row r="25" spans="1:41" s="967" customFormat="1">
      <c r="A25" s="804"/>
      <c r="B25" s="805"/>
      <c r="C25" s="805"/>
      <c r="D25" s="805"/>
      <c r="E25" s="805"/>
      <c r="F25" s="805"/>
      <c r="G25" s="805"/>
      <c r="H25" s="805"/>
      <c r="I25" s="805"/>
      <c r="J25" s="805"/>
      <c r="K25" s="805"/>
      <c r="L25" s="805"/>
      <c r="M25" s="805"/>
      <c r="N25" s="805"/>
      <c r="O25" s="805"/>
      <c r="P25" s="805"/>
      <c r="Q25" s="805"/>
      <c r="R25" s="805"/>
      <c r="S25" s="805"/>
      <c r="T25" s="805"/>
      <c r="U25" s="805"/>
      <c r="V25" s="805"/>
      <c r="W25" s="805"/>
      <c r="X25" s="805"/>
      <c r="Y25" s="805"/>
      <c r="Z25" s="805"/>
      <c r="AA25" s="805"/>
      <c r="AB25" s="805"/>
      <c r="AC25" s="805"/>
      <c r="AD25" s="805"/>
      <c r="AE25" s="805"/>
      <c r="AF25" s="805"/>
      <c r="AG25" s="805"/>
      <c r="AH25" s="805"/>
      <c r="AI25" s="810"/>
      <c r="AJ25" s="821"/>
      <c r="AK25" s="818"/>
      <c r="AL25" s="824"/>
      <c r="AM25" s="819"/>
      <c r="AN25" s="819"/>
      <c r="AO25" s="823"/>
    </row>
    <row r="26" spans="1:41" s="967" customFormat="1">
      <c r="A26" s="804"/>
      <c r="B26" s="805"/>
      <c r="C26" s="805"/>
      <c r="D26" s="805"/>
      <c r="E26" s="805"/>
      <c r="F26" s="805"/>
      <c r="G26" s="805"/>
      <c r="H26" s="805"/>
      <c r="I26" s="805"/>
      <c r="J26" s="805"/>
      <c r="K26" s="805"/>
      <c r="L26" s="805"/>
      <c r="M26" s="805"/>
      <c r="N26" s="805"/>
      <c r="O26" s="805"/>
      <c r="P26" s="805"/>
      <c r="Q26" s="805"/>
      <c r="R26" s="805"/>
      <c r="S26" s="805"/>
      <c r="T26" s="805"/>
      <c r="U26" s="805"/>
      <c r="V26" s="805"/>
      <c r="W26" s="805"/>
      <c r="X26" s="805"/>
      <c r="Y26" s="805"/>
      <c r="Z26" s="805"/>
      <c r="AA26" s="805"/>
      <c r="AB26" s="805"/>
      <c r="AC26" s="805"/>
      <c r="AD26" s="805"/>
      <c r="AE26" s="805"/>
      <c r="AF26" s="805"/>
      <c r="AG26" s="805"/>
      <c r="AH26" s="805"/>
      <c r="AI26" s="810"/>
      <c r="AJ26" s="821"/>
      <c r="AK26" s="818"/>
      <c r="AL26" s="824"/>
      <c r="AM26" s="819"/>
      <c r="AN26" s="819"/>
      <c r="AO26" s="823"/>
    </row>
    <row r="27" spans="1:41" s="967" customFormat="1" ht="13.5" thickBot="1">
      <c r="A27" s="804"/>
      <c r="B27" s="805"/>
      <c r="C27" s="805"/>
      <c r="D27" s="805"/>
      <c r="E27" s="805"/>
      <c r="F27" s="805"/>
      <c r="G27" s="805"/>
      <c r="H27" s="805"/>
      <c r="I27" s="805"/>
      <c r="J27" s="805"/>
      <c r="K27" s="805"/>
      <c r="L27" s="805"/>
      <c r="M27" s="805"/>
      <c r="N27" s="805"/>
      <c r="O27" s="805"/>
      <c r="P27" s="805"/>
      <c r="Q27" s="805"/>
      <c r="R27" s="805"/>
      <c r="S27" s="805"/>
      <c r="T27" s="805"/>
      <c r="U27" s="805"/>
      <c r="V27" s="805"/>
      <c r="W27" s="805"/>
      <c r="X27" s="805"/>
      <c r="Y27" s="805"/>
      <c r="Z27" s="805"/>
      <c r="AA27" s="805"/>
      <c r="AB27" s="805"/>
      <c r="AC27" s="805"/>
      <c r="AD27" s="805"/>
      <c r="AE27" s="805"/>
      <c r="AF27" s="805"/>
      <c r="AG27" s="805"/>
      <c r="AH27" s="805"/>
      <c r="AI27" s="810"/>
      <c r="AJ27" s="821"/>
      <c r="AK27" s="818"/>
      <c r="AL27" s="824"/>
      <c r="AM27" s="819"/>
      <c r="AN27" s="819"/>
      <c r="AO27" s="823"/>
    </row>
    <row r="28" spans="1:41" s="967" customFormat="1">
      <c r="A28" s="1944" t="s">
        <v>528</v>
      </c>
      <c r="B28" s="1945"/>
      <c r="C28" s="1945"/>
      <c r="D28" s="1945"/>
      <c r="E28" s="1945"/>
      <c r="F28" s="1945"/>
      <c r="G28" s="1945"/>
      <c r="H28" s="1945"/>
      <c r="I28" s="1945"/>
      <c r="J28" s="1945"/>
      <c r="K28" s="1945"/>
      <c r="L28" s="1945"/>
      <c r="M28" s="1945"/>
      <c r="N28" s="1945"/>
      <c r="O28" s="1945"/>
      <c r="P28" s="1945"/>
      <c r="Q28" s="1945"/>
      <c r="R28" s="1945"/>
      <c r="S28" s="1945"/>
      <c r="T28" s="1945"/>
      <c r="U28" s="1945"/>
      <c r="V28" s="1945"/>
      <c r="W28" s="1945"/>
      <c r="X28" s="1945"/>
      <c r="Y28" s="1945"/>
      <c r="Z28" s="1945"/>
      <c r="AA28" s="1945"/>
      <c r="AB28" s="1945"/>
      <c r="AC28" s="1945"/>
      <c r="AD28" s="1945"/>
      <c r="AE28" s="1945"/>
      <c r="AF28" s="1945"/>
      <c r="AG28" s="1945"/>
      <c r="AH28" s="1945"/>
      <c r="AI28" s="2028"/>
      <c r="AJ28" s="1950" t="s">
        <v>529</v>
      </c>
      <c r="AK28" s="1951"/>
      <c r="AL28" s="1951"/>
      <c r="AM28" s="1951"/>
      <c r="AN28" s="1951"/>
      <c r="AO28" s="825">
        <f>SUM(AO16:AO27)</f>
        <v>87.36</v>
      </c>
    </row>
    <row r="29" spans="1:41" s="967" customFormat="1" ht="13.5" thickBot="1">
      <c r="A29" s="1946"/>
      <c r="B29" s="1947"/>
      <c r="C29" s="1947"/>
      <c r="D29" s="1947"/>
      <c r="E29" s="1947"/>
      <c r="F29" s="1947"/>
      <c r="G29" s="1947"/>
      <c r="H29" s="1947"/>
      <c r="I29" s="1947"/>
      <c r="J29" s="1947"/>
      <c r="K29" s="1947"/>
      <c r="L29" s="1947"/>
      <c r="M29" s="1947"/>
      <c r="N29" s="1947"/>
      <c r="O29" s="1947"/>
      <c r="P29" s="1947"/>
      <c r="Q29" s="1947"/>
      <c r="R29" s="1947"/>
      <c r="S29" s="1947"/>
      <c r="T29" s="1947"/>
      <c r="U29" s="1947"/>
      <c r="V29" s="1947"/>
      <c r="W29" s="1947"/>
      <c r="X29" s="1947"/>
      <c r="Y29" s="1947"/>
      <c r="Z29" s="1947"/>
      <c r="AA29" s="1947"/>
      <c r="AB29" s="1947"/>
      <c r="AC29" s="1947"/>
      <c r="AD29" s="1947"/>
      <c r="AE29" s="1947"/>
      <c r="AF29" s="1947"/>
      <c r="AG29" s="1947"/>
      <c r="AH29" s="1947"/>
      <c r="AI29" s="2029"/>
      <c r="AJ29" s="1952"/>
      <c r="AK29" s="1953"/>
      <c r="AL29" s="1953"/>
      <c r="AM29" s="1953"/>
      <c r="AN29" s="1953"/>
      <c r="AO29" s="971"/>
    </row>
    <row r="30" spans="1:41" s="967" customFormat="1" ht="13.5" thickBot="1">
      <c r="A30" s="1948"/>
      <c r="B30" s="1949"/>
      <c r="C30" s="1949"/>
      <c r="D30" s="1949"/>
      <c r="E30" s="1949"/>
      <c r="F30" s="1949"/>
      <c r="G30" s="1949"/>
      <c r="H30" s="1949"/>
      <c r="I30" s="1949"/>
      <c r="J30" s="1949"/>
      <c r="K30" s="1949"/>
      <c r="L30" s="1949"/>
      <c r="M30" s="1949"/>
      <c r="N30" s="1949"/>
      <c r="O30" s="1949"/>
      <c r="P30" s="1949"/>
      <c r="Q30" s="1949"/>
      <c r="R30" s="1949"/>
      <c r="S30" s="1949"/>
      <c r="T30" s="1949"/>
      <c r="U30" s="1949"/>
      <c r="V30" s="1949"/>
      <c r="W30" s="1949"/>
      <c r="X30" s="1949"/>
      <c r="Y30" s="1949"/>
      <c r="Z30" s="1949"/>
      <c r="AA30" s="1949"/>
      <c r="AB30" s="1949"/>
      <c r="AC30" s="1949"/>
      <c r="AD30" s="1949"/>
      <c r="AE30" s="1949"/>
      <c r="AF30" s="1949"/>
      <c r="AG30" s="1949"/>
      <c r="AH30" s="1949"/>
      <c r="AI30" s="2030"/>
      <c r="AJ30" s="1954" t="s">
        <v>530</v>
      </c>
      <c r="AK30" s="1955"/>
      <c r="AL30" s="1955"/>
      <c r="AM30" s="1955"/>
      <c r="AN30" s="1955"/>
      <c r="AO30" s="972">
        <f>+AO28</f>
        <v>87.36</v>
      </c>
    </row>
    <row r="31" spans="1:41" s="967" customFormat="1"/>
    <row r="32" spans="1:41" s="967" customFormat="1" ht="13.5" thickBot="1"/>
    <row r="33" spans="1:41" s="967" customFormat="1">
      <c r="A33" s="2013"/>
      <c r="B33" s="2014"/>
      <c r="C33" s="2014"/>
      <c r="D33" s="2014"/>
      <c r="E33" s="2014"/>
      <c r="F33" s="2014"/>
      <c r="G33" s="2014"/>
      <c r="H33" s="2014"/>
      <c r="I33" s="2014"/>
      <c r="J33" s="2014"/>
      <c r="K33" s="2014"/>
      <c r="L33" s="2014"/>
      <c r="M33" s="2014"/>
      <c r="N33" s="2014"/>
      <c r="O33" s="2014"/>
      <c r="P33" s="2014"/>
      <c r="Q33" s="2014"/>
      <c r="R33" s="2014"/>
      <c r="S33" s="2015"/>
      <c r="T33" s="2019" t="s">
        <v>505</v>
      </c>
      <c r="U33" s="2019"/>
      <c r="V33" s="2019"/>
      <c r="W33" s="2019"/>
      <c r="X33" s="2019"/>
      <c r="Y33" s="2019"/>
      <c r="Z33" s="2019"/>
      <c r="AA33" s="2019"/>
      <c r="AB33" s="2019"/>
      <c r="AC33" s="2019"/>
      <c r="AD33" s="2019"/>
      <c r="AE33" s="2019"/>
      <c r="AF33" s="2019"/>
      <c r="AG33" s="2019"/>
      <c r="AH33" s="2019"/>
      <c r="AI33" s="2019"/>
      <c r="AJ33" s="2019"/>
      <c r="AK33" s="2019"/>
      <c r="AL33" s="2019"/>
      <c r="AM33" s="2019"/>
      <c r="AN33" s="2019"/>
      <c r="AO33" s="2020"/>
    </row>
    <row r="34" spans="1:41" s="967" customFormat="1" ht="13.5" thickBot="1">
      <c r="A34" s="2016"/>
      <c r="B34" s="2017"/>
      <c r="C34" s="2017"/>
      <c r="D34" s="2017"/>
      <c r="E34" s="2017"/>
      <c r="F34" s="2017"/>
      <c r="G34" s="2017"/>
      <c r="H34" s="2017"/>
      <c r="I34" s="2017"/>
      <c r="J34" s="2017"/>
      <c r="K34" s="2017"/>
      <c r="L34" s="2017"/>
      <c r="M34" s="2017"/>
      <c r="N34" s="2017"/>
      <c r="O34" s="2017"/>
      <c r="P34" s="2017"/>
      <c r="Q34" s="2017"/>
      <c r="R34" s="2017"/>
      <c r="S34" s="2018"/>
      <c r="T34" s="1982"/>
      <c r="U34" s="1982"/>
      <c r="V34" s="1982"/>
      <c r="W34" s="1982"/>
      <c r="X34" s="1982"/>
      <c r="Y34" s="1982"/>
      <c r="Z34" s="1982"/>
      <c r="AA34" s="1982"/>
      <c r="AB34" s="1982"/>
      <c r="AC34" s="1982"/>
      <c r="AD34" s="1982"/>
      <c r="AE34" s="1982"/>
      <c r="AF34" s="1982"/>
      <c r="AG34" s="1982"/>
      <c r="AH34" s="1982"/>
      <c r="AI34" s="1982"/>
      <c r="AJ34" s="1982"/>
      <c r="AK34" s="1982"/>
      <c r="AL34" s="1982"/>
      <c r="AM34" s="1982"/>
      <c r="AN34" s="1982"/>
      <c r="AO34" s="1983"/>
    </row>
    <row r="35" spans="1:41" s="967" customFormat="1" ht="13.5" thickBot="1">
      <c r="A35" s="1999" t="s">
        <v>506</v>
      </c>
      <c r="B35" s="2000"/>
      <c r="C35" s="2000"/>
      <c r="D35" s="2000"/>
      <c r="E35" s="2000"/>
      <c r="F35" s="2000"/>
      <c r="G35" s="2000"/>
      <c r="H35" s="2001"/>
      <c r="I35" s="2002">
        <f>I6</f>
        <v>44440</v>
      </c>
      <c r="J35" s="1951"/>
      <c r="K35" s="1951"/>
      <c r="L35" s="1951"/>
      <c r="M35" s="1951"/>
      <c r="N35" s="1951"/>
      <c r="O35" s="1951"/>
      <c r="P35" s="1951"/>
      <c r="Q35" s="1951"/>
      <c r="R35" s="1951"/>
      <c r="S35" s="1951"/>
      <c r="T35" s="2003"/>
      <c r="U35" s="2004" t="s">
        <v>507</v>
      </c>
      <c r="V35" s="2005"/>
      <c r="W35" s="2005"/>
      <c r="X35" s="2005"/>
      <c r="Y35" s="2005"/>
      <c r="Z35" s="2005"/>
      <c r="AA35" s="2005"/>
      <c r="AB35" s="2005"/>
      <c r="AC35" s="2005"/>
      <c r="AD35" s="2006"/>
      <c r="AE35" s="2007"/>
      <c r="AF35" s="2008"/>
      <c r="AG35" s="2008"/>
      <c r="AH35" s="2008"/>
      <c r="AI35" s="2008"/>
      <c r="AJ35" s="2008"/>
      <c r="AK35" s="786" t="s">
        <v>508</v>
      </c>
      <c r="AL35" s="787">
        <v>2</v>
      </c>
      <c r="AM35" s="786" t="s">
        <v>509</v>
      </c>
      <c r="AN35" s="2009">
        <v>62</v>
      </c>
      <c r="AO35" s="2010"/>
    </row>
    <row r="36" spans="1:41" s="967" customFormat="1">
      <c r="A36" s="828"/>
      <c r="B36" s="805"/>
      <c r="C36" s="805"/>
      <c r="D36" s="805"/>
      <c r="E36" s="805"/>
      <c r="F36" s="805"/>
      <c r="G36" s="805"/>
      <c r="H36" s="805"/>
      <c r="I36" s="805"/>
      <c r="J36" s="805"/>
      <c r="K36" s="805"/>
      <c r="L36" s="805"/>
      <c r="M36" s="805"/>
      <c r="N36" s="805"/>
      <c r="O36" s="805"/>
      <c r="P36" s="805"/>
      <c r="Q36" s="805"/>
      <c r="R36" s="805"/>
      <c r="S36" s="805"/>
      <c r="T36" s="805"/>
      <c r="U36" s="805"/>
      <c r="V36" s="805"/>
      <c r="W36" s="805"/>
      <c r="X36" s="805"/>
      <c r="Y36" s="805"/>
      <c r="Z36" s="805"/>
      <c r="AA36" s="805"/>
      <c r="AB36" s="805"/>
      <c r="AC36" s="805"/>
      <c r="AD36" s="805"/>
      <c r="AE36" s="829"/>
      <c r="AF36" s="829"/>
      <c r="AG36" s="829"/>
      <c r="AH36" s="829"/>
      <c r="AI36" s="829"/>
      <c r="AJ36" s="829"/>
      <c r="AK36" s="805"/>
      <c r="AL36" s="829"/>
      <c r="AM36" s="805"/>
      <c r="AN36" s="2011"/>
      <c r="AO36" s="2012"/>
    </row>
    <row r="37" spans="1:41" s="967" customFormat="1" ht="13.5" thickBot="1">
      <c r="A37" s="804"/>
      <c r="B37" s="805"/>
      <c r="C37" s="805"/>
      <c r="D37" s="805"/>
      <c r="E37" s="805"/>
      <c r="F37" s="805"/>
      <c r="G37" s="805"/>
      <c r="H37" s="805"/>
      <c r="I37" s="805"/>
      <c r="J37" s="805"/>
      <c r="K37" s="805"/>
      <c r="L37" s="805"/>
      <c r="M37" s="805"/>
      <c r="N37" s="805"/>
      <c r="O37" s="805"/>
      <c r="P37" s="805"/>
      <c r="Q37" s="805"/>
      <c r="R37" s="805"/>
      <c r="S37" s="805"/>
      <c r="T37" s="805"/>
      <c r="U37" s="805"/>
      <c r="V37" s="805"/>
      <c r="W37" s="805"/>
      <c r="X37" s="805"/>
      <c r="Y37" s="805"/>
      <c r="Z37" s="805"/>
      <c r="AA37" s="805"/>
      <c r="AB37" s="805"/>
      <c r="AC37" s="805"/>
      <c r="AD37" s="805"/>
      <c r="AE37" s="805"/>
      <c r="AF37" s="805"/>
      <c r="AG37" s="805"/>
      <c r="AH37" s="805"/>
      <c r="AI37" s="805"/>
      <c r="AJ37" s="805"/>
      <c r="AK37" s="805"/>
      <c r="AL37" s="805"/>
      <c r="AM37" s="805"/>
      <c r="AN37" s="810"/>
      <c r="AO37" s="830"/>
    </row>
    <row r="38" spans="1:41" s="967" customFormat="1" ht="45" customHeight="1" thickBot="1">
      <c r="A38" s="1995" t="s">
        <v>510</v>
      </c>
      <c r="B38" s="1996"/>
      <c r="C38" s="1996"/>
      <c r="D38" s="1996"/>
      <c r="E38" s="1996"/>
      <c r="F38" s="1996"/>
      <c r="G38" s="1996"/>
      <c r="H38" s="1997"/>
      <c r="I38" s="1985" t="str">
        <f>I9</f>
        <v>CONSTRUCCIÓN DE RESTAURANTE - COCINA  ESCOLAR PARA LA SEDE
 EDUCATIVA LA PITA     
MUNICIPIO DE SARDINATA, NORTE DE SANTANDER</v>
      </c>
      <c r="J38" s="1985"/>
      <c r="K38" s="1985"/>
      <c r="L38" s="1985"/>
      <c r="M38" s="1985"/>
      <c r="N38" s="1985"/>
      <c r="O38" s="1985"/>
      <c r="P38" s="1985"/>
      <c r="Q38" s="1985"/>
      <c r="R38" s="1985"/>
      <c r="S38" s="1985"/>
      <c r="T38" s="1985"/>
      <c r="U38" s="1985"/>
      <c r="V38" s="1985"/>
      <c r="W38" s="1985"/>
      <c r="X38" s="1985"/>
      <c r="Y38" s="1985"/>
      <c r="Z38" s="1985"/>
      <c r="AA38" s="1985"/>
      <c r="AB38" s="1985"/>
      <c r="AC38" s="1985"/>
      <c r="AD38" s="1985"/>
      <c r="AE38" s="1998"/>
      <c r="AF38" s="1998"/>
      <c r="AG38" s="1998"/>
      <c r="AH38" s="1998"/>
      <c r="AI38" s="1998"/>
      <c r="AJ38" s="1985"/>
      <c r="AK38" s="1998"/>
      <c r="AL38" s="1998"/>
      <c r="AM38" s="1985"/>
      <c r="AN38" s="1985"/>
      <c r="AO38" s="1986"/>
    </row>
    <row r="39" spans="1:41" s="967" customFormat="1" ht="13.5" thickBot="1">
      <c r="A39" s="1965" t="s">
        <v>511</v>
      </c>
      <c r="B39" s="1966"/>
      <c r="C39" s="1966"/>
      <c r="D39" s="1966"/>
      <c r="E39" s="1966"/>
      <c r="F39" s="1966"/>
      <c r="G39" s="1966"/>
      <c r="H39" s="1967"/>
      <c r="I39" s="1984"/>
      <c r="J39" s="1985"/>
      <c r="K39" s="1985"/>
      <c r="L39" s="1985"/>
      <c r="M39" s="1985"/>
      <c r="N39" s="1985"/>
      <c r="O39" s="1985"/>
      <c r="P39" s="1985"/>
      <c r="Q39" s="1985"/>
      <c r="R39" s="1985"/>
      <c r="S39" s="1985"/>
      <c r="T39" s="1985"/>
      <c r="U39" s="1985"/>
      <c r="V39" s="1985"/>
      <c r="W39" s="1985"/>
      <c r="X39" s="1985"/>
      <c r="Y39" s="1985"/>
      <c r="Z39" s="1985"/>
      <c r="AA39" s="1985"/>
      <c r="AB39" s="1985"/>
      <c r="AC39" s="1985"/>
      <c r="AD39" s="1986"/>
      <c r="AE39" s="1965" t="s">
        <v>512</v>
      </c>
      <c r="AF39" s="1966"/>
      <c r="AG39" s="1966"/>
      <c r="AH39" s="1966"/>
      <c r="AI39" s="1967"/>
      <c r="AJ39" s="831"/>
      <c r="AK39" s="1965" t="s">
        <v>513</v>
      </c>
      <c r="AL39" s="1967"/>
      <c r="AM39" s="1987"/>
      <c r="AN39" s="1988"/>
      <c r="AO39" s="1989"/>
    </row>
    <row r="40" spans="1:41" s="967" customFormat="1" ht="13.5" thickBot="1">
      <c r="A40" s="1981" t="s">
        <v>514</v>
      </c>
      <c r="B40" s="1982"/>
      <c r="C40" s="1982"/>
      <c r="D40" s="1982"/>
      <c r="E40" s="1982"/>
      <c r="F40" s="1982"/>
      <c r="G40" s="1982"/>
      <c r="H40" s="1983"/>
      <c r="I40" s="1984"/>
      <c r="J40" s="1985"/>
      <c r="K40" s="1985"/>
      <c r="L40" s="1985"/>
      <c r="M40" s="1985"/>
      <c r="N40" s="1985"/>
      <c r="O40" s="1985"/>
      <c r="P40" s="1985"/>
      <c r="Q40" s="1985"/>
      <c r="R40" s="1985"/>
      <c r="S40" s="1985"/>
      <c r="T40" s="1985"/>
      <c r="U40" s="1985"/>
      <c r="V40" s="1985"/>
      <c r="W40" s="1985"/>
      <c r="X40" s="1985"/>
      <c r="Y40" s="1985"/>
      <c r="Z40" s="1985"/>
      <c r="AA40" s="1985"/>
      <c r="AB40" s="1985"/>
      <c r="AC40" s="1985"/>
      <c r="AD40" s="1986"/>
      <c r="AE40" s="1965" t="s">
        <v>512</v>
      </c>
      <c r="AF40" s="1966"/>
      <c r="AG40" s="1966"/>
      <c r="AH40" s="1966"/>
      <c r="AI40" s="1967"/>
      <c r="AJ40" s="794"/>
      <c r="AK40" s="1965" t="s">
        <v>513</v>
      </c>
      <c r="AL40" s="1967"/>
      <c r="AM40" s="1987"/>
      <c r="AN40" s="1988"/>
      <c r="AO40" s="1989"/>
    </row>
    <row r="41" spans="1:41" s="967" customFormat="1" ht="13.5" thickBot="1">
      <c r="A41" s="832"/>
      <c r="B41" s="833"/>
      <c r="C41" s="833"/>
      <c r="D41" s="833"/>
      <c r="E41" s="833"/>
      <c r="F41" s="833"/>
      <c r="G41" s="833"/>
      <c r="H41" s="833"/>
      <c r="I41" s="833"/>
      <c r="J41" s="833"/>
      <c r="K41" s="833"/>
      <c r="L41" s="833"/>
      <c r="M41" s="833"/>
      <c r="N41" s="833"/>
      <c r="O41" s="833"/>
      <c r="P41" s="833"/>
      <c r="Q41" s="833"/>
      <c r="R41" s="833"/>
      <c r="S41" s="833"/>
      <c r="T41" s="833"/>
      <c r="U41" s="833"/>
      <c r="V41" s="833"/>
      <c r="W41" s="833"/>
      <c r="X41" s="833"/>
      <c r="Y41" s="833"/>
      <c r="Z41" s="833"/>
      <c r="AA41" s="833"/>
      <c r="AB41" s="833"/>
      <c r="AC41" s="833"/>
      <c r="AD41" s="833"/>
      <c r="AE41" s="833"/>
      <c r="AF41" s="833"/>
      <c r="AG41" s="833"/>
      <c r="AH41" s="833"/>
      <c r="AI41" s="833"/>
      <c r="AJ41" s="834"/>
      <c r="AK41" s="834"/>
      <c r="AL41" s="797"/>
      <c r="AM41" s="834"/>
      <c r="AN41" s="835"/>
      <c r="AO41" s="836"/>
    </row>
    <row r="42" spans="1:41" s="967" customFormat="1" ht="37.5" customHeight="1" thickBot="1">
      <c r="A42" s="1965" t="s">
        <v>84</v>
      </c>
      <c r="B42" s="1966"/>
      <c r="C42" s="1966"/>
      <c r="D42" s="1990"/>
      <c r="E42" s="1991" t="s">
        <v>663</v>
      </c>
      <c r="F42" s="1966"/>
      <c r="G42" s="1967"/>
      <c r="H42" s="1992" t="str">
        <f>'[13]PRESUPUESTO DE OBRA'!C8</f>
        <v>REPLANTEO Y NIVELACIÓN DE TERRENO NATURAL</v>
      </c>
      <c r="I42" s="1993"/>
      <c r="J42" s="1993"/>
      <c r="K42" s="1993"/>
      <c r="L42" s="1993"/>
      <c r="M42" s="1993"/>
      <c r="N42" s="1993"/>
      <c r="O42" s="1993"/>
      <c r="P42" s="1993"/>
      <c r="Q42" s="1993"/>
      <c r="R42" s="1993"/>
      <c r="S42" s="1993"/>
      <c r="T42" s="1993"/>
      <c r="U42" s="1965" t="s">
        <v>515</v>
      </c>
      <c r="V42" s="1966"/>
      <c r="W42" s="1966"/>
      <c r="X42" s="1967"/>
      <c r="Y42" s="1968">
        <v>1</v>
      </c>
      <c r="Z42" s="1994"/>
      <c r="AA42" s="1965" t="s">
        <v>516</v>
      </c>
      <c r="AB42" s="1966"/>
      <c r="AC42" s="1966"/>
      <c r="AD42" s="1967"/>
      <c r="AE42" s="1968" t="s">
        <v>102</v>
      </c>
      <c r="AF42" s="1968"/>
      <c r="AG42" s="1965" t="s">
        <v>517</v>
      </c>
      <c r="AH42" s="1966"/>
      <c r="AI42" s="1967"/>
      <c r="AJ42" s="1969"/>
      <c r="AK42" s="1970"/>
      <c r="AL42" s="1971"/>
      <c r="AM42" s="800" t="s">
        <v>518</v>
      </c>
      <c r="AN42" s="1969" t="s">
        <v>519</v>
      </c>
      <c r="AO42" s="1971"/>
    </row>
    <row r="43" spans="1:41" s="967" customFormat="1">
      <c r="A43" s="801"/>
      <c r="B43" s="802"/>
      <c r="C43" s="802"/>
      <c r="D43" s="802"/>
      <c r="E43" s="802"/>
      <c r="F43" s="802"/>
      <c r="G43" s="802"/>
      <c r="H43" s="802"/>
      <c r="I43" s="802"/>
      <c r="J43" s="802"/>
      <c r="K43" s="802"/>
      <c r="L43" s="802"/>
      <c r="M43" s="802"/>
      <c r="N43" s="802"/>
      <c r="O43" s="802"/>
      <c r="P43" s="802"/>
      <c r="Q43" s="802"/>
      <c r="R43" s="802"/>
      <c r="S43" s="802"/>
      <c r="T43" s="802"/>
      <c r="U43" s="802"/>
      <c r="V43" s="802"/>
      <c r="W43" s="802"/>
      <c r="X43" s="802"/>
      <c r="Y43" s="802"/>
      <c r="Z43" s="802"/>
      <c r="AA43" s="802"/>
      <c r="AB43" s="802"/>
      <c r="AC43" s="802"/>
      <c r="AD43" s="802"/>
      <c r="AE43" s="802"/>
      <c r="AF43" s="802"/>
      <c r="AG43" s="802"/>
      <c r="AH43" s="802"/>
      <c r="AI43" s="803"/>
      <c r="AJ43" s="1972" t="s">
        <v>520</v>
      </c>
      <c r="AK43" s="1974" t="s">
        <v>521</v>
      </c>
      <c r="AL43" s="1975"/>
      <c r="AM43" s="1976"/>
      <c r="AN43" s="1977" t="s">
        <v>522</v>
      </c>
      <c r="AO43" s="1979" t="s">
        <v>642</v>
      </c>
    </row>
    <row r="44" spans="1:41" s="967" customFormat="1" ht="13.5" thickBot="1">
      <c r="A44" s="804"/>
      <c r="B44" s="805"/>
      <c r="C44" s="805"/>
      <c r="D44" s="805"/>
      <c r="E44" s="805"/>
      <c r="F44" s="805"/>
      <c r="G44" s="805"/>
      <c r="H44" s="805"/>
      <c r="I44" s="805"/>
      <c r="J44" s="805"/>
      <c r="K44" s="805"/>
      <c r="L44" s="805"/>
      <c r="M44" s="805"/>
      <c r="N44" s="805"/>
      <c r="O44" s="805"/>
      <c r="P44" s="805"/>
      <c r="Q44" s="805"/>
      <c r="R44" s="805"/>
      <c r="S44" s="805"/>
      <c r="T44" s="805"/>
      <c r="U44" s="805"/>
      <c r="V44" s="805"/>
      <c r="W44" s="805"/>
      <c r="X44" s="805"/>
      <c r="Y44" s="805"/>
      <c r="Z44" s="805"/>
      <c r="AA44" s="805"/>
      <c r="AB44" s="805"/>
      <c r="AC44" s="805"/>
      <c r="AD44" s="805"/>
      <c r="AE44" s="805"/>
      <c r="AF44" s="805"/>
      <c r="AG44" s="805"/>
      <c r="AH44" s="805"/>
      <c r="AI44" s="805"/>
      <c r="AJ44" s="2024"/>
      <c r="AK44" s="806" t="s">
        <v>524</v>
      </c>
      <c r="AL44" s="807" t="s">
        <v>525</v>
      </c>
      <c r="AM44" s="808" t="s">
        <v>526</v>
      </c>
      <c r="AN44" s="2025"/>
      <c r="AO44" s="2026"/>
    </row>
    <row r="45" spans="1:41" s="967" customFormat="1">
      <c r="A45" s="804"/>
      <c r="B45" s="805"/>
      <c r="C45" s="805"/>
      <c r="D45" s="805"/>
      <c r="E45" s="805"/>
      <c r="F45" s="805"/>
      <c r="G45" s="805"/>
      <c r="H45" s="805"/>
      <c r="I45" s="805"/>
      <c r="J45" s="805"/>
      <c r="K45" s="805"/>
      <c r="L45" s="805"/>
      <c r="M45" s="805"/>
      <c r="N45" s="805"/>
      <c r="O45" s="805"/>
      <c r="P45" s="805"/>
      <c r="Q45" s="805"/>
      <c r="R45" s="805"/>
      <c r="S45" s="805"/>
      <c r="T45" s="805"/>
      <c r="U45" s="805"/>
      <c r="V45" s="805"/>
      <c r="W45" s="805"/>
      <c r="X45" s="805"/>
      <c r="Y45" s="805"/>
      <c r="Z45" s="805"/>
      <c r="AA45" s="805"/>
      <c r="AB45" s="805"/>
      <c r="AC45" s="805"/>
      <c r="AD45" s="805"/>
      <c r="AE45" s="805"/>
      <c r="AF45" s="805"/>
      <c r="AG45" s="809"/>
      <c r="AH45" s="805"/>
      <c r="AI45" s="810"/>
      <c r="AJ45" s="817" t="s">
        <v>927</v>
      </c>
      <c r="AK45" s="1108">
        <v>11.2</v>
      </c>
      <c r="AL45" s="1108">
        <v>7.8</v>
      </c>
      <c r="AM45" s="814"/>
      <c r="AN45" s="815"/>
      <c r="AO45" s="816">
        <f>AK45*AL45</f>
        <v>87.36</v>
      </c>
    </row>
    <row r="46" spans="1:41" s="967" customFormat="1">
      <c r="A46" s="804"/>
      <c r="B46" s="805"/>
      <c r="C46" s="805"/>
      <c r="D46" s="805"/>
      <c r="E46" s="805"/>
      <c r="F46" s="805"/>
      <c r="G46" s="805"/>
      <c r="H46" s="805"/>
      <c r="I46" s="805"/>
      <c r="J46" s="805"/>
      <c r="K46" s="805"/>
      <c r="L46" s="805"/>
      <c r="M46" s="805"/>
      <c r="N46" s="805"/>
      <c r="O46" s="805"/>
      <c r="P46" s="805"/>
      <c r="Q46" s="805"/>
      <c r="R46" s="805"/>
      <c r="S46" s="805"/>
      <c r="T46" s="805"/>
      <c r="U46" s="805"/>
      <c r="V46" s="805"/>
      <c r="W46" s="805"/>
      <c r="X46" s="805"/>
      <c r="Y46" s="805"/>
      <c r="Z46" s="805"/>
      <c r="AA46" s="805"/>
      <c r="AB46" s="805"/>
      <c r="AC46" s="805"/>
      <c r="AD46" s="805"/>
      <c r="AE46" s="805"/>
      <c r="AF46" s="805"/>
      <c r="AG46" s="809"/>
      <c r="AH46" s="805"/>
      <c r="AI46" s="810"/>
      <c r="AJ46" s="817"/>
      <c r="AK46" s="812"/>
      <c r="AL46" s="813"/>
      <c r="AM46" s="814"/>
      <c r="AN46" s="815"/>
      <c r="AO46" s="816"/>
    </row>
    <row r="47" spans="1:41" s="967" customFormat="1">
      <c r="A47" s="804"/>
      <c r="B47" s="805"/>
      <c r="C47" s="805"/>
      <c r="D47" s="805"/>
      <c r="E47" s="805"/>
      <c r="F47" s="805"/>
      <c r="G47" s="805"/>
      <c r="H47" s="805"/>
      <c r="I47" s="805"/>
      <c r="J47" s="805"/>
      <c r="K47" s="805"/>
      <c r="L47" s="805"/>
      <c r="M47" s="805"/>
      <c r="N47" s="805"/>
      <c r="O47" s="805"/>
      <c r="P47" s="805"/>
      <c r="Q47" s="805"/>
      <c r="R47" s="805"/>
      <c r="S47" s="805"/>
      <c r="T47" s="805"/>
      <c r="U47" s="805"/>
      <c r="V47" s="805"/>
      <c r="W47" s="805"/>
      <c r="X47" s="805"/>
      <c r="Y47" s="805"/>
      <c r="Z47" s="805"/>
      <c r="AA47" s="805"/>
      <c r="AB47" s="805"/>
      <c r="AC47" s="805"/>
      <c r="AD47" s="805"/>
      <c r="AE47" s="805"/>
      <c r="AF47" s="805"/>
      <c r="AG47" s="809"/>
      <c r="AH47" s="805"/>
      <c r="AI47" s="810"/>
      <c r="AJ47" s="817"/>
      <c r="AK47" s="812"/>
      <c r="AL47" s="813"/>
      <c r="AM47" s="814"/>
      <c r="AN47" s="815"/>
      <c r="AO47" s="816"/>
    </row>
    <row r="48" spans="1:41" s="967" customFormat="1">
      <c r="A48" s="804"/>
      <c r="B48" s="805"/>
      <c r="C48" s="805"/>
      <c r="D48" s="805"/>
      <c r="E48" s="805"/>
      <c r="F48" s="805"/>
      <c r="G48" s="805"/>
      <c r="H48" s="805"/>
      <c r="I48" s="805"/>
      <c r="J48" s="805"/>
      <c r="K48" s="805"/>
      <c r="L48" s="805"/>
      <c r="M48" s="805"/>
      <c r="N48" s="805"/>
      <c r="O48" s="805"/>
      <c r="P48" s="805"/>
      <c r="Q48" s="805"/>
      <c r="R48" s="805"/>
      <c r="S48" s="805"/>
      <c r="T48" s="805"/>
      <c r="U48" s="805"/>
      <c r="V48" s="805"/>
      <c r="W48" s="805"/>
      <c r="X48" s="805"/>
      <c r="Y48" s="805"/>
      <c r="Z48" s="805"/>
      <c r="AA48" s="805"/>
      <c r="AB48" s="805"/>
      <c r="AC48" s="805"/>
      <c r="AD48" s="805"/>
      <c r="AE48" s="805"/>
      <c r="AF48" s="805"/>
      <c r="AG48" s="809"/>
      <c r="AH48" s="805"/>
      <c r="AI48" s="810"/>
      <c r="AJ48" s="817"/>
      <c r="AK48" s="818"/>
      <c r="AL48" s="818"/>
      <c r="AM48" s="819"/>
      <c r="AN48" s="815"/>
      <c r="AO48" s="820"/>
    </row>
    <row r="49" spans="1:41" s="967" customFormat="1">
      <c r="A49" s="804"/>
      <c r="B49" s="805"/>
      <c r="C49" s="805"/>
      <c r="D49" s="805"/>
      <c r="E49" s="805"/>
      <c r="F49" s="805"/>
      <c r="G49" s="805"/>
      <c r="H49" s="805"/>
      <c r="I49" s="805"/>
      <c r="J49" s="805"/>
      <c r="K49" s="805"/>
      <c r="L49" s="805"/>
      <c r="M49" s="805"/>
      <c r="N49" s="805"/>
      <c r="O49" s="805"/>
      <c r="P49" s="805"/>
      <c r="Q49" s="805"/>
      <c r="R49" s="805"/>
      <c r="S49" s="805"/>
      <c r="T49" s="805"/>
      <c r="U49" s="805"/>
      <c r="V49" s="805"/>
      <c r="W49" s="805"/>
      <c r="X49" s="805"/>
      <c r="Y49" s="805"/>
      <c r="Z49" s="805"/>
      <c r="AA49" s="805"/>
      <c r="AB49" s="805"/>
      <c r="AC49" s="805"/>
      <c r="AD49" s="805"/>
      <c r="AE49" s="805"/>
      <c r="AF49" s="805"/>
      <c r="AG49" s="809"/>
      <c r="AH49" s="805"/>
      <c r="AI49" s="810"/>
      <c r="AJ49" s="817"/>
      <c r="AK49" s="818"/>
      <c r="AL49" s="818"/>
      <c r="AM49" s="819"/>
      <c r="AN49" s="815"/>
      <c r="AO49" s="820"/>
    </row>
    <row r="50" spans="1:41" s="967" customFormat="1">
      <c r="A50" s="804"/>
      <c r="B50" s="805"/>
      <c r="C50" s="805"/>
      <c r="D50" s="805"/>
      <c r="E50" s="805"/>
      <c r="F50" s="805"/>
      <c r="G50" s="805"/>
      <c r="H50" s="805"/>
      <c r="I50" s="805"/>
      <c r="J50" s="805"/>
      <c r="K50" s="805"/>
      <c r="L50" s="805"/>
      <c r="M50" s="805"/>
      <c r="N50" s="805"/>
      <c r="O50" s="805"/>
      <c r="P50" s="805"/>
      <c r="Q50" s="805"/>
      <c r="R50" s="805"/>
      <c r="S50" s="805"/>
      <c r="T50" s="805"/>
      <c r="U50" s="805"/>
      <c r="V50" s="805"/>
      <c r="W50" s="805"/>
      <c r="X50" s="805"/>
      <c r="Y50" s="805"/>
      <c r="Z50" s="805"/>
      <c r="AA50" s="805"/>
      <c r="AB50" s="805"/>
      <c r="AC50" s="805"/>
      <c r="AD50" s="805"/>
      <c r="AE50" s="805"/>
      <c r="AF50" s="805"/>
      <c r="AG50" s="809"/>
      <c r="AH50" s="805"/>
      <c r="AI50" s="810"/>
      <c r="AJ50" s="817"/>
      <c r="AK50" s="818"/>
      <c r="AL50" s="818"/>
      <c r="AM50" s="819"/>
      <c r="AN50" s="818"/>
      <c r="AO50" s="820"/>
    </row>
    <row r="51" spans="1:41" s="967" customFormat="1">
      <c r="A51" s="804"/>
      <c r="B51" s="805"/>
      <c r="C51" s="805"/>
      <c r="D51" s="805"/>
      <c r="E51" s="805"/>
      <c r="F51" s="805"/>
      <c r="G51" s="805"/>
      <c r="H51" s="805"/>
      <c r="I51" s="805"/>
      <c r="J51" s="805"/>
      <c r="K51" s="805"/>
      <c r="L51" s="805"/>
      <c r="M51" s="805"/>
      <c r="N51" s="805"/>
      <c r="O51" s="805"/>
      <c r="P51" s="805"/>
      <c r="Q51" s="805"/>
      <c r="R51" s="805"/>
      <c r="S51" s="805"/>
      <c r="T51" s="805"/>
      <c r="U51" s="805"/>
      <c r="V51" s="805"/>
      <c r="W51" s="805"/>
      <c r="X51" s="805"/>
      <c r="Y51" s="805"/>
      <c r="Z51" s="805"/>
      <c r="AA51" s="805"/>
      <c r="AB51" s="805"/>
      <c r="AC51" s="805"/>
      <c r="AD51" s="805"/>
      <c r="AE51" s="805"/>
      <c r="AF51" s="805"/>
      <c r="AG51" s="809"/>
      <c r="AH51" s="805"/>
      <c r="AI51" s="810"/>
      <c r="AJ51" s="821"/>
      <c r="AK51" s="818"/>
      <c r="AL51" s="818"/>
      <c r="AM51" s="819"/>
      <c r="AN51" s="818"/>
      <c r="AO51" s="820"/>
    </row>
    <row r="52" spans="1:41" s="967" customFormat="1">
      <c r="A52" s="804"/>
      <c r="B52" s="805"/>
      <c r="C52" s="805"/>
      <c r="D52" s="805"/>
      <c r="E52" s="805"/>
      <c r="F52" s="822"/>
      <c r="G52" s="822"/>
      <c r="H52" s="822"/>
      <c r="I52" s="822"/>
      <c r="J52" s="805"/>
      <c r="K52" s="805"/>
      <c r="L52" s="805"/>
      <c r="M52" s="822"/>
      <c r="N52" s="822"/>
      <c r="O52" s="822"/>
      <c r="P52" s="822"/>
      <c r="Q52" s="822"/>
      <c r="R52" s="822"/>
      <c r="S52" s="822"/>
      <c r="T52" s="822"/>
      <c r="U52" s="822"/>
      <c r="V52" s="822"/>
      <c r="W52" s="822"/>
      <c r="X52" s="822"/>
      <c r="Y52" s="822"/>
      <c r="Z52" s="822"/>
      <c r="AA52" s="822"/>
      <c r="AB52" s="822"/>
      <c r="AC52" s="822"/>
      <c r="AD52" s="822"/>
      <c r="AE52" s="822"/>
      <c r="AF52" s="822"/>
      <c r="AG52" s="805"/>
      <c r="AH52" s="805"/>
      <c r="AI52" s="810"/>
      <c r="AJ52" s="821"/>
      <c r="AK52" s="818"/>
      <c r="AL52" s="818"/>
      <c r="AM52" s="819"/>
      <c r="AN52" s="819"/>
      <c r="AO52" s="823"/>
    </row>
    <row r="53" spans="1:41" s="967" customFormat="1">
      <c r="A53" s="804"/>
      <c r="B53" s="805"/>
      <c r="C53" s="805"/>
      <c r="D53" s="805"/>
      <c r="E53" s="805"/>
      <c r="F53" s="805"/>
      <c r="G53" s="805"/>
      <c r="H53" s="805"/>
      <c r="I53" s="805"/>
      <c r="J53" s="805"/>
      <c r="K53" s="805"/>
      <c r="L53" s="805"/>
      <c r="M53" s="805"/>
      <c r="N53" s="805"/>
      <c r="O53" s="805"/>
      <c r="P53" s="805"/>
      <c r="Q53" s="805"/>
      <c r="R53" s="805"/>
      <c r="S53" s="805"/>
      <c r="T53" s="805"/>
      <c r="U53" s="805"/>
      <c r="V53" s="805"/>
      <c r="W53" s="805"/>
      <c r="X53" s="805"/>
      <c r="Y53" s="805"/>
      <c r="Z53" s="805"/>
      <c r="AA53" s="805"/>
      <c r="AB53" s="805"/>
      <c r="AC53" s="805"/>
      <c r="AD53" s="805"/>
      <c r="AE53" s="805"/>
      <c r="AF53" s="805"/>
      <c r="AG53" s="805"/>
      <c r="AH53" s="805"/>
      <c r="AI53" s="810"/>
      <c r="AJ53" s="821"/>
      <c r="AK53" s="818"/>
      <c r="AL53" s="824"/>
      <c r="AM53" s="819"/>
      <c r="AN53" s="819"/>
      <c r="AO53" s="823"/>
    </row>
    <row r="54" spans="1:41" s="967" customFormat="1">
      <c r="A54" s="804"/>
      <c r="B54" s="805"/>
      <c r="C54" s="805"/>
      <c r="D54" s="805"/>
      <c r="E54" s="805"/>
      <c r="F54" s="805"/>
      <c r="G54" s="805"/>
      <c r="H54" s="805"/>
      <c r="I54" s="805"/>
      <c r="J54" s="805"/>
      <c r="K54" s="805"/>
      <c r="L54" s="805"/>
      <c r="M54" s="805"/>
      <c r="N54" s="805"/>
      <c r="O54" s="805"/>
      <c r="P54" s="805"/>
      <c r="Q54" s="805"/>
      <c r="R54" s="805"/>
      <c r="S54" s="805"/>
      <c r="T54" s="805"/>
      <c r="U54" s="805"/>
      <c r="V54" s="805"/>
      <c r="W54" s="805"/>
      <c r="X54" s="805"/>
      <c r="Y54" s="805"/>
      <c r="Z54" s="805"/>
      <c r="AA54" s="805"/>
      <c r="AB54" s="805"/>
      <c r="AC54" s="805"/>
      <c r="AD54" s="805"/>
      <c r="AE54" s="805"/>
      <c r="AF54" s="805"/>
      <c r="AG54" s="805"/>
      <c r="AH54" s="805"/>
      <c r="AI54" s="810"/>
      <c r="AJ54" s="821"/>
      <c r="AK54" s="818"/>
      <c r="AL54" s="824"/>
      <c r="AM54" s="819"/>
      <c r="AN54" s="819"/>
      <c r="AO54" s="823"/>
    </row>
    <row r="55" spans="1:41" s="967" customFormat="1">
      <c r="A55" s="804"/>
      <c r="B55" s="805"/>
      <c r="C55" s="805"/>
      <c r="D55" s="805"/>
      <c r="E55" s="805"/>
      <c r="F55" s="805"/>
      <c r="G55" s="805"/>
      <c r="H55" s="805"/>
      <c r="I55" s="805"/>
      <c r="J55" s="805"/>
      <c r="K55" s="805"/>
      <c r="L55" s="805"/>
      <c r="M55" s="805"/>
      <c r="N55" s="805"/>
      <c r="O55" s="805"/>
      <c r="P55" s="805"/>
      <c r="Q55" s="805"/>
      <c r="R55" s="805"/>
      <c r="S55" s="805"/>
      <c r="T55" s="805"/>
      <c r="U55" s="805"/>
      <c r="V55" s="805"/>
      <c r="W55" s="805"/>
      <c r="X55" s="805"/>
      <c r="Y55" s="805"/>
      <c r="Z55" s="805"/>
      <c r="AA55" s="805"/>
      <c r="AB55" s="805"/>
      <c r="AC55" s="805"/>
      <c r="AD55" s="805"/>
      <c r="AE55" s="805"/>
      <c r="AF55" s="805"/>
      <c r="AG55" s="805"/>
      <c r="AH55" s="805"/>
      <c r="AI55" s="810"/>
      <c r="AJ55" s="821"/>
      <c r="AK55" s="818"/>
      <c r="AL55" s="824"/>
      <c r="AM55" s="819"/>
      <c r="AN55" s="819"/>
      <c r="AO55" s="823"/>
    </row>
    <row r="56" spans="1:41" s="967" customFormat="1" ht="13.5" thickBot="1">
      <c r="A56" s="804"/>
      <c r="B56" s="805"/>
      <c r="C56" s="805"/>
      <c r="D56" s="805"/>
      <c r="E56" s="805"/>
      <c r="F56" s="805"/>
      <c r="G56" s="805"/>
      <c r="H56" s="805"/>
      <c r="I56" s="805"/>
      <c r="J56" s="805"/>
      <c r="K56" s="805"/>
      <c r="L56" s="805"/>
      <c r="M56" s="805"/>
      <c r="N56" s="805"/>
      <c r="O56" s="805"/>
      <c r="P56" s="805"/>
      <c r="Q56" s="805"/>
      <c r="R56" s="805"/>
      <c r="S56" s="805"/>
      <c r="T56" s="805"/>
      <c r="U56" s="805"/>
      <c r="V56" s="805"/>
      <c r="W56" s="805"/>
      <c r="X56" s="805"/>
      <c r="Y56" s="805"/>
      <c r="Z56" s="805"/>
      <c r="AA56" s="805"/>
      <c r="AB56" s="805"/>
      <c r="AC56" s="805"/>
      <c r="AD56" s="805"/>
      <c r="AE56" s="805"/>
      <c r="AF56" s="805"/>
      <c r="AG56" s="805"/>
      <c r="AH56" s="805"/>
      <c r="AI56" s="810"/>
      <c r="AJ56" s="821"/>
      <c r="AK56" s="818"/>
      <c r="AL56" s="824"/>
      <c r="AM56" s="819"/>
      <c r="AN56" s="819"/>
      <c r="AO56" s="823"/>
    </row>
    <row r="57" spans="1:41" s="967" customFormat="1">
      <c r="A57" s="1944" t="s">
        <v>528</v>
      </c>
      <c r="B57" s="1945"/>
      <c r="C57" s="1945"/>
      <c r="D57" s="1945"/>
      <c r="E57" s="1945"/>
      <c r="F57" s="1945"/>
      <c r="G57" s="1945"/>
      <c r="H57" s="1945"/>
      <c r="I57" s="1945"/>
      <c r="J57" s="1945"/>
      <c r="K57" s="1945"/>
      <c r="L57" s="1945"/>
      <c r="M57" s="1945"/>
      <c r="N57" s="1945"/>
      <c r="O57" s="1945"/>
      <c r="P57" s="1945"/>
      <c r="Q57" s="1945"/>
      <c r="R57" s="1945"/>
      <c r="S57" s="1945"/>
      <c r="T57" s="1945"/>
      <c r="U57" s="1945"/>
      <c r="V57" s="1945"/>
      <c r="W57" s="1945"/>
      <c r="X57" s="1945"/>
      <c r="Y57" s="1945"/>
      <c r="Z57" s="1945"/>
      <c r="AA57" s="1945"/>
      <c r="AB57" s="1945"/>
      <c r="AC57" s="1945"/>
      <c r="AD57" s="1945"/>
      <c r="AE57" s="1945"/>
      <c r="AF57" s="1945"/>
      <c r="AG57" s="1945"/>
      <c r="AH57" s="1945"/>
      <c r="AI57" s="2028"/>
      <c r="AJ57" s="1950" t="s">
        <v>529</v>
      </c>
      <c r="AK57" s="1951"/>
      <c r="AL57" s="1951"/>
      <c r="AM57" s="1951"/>
      <c r="AN57" s="1951"/>
      <c r="AO57" s="825">
        <f>SUM(AO45:AO56)</f>
        <v>87.36</v>
      </c>
    </row>
    <row r="58" spans="1:41" s="967" customFormat="1" ht="13.5" thickBot="1">
      <c r="A58" s="1946"/>
      <c r="B58" s="1947"/>
      <c r="C58" s="1947"/>
      <c r="D58" s="1947"/>
      <c r="E58" s="1947"/>
      <c r="F58" s="1947"/>
      <c r="G58" s="1947"/>
      <c r="H58" s="1947"/>
      <c r="I58" s="1947"/>
      <c r="J58" s="1947"/>
      <c r="K58" s="1947"/>
      <c r="L58" s="1947"/>
      <c r="M58" s="1947"/>
      <c r="N58" s="1947"/>
      <c r="O58" s="1947"/>
      <c r="P58" s="1947"/>
      <c r="Q58" s="1947"/>
      <c r="R58" s="1947"/>
      <c r="S58" s="1947"/>
      <c r="T58" s="1947"/>
      <c r="U58" s="1947"/>
      <c r="V58" s="1947"/>
      <c r="W58" s="1947"/>
      <c r="X58" s="1947"/>
      <c r="Y58" s="1947"/>
      <c r="Z58" s="1947"/>
      <c r="AA58" s="1947"/>
      <c r="AB58" s="1947"/>
      <c r="AC58" s="1947"/>
      <c r="AD58" s="1947"/>
      <c r="AE58" s="1947"/>
      <c r="AF58" s="1947"/>
      <c r="AG58" s="1947"/>
      <c r="AH58" s="1947"/>
      <c r="AI58" s="2029"/>
      <c r="AJ58" s="1952"/>
      <c r="AK58" s="1953"/>
      <c r="AL58" s="1953"/>
      <c r="AM58" s="1953"/>
      <c r="AN58" s="1953"/>
      <c r="AO58" s="971"/>
    </row>
    <row r="59" spans="1:41" s="967" customFormat="1" ht="13.5" thickBot="1">
      <c r="A59" s="1948"/>
      <c r="B59" s="1949"/>
      <c r="C59" s="1949"/>
      <c r="D59" s="1949"/>
      <c r="E59" s="1949"/>
      <c r="F59" s="1949"/>
      <c r="G59" s="1949"/>
      <c r="H59" s="1949"/>
      <c r="I59" s="1949"/>
      <c r="J59" s="1949"/>
      <c r="K59" s="1949"/>
      <c r="L59" s="1949"/>
      <c r="M59" s="1949"/>
      <c r="N59" s="1949"/>
      <c r="O59" s="1949"/>
      <c r="P59" s="1949"/>
      <c r="Q59" s="1949"/>
      <c r="R59" s="1949"/>
      <c r="S59" s="1949"/>
      <c r="T59" s="1949"/>
      <c r="U59" s="1949"/>
      <c r="V59" s="1949"/>
      <c r="W59" s="1949"/>
      <c r="X59" s="1949"/>
      <c r="Y59" s="1949"/>
      <c r="Z59" s="1949"/>
      <c r="AA59" s="1949"/>
      <c r="AB59" s="1949"/>
      <c r="AC59" s="1949"/>
      <c r="AD59" s="1949"/>
      <c r="AE59" s="1949"/>
      <c r="AF59" s="1949"/>
      <c r="AG59" s="1949"/>
      <c r="AH59" s="1949"/>
      <c r="AI59" s="2030"/>
      <c r="AJ59" s="1954" t="s">
        <v>530</v>
      </c>
      <c r="AK59" s="1955"/>
      <c r="AL59" s="1955"/>
      <c r="AM59" s="1955"/>
      <c r="AN59" s="1955"/>
      <c r="AO59" s="972">
        <f>+AO57</f>
        <v>87.36</v>
      </c>
    </row>
    <row r="60" spans="1:41" s="967" customFormat="1"/>
    <row r="61" spans="1:41" s="967" customFormat="1"/>
    <row r="62" spans="1:41" s="967" customFormat="1" ht="13.5" thickBot="1"/>
    <row r="63" spans="1:41" s="967" customFormat="1">
      <c r="A63" s="2013"/>
      <c r="B63" s="2014"/>
      <c r="C63" s="2014"/>
      <c r="D63" s="2014"/>
      <c r="E63" s="2014"/>
      <c r="F63" s="2014"/>
      <c r="G63" s="2014"/>
      <c r="H63" s="2014"/>
      <c r="I63" s="2014"/>
      <c r="J63" s="2014"/>
      <c r="K63" s="2014"/>
      <c r="L63" s="2014"/>
      <c r="M63" s="2014"/>
      <c r="N63" s="2014"/>
      <c r="O63" s="2014"/>
      <c r="P63" s="2014"/>
      <c r="Q63" s="2014"/>
      <c r="R63" s="2014"/>
      <c r="S63" s="2015"/>
      <c r="T63" s="2019" t="s">
        <v>505</v>
      </c>
      <c r="U63" s="2019"/>
      <c r="V63" s="2019"/>
      <c r="W63" s="2019"/>
      <c r="X63" s="2019"/>
      <c r="Y63" s="2019"/>
      <c r="Z63" s="2019"/>
      <c r="AA63" s="2019"/>
      <c r="AB63" s="2019"/>
      <c r="AC63" s="2019"/>
      <c r="AD63" s="2019"/>
      <c r="AE63" s="2019"/>
      <c r="AF63" s="2019"/>
      <c r="AG63" s="2019"/>
      <c r="AH63" s="2019"/>
      <c r="AI63" s="2019"/>
      <c r="AJ63" s="2019"/>
      <c r="AK63" s="2019"/>
      <c r="AL63" s="2019"/>
      <c r="AM63" s="2019"/>
      <c r="AN63" s="2019"/>
      <c r="AO63" s="2020"/>
    </row>
    <row r="64" spans="1:41" s="967" customFormat="1" ht="13.5" thickBot="1">
      <c r="A64" s="2016"/>
      <c r="B64" s="2017"/>
      <c r="C64" s="2017"/>
      <c r="D64" s="2017"/>
      <c r="E64" s="2017"/>
      <c r="F64" s="2017"/>
      <c r="G64" s="2017"/>
      <c r="H64" s="2017"/>
      <c r="I64" s="2017"/>
      <c r="J64" s="2017"/>
      <c r="K64" s="2017"/>
      <c r="L64" s="2017"/>
      <c r="M64" s="2017"/>
      <c r="N64" s="2017"/>
      <c r="O64" s="2017"/>
      <c r="P64" s="2017"/>
      <c r="Q64" s="2017"/>
      <c r="R64" s="2017"/>
      <c r="S64" s="2018"/>
      <c r="T64" s="1982"/>
      <c r="U64" s="1982"/>
      <c r="V64" s="1982"/>
      <c r="W64" s="1982"/>
      <c r="X64" s="1982"/>
      <c r="Y64" s="1982"/>
      <c r="Z64" s="1982"/>
      <c r="AA64" s="1982"/>
      <c r="AB64" s="1982"/>
      <c r="AC64" s="1982"/>
      <c r="AD64" s="1982"/>
      <c r="AE64" s="1982"/>
      <c r="AF64" s="1982"/>
      <c r="AG64" s="1982"/>
      <c r="AH64" s="1982"/>
      <c r="AI64" s="1982"/>
      <c r="AJ64" s="1982"/>
      <c r="AK64" s="1982"/>
      <c r="AL64" s="1982"/>
      <c r="AM64" s="1982"/>
      <c r="AN64" s="1982"/>
      <c r="AO64" s="1983"/>
    </row>
    <row r="65" spans="1:41" s="967" customFormat="1" ht="13.5" thickBot="1">
      <c r="A65" s="1999" t="s">
        <v>506</v>
      </c>
      <c r="B65" s="2000"/>
      <c r="C65" s="2000"/>
      <c r="D65" s="2000"/>
      <c r="E65" s="2000"/>
      <c r="F65" s="2000"/>
      <c r="G65" s="2000"/>
      <c r="H65" s="2001"/>
      <c r="I65" s="2002">
        <f>I6</f>
        <v>44440</v>
      </c>
      <c r="J65" s="1951"/>
      <c r="K65" s="1951"/>
      <c r="L65" s="1951"/>
      <c r="M65" s="1951"/>
      <c r="N65" s="1951"/>
      <c r="O65" s="1951"/>
      <c r="P65" s="1951"/>
      <c r="Q65" s="1951"/>
      <c r="R65" s="1951"/>
      <c r="S65" s="1951"/>
      <c r="T65" s="2003"/>
      <c r="U65" s="2004" t="s">
        <v>507</v>
      </c>
      <c r="V65" s="2005"/>
      <c r="W65" s="2005"/>
      <c r="X65" s="2005"/>
      <c r="Y65" s="2005"/>
      <c r="Z65" s="2005"/>
      <c r="AA65" s="2005"/>
      <c r="AB65" s="2005"/>
      <c r="AC65" s="2005"/>
      <c r="AD65" s="2006"/>
      <c r="AE65" s="2007"/>
      <c r="AF65" s="2008"/>
      <c r="AG65" s="2008"/>
      <c r="AH65" s="2008"/>
      <c r="AI65" s="2008"/>
      <c r="AJ65" s="2008"/>
      <c r="AK65" s="786" t="s">
        <v>508</v>
      </c>
      <c r="AL65" s="787">
        <v>3</v>
      </c>
      <c r="AM65" s="786" t="s">
        <v>509</v>
      </c>
      <c r="AN65" s="2009">
        <v>62</v>
      </c>
      <c r="AO65" s="2010"/>
    </row>
    <row r="66" spans="1:41" s="967" customFormat="1" ht="13.5" customHeight="1">
      <c r="A66" s="828"/>
      <c r="B66" s="805"/>
      <c r="C66" s="805"/>
      <c r="D66" s="805"/>
      <c r="E66" s="805"/>
      <c r="F66" s="805"/>
      <c r="G66" s="805"/>
      <c r="H66" s="805"/>
      <c r="I66" s="805"/>
      <c r="J66" s="805"/>
      <c r="K66" s="805"/>
      <c r="L66" s="805"/>
      <c r="M66" s="805"/>
      <c r="N66" s="805"/>
      <c r="O66" s="805"/>
      <c r="P66" s="805"/>
      <c r="Q66" s="805"/>
      <c r="R66" s="805"/>
      <c r="S66" s="805"/>
      <c r="T66" s="805"/>
      <c r="U66" s="805"/>
      <c r="V66" s="805"/>
      <c r="W66" s="805"/>
      <c r="X66" s="805"/>
      <c r="Y66" s="805"/>
      <c r="Z66" s="805"/>
      <c r="AA66" s="805"/>
      <c r="AB66" s="805"/>
      <c r="AC66" s="805"/>
      <c r="AD66" s="805"/>
      <c r="AE66" s="829"/>
      <c r="AF66" s="829"/>
      <c r="AG66" s="829"/>
      <c r="AH66" s="829"/>
      <c r="AI66" s="829"/>
      <c r="AJ66" s="829"/>
      <c r="AK66" s="805"/>
      <c r="AL66" s="829"/>
      <c r="AM66" s="805"/>
      <c r="AN66" s="2011"/>
      <c r="AO66" s="2012"/>
    </row>
    <row r="67" spans="1:41" s="967" customFormat="1" ht="13.5" thickBot="1">
      <c r="A67" s="804"/>
      <c r="B67" s="805"/>
      <c r="C67" s="805"/>
      <c r="D67" s="805"/>
      <c r="E67" s="805"/>
      <c r="F67" s="805"/>
      <c r="G67" s="805"/>
      <c r="H67" s="805"/>
      <c r="I67" s="805"/>
      <c r="J67" s="805"/>
      <c r="K67" s="805"/>
      <c r="L67" s="805"/>
      <c r="M67" s="805"/>
      <c r="N67" s="805"/>
      <c r="O67" s="805"/>
      <c r="P67" s="805"/>
      <c r="Q67" s="805"/>
      <c r="R67" s="805"/>
      <c r="S67" s="805"/>
      <c r="T67" s="805"/>
      <c r="U67" s="805"/>
      <c r="V67" s="805"/>
      <c r="W67" s="805"/>
      <c r="X67" s="805"/>
      <c r="Y67" s="805"/>
      <c r="Z67" s="805"/>
      <c r="AA67" s="805"/>
      <c r="AB67" s="805"/>
      <c r="AC67" s="805"/>
      <c r="AD67" s="805"/>
      <c r="AE67" s="805"/>
      <c r="AF67" s="805"/>
      <c r="AG67" s="805"/>
      <c r="AH67" s="805"/>
      <c r="AI67" s="805"/>
      <c r="AJ67" s="805"/>
      <c r="AK67" s="805"/>
      <c r="AL67" s="805"/>
      <c r="AM67" s="805"/>
      <c r="AN67" s="810"/>
      <c r="AO67" s="830"/>
    </row>
    <row r="68" spans="1:41" s="967" customFormat="1" ht="43.5" customHeight="1" thickBot="1">
      <c r="A68" s="1995" t="s">
        <v>510</v>
      </c>
      <c r="B68" s="1996"/>
      <c r="C68" s="1996"/>
      <c r="D68" s="1996"/>
      <c r="E68" s="1996"/>
      <c r="F68" s="1996"/>
      <c r="G68" s="1996"/>
      <c r="H68" s="1997"/>
      <c r="I68" s="1985" t="str">
        <f>I9</f>
        <v>CONSTRUCCIÓN DE RESTAURANTE - COCINA  ESCOLAR PARA LA SEDE
 EDUCATIVA LA PITA     
MUNICIPIO DE SARDINATA, NORTE DE SANTANDER</v>
      </c>
      <c r="J68" s="1985"/>
      <c r="K68" s="1985"/>
      <c r="L68" s="1985"/>
      <c r="M68" s="1985"/>
      <c r="N68" s="1985"/>
      <c r="O68" s="1985"/>
      <c r="P68" s="1985"/>
      <c r="Q68" s="1985"/>
      <c r="R68" s="1985"/>
      <c r="S68" s="1985"/>
      <c r="T68" s="1985"/>
      <c r="U68" s="1985"/>
      <c r="V68" s="1985"/>
      <c r="W68" s="1985"/>
      <c r="X68" s="1985"/>
      <c r="Y68" s="1985"/>
      <c r="Z68" s="1985"/>
      <c r="AA68" s="1985"/>
      <c r="AB68" s="1985"/>
      <c r="AC68" s="1985"/>
      <c r="AD68" s="1985"/>
      <c r="AE68" s="1998"/>
      <c r="AF68" s="1998"/>
      <c r="AG68" s="1998"/>
      <c r="AH68" s="1998"/>
      <c r="AI68" s="1998"/>
      <c r="AJ68" s="1985"/>
      <c r="AK68" s="1998"/>
      <c r="AL68" s="1998"/>
      <c r="AM68" s="1985"/>
      <c r="AN68" s="1985"/>
      <c r="AO68" s="1986"/>
    </row>
    <row r="69" spans="1:41" s="967" customFormat="1" ht="13.5" thickBot="1">
      <c r="A69" s="1965" t="s">
        <v>511</v>
      </c>
      <c r="B69" s="1966"/>
      <c r="C69" s="1966"/>
      <c r="D69" s="1966"/>
      <c r="E69" s="1966"/>
      <c r="F69" s="1966"/>
      <c r="G69" s="1966"/>
      <c r="H69" s="1967"/>
      <c r="I69" s="1984"/>
      <c r="J69" s="1985"/>
      <c r="K69" s="1985"/>
      <c r="L69" s="1985"/>
      <c r="M69" s="1985"/>
      <c r="N69" s="1985"/>
      <c r="O69" s="1985"/>
      <c r="P69" s="1985"/>
      <c r="Q69" s="1985"/>
      <c r="R69" s="1985"/>
      <c r="S69" s="1985"/>
      <c r="T69" s="1985"/>
      <c r="U69" s="1985"/>
      <c r="V69" s="1985"/>
      <c r="W69" s="1985"/>
      <c r="X69" s="1985"/>
      <c r="Y69" s="1985"/>
      <c r="Z69" s="1985"/>
      <c r="AA69" s="1985"/>
      <c r="AB69" s="1985"/>
      <c r="AC69" s="1985"/>
      <c r="AD69" s="1986"/>
      <c r="AE69" s="1965" t="s">
        <v>512</v>
      </c>
      <c r="AF69" s="1966"/>
      <c r="AG69" s="1966"/>
      <c r="AH69" s="1966"/>
      <c r="AI69" s="1967"/>
      <c r="AJ69" s="831"/>
      <c r="AK69" s="1965" t="s">
        <v>513</v>
      </c>
      <c r="AL69" s="1967"/>
      <c r="AM69" s="1987"/>
      <c r="AN69" s="1988"/>
      <c r="AO69" s="1989"/>
    </row>
    <row r="70" spans="1:41" s="967" customFormat="1" ht="13.5" customHeight="1" thickBot="1">
      <c r="A70" s="1981" t="s">
        <v>514</v>
      </c>
      <c r="B70" s="1982"/>
      <c r="C70" s="1982"/>
      <c r="D70" s="1982"/>
      <c r="E70" s="1982"/>
      <c r="F70" s="1982"/>
      <c r="G70" s="1982"/>
      <c r="H70" s="1983"/>
      <c r="I70" s="1984"/>
      <c r="J70" s="1985"/>
      <c r="K70" s="1985"/>
      <c r="L70" s="1985"/>
      <c r="M70" s="1985"/>
      <c r="N70" s="1985"/>
      <c r="O70" s="1985"/>
      <c r="P70" s="1985"/>
      <c r="Q70" s="1985"/>
      <c r="R70" s="1985"/>
      <c r="S70" s="1985"/>
      <c r="T70" s="1985"/>
      <c r="U70" s="1985"/>
      <c r="V70" s="1985"/>
      <c r="W70" s="1985"/>
      <c r="X70" s="1985"/>
      <c r="Y70" s="1985"/>
      <c r="Z70" s="1985"/>
      <c r="AA70" s="1985"/>
      <c r="AB70" s="1985"/>
      <c r="AC70" s="1985"/>
      <c r="AD70" s="1986"/>
      <c r="AE70" s="1965" t="s">
        <v>512</v>
      </c>
      <c r="AF70" s="1966"/>
      <c r="AG70" s="1966"/>
      <c r="AH70" s="1966"/>
      <c r="AI70" s="1967"/>
      <c r="AJ70" s="794"/>
      <c r="AK70" s="1965" t="s">
        <v>513</v>
      </c>
      <c r="AL70" s="1967"/>
      <c r="AM70" s="1987"/>
      <c r="AN70" s="1988"/>
      <c r="AO70" s="1989"/>
    </row>
    <row r="71" spans="1:41" s="967" customFormat="1" ht="12.75" customHeight="1" thickBot="1">
      <c r="A71" s="832"/>
      <c r="B71" s="833"/>
      <c r="C71" s="833"/>
      <c r="D71" s="833"/>
      <c r="E71" s="833"/>
      <c r="F71" s="833"/>
      <c r="G71" s="833"/>
      <c r="H71" s="833"/>
      <c r="I71" s="833"/>
      <c r="J71" s="833"/>
      <c r="K71" s="833"/>
      <c r="L71" s="833"/>
      <c r="M71" s="833"/>
      <c r="N71" s="833"/>
      <c r="O71" s="833"/>
      <c r="P71" s="833"/>
      <c r="Q71" s="833"/>
      <c r="R71" s="833"/>
      <c r="S71" s="833"/>
      <c r="T71" s="833"/>
      <c r="U71" s="833"/>
      <c r="V71" s="833"/>
      <c r="W71" s="833"/>
      <c r="X71" s="833"/>
      <c r="Y71" s="833"/>
      <c r="Z71" s="833"/>
      <c r="AA71" s="833"/>
      <c r="AB71" s="833"/>
      <c r="AC71" s="833"/>
      <c r="AD71" s="833"/>
      <c r="AE71" s="833"/>
      <c r="AF71" s="833"/>
      <c r="AG71" s="833"/>
      <c r="AH71" s="833"/>
      <c r="AI71" s="833"/>
      <c r="AJ71" s="834"/>
      <c r="AK71" s="834"/>
      <c r="AL71" s="797"/>
      <c r="AM71" s="834"/>
      <c r="AN71" s="835"/>
      <c r="AO71" s="836"/>
    </row>
    <row r="72" spans="1:41" s="967" customFormat="1" ht="61.5" customHeight="1" thickBot="1">
      <c r="A72" s="1965" t="s">
        <v>84</v>
      </c>
      <c r="B72" s="1966"/>
      <c r="C72" s="1966"/>
      <c r="D72" s="1990"/>
      <c r="E72" s="1991" t="s">
        <v>664</v>
      </c>
      <c r="F72" s="1966"/>
      <c r="G72" s="1967"/>
      <c r="H72" s="1992" t="str">
        <f>'[13]PRESUPUESTO DE OBRA'!C9</f>
        <v xml:space="preserve">EXCAVACION MANUAL EN MATERIAL COMUN (incluye cargue y retiro) </v>
      </c>
      <c r="I72" s="1993"/>
      <c r="J72" s="1993"/>
      <c r="K72" s="1993"/>
      <c r="L72" s="1993"/>
      <c r="M72" s="1993"/>
      <c r="N72" s="1993"/>
      <c r="O72" s="1993"/>
      <c r="P72" s="1993"/>
      <c r="Q72" s="1993"/>
      <c r="R72" s="1993"/>
      <c r="S72" s="1993"/>
      <c r="T72" s="1993"/>
      <c r="U72" s="1965" t="s">
        <v>515</v>
      </c>
      <c r="V72" s="1966"/>
      <c r="W72" s="1966"/>
      <c r="X72" s="1967"/>
      <c r="Y72" s="1968">
        <v>1</v>
      </c>
      <c r="Z72" s="1994"/>
      <c r="AA72" s="1965" t="s">
        <v>516</v>
      </c>
      <c r="AB72" s="1966"/>
      <c r="AC72" s="1966"/>
      <c r="AD72" s="1967"/>
      <c r="AE72" s="1968" t="s">
        <v>107</v>
      </c>
      <c r="AF72" s="1968"/>
      <c r="AG72" s="1965" t="s">
        <v>517</v>
      </c>
      <c r="AH72" s="1966"/>
      <c r="AI72" s="1967"/>
      <c r="AJ72" s="1969"/>
      <c r="AK72" s="1970"/>
      <c r="AL72" s="1971"/>
      <c r="AM72" s="800" t="s">
        <v>518</v>
      </c>
      <c r="AN72" s="1969" t="str">
        <f>+AN13</f>
        <v>MUNICIPIO SARDINATA (N.D.S)</v>
      </c>
      <c r="AO72" s="1971"/>
    </row>
    <row r="73" spans="1:41" s="967" customFormat="1">
      <c r="A73" s="801"/>
      <c r="B73" s="802"/>
      <c r="C73" s="802"/>
      <c r="D73" s="802"/>
      <c r="E73" s="802"/>
      <c r="F73" s="802"/>
      <c r="G73" s="802"/>
      <c r="H73" s="802"/>
      <c r="I73" s="802"/>
      <c r="J73" s="802"/>
      <c r="K73" s="802"/>
      <c r="L73" s="802"/>
      <c r="M73" s="802"/>
      <c r="N73" s="802"/>
      <c r="O73" s="802"/>
      <c r="P73" s="802"/>
      <c r="Q73" s="802"/>
      <c r="R73" s="802"/>
      <c r="S73" s="802"/>
      <c r="T73" s="802"/>
      <c r="U73" s="802"/>
      <c r="V73" s="802"/>
      <c r="W73" s="802"/>
      <c r="X73" s="802"/>
      <c r="Y73" s="802"/>
      <c r="Z73" s="802"/>
      <c r="AA73" s="802"/>
      <c r="AB73" s="802"/>
      <c r="AC73" s="802"/>
      <c r="AD73" s="802"/>
      <c r="AE73" s="802"/>
      <c r="AF73" s="802"/>
      <c r="AG73" s="802"/>
      <c r="AH73" s="802"/>
      <c r="AI73" s="803"/>
      <c r="AJ73" s="1972" t="s">
        <v>520</v>
      </c>
      <c r="AK73" s="1974" t="s">
        <v>521</v>
      </c>
      <c r="AL73" s="1975"/>
      <c r="AM73" s="1976"/>
      <c r="AN73" s="1977" t="s">
        <v>522</v>
      </c>
      <c r="AO73" s="1979" t="s">
        <v>665</v>
      </c>
    </row>
    <row r="74" spans="1:41" s="967" customFormat="1" ht="13.5" thickBot="1">
      <c r="A74" s="804"/>
      <c r="B74" s="805"/>
      <c r="C74" s="805"/>
      <c r="D74" s="805"/>
      <c r="E74" s="805"/>
      <c r="F74" s="805"/>
      <c r="G74" s="805"/>
      <c r="H74" s="805"/>
      <c r="I74" s="805"/>
      <c r="J74" s="805"/>
      <c r="K74" s="805"/>
      <c r="L74" s="805"/>
      <c r="M74" s="805"/>
      <c r="N74" s="805"/>
      <c r="O74" s="805"/>
      <c r="P74" s="805"/>
      <c r="Q74" s="805"/>
      <c r="R74" s="805"/>
      <c r="S74" s="805"/>
      <c r="T74" s="805"/>
      <c r="U74" s="805"/>
      <c r="V74" s="805"/>
      <c r="W74" s="805"/>
      <c r="X74" s="805"/>
      <c r="Y74" s="805"/>
      <c r="Z74" s="805"/>
      <c r="AA74" s="805"/>
      <c r="AB74" s="805"/>
      <c r="AC74" s="805"/>
      <c r="AD74" s="805"/>
      <c r="AE74" s="805"/>
      <c r="AF74" s="805"/>
      <c r="AG74" s="805"/>
      <c r="AH74" s="805"/>
      <c r="AI74" s="805"/>
      <c r="AJ74" s="1973"/>
      <c r="AK74" s="933" t="s">
        <v>524</v>
      </c>
      <c r="AL74" s="934" t="s">
        <v>525</v>
      </c>
      <c r="AM74" s="935" t="s">
        <v>526</v>
      </c>
      <c r="AN74" s="1978"/>
      <c r="AO74" s="1980"/>
    </row>
    <row r="75" spans="1:41" s="967" customFormat="1">
      <c r="A75" s="804"/>
      <c r="B75" s="805"/>
      <c r="C75" s="805"/>
      <c r="D75" s="805"/>
      <c r="E75" s="805"/>
      <c r="F75" s="805"/>
      <c r="G75" s="805"/>
      <c r="H75" s="805"/>
      <c r="I75" s="805"/>
      <c r="J75" s="805"/>
      <c r="K75" s="805"/>
      <c r="L75" s="805"/>
      <c r="M75" s="805"/>
      <c r="N75" s="837"/>
      <c r="O75" s="805"/>
      <c r="P75" s="805"/>
      <c r="Q75" s="805"/>
      <c r="R75" s="805"/>
      <c r="S75" s="805"/>
      <c r="T75" s="805"/>
      <c r="U75" s="805"/>
      <c r="V75" s="805"/>
      <c r="W75" s="805"/>
      <c r="X75" s="805"/>
      <c r="Y75" s="805"/>
      <c r="Z75" s="805"/>
      <c r="AA75" s="805"/>
      <c r="AB75" s="805"/>
      <c r="AC75" s="805"/>
      <c r="AD75" s="805"/>
      <c r="AE75" s="805"/>
      <c r="AF75" s="805"/>
      <c r="AG75" s="809"/>
      <c r="AH75" s="805"/>
      <c r="AI75" s="810"/>
      <c r="AJ75" s="977" t="s">
        <v>666</v>
      </c>
      <c r="AK75" s="1015">
        <v>1</v>
      </c>
      <c r="AL75" s="1015">
        <v>1</v>
      </c>
      <c r="AM75" s="1015">
        <v>1.5</v>
      </c>
      <c r="AN75" s="1015">
        <v>4</v>
      </c>
      <c r="AO75" s="846">
        <f>SUM(AK75*AL75*AM75*AN75)</f>
        <v>6</v>
      </c>
    </row>
    <row r="76" spans="1:41" s="967" customFormat="1">
      <c r="A76" s="804"/>
      <c r="B76" s="805"/>
      <c r="C76" s="805"/>
      <c r="D76" s="805"/>
      <c r="E76" s="805"/>
      <c r="F76" s="805"/>
      <c r="G76" s="805"/>
      <c r="H76" s="805"/>
      <c r="I76" s="805"/>
      <c r="J76" s="805"/>
      <c r="K76" s="805"/>
      <c r="L76" s="805"/>
      <c r="M76" s="805"/>
      <c r="N76" s="837"/>
      <c r="O76" s="805"/>
      <c r="P76" s="805"/>
      <c r="Q76" s="805"/>
      <c r="R76" s="805"/>
      <c r="S76" s="805"/>
      <c r="T76" s="805"/>
      <c r="U76" s="805"/>
      <c r="V76" s="805"/>
      <c r="W76" s="805"/>
      <c r="X76" s="805"/>
      <c r="Y76" s="805"/>
      <c r="Z76" s="805"/>
      <c r="AA76" s="805"/>
      <c r="AB76" s="805"/>
      <c r="AC76" s="805"/>
      <c r="AD76" s="805"/>
      <c r="AE76" s="805"/>
      <c r="AF76" s="805"/>
      <c r="AG76" s="809"/>
      <c r="AH76" s="805"/>
      <c r="AI76" s="810"/>
      <c r="AJ76" s="979" t="s">
        <v>667</v>
      </c>
      <c r="AK76" s="1108">
        <v>0.9</v>
      </c>
      <c r="AL76" s="1108">
        <v>0.9</v>
      </c>
      <c r="AM76" s="1108">
        <v>1.5</v>
      </c>
      <c r="AN76" s="1108">
        <v>3</v>
      </c>
      <c r="AO76" s="838">
        <f>SUM(AK76*AL76*AM76*AN76)</f>
        <v>3.6450000000000005</v>
      </c>
    </row>
    <row r="77" spans="1:41" s="967" customFormat="1">
      <c r="A77" s="804"/>
      <c r="B77" s="805"/>
      <c r="C77" s="805"/>
      <c r="D77" s="805"/>
      <c r="E77" s="805"/>
      <c r="F77" s="805"/>
      <c r="G77" s="805"/>
      <c r="H77" s="805"/>
      <c r="I77" s="805"/>
      <c r="J77" s="805"/>
      <c r="K77" s="805"/>
      <c r="L77" s="805"/>
      <c r="M77" s="805"/>
      <c r="N77" s="805"/>
      <c r="O77" s="805"/>
      <c r="P77" s="805"/>
      <c r="Q77" s="805"/>
      <c r="R77" s="805"/>
      <c r="S77" s="805"/>
      <c r="T77" s="805"/>
      <c r="U77" s="805"/>
      <c r="V77" s="805"/>
      <c r="W77" s="805"/>
      <c r="X77" s="805"/>
      <c r="Y77" s="805"/>
      <c r="Z77" s="805"/>
      <c r="AA77" s="805"/>
      <c r="AB77" s="805"/>
      <c r="AC77" s="805"/>
      <c r="AD77" s="805"/>
      <c r="AE77" s="805"/>
      <c r="AF77" s="805"/>
      <c r="AG77" s="809"/>
      <c r="AH77" s="805"/>
      <c r="AI77" s="810"/>
      <c r="AJ77" s="979" t="s">
        <v>668</v>
      </c>
      <c r="AK77" s="1108">
        <v>1</v>
      </c>
      <c r="AL77" s="1108">
        <v>1</v>
      </c>
      <c r="AM77" s="1108">
        <v>1.5</v>
      </c>
      <c r="AN77" s="1108">
        <v>4</v>
      </c>
      <c r="AO77" s="838">
        <f>AK77*AL77*AM77*AN77</f>
        <v>6</v>
      </c>
    </row>
    <row r="78" spans="1:41" s="967" customFormat="1" ht="15" customHeight="1">
      <c r="A78" s="804"/>
      <c r="B78" s="805"/>
      <c r="C78" s="805"/>
      <c r="D78" s="805"/>
      <c r="E78" s="805"/>
      <c r="F78" s="805"/>
      <c r="G78" s="805"/>
      <c r="H78" s="805"/>
      <c r="I78" s="805"/>
      <c r="J78" s="805"/>
      <c r="K78" s="805"/>
      <c r="L78" s="805"/>
      <c r="M78" s="805"/>
      <c r="N78" s="805"/>
      <c r="O78" s="805"/>
      <c r="P78" s="805"/>
      <c r="Q78" s="805"/>
      <c r="R78" s="805"/>
      <c r="S78" s="805"/>
      <c r="T78" s="805"/>
      <c r="U78" s="805"/>
      <c r="V78" s="805"/>
      <c r="W78" s="805"/>
      <c r="X78" s="805"/>
      <c r="Y78" s="805"/>
      <c r="Z78" s="805"/>
      <c r="AA78" s="805"/>
      <c r="AB78" s="805"/>
      <c r="AC78" s="805"/>
      <c r="AD78" s="805"/>
      <c r="AE78" s="805"/>
      <c r="AF78" s="805"/>
      <c r="AG78" s="809"/>
      <c r="AH78" s="805"/>
      <c r="AI78" s="810"/>
      <c r="AJ78" s="979" t="s">
        <v>669</v>
      </c>
      <c r="AK78" s="1108">
        <v>38.35</v>
      </c>
      <c r="AL78" s="1108">
        <v>0.3</v>
      </c>
      <c r="AM78" s="1108">
        <v>0.3</v>
      </c>
      <c r="AN78" s="1108">
        <v>1</v>
      </c>
      <c r="AO78" s="838">
        <f t="shared" ref="AO78:AO84" si="0">AK78*AL78*AM78*AN78</f>
        <v>3.4515000000000002</v>
      </c>
    </row>
    <row r="79" spans="1:41" s="967" customFormat="1">
      <c r="A79" s="804"/>
      <c r="B79" s="805"/>
      <c r="C79" s="805"/>
      <c r="D79" s="805"/>
      <c r="E79" s="805"/>
      <c r="F79" s="805"/>
      <c r="G79" s="805"/>
      <c r="H79" s="805"/>
      <c r="I79" s="805"/>
      <c r="J79" s="805"/>
      <c r="K79" s="805"/>
      <c r="L79" s="805"/>
      <c r="M79" s="805"/>
      <c r="N79" s="805"/>
      <c r="O79" s="805"/>
      <c r="P79" s="805"/>
      <c r="Q79" s="805"/>
      <c r="R79" s="805"/>
      <c r="S79" s="805"/>
      <c r="T79" s="805"/>
      <c r="U79" s="805"/>
      <c r="V79" s="805"/>
      <c r="W79" s="805"/>
      <c r="X79" s="805"/>
      <c r="Y79" s="805"/>
      <c r="Z79" s="805"/>
      <c r="AA79" s="805"/>
      <c r="AB79" s="805"/>
      <c r="AC79" s="805"/>
      <c r="AD79" s="805"/>
      <c r="AE79" s="805"/>
      <c r="AF79" s="805"/>
      <c r="AG79" s="809"/>
      <c r="AH79" s="805"/>
      <c r="AI79" s="810"/>
      <c r="AJ79" s="979" t="s">
        <v>670</v>
      </c>
      <c r="AK79" s="1108">
        <v>1.7</v>
      </c>
      <c r="AL79" s="1108">
        <v>0.2</v>
      </c>
      <c r="AM79" s="1108">
        <v>0.3</v>
      </c>
      <c r="AN79" s="1108">
        <v>1</v>
      </c>
      <c r="AO79" s="838">
        <f t="shared" si="0"/>
        <v>0.10200000000000001</v>
      </c>
    </row>
    <row r="80" spans="1:41" s="967" customFormat="1">
      <c r="A80" s="804"/>
      <c r="B80" s="805"/>
      <c r="C80" s="805"/>
      <c r="D80" s="805"/>
      <c r="E80" s="805"/>
      <c r="F80" s="805"/>
      <c r="G80" s="805"/>
      <c r="H80" s="805"/>
      <c r="I80" s="805"/>
      <c r="J80" s="805"/>
      <c r="K80" s="805"/>
      <c r="L80" s="805"/>
      <c r="M80" s="805"/>
      <c r="N80" s="805"/>
      <c r="O80" s="805"/>
      <c r="P80" s="805"/>
      <c r="Q80" s="805"/>
      <c r="R80" s="805"/>
      <c r="S80" s="805"/>
      <c r="T80" s="805"/>
      <c r="U80" s="805"/>
      <c r="V80" s="805"/>
      <c r="W80" s="805"/>
      <c r="X80" s="805"/>
      <c r="Y80" s="805"/>
      <c r="Z80" s="805"/>
      <c r="AA80" s="805"/>
      <c r="AB80" s="805"/>
      <c r="AC80" s="805"/>
      <c r="AD80" s="805"/>
      <c r="AE80" s="805"/>
      <c r="AF80" s="805"/>
      <c r="AG80" s="809"/>
      <c r="AH80" s="805"/>
      <c r="AI80" s="810"/>
      <c r="AJ80" s="981" t="s">
        <v>671</v>
      </c>
      <c r="AK80" s="1108">
        <v>1</v>
      </c>
      <c r="AL80" s="1108">
        <v>1</v>
      </c>
      <c r="AM80" s="1108">
        <v>7.4999999999999997E-2</v>
      </c>
      <c r="AN80" s="1108">
        <v>4</v>
      </c>
      <c r="AO80" s="838">
        <f t="shared" si="0"/>
        <v>0.3</v>
      </c>
    </row>
    <row r="81" spans="1:41" s="967" customFormat="1">
      <c r="A81" s="804"/>
      <c r="B81" s="805"/>
      <c r="C81" s="805"/>
      <c r="D81" s="805"/>
      <c r="E81" s="805"/>
      <c r="F81" s="805"/>
      <c r="G81" s="805"/>
      <c r="H81" s="805"/>
      <c r="I81" s="805"/>
      <c r="J81" s="805"/>
      <c r="K81" s="805"/>
      <c r="L81" s="805"/>
      <c r="M81" s="805"/>
      <c r="N81" s="805"/>
      <c r="O81" s="805"/>
      <c r="P81" s="805"/>
      <c r="Q81" s="805"/>
      <c r="R81" s="805"/>
      <c r="S81" s="805"/>
      <c r="T81" s="805"/>
      <c r="U81" s="805"/>
      <c r="V81" s="805"/>
      <c r="W81" s="805"/>
      <c r="X81" s="805"/>
      <c r="Y81" s="805"/>
      <c r="Z81" s="805"/>
      <c r="AA81" s="805"/>
      <c r="AB81" s="805"/>
      <c r="AC81" s="805"/>
      <c r="AD81" s="805"/>
      <c r="AE81" s="805"/>
      <c r="AF81" s="805"/>
      <c r="AG81" s="809"/>
      <c r="AH81" s="805"/>
      <c r="AI81" s="810"/>
      <c r="AJ81" s="981" t="s">
        <v>672</v>
      </c>
      <c r="AK81" s="1108">
        <v>0.9</v>
      </c>
      <c r="AL81" s="1108">
        <v>0.9</v>
      </c>
      <c r="AM81" s="1108">
        <v>7.4999999999999997E-2</v>
      </c>
      <c r="AN81" s="1064">
        <v>3</v>
      </c>
      <c r="AO81" s="838">
        <f t="shared" si="0"/>
        <v>0.18225</v>
      </c>
    </row>
    <row r="82" spans="1:41" s="967" customFormat="1">
      <c r="A82" s="804"/>
      <c r="B82" s="805"/>
      <c r="C82" s="805"/>
      <c r="D82" s="805"/>
      <c r="E82" s="805"/>
      <c r="F82" s="805"/>
      <c r="G82" s="805"/>
      <c r="H82" s="805"/>
      <c r="I82" s="805"/>
      <c r="J82" s="805"/>
      <c r="K82" s="805"/>
      <c r="L82" s="805"/>
      <c r="M82" s="805"/>
      <c r="N82" s="805"/>
      <c r="O82" s="805"/>
      <c r="P82" s="805"/>
      <c r="Q82" s="805"/>
      <c r="R82" s="805"/>
      <c r="S82" s="805"/>
      <c r="T82" s="805"/>
      <c r="U82" s="805"/>
      <c r="V82" s="805"/>
      <c r="W82" s="805"/>
      <c r="X82" s="805"/>
      <c r="Y82" s="805"/>
      <c r="Z82" s="805"/>
      <c r="AA82" s="805"/>
      <c r="AB82" s="805"/>
      <c r="AC82" s="805"/>
      <c r="AD82" s="805"/>
      <c r="AE82" s="805"/>
      <c r="AF82" s="805"/>
      <c r="AG82" s="809"/>
      <c r="AH82" s="805"/>
      <c r="AI82" s="810"/>
      <c r="AJ82" s="981" t="s">
        <v>673</v>
      </c>
      <c r="AK82" s="1108">
        <v>1</v>
      </c>
      <c r="AL82" s="1108">
        <v>1</v>
      </c>
      <c r="AM82" s="1108">
        <v>7.4999999999999997E-2</v>
      </c>
      <c r="AN82" s="1064">
        <v>4</v>
      </c>
      <c r="AO82" s="838">
        <f t="shared" si="0"/>
        <v>0.3</v>
      </c>
    </row>
    <row r="83" spans="1:41" s="967" customFormat="1">
      <c r="A83" s="804"/>
      <c r="B83" s="805"/>
      <c r="C83" s="805"/>
      <c r="D83" s="805"/>
      <c r="E83" s="805"/>
      <c r="F83" s="822"/>
      <c r="G83" s="822"/>
      <c r="H83" s="822"/>
      <c r="I83" s="822"/>
      <c r="J83" s="805"/>
      <c r="K83" s="805"/>
      <c r="L83" s="805"/>
      <c r="M83" s="822"/>
      <c r="N83" s="822"/>
      <c r="O83" s="822"/>
      <c r="P83" s="822"/>
      <c r="Q83" s="822"/>
      <c r="R83" s="822"/>
      <c r="S83" s="822"/>
      <c r="T83" s="822"/>
      <c r="U83" s="822"/>
      <c r="V83" s="822"/>
      <c r="W83" s="822"/>
      <c r="X83" s="822"/>
      <c r="Y83" s="822"/>
      <c r="Z83" s="822"/>
      <c r="AA83" s="822"/>
      <c r="AB83" s="822"/>
      <c r="AC83" s="822"/>
      <c r="AD83" s="822"/>
      <c r="AE83" s="822"/>
      <c r="AF83" s="822"/>
      <c r="AG83" s="805"/>
      <c r="AH83" s="805"/>
      <c r="AI83" s="810"/>
      <c r="AJ83" s="979" t="s">
        <v>674</v>
      </c>
      <c r="AK83" s="1108">
        <v>38.35</v>
      </c>
      <c r="AL83" s="1108">
        <v>0.3</v>
      </c>
      <c r="AM83" s="1108">
        <v>7.4999999999999997E-2</v>
      </c>
      <c r="AN83" s="1109">
        <v>1</v>
      </c>
      <c r="AO83" s="838">
        <f t="shared" si="0"/>
        <v>0.86287500000000006</v>
      </c>
    </row>
    <row r="84" spans="1:41" s="967" customFormat="1">
      <c r="A84" s="804"/>
      <c r="B84" s="805"/>
      <c r="C84" s="805"/>
      <c r="D84" s="805"/>
      <c r="E84" s="805"/>
      <c r="F84" s="805"/>
      <c r="G84" s="805"/>
      <c r="H84" s="805"/>
      <c r="I84" s="805"/>
      <c r="J84" s="805"/>
      <c r="K84" s="805"/>
      <c r="L84" s="805"/>
      <c r="M84" s="805"/>
      <c r="N84" s="805"/>
      <c r="O84" s="805"/>
      <c r="P84" s="805"/>
      <c r="Q84" s="805"/>
      <c r="R84" s="805"/>
      <c r="S84" s="805"/>
      <c r="T84" s="805"/>
      <c r="U84" s="805"/>
      <c r="V84" s="805"/>
      <c r="W84" s="805"/>
      <c r="X84" s="805"/>
      <c r="Y84" s="805"/>
      <c r="Z84" s="805"/>
      <c r="AA84" s="805"/>
      <c r="AB84" s="805"/>
      <c r="AC84" s="805"/>
      <c r="AD84" s="805"/>
      <c r="AE84" s="805"/>
      <c r="AF84" s="805"/>
      <c r="AG84" s="805"/>
      <c r="AH84" s="805"/>
      <c r="AI84" s="810"/>
      <c r="AJ84" s="979" t="s">
        <v>675</v>
      </c>
      <c r="AK84" s="1108">
        <f>AK79</f>
        <v>1.7</v>
      </c>
      <c r="AL84" s="1108">
        <v>0.2</v>
      </c>
      <c r="AM84" s="1108">
        <v>0.08</v>
      </c>
      <c r="AN84" s="1108">
        <v>1</v>
      </c>
      <c r="AO84" s="838">
        <f t="shared" si="0"/>
        <v>2.7200000000000002E-2</v>
      </c>
    </row>
    <row r="85" spans="1:41" s="967" customFormat="1" ht="12.75" customHeight="1">
      <c r="A85" s="804"/>
      <c r="B85" s="805"/>
      <c r="C85" s="805"/>
      <c r="D85" s="805"/>
      <c r="E85" s="805"/>
      <c r="F85" s="805"/>
      <c r="G85" s="805"/>
      <c r="H85" s="805"/>
      <c r="I85" s="805"/>
      <c r="J85" s="805"/>
      <c r="K85" s="805"/>
      <c r="L85" s="805"/>
      <c r="M85" s="805"/>
      <c r="N85" s="805"/>
      <c r="O85" s="805"/>
      <c r="P85" s="805"/>
      <c r="Q85" s="805"/>
      <c r="R85" s="805"/>
      <c r="S85" s="805"/>
      <c r="T85" s="805"/>
      <c r="U85" s="805"/>
      <c r="V85" s="805"/>
      <c r="W85" s="805"/>
      <c r="X85" s="805"/>
      <c r="Y85" s="805"/>
      <c r="Z85" s="805"/>
      <c r="AA85" s="805"/>
      <c r="AB85" s="805"/>
      <c r="AC85" s="805"/>
      <c r="AD85" s="805"/>
      <c r="AE85" s="805"/>
      <c r="AF85" s="805"/>
      <c r="AG85" s="805"/>
      <c r="AH85" s="805"/>
      <c r="AI85" s="810"/>
      <c r="AJ85" s="817"/>
      <c r="AK85" s="937"/>
      <c r="AL85" s="913"/>
      <c r="AM85" s="819"/>
      <c r="AN85" s="913"/>
      <c r="AO85" s="838"/>
    </row>
    <row r="86" spans="1:41" s="967" customFormat="1">
      <c r="A86" s="804"/>
      <c r="B86" s="805"/>
      <c r="C86" s="805"/>
      <c r="D86" s="805"/>
      <c r="E86" s="805"/>
      <c r="F86" s="805"/>
      <c r="G86" s="805"/>
      <c r="H86" s="805"/>
      <c r="I86" s="805"/>
      <c r="J86" s="805"/>
      <c r="K86" s="805"/>
      <c r="L86" s="805"/>
      <c r="M86" s="805"/>
      <c r="N86" s="805"/>
      <c r="O86" s="805"/>
      <c r="P86" s="805"/>
      <c r="Q86" s="805"/>
      <c r="R86" s="805"/>
      <c r="S86" s="805"/>
      <c r="T86" s="805"/>
      <c r="U86" s="805"/>
      <c r="V86" s="805"/>
      <c r="W86" s="805"/>
      <c r="X86" s="805"/>
      <c r="Y86" s="805"/>
      <c r="Z86" s="805"/>
      <c r="AA86" s="805"/>
      <c r="AB86" s="805"/>
      <c r="AC86" s="805"/>
      <c r="AD86" s="805"/>
      <c r="AE86" s="805"/>
      <c r="AF86" s="805"/>
      <c r="AG86" s="805"/>
      <c r="AH86" s="805"/>
      <c r="AI86" s="810"/>
      <c r="AJ86" s="817"/>
      <c r="AK86" s="937"/>
      <c r="AL86" s="913"/>
      <c r="AM86" s="913"/>
      <c r="AN86" s="913"/>
      <c r="AO86" s="838"/>
    </row>
    <row r="87" spans="1:41" s="967" customFormat="1">
      <c r="A87" s="804"/>
      <c r="B87" s="805"/>
      <c r="C87" s="805"/>
      <c r="D87" s="805"/>
      <c r="E87" s="805"/>
      <c r="F87" s="805"/>
      <c r="G87" s="805"/>
      <c r="H87" s="805"/>
      <c r="I87" s="805"/>
      <c r="J87" s="805"/>
      <c r="K87" s="805"/>
      <c r="L87" s="805"/>
      <c r="M87" s="805"/>
      <c r="N87" s="805"/>
      <c r="O87" s="805"/>
      <c r="P87" s="805"/>
      <c r="Q87" s="805"/>
      <c r="R87" s="805"/>
      <c r="S87" s="805"/>
      <c r="T87" s="805"/>
      <c r="U87" s="805"/>
      <c r="V87" s="805"/>
      <c r="W87" s="805"/>
      <c r="X87" s="805"/>
      <c r="Y87" s="805"/>
      <c r="Z87" s="805"/>
      <c r="AA87" s="805"/>
      <c r="AB87" s="805"/>
      <c r="AC87" s="805"/>
      <c r="AD87" s="805"/>
      <c r="AE87" s="805"/>
      <c r="AF87" s="805"/>
      <c r="AG87" s="805"/>
      <c r="AH87" s="805"/>
      <c r="AI87" s="810"/>
      <c r="AJ87" s="817" t="s">
        <v>932</v>
      </c>
      <c r="AK87" s="937">
        <v>9.32</v>
      </c>
      <c r="AL87" s="913">
        <v>5.4</v>
      </c>
      <c r="AM87" s="913">
        <v>0.3</v>
      </c>
      <c r="AN87" s="913">
        <v>1</v>
      </c>
      <c r="AO87" s="838">
        <f>AK87*AL87*AM87*AN87</f>
        <v>15.0984</v>
      </c>
    </row>
    <row r="88" spans="1:41" s="967" customFormat="1">
      <c r="A88" s="804"/>
      <c r="B88" s="805"/>
      <c r="C88" s="805"/>
      <c r="D88" s="805"/>
      <c r="E88" s="805"/>
      <c r="F88" s="805"/>
      <c r="G88" s="805"/>
      <c r="H88" s="805"/>
      <c r="I88" s="805"/>
      <c r="J88" s="805"/>
      <c r="K88" s="805"/>
      <c r="L88" s="805"/>
      <c r="M88" s="805"/>
      <c r="N88" s="805"/>
      <c r="O88" s="805"/>
      <c r="P88" s="805"/>
      <c r="Q88" s="805"/>
      <c r="R88" s="805"/>
      <c r="S88" s="805"/>
      <c r="T88" s="805"/>
      <c r="U88" s="805"/>
      <c r="V88" s="805"/>
      <c r="W88" s="805"/>
      <c r="X88" s="805"/>
      <c r="Y88" s="805"/>
      <c r="Z88" s="805"/>
      <c r="AA88" s="805"/>
      <c r="AB88" s="805"/>
      <c r="AC88" s="805"/>
      <c r="AD88" s="805"/>
      <c r="AE88" s="805"/>
      <c r="AF88" s="805"/>
      <c r="AG88" s="805"/>
      <c r="AH88" s="805"/>
      <c r="AI88" s="810"/>
      <c r="AJ88" s="817" t="s">
        <v>933</v>
      </c>
      <c r="AK88" s="937">
        <v>25</v>
      </c>
      <c r="AL88" s="913">
        <v>0.6</v>
      </c>
      <c r="AM88" s="913">
        <v>0.3</v>
      </c>
      <c r="AN88" s="913">
        <v>1</v>
      </c>
      <c r="AO88" s="838">
        <f>AK88*AL88*AM88*AN88</f>
        <v>4.5</v>
      </c>
    </row>
    <row r="89" spans="1:41" s="967" customFormat="1">
      <c r="A89" s="804"/>
      <c r="B89" s="805"/>
      <c r="C89" s="805"/>
      <c r="D89" s="805"/>
      <c r="E89" s="805"/>
      <c r="F89" s="805"/>
      <c r="G89" s="805"/>
      <c r="H89" s="805"/>
      <c r="I89" s="805"/>
      <c r="J89" s="805"/>
      <c r="K89" s="805"/>
      <c r="L89" s="805"/>
      <c r="M89" s="805"/>
      <c r="N89" s="805"/>
      <c r="O89" s="805"/>
      <c r="P89" s="805"/>
      <c r="Q89" s="805"/>
      <c r="R89" s="805"/>
      <c r="S89" s="805"/>
      <c r="T89" s="805"/>
      <c r="U89" s="805"/>
      <c r="V89" s="805"/>
      <c r="W89" s="805"/>
      <c r="X89" s="805"/>
      <c r="Y89" s="805"/>
      <c r="Z89" s="805"/>
      <c r="AA89" s="805"/>
      <c r="AB89" s="805"/>
      <c r="AC89" s="805"/>
      <c r="AD89" s="805"/>
      <c r="AE89" s="805"/>
      <c r="AF89" s="805"/>
      <c r="AG89" s="805"/>
      <c r="AH89" s="805"/>
      <c r="AI89" s="810"/>
      <c r="AJ89" s="817"/>
      <c r="AK89" s="937">
        <v>10</v>
      </c>
      <c r="AL89" s="819">
        <v>1.2</v>
      </c>
      <c r="AM89" s="819">
        <v>0.3</v>
      </c>
      <c r="AN89" s="819">
        <v>1</v>
      </c>
      <c r="AO89" s="838">
        <f>AK89*AL89*AM89*AN89</f>
        <v>3.5999999999999996</v>
      </c>
    </row>
    <row r="90" spans="1:41" s="967" customFormat="1" ht="13.5" thickBot="1">
      <c r="A90" s="804"/>
      <c r="B90" s="805"/>
      <c r="C90" s="805"/>
      <c r="D90" s="805"/>
      <c r="E90" s="805"/>
      <c r="F90" s="805"/>
      <c r="G90" s="805"/>
      <c r="H90" s="805"/>
      <c r="I90" s="805"/>
      <c r="J90" s="805"/>
      <c r="K90" s="805"/>
      <c r="L90" s="805"/>
      <c r="M90" s="805"/>
      <c r="N90" s="805"/>
      <c r="O90" s="805"/>
      <c r="P90" s="805"/>
      <c r="Q90" s="805"/>
      <c r="R90" s="805"/>
      <c r="S90" s="805"/>
      <c r="T90" s="805"/>
      <c r="U90" s="805"/>
      <c r="V90" s="805"/>
      <c r="W90" s="805"/>
      <c r="X90" s="805"/>
      <c r="Y90" s="805"/>
      <c r="Z90" s="805"/>
      <c r="AA90" s="805"/>
      <c r="AB90" s="805"/>
      <c r="AC90" s="805"/>
      <c r="AD90" s="805"/>
      <c r="AE90" s="805"/>
      <c r="AF90" s="805"/>
      <c r="AG90" s="805"/>
      <c r="AH90" s="805"/>
      <c r="AI90" s="810"/>
      <c r="AJ90" s="821"/>
      <c r="AK90" s="937"/>
      <c r="AL90" s="819"/>
      <c r="AM90" s="819"/>
      <c r="AN90" s="819"/>
      <c r="AO90" s="838"/>
    </row>
    <row r="91" spans="1:41" s="967" customFormat="1">
      <c r="A91" s="1944" t="s">
        <v>528</v>
      </c>
      <c r="B91" s="1945"/>
      <c r="C91" s="1945"/>
      <c r="D91" s="1945"/>
      <c r="E91" s="1945"/>
      <c r="F91" s="1945"/>
      <c r="G91" s="1945"/>
      <c r="H91" s="1945"/>
      <c r="I91" s="1945"/>
      <c r="J91" s="1945"/>
      <c r="K91" s="1945"/>
      <c r="L91" s="1945"/>
      <c r="M91" s="1945"/>
      <c r="N91" s="1945"/>
      <c r="O91" s="1945"/>
      <c r="P91" s="1945"/>
      <c r="Q91" s="1945"/>
      <c r="R91" s="1945"/>
      <c r="S91" s="1945"/>
      <c r="T91" s="1945"/>
      <c r="U91" s="1945"/>
      <c r="V91" s="1945"/>
      <c r="W91" s="1945"/>
      <c r="X91" s="1945"/>
      <c r="Y91" s="1945"/>
      <c r="Z91" s="1945"/>
      <c r="AA91" s="1945"/>
      <c r="AB91" s="1945"/>
      <c r="AC91" s="1945"/>
      <c r="AD91" s="1945"/>
      <c r="AE91" s="1945"/>
      <c r="AF91" s="1945"/>
      <c r="AG91" s="1945"/>
      <c r="AH91" s="1945"/>
      <c r="AI91" s="1945"/>
      <c r="AJ91" s="2033" t="s">
        <v>529</v>
      </c>
      <c r="AK91" s="1988"/>
      <c r="AL91" s="1988"/>
      <c r="AM91" s="1988"/>
      <c r="AN91" s="1988"/>
      <c r="AO91" s="917">
        <f>SUM(AO75:AO90)</f>
        <v>44.069225000000003</v>
      </c>
    </row>
    <row r="92" spans="1:41" s="967" customFormat="1" ht="13.5" thickBot="1">
      <c r="A92" s="1946"/>
      <c r="B92" s="1947"/>
      <c r="C92" s="1947"/>
      <c r="D92" s="1947"/>
      <c r="E92" s="1947"/>
      <c r="F92" s="1947"/>
      <c r="G92" s="1947"/>
      <c r="H92" s="1947"/>
      <c r="I92" s="1947"/>
      <c r="J92" s="1947"/>
      <c r="K92" s="1947"/>
      <c r="L92" s="1947"/>
      <c r="M92" s="1947"/>
      <c r="N92" s="1947"/>
      <c r="O92" s="1947"/>
      <c r="P92" s="1947"/>
      <c r="Q92" s="1947"/>
      <c r="R92" s="1947"/>
      <c r="S92" s="1947"/>
      <c r="T92" s="1947"/>
      <c r="U92" s="1947"/>
      <c r="V92" s="1947"/>
      <c r="W92" s="1947"/>
      <c r="X92" s="1947"/>
      <c r="Y92" s="1947"/>
      <c r="Z92" s="1947"/>
      <c r="AA92" s="1947"/>
      <c r="AB92" s="1947"/>
      <c r="AC92" s="1947"/>
      <c r="AD92" s="1947"/>
      <c r="AE92" s="1947"/>
      <c r="AF92" s="1947"/>
      <c r="AG92" s="1947"/>
      <c r="AH92" s="1947"/>
      <c r="AI92" s="1947"/>
      <c r="AJ92" s="2074"/>
      <c r="AK92" s="2075"/>
      <c r="AL92" s="2075"/>
      <c r="AM92" s="2075"/>
      <c r="AN92" s="2075"/>
      <c r="AO92" s="984"/>
    </row>
    <row r="93" spans="1:41" s="967" customFormat="1" ht="13.5" thickBot="1">
      <c r="A93" s="1948"/>
      <c r="B93" s="1949"/>
      <c r="C93" s="1949"/>
      <c r="D93" s="1949"/>
      <c r="E93" s="1949"/>
      <c r="F93" s="1949"/>
      <c r="G93" s="1949"/>
      <c r="H93" s="1949"/>
      <c r="I93" s="1949"/>
      <c r="J93" s="1949"/>
      <c r="K93" s="1949"/>
      <c r="L93" s="1949"/>
      <c r="M93" s="1949"/>
      <c r="N93" s="1949"/>
      <c r="O93" s="1949"/>
      <c r="P93" s="1949"/>
      <c r="Q93" s="1949"/>
      <c r="R93" s="1949"/>
      <c r="S93" s="1949"/>
      <c r="T93" s="1949"/>
      <c r="U93" s="1949"/>
      <c r="V93" s="1949"/>
      <c r="W93" s="1949"/>
      <c r="X93" s="1949"/>
      <c r="Y93" s="1949"/>
      <c r="Z93" s="1949"/>
      <c r="AA93" s="1949"/>
      <c r="AB93" s="1949"/>
      <c r="AC93" s="1949"/>
      <c r="AD93" s="1949"/>
      <c r="AE93" s="1949"/>
      <c r="AF93" s="1949"/>
      <c r="AG93" s="1949"/>
      <c r="AH93" s="1949"/>
      <c r="AI93" s="1949"/>
      <c r="AJ93" s="2101" t="s">
        <v>530</v>
      </c>
      <c r="AK93" s="2102"/>
      <c r="AL93" s="2102"/>
      <c r="AM93" s="2102"/>
      <c r="AN93" s="2102"/>
      <c r="AO93" s="850">
        <f>+AO91+AO92</f>
        <v>44.069225000000003</v>
      </c>
    </row>
    <row r="94" spans="1:41" s="967" customFormat="1"/>
    <row r="95" spans="1:41" s="967" customFormat="1"/>
    <row r="96" spans="1:41" s="967" customFormat="1" ht="33" customHeight="1">
      <c r="A96" s="985" t="s">
        <v>679</v>
      </c>
      <c r="B96" s="2076" t="s">
        <v>680</v>
      </c>
      <c r="C96" s="2077"/>
      <c r="D96" s="2077"/>
      <c r="E96" s="2077"/>
      <c r="F96" s="2077"/>
      <c r="G96" s="2077"/>
      <c r="H96" s="2077"/>
      <c r="I96" s="2077"/>
      <c r="J96" s="2077"/>
      <c r="K96" s="2077"/>
      <c r="L96" s="2077"/>
      <c r="M96" s="2077"/>
      <c r="N96" s="2077"/>
      <c r="O96" s="2077"/>
      <c r="P96" s="2077"/>
      <c r="Q96" s="2077"/>
      <c r="R96" s="2077"/>
      <c r="S96" s="2077"/>
      <c r="T96" s="2077"/>
      <c r="U96" s="2077"/>
      <c r="V96" s="2077"/>
      <c r="W96" s="2077"/>
      <c r="X96" s="2077"/>
      <c r="Y96" s="2077"/>
      <c r="Z96" s="2077"/>
      <c r="AA96" s="2077"/>
      <c r="AB96" s="2077"/>
      <c r="AC96" s="2077"/>
      <c r="AD96" s="2077"/>
      <c r="AE96" s="2077"/>
      <c r="AF96" s="2077"/>
      <c r="AG96" s="2077"/>
      <c r="AH96" s="2077"/>
      <c r="AI96" s="2077"/>
      <c r="AJ96" s="2077"/>
      <c r="AK96" s="2077"/>
      <c r="AL96" s="2077"/>
      <c r="AM96" s="2077"/>
      <c r="AN96" s="2077"/>
      <c r="AO96" s="2078"/>
    </row>
    <row r="97" spans="1:41" s="967" customFormat="1" ht="13.5" thickBot="1"/>
    <row r="98" spans="1:41" s="967" customFormat="1">
      <c r="A98" s="2013"/>
      <c r="B98" s="2014"/>
      <c r="C98" s="2014"/>
      <c r="D98" s="2014"/>
      <c r="E98" s="2014"/>
      <c r="F98" s="2014"/>
      <c r="G98" s="2014"/>
      <c r="H98" s="2014"/>
      <c r="I98" s="2014"/>
      <c r="J98" s="2014"/>
      <c r="K98" s="2014"/>
      <c r="L98" s="2014"/>
      <c r="M98" s="2014"/>
      <c r="N98" s="2014"/>
      <c r="O98" s="2014"/>
      <c r="P98" s="2014"/>
      <c r="Q98" s="2014"/>
      <c r="R98" s="2014"/>
      <c r="S98" s="2015"/>
      <c r="T98" s="2019" t="s">
        <v>505</v>
      </c>
      <c r="U98" s="2019"/>
      <c r="V98" s="2019"/>
      <c r="W98" s="2019"/>
      <c r="X98" s="2019"/>
      <c r="Y98" s="2019"/>
      <c r="Z98" s="2019"/>
      <c r="AA98" s="2019"/>
      <c r="AB98" s="2019"/>
      <c r="AC98" s="2019"/>
      <c r="AD98" s="2019"/>
      <c r="AE98" s="2019"/>
      <c r="AF98" s="2019"/>
      <c r="AG98" s="2019"/>
      <c r="AH98" s="2019"/>
      <c r="AI98" s="2019"/>
      <c r="AJ98" s="2019"/>
      <c r="AK98" s="2019"/>
      <c r="AL98" s="2019"/>
      <c r="AM98" s="2019"/>
      <c r="AN98" s="2019"/>
      <c r="AO98" s="2020"/>
    </row>
    <row r="99" spans="1:41" s="967" customFormat="1" ht="13.5" thickBot="1">
      <c r="A99" s="2016"/>
      <c r="B99" s="2017"/>
      <c r="C99" s="2017"/>
      <c r="D99" s="2017"/>
      <c r="E99" s="2017"/>
      <c r="F99" s="2017"/>
      <c r="G99" s="2017"/>
      <c r="H99" s="2017"/>
      <c r="I99" s="2017"/>
      <c r="J99" s="2017"/>
      <c r="K99" s="2017"/>
      <c r="L99" s="2017"/>
      <c r="M99" s="2017"/>
      <c r="N99" s="2017"/>
      <c r="O99" s="2017"/>
      <c r="P99" s="2017"/>
      <c r="Q99" s="2017"/>
      <c r="R99" s="2017"/>
      <c r="S99" s="2018"/>
      <c r="T99" s="1982"/>
      <c r="U99" s="1982"/>
      <c r="V99" s="1982"/>
      <c r="W99" s="1982"/>
      <c r="X99" s="1982"/>
      <c r="Y99" s="1982"/>
      <c r="Z99" s="1982"/>
      <c r="AA99" s="1982"/>
      <c r="AB99" s="1982"/>
      <c r="AC99" s="1982"/>
      <c r="AD99" s="1982"/>
      <c r="AE99" s="1982"/>
      <c r="AF99" s="1982"/>
      <c r="AG99" s="1982"/>
      <c r="AH99" s="1982"/>
      <c r="AI99" s="1982"/>
      <c r="AJ99" s="1982"/>
      <c r="AK99" s="1982"/>
      <c r="AL99" s="1982"/>
      <c r="AM99" s="1982"/>
      <c r="AN99" s="1982"/>
      <c r="AO99" s="1983"/>
    </row>
    <row r="100" spans="1:41" s="967" customFormat="1" ht="13.5" thickBot="1">
      <c r="A100" s="1999" t="s">
        <v>506</v>
      </c>
      <c r="B100" s="2000"/>
      <c r="C100" s="2000"/>
      <c r="D100" s="2000"/>
      <c r="E100" s="2000"/>
      <c r="F100" s="2000"/>
      <c r="G100" s="2000"/>
      <c r="H100" s="2001"/>
      <c r="I100" s="2002">
        <f>I65</f>
        <v>44440</v>
      </c>
      <c r="J100" s="1951"/>
      <c r="K100" s="1951"/>
      <c r="L100" s="1951"/>
      <c r="M100" s="1951"/>
      <c r="N100" s="1951"/>
      <c r="O100" s="1951"/>
      <c r="P100" s="1951"/>
      <c r="Q100" s="1951"/>
      <c r="R100" s="1951"/>
      <c r="S100" s="1951"/>
      <c r="T100" s="2003"/>
      <c r="U100" s="2004" t="s">
        <v>507</v>
      </c>
      <c r="V100" s="2005"/>
      <c r="W100" s="2005"/>
      <c r="X100" s="2005"/>
      <c r="Y100" s="2005"/>
      <c r="Z100" s="2005"/>
      <c r="AA100" s="2005"/>
      <c r="AB100" s="2005"/>
      <c r="AC100" s="2005"/>
      <c r="AD100" s="2006"/>
      <c r="AE100" s="2007"/>
      <c r="AF100" s="2008"/>
      <c r="AG100" s="2008"/>
      <c r="AH100" s="2008"/>
      <c r="AI100" s="2008"/>
      <c r="AJ100" s="2008"/>
      <c r="AK100" s="786" t="s">
        <v>508</v>
      </c>
      <c r="AL100" s="787">
        <v>4</v>
      </c>
      <c r="AM100" s="786" t="s">
        <v>509</v>
      </c>
      <c r="AN100" s="2009">
        <f>AN65</f>
        <v>62</v>
      </c>
      <c r="AO100" s="2010"/>
    </row>
    <row r="101" spans="1:41" s="967" customFormat="1">
      <c r="A101" s="828"/>
      <c r="B101" s="805"/>
      <c r="C101" s="805"/>
      <c r="D101" s="805"/>
      <c r="E101" s="805"/>
      <c r="F101" s="805"/>
      <c r="G101" s="805"/>
      <c r="H101" s="805"/>
      <c r="I101" s="805"/>
      <c r="J101" s="805"/>
      <c r="K101" s="805"/>
      <c r="L101" s="805"/>
      <c r="M101" s="805"/>
      <c r="N101" s="805"/>
      <c r="O101" s="805"/>
      <c r="P101" s="805"/>
      <c r="Q101" s="805"/>
      <c r="R101" s="805"/>
      <c r="S101" s="805"/>
      <c r="T101" s="805"/>
      <c r="U101" s="805"/>
      <c r="V101" s="805"/>
      <c r="W101" s="805"/>
      <c r="X101" s="805"/>
      <c r="Y101" s="805"/>
      <c r="Z101" s="805"/>
      <c r="AA101" s="805"/>
      <c r="AB101" s="805"/>
      <c r="AC101" s="805"/>
      <c r="AD101" s="805"/>
      <c r="AE101" s="829"/>
      <c r="AF101" s="829"/>
      <c r="AG101" s="829"/>
      <c r="AH101" s="829"/>
      <c r="AI101" s="829"/>
      <c r="AJ101" s="829"/>
      <c r="AK101" s="805"/>
      <c r="AL101" s="829"/>
      <c r="AM101" s="805"/>
      <c r="AN101" s="2011"/>
      <c r="AO101" s="2012"/>
    </row>
    <row r="102" spans="1:41" s="967" customFormat="1" ht="13.5" thickBot="1">
      <c r="A102" s="804"/>
      <c r="B102" s="805"/>
      <c r="C102" s="805"/>
      <c r="D102" s="805"/>
      <c r="E102" s="805"/>
      <c r="F102" s="805"/>
      <c r="G102" s="805"/>
      <c r="H102" s="805"/>
      <c r="I102" s="805"/>
      <c r="J102" s="805"/>
      <c r="K102" s="805"/>
      <c r="L102" s="805"/>
      <c r="M102" s="805"/>
      <c r="N102" s="805"/>
      <c r="O102" s="805"/>
      <c r="P102" s="805"/>
      <c r="Q102" s="805"/>
      <c r="R102" s="805"/>
      <c r="S102" s="805"/>
      <c r="T102" s="805"/>
      <c r="U102" s="805"/>
      <c r="V102" s="805"/>
      <c r="W102" s="805"/>
      <c r="X102" s="805"/>
      <c r="Y102" s="805"/>
      <c r="Z102" s="805"/>
      <c r="AA102" s="805"/>
      <c r="AB102" s="805"/>
      <c r="AC102" s="805"/>
      <c r="AD102" s="805"/>
      <c r="AE102" s="805"/>
      <c r="AF102" s="805"/>
      <c r="AG102" s="805"/>
      <c r="AH102" s="805"/>
      <c r="AI102" s="805"/>
      <c r="AJ102" s="805"/>
      <c r="AK102" s="805"/>
      <c r="AL102" s="805"/>
      <c r="AM102" s="805"/>
      <c r="AN102" s="810"/>
      <c r="AO102" s="830"/>
    </row>
    <row r="103" spans="1:41" s="967" customFormat="1" ht="43.5" customHeight="1" thickBot="1">
      <c r="A103" s="1995" t="s">
        <v>510</v>
      </c>
      <c r="B103" s="1996"/>
      <c r="C103" s="1996"/>
      <c r="D103" s="1996"/>
      <c r="E103" s="1996"/>
      <c r="F103" s="1996"/>
      <c r="G103" s="1996"/>
      <c r="H103" s="1997"/>
      <c r="I103" s="1985" t="str">
        <f>I68</f>
        <v>CONSTRUCCIÓN DE RESTAURANTE - COCINA  ESCOLAR PARA LA SEDE
 EDUCATIVA LA PITA     
MUNICIPIO DE SARDINATA, NORTE DE SANTANDER</v>
      </c>
      <c r="J103" s="1985"/>
      <c r="K103" s="1985"/>
      <c r="L103" s="1985"/>
      <c r="M103" s="1985"/>
      <c r="N103" s="1985"/>
      <c r="O103" s="1985"/>
      <c r="P103" s="1985"/>
      <c r="Q103" s="1985"/>
      <c r="R103" s="1985"/>
      <c r="S103" s="1985"/>
      <c r="T103" s="1985"/>
      <c r="U103" s="1985"/>
      <c r="V103" s="1985"/>
      <c r="W103" s="1985"/>
      <c r="X103" s="1985"/>
      <c r="Y103" s="1985"/>
      <c r="Z103" s="1985"/>
      <c r="AA103" s="1985"/>
      <c r="AB103" s="1985"/>
      <c r="AC103" s="1985"/>
      <c r="AD103" s="1985"/>
      <c r="AE103" s="1998"/>
      <c r="AF103" s="1998"/>
      <c r="AG103" s="1998"/>
      <c r="AH103" s="1998"/>
      <c r="AI103" s="1998"/>
      <c r="AJ103" s="1985"/>
      <c r="AK103" s="1998"/>
      <c r="AL103" s="1998"/>
      <c r="AM103" s="1985"/>
      <c r="AN103" s="1985"/>
      <c r="AO103" s="1986"/>
    </row>
    <row r="104" spans="1:41" s="967" customFormat="1" ht="13.5" thickBot="1">
      <c r="A104" s="1965" t="s">
        <v>511</v>
      </c>
      <c r="B104" s="1966"/>
      <c r="C104" s="1966"/>
      <c r="D104" s="1966"/>
      <c r="E104" s="1966"/>
      <c r="F104" s="1966"/>
      <c r="G104" s="1966"/>
      <c r="H104" s="1967"/>
      <c r="I104" s="1984"/>
      <c r="J104" s="1985"/>
      <c r="K104" s="1985"/>
      <c r="L104" s="1985"/>
      <c r="M104" s="1985"/>
      <c r="N104" s="1985"/>
      <c r="O104" s="1985"/>
      <c r="P104" s="1985"/>
      <c r="Q104" s="1985"/>
      <c r="R104" s="1985"/>
      <c r="S104" s="1985"/>
      <c r="T104" s="1985"/>
      <c r="U104" s="1985"/>
      <c r="V104" s="1985"/>
      <c r="W104" s="1985"/>
      <c r="X104" s="1985"/>
      <c r="Y104" s="1985"/>
      <c r="Z104" s="1985"/>
      <c r="AA104" s="1985"/>
      <c r="AB104" s="1985"/>
      <c r="AC104" s="1985"/>
      <c r="AD104" s="1986"/>
      <c r="AE104" s="1965" t="s">
        <v>512</v>
      </c>
      <c r="AF104" s="1966"/>
      <c r="AG104" s="1966"/>
      <c r="AH104" s="1966"/>
      <c r="AI104" s="1967"/>
      <c r="AJ104" s="831"/>
      <c r="AK104" s="1965" t="s">
        <v>513</v>
      </c>
      <c r="AL104" s="1967"/>
      <c r="AM104" s="1987"/>
      <c r="AN104" s="1988"/>
      <c r="AO104" s="1989"/>
    </row>
    <row r="105" spans="1:41" s="967" customFormat="1" ht="13.5" thickBot="1">
      <c r="A105" s="1981" t="s">
        <v>514</v>
      </c>
      <c r="B105" s="1982"/>
      <c r="C105" s="1982"/>
      <c r="D105" s="1982"/>
      <c r="E105" s="1982"/>
      <c r="F105" s="1982"/>
      <c r="G105" s="1982"/>
      <c r="H105" s="1983"/>
      <c r="I105" s="1984"/>
      <c r="J105" s="1985"/>
      <c r="K105" s="1985"/>
      <c r="L105" s="1985"/>
      <c r="M105" s="1985"/>
      <c r="N105" s="1985"/>
      <c r="O105" s="1985"/>
      <c r="P105" s="1985"/>
      <c r="Q105" s="1985"/>
      <c r="R105" s="1985"/>
      <c r="S105" s="1985"/>
      <c r="T105" s="1985"/>
      <c r="U105" s="1985"/>
      <c r="V105" s="1985"/>
      <c r="W105" s="1985"/>
      <c r="X105" s="1985"/>
      <c r="Y105" s="1985"/>
      <c r="Z105" s="1985"/>
      <c r="AA105" s="1985"/>
      <c r="AB105" s="1985"/>
      <c r="AC105" s="1985"/>
      <c r="AD105" s="1986"/>
      <c r="AE105" s="1965" t="s">
        <v>512</v>
      </c>
      <c r="AF105" s="1966"/>
      <c r="AG105" s="1966"/>
      <c r="AH105" s="1966"/>
      <c r="AI105" s="1967"/>
      <c r="AJ105" s="794"/>
      <c r="AK105" s="1965" t="s">
        <v>513</v>
      </c>
      <c r="AL105" s="1967"/>
      <c r="AM105" s="1987"/>
      <c r="AN105" s="1988"/>
      <c r="AO105" s="1989"/>
    </row>
    <row r="106" spans="1:41" s="967" customFormat="1" ht="13.5" thickBot="1">
      <c r="A106" s="832"/>
      <c r="B106" s="833"/>
      <c r="C106" s="833"/>
      <c r="D106" s="833"/>
      <c r="E106" s="833"/>
      <c r="F106" s="833"/>
      <c r="G106" s="833"/>
      <c r="H106" s="833"/>
      <c r="I106" s="833"/>
      <c r="J106" s="833"/>
      <c r="K106" s="833"/>
      <c r="L106" s="833"/>
      <c r="M106" s="833"/>
      <c r="N106" s="833"/>
      <c r="O106" s="833"/>
      <c r="P106" s="833"/>
      <c r="Q106" s="833"/>
      <c r="R106" s="833"/>
      <c r="S106" s="833"/>
      <c r="T106" s="833"/>
      <c r="U106" s="833"/>
      <c r="V106" s="833"/>
      <c r="W106" s="833"/>
      <c r="X106" s="833"/>
      <c r="Y106" s="833"/>
      <c r="Z106" s="833"/>
      <c r="AA106" s="833"/>
      <c r="AB106" s="833"/>
      <c r="AC106" s="833"/>
      <c r="AD106" s="833"/>
      <c r="AE106" s="833"/>
      <c r="AF106" s="833"/>
      <c r="AG106" s="833"/>
      <c r="AH106" s="833"/>
      <c r="AI106" s="833"/>
      <c r="AJ106" s="834"/>
      <c r="AK106" s="834"/>
      <c r="AL106" s="797"/>
      <c r="AM106" s="834"/>
      <c r="AN106" s="835"/>
      <c r="AO106" s="836"/>
    </row>
    <row r="107" spans="1:41" s="967" customFormat="1" ht="48.75" customHeight="1" thickBot="1">
      <c r="A107" s="1965" t="s">
        <v>84</v>
      </c>
      <c r="B107" s="1966"/>
      <c r="C107" s="1966"/>
      <c r="D107" s="1990"/>
      <c r="E107" s="1991" t="s">
        <v>681</v>
      </c>
      <c r="F107" s="1966"/>
      <c r="G107" s="1967"/>
      <c r="H107" s="1992" t="str">
        <f>'[13]PRESUPUESTO DE OBRA'!C12</f>
        <v>CONCRETO DE LIMPIEZA 1500 PSI</v>
      </c>
      <c r="I107" s="1993"/>
      <c r="J107" s="1993"/>
      <c r="K107" s="1993"/>
      <c r="L107" s="1993"/>
      <c r="M107" s="1993"/>
      <c r="N107" s="1993"/>
      <c r="O107" s="1993"/>
      <c r="P107" s="1993"/>
      <c r="Q107" s="1993"/>
      <c r="R107" s="1993"/>
      <c r="S107" s="1993"/>
      <c r="T107" s="1993"/>
      <c r="U107" s="1965" t="s">
        <v>515</v>
      </c>
      <c r="V107" s="1966"/>
      <c r="W107" s="1966"/>
      <c r="X107" s="1967"/>
      <c r="Y107" s="1968">
        <v>2</v>
      </c>
      <c r="Z107" s="1994"/>
      <c r="AA107" s="1965" t="s">
        <v>516</v>
      </c>
      <c r="AB107" s="1966"/>
      <c r="AC107" s="1966"/>
      <c r="AD107" s="1967"/>
      <c r="AE107" s="1968" t="s">
        <v>107</v>
      </c>
      <c r="AF107" s="1968"/>
      <c r="AG107" s="1965" t="s">
        <v>517</v>
      </c>
      <c r="AH107" s="1966"/>
      <c r="AI107" s="1967"/>
      <c r="AJ107" s="1969"/>
      <c r="AK107" s="1970"/>
      <c r="AL107" s="1971"/>
      <c r="AM107" s="800" t="s">
        <v>518</v>
      </c>
      <c r="AN107" s="1969" t="str">
        <f>AN72</f>
        <v>MUNICIPIO SARDINATA (N.D.S)</v>
      </c>
      <c r="AO107" s="1971"/>
    </row>
    <row r="108" spans="1:41" s="967" customFormat="1">
      <c r="A108" s="801"/>
      <c r="B108" s="802"/>
      <c r="C108" s="802"/>
      <c r="D108" s="802"/>
      <c r="E108" s="802"/>
      <c r="F108" s="802"/>
      <c r="G108" s="802"/>
      <c r="H108" s="802"/>
      <c r="I108" s="802"/>
      <c r="J108" s="802"/>
      <c r="K108" s="802"/>
      <c r="L108" s="802"/>
      <c r="M108" s="802"/>
      <c r="N108" s="802"/>
      <c r="O108" s="802"/>
      <c r="P108" s="802"/>
      <c r="Q108" s="802"/>
      <c r="R108" s="802"/>
      <c r="S108" s="802"/>
      <c r="T108" s="802"/>
      <c r="U108" s="802"/>
      <c r="V108" s="802"/>
      <c r="W108" s="802"/>
      <c r="X108" s="802"/>
      <c r="Y108" s="802"/>
      <c r="Z108" s="802"/>
      <c r="AA108" s="802"/>
      <c r="AB108" s="802"/>
      <c r="AC108" s="802"/>
      <c r="AD108" s="802"/>
      <c r="AE108" s="802"/>
      <c r="AF108" s="802"/>
      <c r="AG108" s="802"/>
      <c r="AH108" s="802"/>
      <c r="AI108" s="803"/>
      <c r="AJ108" s="1972" t="s">
        <v>520</v>
      </c>
      <c r="AK108" s="1974" t="s">
        <v>521</v>
      </c>
      <c r="AL108" s="1975"/>
      <c r="AM108" s="1976"/>
      <c r="AN108" s="1977" t="s">
        <v>522</v>
      </c>
      <c r="AO108" s="1979" t="s">
        <v>665</v>
      </c>
    </row>
    <row r="109" spans="1:41" s="967" customFormat="1" ht="13.5" thickBot="1">
      <c r="A109" s="804"/>
      <c r="B109" s="805"/>
      <c r="C109" s="805"/>
      <c r="D109" s="805"/>
      <c r="E109" s="805"/>
      <c r="F109" s="805"/>
      <c r="G109" s="805"/>
      <c r="H109" s="805"/>
      <c r="I109" s="805"/>
      <c r="J109" s="805"/>
      <c r="K109" s="805"/>
      <c r="L109" s="805"/>
      <c r="M109" s="805"/>
      <c r="N109" s="805"/>
      <c r="O109" s="805"/>
      <c r="P109" s="805"/>
      <c r="Q109" s="805"/>
      <c r="R109" s="805"/>
      <c r="S109" s="805"/>
      <c r="T109" s="805"/>
      <c r="U109" s="805"/>
      <c r="V109" s="805"/>
      <c r="W109" s="805"/>
      <c r="X109" s="805"/>
      <c r="Y109" s="805"/>
      <c r="Z109" s="805"/>
      <c r="AA109" s="805"/>
      <c r="AB109" s="805"/>
      <c r="AC109" s="805"/>
      <c r="AD109" s="805"/>
      <c r="AE109" s="805"/>
      <c r="AF109" s="805"/>
      <c r="AG109" s="805"/>
      <c r="AH109" s="805"/>
      <c r="AI109" s="805"/>
      <c r="AJ109" s="2024"/>
      <c r="AK109" s="806" t="s">
        <v>524</v>
      </c>
      <c r="AL109" s="807" t="s">
        <v>525</v>
      </c>
      <c r="AM109" s="808" t="s">
        <v>526</v>
      </c>
      <c r="AN109" s="2025"/>
      <c r="AO109" s="2026"/>
    </row>
    <row r="110" spans="1:41" s="967" customFormat="1">
      <c r="A110" s="804"/>
      <c r="B110" s="805"/>
      <c r="C110" s="805"/>
      <c r="D110" s="805"/>
      <c r="E110" s="805"/>
      <c r="F110" s="805"/>
      <c r="G110" s="805"/>
      <c r="H110" s="805"/>
      <c r="I110" s="805"/>
      <c r="J110" s="805"/>
      <c r="K110" s="805"/>
      <c r="L110" s="805"/>
      <c r="M110" s="805"/>
      <c r="N110" s="837"/>
      <c r="O110" s="805"/>
      <c r="P110" s="805"/>
      <c r="Q110" s="805"/>
      <c r="R110" s="805"/>
      <c r="S110" s="805"/>
      <c r="T110" s="805"/>
      <c r="U110" s="805"/>
      <c r="V110" s="805"/>
      <c r="W110" s="805"/>
      <c r="X110" s="805"/>
      <c r="Y110" s="805"/>
      <c r="Z110" s="805"/>
      <c r="AA110" s="805"/>
      <c r="AB110" s="805"/>
      <c r="AC110" s="805"/>
      <c r="AD110" s="805"/>
      <c r="AE110" s="805"/>
      <c r="AF110" s="805"/>
      <c r="AG110" s="809"/>
      <c r="AH110" s="805"/>
      <c r="AI110" s="810"/>
      <c r="AJ110" s="977" t="s">
        <v>671</v>
      </c>
      <c r="AK110" s="1011">
        <v>1</v>
      </c>
      <c r="AL110" s="1011">
        <v>1</v>
      </c>
      <c r="AM110" s="1110">
        <v>7.4999999999999997E-2</v>
      </c>
      <c r="AN110" s="1011">
        <v>4</v>
      </c>
      <c r="AO110" s="846">
        <f>SUM(AK110*AL110*AM110*AN110)</f>
        <v>0.3</v>
      </c>
    </row>
    <row r="111" spans="1:41" s="967" customFormat="1">
      <c r="A111" s="804"/>
      <c r="B111" s="805"/>
      <c r="C111" s="805"/>
      <c r="D111" s="805"/>
      <c r="E111" s="805"/>
      <c r="F111" s="805"/>
      <c r="G111" s="805"/>
      <c r="H111" s="805"/>
      <c r="I111" s="805"/>
      <c r="J111" s="805"/>
      <c r="K111" s="805"/>
      <c r="L111" s="805"/>
      <c r="M111" s="805"/>
      <c r="N111" s="805"/>
      <c r="O111" s="805"/>
      <c r="P111" s="805"/>
      <c r="Q111" s="805"/>
      <c r="R111" s="805"/>
      <c r="S111" s="805"/>
      <c r="T111" s="805"/>
      <c r="U111" s="805"/>
      <c r="V111" s="805"/>
      <c r="W111" s="805"/>
      <c r="X111" s="805"/>
      <c r="Y111" s="805"/>
      <c r="Z111" s="805"/>
      <c r="AA111" s="805"/>
      <c r="AB111" s="805"/>
      <c r="AC111" s="805"/>
      <c r="AD111" s="805"/>
      <c r="AE111" s="805"/>
      <c r="AF111" s="805"/>
      <c r="AG111" s="809"/>
      <c r="AH111" s="805"/>
      <c r="AI111" s="810"/>
      <c r="AJ111" s="979" t="s">
        <v>672</v>
      </c>
      <c r="AK111" s="1064">
        <v>0.9</v>
      </c>
      <c r="AL111" s="1064">
        <v>0.9</v>
      </c>
      <c r="AM111" s="1111">
        <v>7.4999999999999997E-2</v>
      </c>
      <c r="AN111" s="1064">
        <v>3</v>
      </c>
      <c r="AO111" s="816">
        <f>SUM(AK111*AL111*AM111*AN111)</f>
        <v>0.18225</v>
      </c>
    </row>
    <row r="112" spans="1:41" s="967" customFormat="1">
      <c r="A112" s="804"/>
      <c r="B112" s="805"/>
      <c r="C112" s="805"/>
      <c r="D112" s="805"/>
      <c r="E112" s="805"/>
      <c r="F112" s="805"/>
      <c r="G112" s="805"/>
      <c r="H112" s="805"/>
      <c r="I112" s="805"/>
      <c r="J112" s="805"/>
      <c r="K112" s="805"/>
      <c r="L112" s="805"/>
      <c r="M112" s="805"/>
      <c r="N112" s="805"/>
      <c r="O112" s="805"/>
      <c r="P112" s="805"/>
      <c r="Q112" s="805"/>
      <c r="R112" s="805"/>
      <c r="S112" s="805"/>
      <c r="T112" s="805"/>
      <c r="U112" s="805"/>
      <c r="V112" s="805"/>
      <c r="W112" s="946"/>
      <c r="X112" s="946"/>
      <c r="Y112" s="946"/>
      <c r="Z112" s="946"/>
      <c r="AA112" s="805"/>
      <c r="AB112" s="805"/>
      <c r="AC112" s="805"/>
      <c r="AD112" s="805"/>
      <c r="AE112" s="805"/>
      <c r="AF112" s="805"/>
      <c r="AG112" s="809"/>
      <c r="AH112" s="805"/>
      <c r="AI112" s="810"/>
      <c r="AJ112" s="979" t="s">
        <v>673</v>
      </c>
      <c r="AK112" s="1064">
        <v>1</v>
      </c>
      <c r="AL112" s="1064">
        <v>1</v>
      </c>
      <c r="AM112" s="1111">
        <v>7.4999999999999997E-2</v>
      </c>
      <c r="AN112" s="1064">
        <v>4</v>
      </c>
      <c r="AO112" s="816">
        <f>SUM(AK112*AL112*AM112*AN112)</f>
        <v>0.3</v>
      </c>
    </row>
    <row r="113" spans="1:41" s="967" customFormat="1">
      <c r="A113" s="804"/>
      <c r="B113" s="805"/>
      <c r="C113" s="805"/>
      <c r="D113" s="805"/>
      <c r="E113" s="805"/>
      <c r="F113" s="805"/>
      <c r="G113" s="805"/>
      <c r="H113" s="805"/>
      <c r="I113" s="805"/>
      <c r="J113" s="805"/>
      <c r="K113" s="805"/>
      <c r="L113" s="805"/>
      <c r="M113" s="805"/>
      <c r="N113" s="805"/>
      <c r="O113" s="805"/>
      <c r="P113" s="805"/>
      <c r="Q113" s="805"/>
      <c r="R113" s="805"/>
      <c r="S113" s="805"/>
      <c r="T113" s="805"/>
      <c r="U113" s="805"/>
      <c r="V113" s="805"/>
      <c r="W113" s="946"/>
      <c r="X113" s="946"/>
      <c r="Y113" s="946"/>
      <c r="Z113" s="946"/>
      <c r="AA113" s="805"/>
      <c r="AB113" s="805"/>
      <c r="AC113" s="805"/>
      <c r="AD113" s="805"/>
      <c r="AE113" s="805"/>
      <c r="AF113" s="805"/>
      <c r="AG113" s="809"/>
      <c r="AH113" s="805"/>
      <c r="AI113" s="810"/>
      <c r="AJ113" s="979" t="s">
        <v>674</v>
      </c>
      <c r="AK113" s="1112">
        <v>38.35</v>
      </c>
      <c r="AL113" s="1064">
        <v>0.3</v>
      </c>
      <c r="AM113" s="1111">
        <v>7.4999999999999997E-2</v>
      </c>
      <c r="AN113" s="1109">
        <v>1</v>
      </c>
      <c r="AO113" s="816">
        <f>SUM(AK113*AL113*AM113*AN113)</f>
        <v>0.86287500000000006</v>
      </c>
    </row>
    <row r="114" spans="1:41" s="967" customFormat="1">
      <c r="A114" s="804"/>
      <c r="B114" s="805"/>
      <c r="C114" s="805"/>
      <c r="D114" s="805"/>
      <c r="E114" s="805"/>
      <c r="F114" s="805"/>
      <c r="G114" s="805"/>
      <c r="H114" s="805"/>
      <c r="I114" s="805"/>
      <c r="J114" s="805"/>
      <c r="K114" s="805"/>
      <c r="L114" s="805"/>
      <c r="M114" s="805"/>
      <c r="N114" s="805"/>
      <c r="O114" s="805"/>
      <c r="P114" s="805"/>
      <c r="Q114" s="805"/>
      <c r="R114" s="805"/>
      <c r="S114" s="805"/>
      <c r="T114" s="805"/>
      <c r="U114" s="805"/>
      <c r="V114" s="805"/>
      <c r="W114" s="946"/>
      <c r="X114" s="946"/>
      <c r="Y114" s="946"/>
      <c r="Z114" s="946"/>
      <c r="AA114" s="805"/>
      <c r="AB114" s="805"/>
      <c r="AC114" s="805"/>
      <c r="AD114" s="805"/>
      <c r="AE114" s="805"/>
      <c r="AF114" s="805"/>
      <c r="AG114" s="809"/>
      <c r="AH114" s="805"/>
      <c r="AI114" s="810"/>
      <c r="AJ114" s="817" t="s">
        <v>675</v>
      </c>
      <c r="AK114" s="937">
        <v>1.7</v>
      </c>
      <c r="AL114" s="937">
        <v>0.2</v>
      </c>
      <c r="AM114" s="1113">
        <v>0.08</v>
      </c>
      <c r="AN114" s="815">
        <v>1</v>
      </c>
      <c r="AO114" s="816">
        <f>SUM(AK114*AL114*AM114*AN114)</f>
        <v>2.7200000000000002E-2</v>
      </c>
    </row>
    <row r="115" spans="1:41" s="967" customFormat="1">
      <c r="A115" s="804"/>
      <c r="B115" s="805"/>
      <c r="C115" s="805"/>
      <c r="D115" s="805"/>
      <c r="E115" s="805"/>
      <c r="F115" s="805"/>
      <c r="G115" s="805"/>
      <c r="H115" s="805"/>
      <c r="I115" s="805"/>
      <c r="J115" s="805"/>
      <c r="K115" s="805"/>
      <c r="L115" s="805"/>
      <c r="M115" s="805"/>
      <c r="N115" s="805"/>
      <c r="O115" s="805"/>
      <c r="P115" s="805"/>
      <c r="Q115" s="805"/>
      <c r="R115" s="805"/>
      <c r="S115" s="805"/>
      <c r="T115" s="805"/>
      <c r="U115" s="805"/>
      <c r="V115" s="805"/>
      <c r="W115" s="946"/>
      <c r="X115" s="946"/>
      <c r="Y115" s="946"/>
      <c r="Z115" s="946"/>
      <c r="AA115" s="805"/>
      <c r="AB115" s="805"/>
      <c r="AC115" s="805"/>
      <c r="AD115" s="805"/>
      <c r="AE115" s="805"/>
      <c r="AF115" s="805"/>
      <c r="AG115" s="809"/>
      <c r="AH115" s="805"/>
      <c r="AI115" s="810"/>
      <c r="AJ115" s="817"/>
      <c r="AK115" s="937"/>
      <c r="AL115" s="913"/>
      <c r="AM115" s="819"/>
      <c r="AN115" s="913"/>
      <c r="AO115" s="838"/>
    </row>
    <row r="116" spans="1:41" s="967" customFormat="1">
      <c r="A116" s="804"/>
      <c r="B116" s="805"/>
      <c r="C116" s="805"/>
      <c r="D116" s="805"/>
      <c r="E116" s="805"/>
      <c r="F116" s="805"/>
      <c r="G116" s="805"/>
      <c r="H116" s="805"/>
      <c r="I116" s="805"/>
      <c r="J116" s="805"/>
      <c r="K116" s="805"/>
      <c r="L116" s="805"/>
      <c r="M116" s="805"/>
      <c r="N116" s="805"/>
      <c r="O116" s="805"/>
      <c r="P116" s="805"/>
      <c r="Q116" s="805"/>
      <c r="R116" s="805"/>
      <c r="S116" s="805"/>
      <c r="T116" s="805"/>
      <c r="U116" s="805"/>
      <c r="V116" s="805"/>
      <c r="W116" s="946"/>
      <c r="X116" s="946"/>
      <c r="Y116" s="946"/>
      <c r="Z116" s="946"/>
      <c r="AA116" s="805"/>
      <c r="AB116" s="805"/>
      <c r="AC116" s="805"/>
      <c r="AD116" s="805"/>
      <c r="AE116" s="805"/>
      <c r="AF116" s="805"/>
      <c r="AG116" s="809"/>
      <c r="AH116" s="805"/>
      <c r="AI116" s="810"/>
      <c r="AJ116" s="817"/>
      <c r="AK116" s="937"/>
      <c r="AL116" s="913"/>
      <c r="AM116" s="913"/>
      <c r="AN116" s="913"/>
      <c r="AO116" s="838"/>
    </row>
    <row r="117" spans="1:41" s="967" customFormat="1">
      <c r="A117" s="804"/>
      <c r="B117" s="805"/>
      <c r="C117" s="805"/>
      <c r="D117" s="805"/>
      <c r="E117" s="805"/>
      <c r="F117" s="822"/>
      <c r="G117" s="822"/>
      <c r="H117" s="822"/>
      <c r="I117" s="822"/>
      <c r="J117" s="805"/>
      <c r="K117" s="805"/>
      <c r="L117" s="805"/>
      <c r="M117" s="822"/>
      <c r="N117" s="822"/>
      <c r="O117" s="822"/>
      <c r="P117" s="822"/>
      <c r="Q117" s="822"/>
      <c r="R117" s="822"/>
      <c r="S117" s="822"/>
      <c r="T117" s="822"/>
      <c r="U117" s="822"/>
      <c r="V117" s="822"/>
      <c r="W117" s="822"/>
      <c r="X117" s="822"/>
      <c r="Y117" s="822"/>
      <c r="Z117" s="822"/>
      <c r="AA117" s="822"/>
      <c r="AB117" s="822"/>
      <c r="AC117" s="822"/>
      <c r="AD117" s="822"/>
      <c r="AE117" s="822"/>
      <c r="AF117" s="822"/>
      <c r="AG117" s="805"/>
      <c r="AH117" s="805"/>
      <c r="AI117" s="810"/>
      <c r="AJ117" s="821"/>
      <c r="AK117" s="937"/>
      <c r="AL117" s="937"/>
      <c r="AM117" s="819"/>
      <c r="AN117" s="819"/>
      <c r="AO117" s="823"/>
    </row>
    <row r="118" spans="1:41" s="967" customFormat="1">
      <c r="A118" s="804"/>
      <c r="B118" s="805"/>
      <c r="C118" s="805"/>
      <c r="D118" s="805"/>
      <c r="E118" s="805"/>
      <c r="F118" s="805"/>
      <c r="G118" s="805"/>
      <c r="H118" s="805"/>
      <c r="I118" s="805"/>
      <c r="J118" s="805"/>
      <c r="K118" s="805"/>
      <c r="L118" s="805"/>
      <c r="M118" s="805"/>
      <c r="N118" s="805"/>
      <c r="O118" s="805"/>
      <c r="P118" s="805"/>
      <c r="Q118" s="805"/>
      <c r="R118" s="805"/>
      <c r="S118" s="805"/>
      <c r="T118" s="805"/>
      <c r="U118" s="805"/>
      <c r="V118" s="805"/>
      <c r="W118" s="805"/>
      <c r="X118" s="805"/>
      <c r="Y118" s="805"/>
      <c r="Z118" s="805"/>
      <c r="AA118" s="805"/>
      <c r="AB118" s="805"/>
      <c r="AC118" s="805"/>
      <c r="AD118" s="805"/>
      <c r="AE118" s="805"/>
      <c r="AF118" s="805"/>
      <c r="AG118" s="805"/>
      <c r="AH118" s="805"/>
      <c r="AI118" s="810"/>
      <c r="AJ118" s="821"/>
      <c r="AK118" s="818"/>
      <c r="AL118" s="824"/>
      <c r="AM118" s="819"/>
      <c r="AN118" s="819"/>
      <c r="AO118" s="823"/>
    </row>
    <row r="119" spans="1:41" s="967" customFormat="1">
      <c r="A119" s="804"/>
      <c r="B119" s="805"/>
      <c r="C119" s="805"/>
      <c r="D119" s="805"/>
      <c r="E119" s="805"/>
      <c r="F119" s="805"/>
      <c r="G119" s="805"/>
      <c r="H119" s="805"/>
      <c r="I119" s="805"/>
      <c r="J119" s="805"/>
      <c r="K119" s="805"/>
      <c r="L119" s="805"/>
      <c r="M119" s="805"/>
      <c r="N119" s="805"/>
      <c r="O119" s="805"/>
      <c r="P119" s="805"/>
      <c r="Q119" s="805"/>
      <c r="R119" s="805"/>
      <c r="S119" s="805"/>
      <c r="T119" s="805"/>
      <c r="U119" s="805"/>
      <c r="V119" s="805"/>
      <c r="W119" s="805"/>
      <c r="X119" s="805"/>
      <c r="Y119" s="805"/>
      <c r="Z119" s="805"/>
      <c r="AA119" s="805"/>
      <c r="AB119" s="805"/>
      <c r="AC119" s="805"/>
      <c r="AD119" s="805"/>
      <c r="AE119" s="805"/>
      <c r="AF119" s="805"/>
      <c r="AG119" s="805"/>
      <c r="AH119" s="805"/>
      <c r="AI119" s="810"/>
      <c r="AJ119" s="821"/>
      <c r="AK119" s="818"/>
      <c r="AL119" s="824"/>
      <c r="AM119" s="819"/>
      <c r="AN119" s="819"/>
      <c r="AO119" s="823"/>
    </row>
    <row r="120" spans="1:41" s="967" customFormat="1">
      <c r="A120" s="804"/>
      <c r="B120" s="805"/>
      <c r="C120" s="805"/>
      <c r="D120" s="805"/>
      <c r="E120" s="805"/>
      <c r="F120" s="805"/>
      <c r="G120" s="805"/>
      <c r="H120" s="805"/>
      <c r="I120" s="805"/>
      <c r="J120" s="805"/>
      <c r="K120" s="805"/>
      <c r="L120" s="805"/>
      <c r="M120" s="805"/>
      <c r="N120" s="805"/>
      <c r="O120" s="805"/>
      <c r="P120" s="805"/>
      <c r="Q120" s="805"/>
      <c r="R120" s="805"/>
      <c r="S120" s="805"/>
      <c r="T120" s="805"/>
      <c r="U120" s="805"/>
      <c r="V120" s="805"/>
      <c r="W120" s="805"/>
      <c r="X120" s="805"/>
      <c r="Y120" s="805"/>
      <c r="Z120" s="805"/>
      <c r="AA120" s="805"/>
      <c r="AB120" s="805"/>
      <c r="AC120" s="805"/>
      <c r="AD120" s="805"/>
      <c r="AE120" s="805"/>
      <c r="AF120" s="805"/>
      <c r="AG120" s="805"/>
      <c r="AH120" s="805"/>
      <c r="AI120" s="810"/>
      <c r="AJ120" s="821"/>
      <c r="AK120" s="818"/>
      <c r="AL120" s="824"/>
      <c r="AM120" s="819"/>
      <c r="AN120" s="819"/>
      <c r="AO120" s="823"/>
    </row>
    <row r="121" spans="1:41" s="967" customFormat="1" ht="13.5" thickBot="1">
      <c r="A121" s="804"/>
      <c r="B121" s="805"/>
      <c r="C121" s="805"/>
      <c r="D121" s="805"/>
      <c r="E121" s="805"/>
      <c r="F121" s="805"/>
      <c r="G121" s="805"/>
      <c r="H121" s="805"/>
      <c r="I121" s="805"/>
      <c r="J121" s="805"/>
      <c r="K121" s="805"/>
      <c r="L121" s="805"/>
      <c r="M121" s="805"/>
      <c r="N121" s="805"/>
      <c r="O121" s="805"/>
      <c r="P121" s="805"/>
      <c r="Q121" s="805"/>
      <c r="R121" s="805"/>
      <c r="S121" s="805"/>
      <c r="T121" s="805"/>
      <c r="U121" s="805"/>
      <c r="V121" s="805"/>
      <c r="W121" s="805"/>
      <c r="X121" s="805"/>
      <c r="Y121" s="805"/>
      <c r="Z121" s="805"/>
      <c r="AA121" s="805"/>
      <c r="AB121" s="805"/>
      <c r="AC121" s="805"/>
      <c r="AD121" s="805"/>
      <c r="AE121" s="805"/>
      <c r="AF121" s="805"/>
      <c r="AG121" s="805"/>
      <c r="AH121" s="805"/>
      <c r="AI121" s="810"/>
      <c r="AJ121" s="821"/>
      <c r="AK121" s="818"/>
      <c r="AL121" s="824"/>
      <c r="AM121" s="819"/>
      <c r="AN121" s="819"/>
      <c r="AO121" s="823"/>
    </row>
    <row r="122" spans="1:41" s="967" customFormat="1">
      <c r="A122" s="1944" t="s">
        <v>528</v>
      </c>
      <c r="B122" s="1945"/>
      <c r="C122" s="1945"/>
      <c r="D122" s="1945"/>
      <c r="E122" s="1945"/>
      <c r="F122" s="1945"/>
      <c r="G122" s="1945"/>
      <c r="H122" s="1945"/>
      <c r="I122" s="1945"/>
      <c r="J122" s="1945"/>
      <c r="K122" s="1945"/>
      <c r="L122" s="1945"/>
      <c r="M122" s="1945"/>
      <c r="N122" s="1945"/>
      <c r="O122" s="1945"/>
      <c r="P122" s="1945"/>
      <c r="Q122" s="1945"/>
      <c r="R122" s="1945"/>
      <c r="S122" s="1945"/>
      <c r="T122" s="1945"/>
      <c r="U122" s="1945"/>
      <c r="V122" s="1945"/>
      <c r="W122" s="1945"/>
      <c r="X122" s="1945"/>
      <c r="Y122" s="1945"/>
      <c r="Z122" s="1945"/>
      <c r="AA122" s="1945"/>
      <c r="AB122" s="1945"/>
      <c r="AC122" s="1945"/>
      <c r="AD122" s="1945"/>
      <c r="AE122" s="1945"/>
      <c r="AF122" s="1945"/>
      <c r="AG122" s="1945"/>
      <c r="AH122" s="1945"/>
      <c r="AI122" s="1945"/>
      <c r="AJ122" s="1950" t="s">
        <v>529</v>
      </c>
      <c r="AK122" s="1951"/>
      <c r="AL122" s="1951"/>
      <c r="AM122" s="1951"/>
      <c r="AN122" s="1951"/>
      <c r="AO122" s="825">
        <f>SUM(AO110:AO121)</f>
        <v>1.6723249999999998</v>
      </c>
    </row>
    <row r="123" spans="1:41" s="967" customFormat="1" ht="13.5" thickBot="1">
      <c r="A123" s="1946"/>
      <c r="B123" s="1947"/>
      <c r="C123" s="1947"/>
      <c r="D123" s="1947"/>
      <c r="E123" s="1947"/>
      <c r="F123" s="1947"/>
      <c r="G123" s="1947"/>
      <c r="H123" s="1947"/>
      <c r="I123" s="1947"/>
      <c r="J123" s="1947"/>
      <c r="K123" s="1947"/>
      <c r="L123" s="1947"/>
      <c r="M123" s="1947"/>
      <c r="N123" s="1947"/>
      <c r="O123" s="1947"/>
      <c r="P123" s="1947"/>
      <c r="Q123" s="1947"/>
      <c r="R123" s="1947"/>
      <c r="S123" s="1947"/>
      <c r="T123" s="1947"/>
      <c r="U123" s="1947"/>
      <c r="V123" s="1947"/>
      <c r="W123" s="1947"/>
      <c r="X123" s="1947"/>
      <c r="Y123" s="1947"/>
      <c r="Z123" s="1947"/>
      <c r="AA123" s="1947"/>
      <c r="AB123" s="1947"/>
      <c r="AC123" s="1947"/>
      <c r="AD123" s="1947"/>
      <c r="AE123" s="1947"/>
      <c r="AF123" s="1947"/>
      <c r="AG123" s="1947"/>
      <c r="AH123" s="1947"/>
      <c r="AI123" s="1947"/>
      <c r="AJ123" s="1952"/>
      <c r="AK123" s="1953"/>
      <c r="AL123" s="1953"/>
      <c r="AM123" s="1953"/>
      <c r="AN123" s="1953"/>
      <c r="AO123" s="971"/>
    </row>
    <row r="124" spans="1:41" s="967" customFormat="1" ht="13.5" thickBot="1">
      <c r="A124" s="1948"/>
      <c r="B124" s="1949"/>
      <c r="C124" s="1949"/>
      <c r="D124" s="1949"/>
      <c r="E124" s="1949"/>
      <c r="F124" s="1949"/>
      <c r="G124" s="1949"/>
      <c r="H124" s="1949"/>
      <c r="I124" s="1949"/>
      <c r="J124" s="1949"/>
      <c r="K124" s="1949"/>
      <c r="L124" s="1949"/>
      <c r="M124" s="1949"/>
      <c r="N124" s="1949"/>
      <c r="O124" s="1949"/>
      <c r="P124" s="1949"/>
      <c r="Q124" s="1949"/>
      <c r="R124" s="1949"/>
      <c r="S124" s="1949"/>
      <c r="T124" s="1949"/>
      <c r="U124" s="1949"/>
      <c r="V124" s="1949"/>
      <c r="W124" s="1949"/>
      <c r="X124" s="1949"/>
      <c r="Y124" s="1949"/>
      <c r="Z124" s="1949"/>
      <c r="AA124" s="1949"/>
      <c r="AB124" s="1949"/>
      <c r="AC124" s="1949"/>
      <c r="AD124" s="1949"/>
      <c r="AE124" s="1949"/>
      <c r="AF124" s="1949"/>
      <c r="AG124" s="1949"/>
      <c r="AH124" s="1949"/>
      <c r="AI124" s="1949"/>
      <c r="AJ124" s="1954" t="s">
        <v>530</v>
      </c>
      <c r="AK124" s="1955"/>
      <c r="AL124" s="1955"/>
      <c r="AM124" s="1955"/>
      <c r="AN124" s="1955"/>
      <c r="AO124" s="972">
        <f>+AO122</f>
        <v>1.6723249999999998</v>
      </c>
    </row>
    <row r="125" spans="1:41" s="967" customFormat="1"/>
    <row r="126" spans="1:41" s="967" customFormat="1"/>
    <row r="127" spans="1:41" s="967" customFormat="1"/>
    <row r="128" spans="1:41" s="967" customFormat="1"/>
    <row r="129" spans="1:41" s="967" customFormat="1" ht="13.5" thickBot="1"/>
    <row r="130" spans="1:41" s="967" customFormat="1">
      <c r="A130" s="2013"/>
      <c r="B130" s="2014"/>
      <c r="C130" s="2014"/>
      <c r="D130" s="2014"/>
      <c r="E130" s="2014"/>
      <c r="F130" s="2014"/>
      <c r="G130" s="2014"/>
      <c r="H130" s="2014"/>
      <c r="I130" s="2014"/>
      <c r="J130" s="2014"/>
      <c r="K130" s="2014"/>
      <c r="L130" s="2014"/>
      <c r="M130" s="2014"/>
      <c r="N130" s="2014"/>
      <c r="O130" s="2014"/>
      <c r="P130" s="2014"/>
      <c r="Q130" s="2014"/>
      <c r="R130" s="2014"/>
      <c r="S130" s="2015"/>
      <c r="T130" s="2019" t="s">
        <v>505</v>
      </c>
      <c r="U130" s="2019"/>
      <c r="V130" s="2019"/>
      <c r="W130" s="2019"/>
      <c r="X130" s="2019"/>
      <c r="Y130" s="2019"/>
      <c r="Z130" s="2019"/>
      <c r="AA130" s="2019"/>
      <c r="AB130" s="2019"/>
      <c r="AC130" s="2019"/>
      <c r="AD130" s="2019"/>
      <c r="AE130" s="2019"/>
      <c r="AF130" s="2019"/>
      <c r="AG130" s="2019"/>
      <c r="AH130" s="2019"/>
      <c r="AI130" s="2019"/>
      <c r="AJ130" s="2019"/>
      <c r="AK130" s="2019"/>
      <c r="AL130" s="2019"/>
      <c r="AM130" s="2019"/>
      <c r="AN130" s="2019"/>
      <c r="AO130" s="2020"/>
    </row>
    <row r="131" spans="1:41" s="967" customFormat="1" ht="13.5" thickBot="1">
      <c r="A131" s="2016"/>
      <c r="B131" s="2017"/>
      <c r="C131" s="2017"/>
      <c r="D131" s="2017"/>
      <c r="E131" s="2017"/>
      <c r="F131" s="2017"/>
      <c r="G131" s="2017"/>
      <c r="H131" s="2017"/>
      <c r="I131" s="2017"/>
      <c r="J131" s="2017"/>
      <c r="K131" s="2017"/>
      <c r="L131" s="2017"/>
      <c r="M131" s="2017"/>
      <c r="N131" s="2017"/>
      <c r="O131" s="2017"/>
      <c r="P131" s="2017"/>
      <c r="Q131" s="2017"/>
      <c r="R131" s="2017"/>
      <c r="S131" s="2018"/>
      <c r="T131" s="1982"/>
      <c r="U131" s="1982"/>
      <c r="V131" s="1982"/>
      <c r="W131" s="1982"/>
      <c r="X131" s="1982"/>
      <c r="Y131" s="1982"/>
      <c r="Z131" s="1982"/>
      <c r="AA131" s="1982"/>
      <c r="AB131" s="1982"/>
      <c r="AC131" s="1982"/>
      <c r="AD131" s="1982"/>
      <c r="AE131" s="1982"/>
      <c r="AF131" s="1982"/>
      <c r="AG131" s="1982"/>
      <c r="AH131" s="1982"/>
      <c r="AI131" s="1982"/>
      <c r="AJ131" s="1982"/>
      <c r="AK131" s="1982"/>
      <c r="AL131" s="1982"/>
      <c r="AM131" s="1982"/>
      <c r="AN131" s="1982"/>
      <c r="AO131" s="1983"/>
    </row>
    <row r="132" spans="1:41" s="967" customFormat="1" ht="13.5" thickBot="1">
      <c r="A132" s="1999" t="s">
        <v>506</v>
      </c>
      <c r="B132" s="2000"/>
      <c r="C132" s="2000"/>
      <c r="D132" s="2000"/>
      <c r="E132" s="2000"/>
      <c r="F132" s="2000"/>
      <c r="G132" s="2000"/>
      <c r="H132" s="2001"/>
      <c r="I132" s="2002">
        <f>I100</f>
        <v>44440</v>
      </c>
      <c r="J132" s="1951"/>
      <c r="K132" s="1951"/>
      <c r="L132" s="1951"/>
      <c r="M132" s="1951"/>
      <c r="N132" s="1951"/>
      <c r="O132" s="1951"/>
      <c r="P132" s="1951"/>
      <c r="Q132" s="1951"/>
      <c r="R132" s="1951"/>
      <c r="S132" s="1951"/>
      <c r="T132" s="2003"/>
      <c r="U132" s="2004" t="s">
        <v>507</v>
      </c>
      <c r="V132" s="2005"/>
      <c r="W132" s="2005"/>
      <c r="X132" s="2005"/>
      <c r="Y132" s="2005"/>
      <c r="Z132" s="2005"/>
      <c r="AA132" s="2005"/>
      <c r="AB132" s="2005"/>
      <c r="AC132" s="2005"/>
      <c r="AD132" s="2006"/>
      <c r="AE132" s="2007"/>
      <c r="AF132" s="2008"/>
      <c r="AG132" s="2008"/>
      <c r="AH132" s="2008"/>
      <c r="AI132" s="2008"/>
      <c r="AJ132" s="2008"/>
      <c r="AK132" s="786" t="s">
        <v>508</v>
      </c>
      <c r="AL132" s="787">
        <v>5</v>
      </c>
      <c r="AM132" s="786" t="s">
        <v>509</v>
      </c>
      <c r="AN132" s="2009">
        <f>AN100</f>
        <v>62</v>
      </c>
      <c r="AO132" s="2010"/>
    </row>
    <row r="133" spans="1:41" s="967" customFormat="1">
      <c r="A133" s="828"/>
      <c r="B133" s="805"/>
      <c r="C133" s="805"/>
      <c r="D133" s="805"/>
      <c r="E133" s="805"/>
      <c r="F133" s="805"/>
      <c r="G133" s="805"/>
      <c r="H133" s="805"/>
      <c r="I133" s="805"/>
      <c r="J133" s="805"/>
      <c r="K133" s="805"/>
      <c r="L133" s="805"/>
      <c r="M133" s="805"/>
      <c r="N133" s="805"/>
      <c r="O133" s="805"/>
      <c r="P133" s="805"/>
      <c r="Q133" s="805"/>
      <c r="R133" s="805"/>
      <c r="S133" s="805"/>
      <c r="T133" s="805"/>
      <c r="U133" s="805"/>
      <c r="V133" s="805"/>
      <c r="W133" s="805"/>
      <c r="X133" s="805"/>
      <c r="Y133" s="805"/>
      <c r="Z133" s="805"/>
      <c r="AA133" s="805"/>
      <c r="AB133" s="805"/>
      <c r="AC133" s="805"/>
      <c r="AD133" s="805"/>
      <c r="AE133" s="829"/>
      <c r="AF133" s="829"/>
      <c r="AG133" s="829"/>
      <c r="AH133" s="829"/>
      <c r="AI133" s="829"/>
      <c r="AJ133" s="829"/>
      <c r="AK133" s="805"/>
      <c r="AL133" s="829"/>
      <c r="AM133" s="805"/>
      <c r="AN133" s="2011"/>
      <c r="AO133" s="2012"/>
    </row>
    <row r="134" spans="1:41" s="967" customFormat="1" ht="13.5" thickBot="1">
      <c r="A134" s="804"/>
      <c r="B134" s="805"/>
      <c r="C134" s="805"/>
      <c r="D134" s="805"/>
      <c r="E134" s="805"/>
      <c r="F134" s="805"/>
      <c r="G134" s="805"/>
      <c r="H134" s="805"/>
      <c r="I134" s="805"/>
      <c r="J134" s="805"/>
      <c r="K134" s="805"/>
      <c r="L134" s="805"/>
      <c r="M134" s="805"/>
      <c r="N134" s="805"/>
      <c r="O134" s="805"/>
      <c r="P134" s="805"/>
      <c r="Q134" s="805"/>
      <c r="R134" s="805"/>
      <c r="S134" s="805"/>
      <c r="T134" s="805"/>
      <c r="U134" s="805"/>
      <c r="V134" s="805"/>
      <c r="W134" s="805"/>
      <c r="X134" s="805"/>
      <c r="Y134" s="805"/>
      <c r="Z134" s="805"/>
      <c r="AA134" s="805"/>
      <c r="AB134" s="805"/>
      <c r="AC134" s="805"/>
      <c r="AD134" s="805"/>
      <c r="AE134" s="805"/>
      <c r="AF134" s="805"/>
      <c r="AG134" s="805"/>
      <c r="AH134" s="805"/>
      <c r="AI134" s="805"/>
      <c r="AJ134" s="805"/>
      <c r="AK134" s="805"/>
      <c r="AL134" s="805"/>
      <c r="AM134" s="805"/>
      <c r="AN134" s="810"/>
      <c r="AO134" s="830"/>
    </row>
    <row r="135" spans="1:41" s="967" customFormat="1" ht="43.5" customHeight="1" thickBot="1">
      <c r="A135" s="1995" t="s">
        <v>510</v>
      </c>
      <c r="B135" s="1996"/>
      <c r="C135" s="1996"/>
      <c r="D135" s="1996"/>
      <c r="E135" s="1996"/>
      <c r="F135" s="1996"/>
      <c r="G135" s="1996"/>
      <c r="H135" s="1997"/>
      <c r="I135" s="1985" t="str">
        <f>I447</f>
        <v>CONSTRUCCIÓN DE RESTAURANTE - COCINA  ESCOLAR PARA LA SEDE
 EDUCATIVA LA PITA     
MUNICIPIO DE SARDINATA, NORTE DE SANTANDER</v>
      </c>
      <c r="J135" s="1985"/>
      <c r="K135" s="1985"/>
      <c r="L135" s="1985"/>
      <c r="M135" s="1985"/>
      <c r="N135" s="1985"/>
      <c r="O135" s="1985"/>
      <c r="P135" s="1985"/>
      <c r="Q135" s="1985"/>
      <c r="R135" s="1985"/>
      <c r="S135" s="1985"/>
      <c r="T135" s="1985"/>
      <c r="U135" s="1985"/>
      <c r="V135" s="1985"/>
      <c r="W135" s="1985"/>
      <c r="X135" s="1985"/>
      <c r="Y135" s="1985"/>
      <c r="Z135" s="1985"/>
      <c r="AA135" s="1985"/>
      <c r="AB135" s="1985"/>
      <c r="AC135" s="1985"/>
      <c r="AD135" s="1985"/>
      <c r="AE135" s="1998"/>
      <c r="AF135" s="1998"/>
      <c r="AG135" s="1998"/>
      <c r="AH135" s="1998"/>
      <c r="AI135" s="1998"/>
      <c r="AJ135" s="1985"/>
      <c r="AK135" s="1998"/>
      <c r="AL135" s="1998"/>
      <c r="AM135" s="1985"/>
      <c r="AN135" s="1985"/>
      <c r="AO135" s="1986"/>
    </row>
    <row r="136" spans="1:41" s="967" customFormat="1" ht="13.5" thickBot="1">
      <c r="A136" s="1965" t="s">
        <v>511</v>
      </c>
      <c r="B136" s="1966"/>
      <c r="C136" s="1966"/>
      <c r="D136" s="1966"/>
      <c r="E136" s="1966"/>
      <c r="F136" s="1966"/>
      <c r="G136" s="1966"/>
      <c r="H136" s="1967"/>
      <c r="I136" s="1984"/>
      <c r="J136" s="1985"/>
      <c r="K136" s="1985"/>
      <c r="L136" s="1985"/>
      <c r="M136" s="1985"/>
      <c r="N136" s="1985"/>
      <c r="O136" s="1985"/>
      <c r="P136" s="1985"/>
      <c r="Q136" s="1985"/>
      <c r="R136" s="1985"/>
      <c r="S136" s="1985"/>
      <c r="T136" s="1985"/>
      <c r="U136" s="1985"/>
      <c r="V136" s="1985"/>
      <c r="W136" s="1985"/>
      <c r="X136" s="1985"/>
      <c r="Y136" s="1985"/>
      <c r="Z136" s="1985"/>
      <c r="AA136" s="1985"/>
      <c r="AB136" s="1985"/>
      <c r="AC136" s="1985"/>
      <c r="AD136" s="1986"/>
      <c r="AE136" s="1965" t="s">
        <v>512</v>
      </c>
      <c r="AF136" s="1966"/>
      <c r="AG136" s="1966"/>
      <c r="AH136" s="1966"/>
      <c r="AI136" s="1967"/>
      <c r="AJ136" s="831"/>
      <c r="AK136" s="1965" t="s">
        <v>513</v>
      </c>
      <c r="AL136" s="1967"/>
      <c r="AM136" s="1987"/>
      <c r="AN136" s="1988"/>
      <c r="AO136" s="1989"/>
    </row>
    <row r="137" spans="1:41" s="967" customFormat="1" ht="13.5" thickBot="1">
      <c r="A137" s="1981" t="s">
        <v>514</v>
      </c>
      <c r="B137" s="1982"/>
      <c r="C137" s="1982"/>
      <c r="D137" s="1982"/>
      <c r="E137" s="1982"/>
      <c r="F137" s="1982"/>
      <c r="G137" s="1982"/>
      <c r="H137" s="1983"/>
      <c r="I137" s="1984"/>
      <c r="J137" s="1985"/>
      <c r="K137" s="1985"/>
      <c r="L137" s="1985"/>
      <c r="M137" s="1985"/>
      <c r="N137" s="1985"/>
      <c r="O137" s="1985"/>
      <c r="P137" s="1985"/>
      <c r="Q137" s="1985"/>
      <c r="R137" s="1985"/>
      <c r="S137" s="1985"/>
      <c r="T137" s="1985"/>
      <c r="U137" s="1985"/>
      <c r="V137" s="1985"/>
      <c r="W137" s="1985"/>
      <c r="X137" s="1985"/>
      <c r="Y137" s="1985"/>
      <c r="Z137" s="1985"/>
      <c r="AA137" s="1985"/>
      <c r="AB137" s="1985"/>
      <c r="AC137" s="1985"/>
      <c r="AD137" s="1986"/>
      <c r="AE137" s="1965" t="s">
        <v>512</v>
      </c>
      <c r="AF137" s="1966"/>
      <c r="AG137" s="1966"/>
      <c r="AH137" s="1966"/>
      <c r="AI137" s="1967"/>
      <c r="AJ137" s="794"/>
      <c r="AK137" s="1965" t="s">
        <v>513</v>
      </c>
      <c r="AL137" s="1967"/>
      <c r="AM137" s="1987"/>
      <c r="AN137" s="1988"/>
      <c r="AO137" s="1989"/>
    </row>
    <row r="138" spans="1:41" s="967" customFormat="1" ht="13.5" thickBot="1">
      <c r="A138" s="832"/>
      <c r="B138" s="833"/>
      <c r="C138" s="833"/>
      <c r="D138" s="833"/>
      <c r="E138" s="833"/>
      <c r="F138" s="833"/>
      <c r="G138" s="833"/>
      <c r="H138" s="833"/>
      <c r="I138" s="833"/>
      <c r="J138" s="833"/>
      <c r="K138" s="833"/>
      <c r="L138" s="833"/>
      <c r="M138" s="833"/>
      <c r="N138" s="833"/>
      <c r="O138" s="833"/>
      <c r="P138" s="833"/>
      <c r="Q138" s="833"/>
      <c r="R138" s="833"/>
      <c r="S138" s="833"/>
      <c r="T138" s="833"/>
      <c r="U138" s="833"/>
      <c r="V138" s="833"/>
      <c r="W138" s="833"/>
      <c r="X138" s="833"/>
      <c r="Y138" s="833"/>
      <c r="Z138" s="833"/>
      <c r="AA138" s="833"/>
      <c r="AB138" s="833"/>
      <c r="AC138" s="833"/>
      <c r="AD138" s="833"/>
      <c r="AE138" s="833"/>
      <c r="AF138" s="833"/>
      <c r="AG138" s="833"/>
      <c r="AH138" s="833"/>
      <c r="AI138" s="833"/>
      <c r="AJ138" s="834"/>
      <c r="AK138" s="834"/>
      <c r="AL138" s="797"/>
      <c r="AM138" s="834"/>
      <c r="AN138" s="835"/>
      <c r="AO138" s="836"/>
    </row>
    <row r="139" spans="1:41" s="967" customFormat="1" ht="65.25" customHeight="1" thickBot="1">
      <c r="A139" s="1965" t="s">
        <v>84</v>
      </c>
      <c r="B139" s="1966"/>
      <c r="C139" s="1966"/>
      <c r="D139" s="1990"/>
      <c r="E139" s="1991" t="s">
        <v>682</v>
      </c>
      <c r="F139" s="1966"/>
      <c r="G139" s="1967"/>
      <c r="H139" s="1992" t="str">
        <f>'[13]PRESUPUESTO DE OBRA'!C13</f>
        <v>CONCRETO CICLOPEO - 60% CONC. 3000 PSI</v>
      </c>
      <c r="I139" s="1993"/>
      <c r="J139" s="1993"/>
      <c r="K139" s="1993"/>
      <c r="L139" s="1993"/>
      <c r="M139" s="1993"/>
      <c r="N139" s="1993"/>
      <c r="O139" s="1993"/>
      <c r="P139" s="1993"/>
      <c r="Q139" s="1993"/>
      <c r="R139" s="1993"/>
      <c r="S139" s="1993"/>
      <c r="T139" s="1993"/>
      <c r="U139" s="1965" t="s">
        <v>515</v>
      </c>
      <c r="V139" s="1966"/>
      <c r="W139" s="1966"/>
      <c r="X139" s="1967"/>
      <c r="Y139" s="1968">
        <v>2</v>
      </c>
      <c r="Z139" s="1994"/>
      <c r="AA139" s="1965" t="s">
        <v>516</v>
      </c>
      <c r="AB139" s="1966"/>
      <c r="AC139" s="1966"/>
      <c r="AD139" s="1967"/>
      <c r="AE139" s="1968" t="s">
        <v>107</v>
      </c>
      <c r="AF139" s="1968"/>
      <c r="AG139" s="1965" t="s">
        <v>517</v>
      </c>
      <c r="AH139" s="1966"/>
      <c r="AI139" s="1967"/>
      <c r="AJ139" s="1969"/>
      <c r="AK139" s="1970"/>
      <c r="AL139" s="1971"/>
      <c r="AM139" s="800" t="s">
        <v>518</v>
      </c>
      <c r="AN139" s="1969" t="str">
        <f>+AN13</f>
        <v>MUNICIPIO SARDINATA (N.D.S)</v>
      </c>
      <c r="AO139" s="1971"/>
    </row>
    <row r="140" spans="1:41" s="967" customFormat="1">
      <c r="A140" s="801"/>
      <c r="B140" s="802"/>
      <c r="C140" s="802"/>
      <c r="D140" s="802"/>
      <c r="E140" s="802"/>
      <c r="F140" s="802"/>
      <c r="G140" s="802"/>
      <c r="H140" s="802"/>
      <c r="I140" s="802"/>
      <c r="J140" s="802"/>
      <c r="K140" s="802"/>
      <c r="L140" s="802"/>
      <c r="M140" s="802"/>
      <c r="N140" s="802"/>
      <c r="O140" s="802"/>
      <c r="P140" s="802"/>
      <c r="Q140" s="802"/>
      <c r="R140" s="802"/>
      <c r="S140" s="802"/>
      <c r="T140" s="802"/>
      <c r="U140" s="802"/>
      <c r="V140" s="802"/>
      <c r="W140" s="802"/>
      <c r="X140" s="802"/>
      <c r="Y140" s="802"/>
      <c r="Z140" s="802"/>
      <c r="AA140" s="802"/>
      <c r="AB140" s="802"/>
      <c r="AC140" s="802"/>
      <c r="AD140" s="802"/>
      <c r="AE140" s="802"/>
      <c r="AF140" s="802"/>
      <c r="AG140" s="802"/>
      <c r="AH140" s="802"/>
      <c r="AI140" s="803"/>
      <c r="AJ140" s="1972" t="s">
        <v>520</v>
      </c>
      <c r="AK140" s="1974" t="s">
        <v>521</v>
      </c>
      <c r="AL140" s="1975"/>
      <c r="AM140" s="1976"/>
      <c r="AN140" s="1977" t="s">
        <v>522</v>
      </c>
      <c r="AO140" s="1979" t="s">
        <v>683</v>
      </c>
    </row>
    <row r="141" spans="1:41" s="967" customFormat="1" ht="13.5" thickBot="1">
      <c r="A141" s="804"/>
      <c r="B141" s="805"/>
      <c r="C141" s="805"/>
      <c r="D141" s="805"/>
      <c r="E141" s="805"/>
      <c r="F141" s="805"/>
      <c r="G141" s="805"/>
      <c r="H141" s="805"/>
      <c r="I141" s="805"/>
      <c r="J141" s="805"/>
      <c r="K141" s="805"/>
      <c r="L141" s="805"/>
      <c r="M141" s="805"/>
      <c r="N141" s="805"/>
      <c r="O141" s="805"/>
      <c r="P141" s="805"/>
      <c r="Q141" s="805"/>
      <c r="R141" s="805"/>
      <c r="S141" s="805"/>
      <c r="T141" s="805"/>
      <c r="U141" s="805"/>
      <c r="V141" s="805"/>
      <c r="W141" s="805"/>
      <c r="X141" s="805"/>
      <c r="Y141" s="805"/>
      <c r="Z141" s="805"/>
      <c r="AA141" s="805"/>
      <c r="AB141" s="805"/>
      <c r="AC141" s="805"/>
      <c r="AD141" s="805"/>
      <c r="AE141" s="805"/>
      <c r="AF141" s="805"/>
      <c r="AG141" s="805"/>
      <c r="AH141" s="805"/>
      <c r="AI141" s="805"/>
      <c r="AJ141" s="2024"/>
      <c r="AK141" s="806" t="s">
        <v>524</v>
      </c>
      <c r="AL141" s="807" t="s">
        <v>525</v>
      </c>
      <c r="AM141" s="808" t="s">
        <v>526</v>
      </c>
      <c r="AN141" s="2025"/>
      <c r="AO141" s="2026"/>
    </row>
    <row r="142" spans="1:41" s="967" customFormat="1">
      <c r="A142" s="804"/>
      <c r="B142" s="805"/>
      <c r="C142" s="805"/>
      <c r="D142" s="805"/>
      <c r="E142" s="805"/>
      <c r="F142" s="805"/>
      <c r="G142" s="805"/>
      <c r="H142" s="805"/>
      <c r="I142" s="805"/>
      <c r="J142" s="805"/>
      <c r="K142" s="805"/>
      <c r="L142" s="805"/>
      <c r="M142" s="805"/>
      <c r="N142" s="837"/>
      <c r="O142" s="805"/>
      <c r="P142" s="805"/>
      <c r="Q142" s="805"/>
      <c r="R142" s="805"/>
      <c r="S142" s="805"/>
      <c r="T142" s="805"/>
      <c r="U142" s="805"/>
      <c r="V142" s="805"/>
      <c r="W142" s="805"/>
      <c r="X142" s="805"/>
      <c r="Y142" s="805"/>
      <c r="Z142" s="805"/>
      <c r="AA142" s="805"/>
      <c r="AB142" s="805"/>
      <c r="AC142" s="805"/>
      <c r="AD142" s="805"/>
      <c r="AE142" s="805"/>
      <c r="AF142" s="805"/>
      <c r="AG142" s="809"/>
      <c r="AH142" s="805"/>
      <c r="AI142" s="810"/>
      <c r="AJ142" s="977" t="s">
        <v>684</v>
      </c>
      <c r="AK142" s="968">
        <v>1</v>
      </c>
      <c r="AL142" s="968">
        <v>1</v>
      </c>
      <c r="AM142" s="968">
        <v>0.3</v>
      </c>
      <c r="AN142" s="968">
        <v>4</v>
      </c>
      <c r="AO142" s="846">
        <f>SUM(AK142*AL142*AM142)*AN142</f>
        <v>1.2</v>
      </c>
    </row>
    <row r="143" spans="1:41" s="967" customFormat="1">
      <c r="A143" s="804"/>
      <c r="B143" s="805"/>
      <c r="C143" s="805"/>
      <c r="D143" s="805"/>
      <c r="E143" s="805"/>
      <c r="F143" s="805"/>
      <c r="G143" s="805"/>
      <c r="H143" s="805"/>
      <c r="I143" s="805"/>
      <c r="J143" s="805"/>
      <c r="K143" s="805"/>
      <c r="L143" s="805"/>
      <c r="M143" s="805"/>
      <c r="N143" s="837"/>
      <c r="O143" s="805"/>
      <c r="P143" s="805"/>
      <c r="Q143" s="805"/>
      <c r="R143" s="805"/>
      <c r="S143" s="805"/>
      <c r="T143" s="805"/>
      <c r="U143" s="805"/>
      <c r="V143" s="805"/>
      <c r="W143" s="805"/>
      <c r="X143" s="805"/>
      <c r="Y143" s="805"/>
      <c r="Z143" s="805"/>
      <c r="AA143" s="805"/>
      <c r="AB143" s="805"/>
      <c r="AC143" s="805"/>
      <c r="AD143" s="805"/>
      <c r="AE143" s="805"/>
      <c r="AF143" s="805"/>
      <c r="AG143" s="809"/>
      <c r="AH143" s="805"/>
      <c r="AI143" s="810"/>
      <c r="AJ143" s="979" t="s">
        <v>685</v>
      </c>
      <c r="AK143" s="969">
        <v>0.9</v>
      </c>
      <c r="AL143" s="969">
        <v>0.9</v>
      </c>
      <c r="AM143" s="969">
        <v>0.3</v>
      </c>
      <c r="AN143" s="969">
        <v>3</v>
      </c>
      <c r="AO143" s="816">
        <f>SUM(AK143*AL143*AM143)*AN143</f>
        <v>0.72899999999999998</v>
      </c>
    </row>
    <row r="144" spans="1:41" s="967" customFormat="1">
      <c r="A144" s="804"/>
      <c r="B144" s="805"/>
      <c r="C144" s="805"/>
      <c r="D144" s="805"/>
      <c r="E144" s="805"/>
      <c r="F144" s="805"/>
      <c r="G144" s="805"/>
      <c r="H144" s="805"/>
      <c r="I144" s="805"/>
      <c r="J144" s="805"/>
      <c r="K144" s="805"/>
      <c r="L144" s="805"/>
      <c r="M144" s="805"/>
      <c r="N144" s="805"/>
      <c r="O144" s="805"/>
      <c r="P144" s="805"/>
      <c r="Q144" s="805"/>
      <c r="R144" s="805"/>
      <c r="S144" s="805"/>
      <c r="T144" s="805"/>
      <c r="U144" s="805"/>
      <c r="V144" s="805"/>
      <c r="W144" s="805"/>
      <c r="X144" s="805"/>
      <c r="Y144" s="805"/>
      <c r="Z144" s="805"/>
      <c r="AA144" s="805"/>
      <c r="AB144" s="805"/>
      <c r="AC144" s="805"/>
      <c r="AD144" s="805"/>
      <c r="AE144" s="805"/>
      <c r="AF144" s="805"/>
      <c r="AG144" s="809"/>
      <c r="AH144" s="805"/>
      <c r="AI144" s="810"/>
      <c r="AJ144" s="979" t="s">
        <v>686</v>
      </c>
      <c r="AK144" s="969">
        <v>1</v>
      </c>
      <c r="AL144" s="969">
        <v>1</v>
      </c>
      <c r="AM144" s="969">
        <v>0.3</v>
      </c>
      <c r="AN144" s="969">
        <v>4</v>
      </c>
      <c r="AO144" s="816">
        <f>SUM(AK144*AL144*AM144)*AN144</f>
        <v>1.2</v>
      </c>
    </row>
    <row r="145" spans="1:42" s="967" customFormat="1">
      <c r="A145" s="804"/>
      <c r="B145" s="805"/>
      <c r="C145" s="805"/>
      <c r="D145" s="805"/>
      <c r="E145" s="805"/>
      <c r="F145" s="805"/>
      <c r="G145" s="805"/>
      <c r="H145" s="805"/>
      <c r="I145" s="805"/>
      <c r="J145" s="805"/>
      <c r="K145" s="805"/>
      <c r="L145" s="805"/>
      <c r="M145" s="805"/>
      <c r="N145" s="805"/>
      <c r="O145" s="805"/>
      <c r="P145" s="805"/>
      <c r="Q145" s="805"/>
      <c r="R145" s="805"/>
      <c r="S145" s="805"/>
      <c r="T145" s="805"/>
      <c r="U145" s="805"/>
      <c r="V145" s="805"/>
      <c r="W145" s="805"/>
      <c r="X145" s="805"/>
      <c r="Y145" s="805"/>
      <c r="Z145" s="805"/>
      <c r="AA145" s="805"/>
      <c r="AB145" s="805"/>
      <c r="AC145" s="805"/>
      <c r="AD145" s="805"/>
      <c r="AE145" s="805"/>
      <c r="AF145" s="805"/>
      <c r="AG145" s="809"/>
      <c r="AH145" s="805"/>
      <c r="AI145" s="810"/>
      <c r="AJ145" s="817"/>
      <c r="AK145" s="812"/>
      <c r="AL145" s="813"/>
      <c r="AM145" s="814"/>
      <c r="AN145" s="815"/>
      <c r="AO145" s="816"/>
    </row>
    <row r="146" spans="1:42" s="967" customFormat="1">
      <c r="A146" s="804"/>
      <c r="B146" s="805"/>
      <c r="C146" s="805"/>
      <c r="D146" s="805"/>
      <c r="E146" s="805"/>
      <c r="F146" s="805"/>
      <c r="G146" s="805"/>
      <c r="H146" s="805"/>
      <c r="I146" s="805"/>
      <c r="J146" s="805"/>
      <c r="K146" s="805"/>
      <c r="L146" s="805"/>
      <c r="M146" s="805"/>
      <c r="N146" s="805"/>
      <c r="O146" s="805"/>
      <c r="P146" s="805"/>
      <c r="Q146" s="805"/>
      <c r="R146" s="805"/>
      <c r="S146" s="805"/>
      <c r="T146" s="805"/>
      <c r="U146" s="805"/>
      <c r="V146" s="805"/>
      <c r="W146" s="805"/>
      <c r="X146" s="805"/>
      <c r="Y146" s="805"/>
      <c r="Z146" s="805"/>
      <c r="AA146" s="805"/>
      <c r="AB146" s="805"/>
      <c r="AC146" s="805"/>
      <c r="AD146" s="805"/>
      <c r="AE146" s="805"/>
      <c r="AF146" s="805"/>
      <c r="AG146" s="809"/>
      <c r="AH146" s="805"/>
      <c r="AI146" s="810"/>
      <c r="AJ146" s="817"/>
      <c r="AK146" s="839"/>
      <c r="AL146" s="818"/>
      <c r="AM146" s="814"/>
      <c r="AN146" s="815"/>
      <c r="AO146" s="820"/>
    </row>
    <row r="147" spans="1:42" s="967" customFormat="1">
      <c r="A147" s="804"/>
      <c r="B147" s="805"/>
      <c r="C147" s="805"/>
      <c r="D147" s="805"/>
      <c r="E147" s="805"/>
      <c r="F147" s="805"/>
      <c r="G147" s="805"/>
      <c r="H147" s="805"/>
      <c r="I147" s="805"/>
      <c r="J147" s="805"/>
      <c r="K147" s="805"/>
      <c r="L147" s="805"/>
      <c r="M147" s="805"/>
      <c r="N147" s="805"/>
      <c r="O147" s="805"/>
      <c r="P147" s="805"/>
      <c r="Q147" s="805"/>
      <c r="R147" s="805"/>
      <c r="S147" s="805"/>
      <c r="T147" s="805"/>
      <c r="U147" s="805"/>
      <c r="V147" s="805"/>
      <c r="W147" s="805"/>
      <c r="X147" s="805"/>
      <c r="Y147" s="805"/>
      <c r="Z147" s="805"/>
      <c r="AA147" s="805"/>
      <c r="AB147" s="805"/>
      <c r="AC147" s="805"/>
      <c r="AD147" s="805"/>
      <c r="AE147" s="805"/>
      <c r="AF147" s="805"/>
      <c r="AG147" s="809"/>
      <c r="AH147" s="805"/>
      <c r="AI147" s="810"/>
      <c r="AJ147" s="817"/>
      <c r="AK147" s="818"/>
      <c r="AL147" s="818"/>
      <c r="AM147" s="819"/>
      <c r="AN147" s="815"/>
      <c r="AO147" s="820"/>
    </row>
    <row r="148" spans="1:42" s="967" customFormat="1">
      <c r="A148" s="804"/>
      <c r="B148" s="805"/>
      <c r="C148" s="805"/>
      <c r="D148" s="805"/>
      <c r="E148" s="805"/>
      <c r="F148" s="805"/>
      <c r="G148" s="805"/>
      <c r="H148" s="805"/>
      <c r="I148" s="805"/>
      <c r="J148" s="805"/>
      <c r="K148" s="805"/>
      <c r="L148" s="805"/>
      <c r="M148" s="805"/>
      <c r="N148" s="805"/>
      <c r="O148" s="805"/>
      <c r="P148" s="805"/>
      <c r="Q148" s="805"/>
      <c r="R148" s="805"/>
      <c r="S148" s="805"/>
      <c r="T148" s="805"/>
      <c r="U148" s="805"/>
      <c r="V148" s="805"/>
      <c r="W148" s="805"/>
      <c r="X148" s="805"/>
      <c r="Y148" s="805"/>
      <c r="Z148" s="805"/>
      <c r="AA148" s="805"/>
      <c r="AB148" s="805"/>
      <c r="AC148" s="805"/>
      <c r="AD148" s="805"/>
      <c r="AE148" s="805"/>
      <c r="AF148" s="805"/>
      <c r="AG148" s="809"/>
      <c r="AH148" s="805"/>
      <c r="AI148" s="810"/>
      <c r="AJ148" s="817"/>
      <c r="AK148" s="818"/>
      <c r="AL148" s="818"/>
      <c r="AM148" s="819"/>
      <c r="AN148" s="815"/>
      <c r="AO148" s="820"/>
    </row>
    <row r="149" spans="1:42" s="967" customFormat="1">
      <c r="A149" s="804"/>
      <c r="B149" s="805"/>
      <c r="C149" s="805"/>
      <c r="D149" s="805"/>
      <c r="E149" s="805"/>
      <c r="F149" s="805"/>
      <c r="G149" s="805"/>
      <c r="H149" s="805"/>
      <c r="I149" s="805"/>
      <c r="J149" s="805"/>
      <c r="K149" s="805"/>
      <c r="L149" s="805"/>
      <c r="M149" s="805"/>
      <c r="N149" s="805"/>
      <c r="O149" s="805"/>
      <c r="P149" s="805"/>
      <c r="Q149" s="805"/>
      <c r="R149" s="805"/>
      <c r="S149" s="805"/>
      <c r="T149" s="805"/>
      <c r="U149" s="805"/>
      <c r="V149" s="805"/>
      <c r="W149" s="805"/>
      <c r="X149" s="805"/>
      <c r="Y149" s="805"/>
      <c r="Z149" s="805"/>
      <c r="AA149" s="805"/>
      <c r="AB149" s="805"/>
      <c r="AC149" s="805"/>
      <c r="AD149" s="805"/>
      <c r="AE149" s="805"/>
      <c r="AF149" s="805"/>
      <c r="AG149" s="809"/>
      <c r="AH149" s="805"/>
      <c r="AI149" s="810"/>
      <c r="AJ149" s="817"/>
      <c r="AK149" s="818"/>
      <c r="AL149" s="818"/>
      <c r="AM149" s="819"/>
      <c r="AN149" s="818"/>
      <c r="AO149" s="820"/>
    </row>
    <row r="150" spans="1:42" s="967" customFormat="1">
      <c r="A150" s="804"/>
      <c r="B150" s="805"/>
      <c r="C150" s="805"/>
      <c r="D150" s="805"/>
      <c r="E150" s="805"/>
      <c r="F150" s="805"/>
      <c r="G150" s="805"/>
      <c r="H150" s="805"/>
      <c r="I150" s="805"/>
      <c r="J150" s="805"/>
      <c r="K150" s="805"/>
      <c r="L150" s="805"/>
      <c r="M150" s="805"/>
      <c r="N150" s="805"/>
      <c r="O150" s="805"/>
      <c r="P150" s="805"/>
      <c r="Q150" s="805"/>
      <c r="R150" s="805"/>
      <c r="S150" s="805"/>
      <c r="T150" s="805"/>
      <c r="U150" s="805"/>
      <c r="V150" s="805"/>
      <c r="W150" s="805"/>
      <c r="X150" s="805"/>
      <c r="Y150" s="805"/>
      <c r="Z150" s="805"/>
      <c r="AA150" s="805"/>
      <c r="AB150" s="805"/>
      <c r="AC150" s="805"/>
      <c r="AD150" s="805"/>
      <c r="AE150" s="805"/>
      <c r="AF150" s="805"/>
      <c r="AG150" s="809"/>
      <c r="AH150" s="805"/>
      <c r="AI150" s="810"/>
      <c r="AJ150" s="821"/>
      <c r="AK150" s="818"/>
      <c r="AL150" s="818"/>
      <c r="AM150" s="819"/>
      <c r="AN150" s="818"/>
      <c r="AO150" s="820"/>
    </row>
    <row r="151" spans="1:42" s="967" customFormat="1">
      <c r="A151" s="804"/>
      <c r="B151" s="805"/>
      <c r="C151" s="805"/>
      <c r="D151" s="805"/>
      <c r="E151" s="805"/>
      <c r="F151" s="822"/>
      <c r="G151" s="822"/>
      <c r="H151" s="822"/>
      <c r="I151" s="822"/>
      <c r="J151" s="805"/>
      <c r="K151" s="805"/>
      <c r="L151" s="805"/>
      <c r="M151" s="822"/>
      <c r="N151" s="822"/>
      <c r="O151" s="822"/>
      <c r="P151" s="822"/>
      <c r="Q151" s="822"/>
      <c r="R151" s="822"/>
      <c r="S151" s="822"/>
      <c r="T151" s="822"/>
      <c r="U151" s="822"/>
      <c r="V151" s="822"/>
      <c r="W151" s="822"/>
      <c r="X151" s="822"/>
      <c r="Y151" s="822"/>
      <c r="Z151" s="822"/>
      <c r="AA151" s="822"/>
      <c r="AB151" s="822"/>
      <c r="AC151" s="822"/>
      <c r="AD151" s="822"/>
      <c r="AE151" s="822"/>
      <c r="AF151" s="822"/>
      <c r="AG151" s="805"/>
      <c r="AH151" s="805"/>
      <c r="AI151" s="810"/>
      <c r="AJ151" s="821"/>
      <c r="AK151" s="818"/>
      <c r="AL151" s="818"/>
      <c r="AM151" s="819"/>
      <c r="AN151" s="819"/>
      <c r="AO151" s="823"/>
    </row>
    <row r="152" spans="1:42" s="967" customFormat="1">
      <c r="A152" s="804"/>
      <c r="B152" s="805"/>
      <c r="C152" s="805"/>
      <c r="D152" s="805"/>
      <c r="E152" s="805"/>
      <c r="F152" s="805"/>
      <c r="G152" s="805"/>
      <c r="H152" s="805"/>
      <c r="I152" s="805"/>
      <c r="J152" s="805"/>
      <c r="K152" s="805"/>
      <c r="L152" s="805"/>
      <c r="M152" s="805"/>
      <c r="N152" s="805"/>
      <c r="O152" s="805"/>
      <c r="P152" s="805"/>
      <c r="Q152" s="805"/>
      <c r="R152" s="805"/>
      <c r="S152" s="805"/>
      <c r="T152" s="805"/>
      <c r="U152" s="805"/>
      <c r="V152" s="805"/>
      <c r="W152" s="805"/>
      <c r="X152" s="805"/>
      <c r="Y152" s="805"/>
      <c r="Z152" s="805"/>
      <c r="AA152" s="805"/>
      <c r="AB152" s="805"/>
      <c r="AC152" s="805"/>
      <c r="AD152" s="805"/>
      <c r="AE152" s="805"/>
      <c r="AF152" s="805"/>
      <c r="AG152" s="805"/>
      <c r="AH152" s="805"/>
      <c r="AI152" s="810"/>
      <c r="AJ152" s="821"/>
      <c r="AK152" s="818"/>
      <c r="AL152" s="824"/>
      <c r="AM152" s="819"/>
      <c r="AN152" s="819"/>
      <c r="AO152" s="823"/>
    </row>
    <row r="153" spans="1:42" s="967" customFormat="1">
      <c r="A153" s="804"/>
      <c r="B153" s="805"/>
      <c r="C153" s="805"/>
      <c r="D153" s="805"/>
      <c r="E153" s="805"/>
      <c r="F153" s="805"/>
      <c r="G153" s="805"/>
      <c r="H153" s="805"/>
      <c r="I153" s="805"/>
      <c r="J153" s="805"/>
      <c r="K153" s="805"/>
      <c r="L153" s="805"/>
      <c r="M153" s="805"/>
      <c r="N153" s="805"/>
      <c r="O153" s="805"/>
      <c r="P153" s="805"/>
      <c r="Q153" s="805"/>
      <c r="R153" s="805"/>
      <c r="S153" s="805"/>
      <c r="T153" s="805"/>
      <c r="U153" s="805"/>
      <c r="V153" s="805"/>
      <c r="W153" s="805"/>
      <c r="X153" s="805"/>
      <c r="Y153" s="805"/>
      <c r="Z153" s="805"/>
      <c r="AA153" s="805"/>
      <c r="AB153" s="805"/>
      <c r="AC153" s="805"/>
      <c r="AD153" s="805"/>
      <c r="AE153" s="805"/>
      <c r="AF153" s="805"/>
      <c r="AG153" s="805"/>
      <c r="AH153" s="805"/>
      <c r="AI153" s="810"/>
      <c r="AJ153" s="821"/>
      <c r="AK153" s="818"/>
      <c r="AL153" s="824"/>
      <c r="AM153" s="819"/>
      <c r="AN153" s="819"/>
      <c r="AO153" s="823"/>
      <c r="AP153" s="983"/>
    </row>
    <row r="154" spans="1:42" s="967" customFormat="1">
      <c r="A154" s="804"/>
      <c r="B154" s="805"/>
      <c r="C154" s="805"/>
      <c r="D154" s="805"/>
      <c r="E154" s="805"/>
      <c r="F154" s="805"/>
      <c r="G154" s="805"/>
      <c r="H154" s="805"/>
      <c r="I154" s="805"/>
      <c r="J154" s="805"/>
      <c r="K154" s="805"/>
      <c r="L154" s="805"/>
      <c r="M154" s="805"/>
      <c r="N154" s="805"/>
      <c r="O154" s="805"/>
      <c r="P154" s="805"/>
      <c r="Q154" s="805"/>
      <c r="R154" s="805"/>
      <c r="S154" s="805"/>
      <c r="T154" s="805"/>
      <c r="U154" s="805"/>
      <c r="V154" s="805"/>
      <c r="W154" s="805"/>
      <c r="X154" s="805"/>
      <c r="Y154" s="805"/>
      <c r="Z154" s="805"/>
      <c r="AA154" s="805"/>
      <c r="AB154" s="805"/>
      <c r="AC154" s="805"/>
      <c r="AD154" s="805"/>
      <c r="AE154" s="805"/>
      <c r="AF154" s="805"/>
      <c r="AG154" s="805"/>
      <c r="AH154" s="805"/>
      <c r="AI154" s="810"/>
      <c r="AJ154" s="821"/>
      <c r="AK154" s="818"/>
      <c r="AL154" s="824"/>
      <c r="AM154" s="819"/>
      <c r="AN154" s="819"/>
      <c r="AO154" s="823"/>
    </row>
    <row r="155" spans="1:42" s="967" customFormat="1" ht="13.5" thickBot="1">
      <c r="A155" s="804"/>
      <c r="B155" s="805"/>
      <c r="C155" s="805"/>
      <c r="D155" s="805"/>
      <c r="E155" s="805"/>
      <c r="F155" s="805"/>
      <c r="G155" s="805"/>
      <c r="H155" s="805"/>
      <c r="I155" s="805"/>
      <c r="J155" s="805"/>
      <c r="K155" s="805"/>
      <c r="L155" s="805"/>
      <c r="M155" s="805"/>
      <c r="N155" s="805"/>
      <c r="O155" s="805"/>
      <c r="P155" s="805"/>
      <c r="Q155" s="805"/>
      <c r="R155" s="805"/>
      <c r="S155" s="805"/>
      <c r="T155" s="805"/>
      <c r="U155" s="805"/>
      <c r="V155" s="805"/>
      <c r="W155" s="805"/>
      <c r="X155" s="805"/>
      <c r="Y155" s="805"/>
      <c r="Z155" s="805"/>
      <c r="AA155" s="805"/>
      <c r="AB155" s="805"/>
      <c r="AC155" s="805"/>
      <c r="AD155" s="805"/>
      <c r="AE155" s="805"/>
      <c r="AF155" s="805"/>
      <c r="AG155" s="805"/>
      <c r="AH155" s="805"/>
      <c r="AI155" s="810"/>
      <c r="AJ155" s="821"/>
      <c r="AK155" s="818"/>
      <c r="AL155" s="824"/>
      <c r="AM155" s="819"/>
      <c r="AN155" s="819"/>
      <c r="AO155" s="823"/>
    </row>
    <row r="156" spans="1:42" s="967" customFormat="1">
      <c r="A156" s="1944" t="s">
        <v>528</v>
      </c>
      <c r="B156" s="1945"/>
      <c r="C156" s="1945"/>
      <c r="D156" s="1945"/>
      <c r="E156" s="1945"/>
      <c r="F156" s="1945"/>
      <c r="G156" s="1945"/>
      <c r="H156" s="1945"/>
      <c r="I156" s="1945"/>
      <c r="J156" s="1945"/>
      <c r="K156" s="1945"/>
      <c r="L156" s="1945"/>
      <c r="M156" s="1945"/>
      <c r="N156" s="1945"/>
      <c r="O156" s="1945"/>
      <c r="P156" s="1945"/>
      <c r="Q156" s="1945"/>
      <c r="R156" s="1945"/>
      <c r="S156" s="1945"/>
      <c r="T156" s="1945"/>
      <c r="U156" s="1945"/>
      <c r="V156" s="1945"/>
      <c r="W156" s="1945"/>
      <c r="X156" s="1945"/>
      <c r="Y156" s="1945"/>
      <c r="Z156" s="1945"/>
      <c r="AA156" s="1945"/>
      <c r="AB156" s="1945"/>
      <c r="AC156" s="1945"/>
      <c r="AD156" s="1945"/>
      <c r="AE156" s="1945"/>
      <c r="AF156" s="1945"/>
      <c r="AG156" s="1945"/>
      <c r="AH156" s="1945"/>
      <c r="AI156" s="1945"/>
      <c r="AJ156" s="1950" t="s">
        <v>529</v>
      </c>
      <c r="AK156" s="1951"/>
      <c r="AL156" s="1951"/>
      <c r="AM156" s="1951"/>
      <c r="AN156" s="1951"/>
      <c r="AO156" s="825">
        <f>SUM(AO142:AO155)</f>
        <v>3.1289999999999996</v>
      </c>
    </row>
    <row r="157" spans="1:42" s="967" customFormat="1" ht="13.5" thickBot="1">
      <c r="A157" s="1946"/>
      <c r="B157" s="1947"/>
      <c r="C157" s="1947"/>
      <c r="D157" s="1947"/>
      <c r="E157" s="1947"/>
      <c r="F157" s="1947"/>
      <c r="G157" s="1947"/>
      <c r="H157" s="1947"/>
      <c r="I157" s="1947"/>
      <c r="J157" s="1947"/>
      <c r="K157" s="1947"/>
      <c r="L157" s="1947"/>
      <c r="M157" s="1947"/>
      <c r="N157" s="1947"/>
      <c r="O157" s="1947"/>
      <c r="P157" s="1947"/>
      <c r="Q157" s="1947"/>
      <c r="R157" s="1947"/>
      <c r="S157" s="1947"/>
      <c r="T157" s="1947"/>
      <c r="U157" s="1947"/>
      <c r="V157" s="1947"/>
      <c r="W157" s="1947"/>
      <c r="X157" s="1947"/>
      <c r="Y157" s="1947"/>
      <c r="Z157" s="1947"/>
      <c r="AA157" s="1947"/>
      <c r="AB157" s="1947"/>
      <c r="AC157" s="1947"/>
      <c r="AD157" s="1947"/>
      <c r="AE157" s="1947"/>
      <c r="AF157" s="1947"/>
      <c r="AG157" s="1947"/>
      <c r="AH157" s="1947"/>
      <c r="AI157" s="1947"/>
      <c r="AJ157" s="1952"/>
      <c r="AK157" s="1953"/>
      <c r="AL157" s="1953"/>
      <c r="AM157" s="1953"/>
      <c r="AN157" s="1953"/>
      <c r="AO157" s="971"/>
    </row>
    <row r="158" spans="1:42" s="967" customFormat="1" ht="13.5" thickBot="1">
      <c r="A158" s="1948"/>
      <c r="B158" s="1949"/>
      <c r="C158" s="1949"/>
      <c r="D158" s="1949"/>
      <c r="E158" s="1949"/>
      <c r="F158" s="1949"/>
      <c r="G158" s="1949"/>
      <c r="H158" s="1949"/>
      <c r="I158" s="1949"/>
      <c r="J158" s="1949"/>
      <c r="K158" s="1949"/>
      <c r="L158" s="1949"/>
      <c r="M158" s="1949"/>
      <c r="N158" s="1949"/>
      <c r="O158" s="1949"/>
      <c r="P158" s="1949"/>
      <c r="Q158" s="1949"/>
      <c r="R158" s="1949"/>
      <c r="S158" s="1949"/>
      <c r="T158" s="1949"/>
      <c r="U158" s="1949"/>
      <c r="V158" s="1949"/>
      <c r="W158" s="1949"/>
      <c r="X158" s="1949"/>
      <c r="Y158" s="1949"/>
      <c r="Z158" s="1949"/>
      <c r="AA158" s="1949"/>
      <c r="AB158" s="1949"/>
      <c r="AC158" s="1949"/>
      <c r="AD158" s="1949"/>
      <c r="AE158" s="1949"/>
      <c r="AF158" s="1949"/>
      <c r="AG158" s="1949"/>
      <c r="AH158" s="1949"/>
      <c r="AI158" s="1949"/>
      <c r="AJ158" s="1954" t="s">
        <v>530</v>
      </c>
      <c r="AK158" s="1955"/>
      <c r="AL158" s="1955"/>
      <c r="AM158" s="1955"/>
      <c r="AN158" s="1955"/>
      <c r="AO158" s="972">
        <f>+AO156</f>
        <v>3.1289999999999996</v>
      </c>
    </row>
    <row r="159" spans="1:42" s="967" customFormat="1"/>
    <row r="160" spans="1:42" s="967" customFormat="1" ht="13.5" thickBot="1"/>
    <row r="161" spans="1:41" s="967" customFormat="1">
      <c r="A161" s="2013"/>
      <c r="B161" s="2014"/>
      <c r="C161" s="2014"/>
      <c r="D161" s="2014"/>
      <c r="E161" s="2014"/>
      <c r="F161" s="2014"/>
      <c r="G161" s="2014"/>
      <c r="H161" s="2014"/>
      <c r="I161" s="2014"/>
      <c r="J161" s="2014"/>
      <c r="K161" s="2014"/>
      <c r="L161" s="2014"/>
      <c r="M161" s="2014"/>
      <c r="N161" s="2014"/>
      <c r="O161" s="2014"/>
      <c r="P161" s="2014"/>
      <c r="Q161" s="2014"/>
      <c r="R161" s="2014"/>
      <c r="S161" s="2015"/>
      <c r="T161" s="2019" t="s">
        <v>505</v>
      </c>
      <c r="U161" s="2019"/>
      <c r="V161" s="2019"/>
      <c r="W161" s="2019"/>
      <c r="X161" s="2019"/>
      <c r="Y161" s="2019"/>
      <c r="Z161" s="2019"/>
      <c r="AA161" s="2019"/>
      <c r="AB161" s="2019"/>
      <c r="AC161" s="2019"/>
      <c r="AD161" s="2019"/>
      <c r="AE161" s="2019"/>
      <c r="AF161" s="2019"/>
      <c r="AG161" s="2019"/>
      <c r="AH161" s="2019"/>
      <c r="AI161" s="2019"/>
      <c r="AJ161" s="2019"/>
      <c r="AK161" s="2019"/>
      <c r="AL161" s="2019"/>
      <c r="AM161" s="2019"/>
      <c r="AN161" s="2019"/>
      <c r="AO161" s="2020"/>
    </row>
    <row r="162" spans="1:41" s="967" customFormat="1" ht="13.5" thickBot="1">
      <c r="A162" s="2016"/>
      <c r="B162" s="2017"/>
      <c r="C162" s="2017"/>
      <c r="D162" s="2017"/>
      <c r="E162" s="2017"/>
      <c r="F162" s="2017"/>
      <c r="G162" s="2017"/>
      <c r="H162" s="2017"/>
      <c r="I162" s="2017"/>
      <c r="J162" s="2017"/>
      <c r="K162" s="2017"/>
      <c r="L162" s="2017"/>
      <c r="M162" s="2017"/>
      <c r="N162" s="2017"/>
      <c r="O162" s="2017"/>
      <c r="P162" s="2017"/>
      <c r="Q162" s="2017"/>
      <c r="R162" s="2017"/>
      <c r="S162" s="2018"/>
      <c r="T162" s="1982"/>
      <c r="U162" s="1982"/>
      <c r="V162" s="1982"/>
      <c r="W162" s="1982"/>
      <c r="X162" s="1982"/>
      <c r="Y162" s="1982"/>
      <c r="Z162" s="1982"/>
      <c r="AA162" s="1982"/>
      <c r="AB162" s="1982"/>
      <c r="AC162" s="1982"/>
      <c r="AD162" s="1982"/>
      <c r="AE162" s="1982"/>
      <c r="AF162" s="1982"/>
      <c r="AG162" s="1982"/>
      <c r="AH162" s="1982"/>
      <c r="AI162" s="1982"/>
      <c r="AJ162" s="1982"/>
      <c r="AK162" s="1982"/>
      <c r="AL162" s="1982"/>
      <c r="AM162" s="1982"/>
      <c r="AN162" s="1982"/>
      <c r="AO162" s="1983"/>
    </row>
    <row r="163" spans="1:41" s="967" customFormat="1" ht="13.5" thickBot="1">
      <c r="A163" s="1999" t="s">
        <v>506</v>
      </c>
      <c r="B163" s="2000"/>
      <c r="C163" s="2000"/>
      <c r="D163" s="2000"/>
      <c r="E163" s="2000"/>
      <c r="F163" s="2000"/>
      <c r="G163" s="2000"/>
      <c r="H163" s="2001"/>
      <c r="I163" s="2002">
        <f>I132</f>
        <v>44440</v>
      </c>
      <c r="J163" s="1951"/>
      <c r="K163" s="1951"/>
      <c r="L163" s="1951"/>
      <c r="M163" s="1951"/>
      <c r="N163" s="1951"/>
      <c r="O163" s="1951"/>
      <c r="P163" s="1951"/>
      <c r="Q163" s="1951"/>
      <c r="R163" s="1951"/>
      <c r="S163" s="1951"/>
      <c r="T163" s="2003"/>
      <c r="U163" s="2004" t="s">
        <v>507</v>
      </c>
      <c r="V163" s="2005"/>
      <c r="W163" s="2005"/>
      <c r="X163" s="2005"/>
      <c r="Y163" s="2005"/>
      <c r="Z163" s="2005"/>
      <c r="AA163" s="2005"/>
      <c r="AB163" s="2005"/>
      <c r="AC163" s="2005"/>
      <c r="AD163" s="2006"/>
      <c r="AE163" s="2007"/>
      <c r="AF163" s="2008"/>
      <c r="AG163" s="2008"/>
      <c r="AH163" s="2008"/>
      <c r="AI163" s="2008"/>
      <c r="AJ163" s="2008"/>
      <c r="AK163" s="786" t="s">
        <v>508</v>
      </c>
      <c r="AL163" s="787">
        <v>6</v>
      </c>
      <c r="AM163" s="786" t="s">
        <v>509</v>
      </c>
      <c r="AN163" s="2009">
        <f>AN132</f>
        <v>62</v>
      </c>
      <c r="AO163" s="2010"/>
    </row>
    <row r="164" spans="1:41" s="967" customFormat="1">
      <c r="A164" s="828"/>
      <c r="B164" s="805"/>
      <c r="C164" s="805"/>
      <c r="D164" s="805"/>
      <c r="E164" s="805"/>
      <c r="F164" s="805"/>
      <c r="G164" s="805"/>
      <c r="H164" s="805"/>
      <c r="I164" s="805"/>
      <c r="J164" s="805"/>
      <c r="K164" s="805"/>
      <c r="L164" s="805"/>
      <c r="M164" s="805"/>
      <c r="N164" s="805"/>
      <c r="O164" s="805"/>
      <c r="P164" s="805"/>
      <c r="Q164" s="805"/>
      <c r="R164" s="805"/>
      <c r="S164" s="805"/>
      <c r="T164" s="805"/>
      <c r="U164" s="805"/>
      <c r="V164" s="805"/>
      <c r="W164" s="805"/>
      <c r="X164" s="805"/>
      <c r="Y164" s="805"/>
      <c r="Z164" s="805"/>
      <c r="AA164" s="805"/>
      <c r="AB164" s="805"/>
      <c r="AC164" s="805"/>
      <c r="AD164" s="805"/>
      <c r="AE164" s="829"/>
      <c r="AF164" s="829"/>
      <c r="AG164" s="829"/>
      <c r="AH164" s="829"/>
      <c r="AI164" s="829"/>
      <c r="AJ164" s="829"/>
      <c r="AK164" s="805"/>
      <c r="AL164" s="829"/>
      <c r="AM164" s="805"/>
      <c r="AN164" s="2011"/>
      <c r="AO164" s="2012"/>
    </row>
    <row r="165" spans="1:41" s="967" customFormat="1" ht="13.5" thickBot="1">
      <c r="A165" s="804"/>
      <c r="B165" s="805"/>
      <c r="C165" s="805"/>
      <c r="D165" s="805"/>
      <c r="E165" s="805"/>
      <c r="F165" s="805"/>
      <c r="G165" s="805"/>
      <c r="H165" s="805"/>
      <c r="I165" s="805"/>
      <c r="J165" s="805"/>
      <c r="K165" s="805"/>
      <c r="L165" s="805"/>
      <c r="M165" s="805"/>
      <c r="N165" s="805"/>
      <c r="O165" s="805"/>
      <c r="P165" s="805"/>
      <c r="Q165" s="805"/>
      <c r="R165" s="805"/>
      <c r="S165" s="805"/>
      <c r="T165" s="805"/>
      <c r="U165" s="805"/>
      <c r="V165" s="805"/>
      <c r="W165" s="805"/>
      <c r="X165" s="805"/>
      <c r="Y165" s="805"/>
      <c r="Z165" s="805"/>
      <c r="AA165" s="805"/>
      <c r="AB165" s="805"/>
      <c r="AC165" s="805"/>
      <c r="AD165" s="805"/>
      <c r="AE165" s="805"/>
      <c r="AF165" s="805"/>
      <c r="AG165" s="805"/>
      <c r="AH165" s="805"/>
      <c r="AI165" s="805"/>
      <c r="AJ165" s="805"/>
      <c r="AK165" s="805"/>
      <c r="AL165" s="805"/>
      <c r="AM165" s="805"/>
      <c r="AN165" s="810"/>
      <c r="AO165" s="830"/>
    </row>
    <row r="166" spans="1:41" s="967" customFormat="1" ht="43.5" customHeight="1" thickBot="1">
      <c r="A166" s="1995" t="s">
        <v>510</v>
      </c>
      <c r="B166" s="1996"/>
      <c r="C166" s="1996"/>
      <c r="D166" s="1996"/>
      <c r="E166" s="1996"/>
      <c r="F166" s="1996"/>
      <c r="G166" s="1996"/>
      <c r="H166" s="1997"/>
      <c r="I166" s="1985" t="str">
        <f>I135</f>
        <v>CONSTRUCCIÓN DE RESTAURANTE - COCINA  ESCOLAR PARA LA SEDE
 EDUCATIVA LA PITA     
MUNICIPIO DE SARDINATA, NORTE DE SANTANDER</v>
      </c>
      <c r="J166" s="1985"/>
      <c r="K166" s="1985"/>
      <c r="L166" s="1985"/>
      <c r="M166" s="1985"/>
      <c r="N166" s="1985"/>
      <c r="O166" s="1985"/>
      <c r="P166" s="1985"/>
      <c r="Q166" s="1985"/>
      <c r="R166" s="1985"/>
      <c r="S166" s="1985"/>
      <c r="T166" s="1985"/>
      <c r="U166" s="1985"/>
      <c r="V166" s="1985"/>
      <c r="W166" s="1985"/>
      <c r="X166" s="1985"/>
      <c r="Y166" s="1985"/>
      <c r="Z166" s="1985"/>
      <c r="AA166" s="1985"/>
      <c r="AB166" s="1985"/>
      <c r="AC166" s="1985"/>
      <c r="AD166" s="1985"/>
      <c r="AE166" s="1998"/>
      <c r="AF166" s="1998"/>
      <c r="AG166" s="1998"/>
      <c r="AH166" s="1998"/>
      <c r="AI166" s="1998"/>
      <c r="AJ166" s="1985"/>
      <c r="AK166" s="1998"/>
      <c r="AL166" s="1998"/>
      <c r="AM166" s="1985"/>
      <c r="AN166" s="1985"/>
      <c r="AO166" s="1986"/>
    </row>
    <row r="167" spans="1:41" s="967" customFormat="1" ht="13.5" thickBot="1">
      <c r="A167" s="1965" t="s">
        <v>511</v>
      </c>
      <c r="B167" s="1966"/>
      <c r="C167" s="1966"/>
      <c r="D167" s="1966"/>
      <c r="E167" s="1966"/>
      <c r="F167" s="1966"/>
      <c r="G167" s="1966"/>
      <c r="H167" s="1967"/>
      <c r="I167" s="1984"/>
      <c r="J167" s="1985"/>
      <c r="K167" s="1985"/>
      <c r="L167" s="1985"/>
      <c r="M167" s="1985"/>
      <c r="N167" s="1985"/>
      <c r="O167" s="1985"/>
      <c r="P167" s="1985"/>
      <c r="Q167" s="1985"/>
      <c r="R167" s="1985"/>
      <c r="S167" s="1985"/>
      <c r="T167" s="1985"/>
      <c r="U167" s="1985"/>
      <c r="V167" s="1985"/>
      <c r="W167" s="1985"/>
      <c r="X167" s="1985"/>
      <c r="Y167" s="1985"/>
      <c r="Z167" s="1985"/>
      <c r="AA167" s="1985"/>
      <c r="AB167" s="1985"/>
      <c r="AC167" s="1985"/>
      <c r="AD167" s="1986"/>
      <c r="AE167" s="1965" t="s">
        <v>512</v>
      </c>
      <c r="AF167" s="1966"/>
      <c r="AG167" s="1966"/>
      <c r="AH167" s="1966"/>
      <c r="AI167" s="1967"/>
      <c r="AJ167" s="831"/>
      <c r="AK167" s="1965" t="s">
        <v>513</v>
      </c>
      <c r="AL167" s="1967"/>
      <c r="AM167" s="1987"/>
      <c r="AN167" s="1988"/>
      <c r="AO167" s="1989"/>
    </row>
    <row r="168" spans="1:41" s="967" customFormat="1" ht="13.5" thickBot="1">
      <c r="A168" s="1981" t="s">
        <v>514</v>
      </c>
      <c r="B168" s="1982"/>
      <c r="C168" s="1982"/>
      <c r="D168" s="1982"/>
      <c r="E168" s="1982"/>
      <c r="F168" s="1982"/>
      <c r="G168" s="1982"/>
      <c r="H168" s="1983"/>
      <c r="I168" s="1984"/>
      <c r="J168" s="1985"/>
      <c r="K168" s="1985"/>
      <c r="L168" s="1985"/>
      <c r="M168" s="1985"/>
      <c r="N168" s="1985"/>
      <c r="O168" s="1985"/>
      <c r="P168" s="1985"/>
      <c r="Q168" s="1985"/>
      <c r="R168" s="1985"/>
      <c r="S168" s="1985"/>
      <c r="T168" s="1985"/>
      <c r="U168" s="1985"/>
      <c r="V168" s="1985"/>
      <c r="W168" s="1985"/>
      <c r="X168" s="1985"/>
      <c r="Y168" s="1985"/>
      <c r="Z168" s="1985"/>
      <c r="AA168" s="1985"/>
      <c r="AB168" s="1985"/>
      <c r="AC168" s="1985"/>
      <c r="AD168" s="1986"/>
      <c r="AE168" s="1965" t="s">
        <v>512</v>
      </c>
      <c r="AF168" s="1966"/>
      <c r="AG168" s="1966"/>
      <c r="AH168" s="1966"/>
      <c r="AI168" s="1967"/>
      <c r="AJ168" s="794"/>
      <c r="AK168" s="1965" t="s">
        <v>513</v>
      </c>
      <c r="AL168" s="1967"/>
      <c r="AM168" s="1987"/>
      <c r="AN168" s="1988"/>
      <c r="AO168" s="1989"/>
    </row>
    <row r="169" spans="1:41" s="967" customFormat="1" ht="13.5" thickBot="1">
      <c r="A169" s="832"/>
      <c r="B169" s="833"/>
      <c r="C169" s="833"/>
      <c r="D169" s="833"/>
      <c r="E169" s="833"/>
      <c r="F169" s="833"/>
      <c r="G169" s="833"/>
      <c r="H169" s="833"/>
      <c r="I169" s="833"/>
      <c r="J169" s="833"/>
      <c r="K169" s="833"/>
      <c r="L169" s="833"/>
      <c r="M169" s="833"/>
      <c r="N169" s="833"/>
      <c r="O169" s="833"/>
      <c r="P169" s="833"/>
      <c r="Q169" s="833"/>
      <c r="R169" s="833"/>
      <c r="S169" s="833"/>
      <c r="T169" s="833"/>
      <c r="U169" s="833"/>
      <c r="V169" s="833"/>
      <c r="W169" s="833"/>
      <c r="X169" s="833"/>
      <c r="Y169" s="833"/>
      <c r="Z169" s="833"/>
      <c r="AA169" s="833"/>
      <c r="AB169" s="833"/>
      <c r="AC169" s="833"/>
      <c r="AD169" s="833"/>
      <c r="AE169" s="833"/>
      <c r="AF169" s="833"/>
      <c r="AG169" s="833"/>
      <c r="AH169" s="833"/>
      <c r="AI169" s="833"/>
      <c r="AJ169" s="834"/>
      <c r="AK169" s="834"/>
      <c r="AL169" s="797"/>
      <c r="AM169" s="834"/>
      <c r="AN169" s="835"/>
      <c r="AO169" s="836"/>
    </row>
    <row r="170" spans="1:41" s="967" customFormat="1" ht="65.25" customHeight="1" thickBot="1">
      <c r="A170" s="1965" t="s">
        <v>84</v>
      </c>
      <c r="B170" s="1966"/>
      <c r="C170" s="1966"/>
      <c r="D170" s="1990"/>
      <c r="E170" s="1991" t="s">
        <v>687</v>
      </c>
      <c r="F170" s="1966"/>
      <c r="G170" s="1967"/>
      <c r="H170" s="1992" t="str">
        <f>'[13]PRESUPUESTO DE OBRA'!C14</f>
        <v>CONCRETO PARA ZAPATAS 3000 PSI</v>
      </c>
      <c r="I170" s="1993"/>
      <c r="J170" s="1993"/>
      <c r="K170" s="1993"/>
      <c r="L170" s="1993"/>
      <c r="M170" s="1993"/>
      <c r="N170" s="1993"/>
      <c r="O170" s="1993"/>
      <c r="P170" s="1993"/>
      <c r="Q170" s="1993"/>
      <c r="R170" s="1993"/>
      <c r="S170" s="1993"/>
      <c r="T170" s="1993"/>
      <c r="U170" s="1965" t="s">
        <v>515</v>
      </c>
      <c r="V170" s="1966"/>
      <c r="W170" s="1966"/>
      <c r="X170" s="1967"/>
      <c r="Y170" s="1968">
        <v>2</v>
      </c>
      <c r="Z170" s="1994"/>
      <c r="AA170" s="1965" t="s">
        <v>516</v>
      </c>
      <c r="AB170" s="1966"/>
      <c r="AC170" s="1966"/>
      <c r="AD170" s="1967"/>
      <c r="AE170" s="1968" t="s">
        <v>107</v>
      </c>
      <c r="AF170" s="1968"/>
      <c r="AG170" s="1965" t="s">
        <v>517</v>
      </c>
      <c r="AH170" s="1966"/>
      <c r="AI170" s="1967"/>
      <c r="AJ170" s="1969"/>
      <c r="AK170" s="1970"/>
      <c r="AL170" s="1971"/>
      <c r="AM170" s="800" t="s">
        <v>518</v>
      </c>
      <c r="AN170" s="1969" t="str">
        <f>+AN13</f>
        <v>MUNICIPIO SARDINATA (N.D.S)</v>
      </c>
      <c r="AO170" s="1971"/>
    </row>
    <row r="171" spans="1:41" s="967" customFormat="1">
      <c r="A171" s="801"/>
      <c r="B171" s="802"/>
      <c r="C171" s="802"/>
      <c r="D171" s="802"/>
      <c r="E171" s="802"/>
      <c r="F171" s="802"/>
      <c r="G171" s="802"/>
      <c r="H171" s="802"/>
      <c r="I171" s="802"/>
      <c r="J171" s="802"/>
      <c r="K171" s="802"/>
      <c r="L171" s="802"/>
      <c r="M171" s="802"/>
      <c r="N171" s="802"/>
      <c r="O171" s="802"/>
      <c r="P171" s="802"/>
      <c r="Q171" s="802"/>
      <c r="R171" s="802"/>
      <c r="S171" s="802"/>
      <c r="T171" s="802"/>
      <c r="U171" s="802"/>
      <c r="V171" s="802"/>
      <c r="W171" s="802"/>
      <c r="X171" s="802"/>
      <c r="Y171" s="802"/>
      <c r="Z171" s="802"/>
      <c r="AA171" s="802"/>
      <c r="AB171" s="802"/>
      <c r="AC171" s="802"/>
      <c r="AD171" s="802"/>
      <c r="AE171" s="802"/>
      <c r="AF171" s="802"/>
      <c r="AG171" s="802"/>
      <c r="AH171" s="802"/>
      <c r="AI171" s="803"/>
      <c r="AJ171" s="1972" t="s">
        <v>520</v>
      </c>
      <c r="AK171" s="1974" t="s">
        <v>521</v>
      </c>
      <c r="AL171" s="1975"/>
      <c r="AM171" s="1976"/>
      <c r="AN171" s="1977" t="s">
        <v>522</v>
      </c>
      <c r="AO171" s="1979" t="s">
        <v>688</v>
      </c>
    </row>
    <row r="172" spans="1:41" s="967" customFormat="1" ht="13.5" thickBot="1">
      <c r="A172" s="804"/>
      <c r="B172" s="805"/>
      <c r="C172" s="805"/>
      <c r="D172" s="805"/>
      <c r="E172" s="805"/>
      <c r="F172" s="805"/>
      <c r="G172" s="805"/>
      <c r="H172" s="805"/>
      <c r="I172" s="805"/>
      <c r="J172" s="805"/>
      <c r="K172" s="805"/>
      <c r="L172" s="805"/>
      <c r="M172" s="805"/>
      <c r="N172" s="805"/>
      <c r="O172" s="805"/>
      <c r="P172" s="805"/>
      <c r="Q172" s="805"/>
      <c r="R172" s="805"/>
      <c r="S172" s="805"/>
      <c r="T172" s="805"/>
      <c r="U172" s="805"/>
      <c r="V172" s="805"/>
      <c r="W172" s="805"/>
      <c r="X172" s="805"/>
      <c r="Y172" s="805"/>
      <c r="Z172" s="805"/>
      <c r="AA172" s="805"/>
      <c r="AB172" s="805"/>
      <c r="AC172" s="805"/>
      <c r="AD172" s="805"/>
      <c r="AE172" s="805"/>
      <c r="AF172" s="805"/>
      <c r="AG172" s="805"/>
      <c r="AH172" s="805"/>
      <c r="AI172" s="805"/>
      <c r="AJ172" s="2024"/>
      <c r="AK172" s="806" t="s">
        <v>524</v>
      </c>
      <c r="AL172" s="807" t="s">
        <v>525</v>
      </c>
      <c r="AM172" s="808" t="s">
        <v>526</v>
      </c>
      <c r="AN172" s="2025"/>
      <c r="AO172" s="2026"/>
    </row>
    <row r="173" spans="1:41" s="967" customFormat="1">
      <c r="A173" s="804"/>
      <c r="B173" s="805"/>
      <c r="C173" s="805"/>
      <c r="D173" s="805"/>
      <c r="E173" s="805"/>
      <c r="F173" s="805"/>
      <c r="G173" s="805"/>
      <c r="H173" s="805"/>
      <c r="I173" s="805"/>
      <c r="J173" s="805"/>
      <c r="K173" s="805"/>
      <c r="L173" s="805"/>
      <c r="M173" s="805"/>
      <c r="N173" s="837"/>
      <c r="O173" s="805"/>
      <c r="P173" s="805"/>
      <c r="Q173" s="805"/>
      <c r="R173" s="805"/>
      <c r="S173" s="805"/>
      <c r="T173" s="805"/>
      <c r="U173" s="805"/>
      <c r="V173" s="805"/>
      <c r="W173" s="805"/>
      <c r="X173" s="805"/>
      <c r="Y173" s="805"/>
      <c r="Z173" s="805"/>
      <c r="AA173" s="805"/>
      <c r="AB173" s="805"/>
      <c r="AC173" s="805"/>
      <c r="AD173" s="805"/>
      <c r="AE173" s="805"/>
      <c r="AF173" s="805"/>
      <c r="AG173" s="809"/>
      <c r="AH173" s="805"/>
      <c r="AI173" s="810"/>
      <c r="AJ173" s="977" t="s">
        <v>684</v>
      </c>
      <c r="AK173" s="968">
        <v>1</v>
      </c>
      <c r="AL173" s="968">
        <v>1</v>
      </c>
      <c r="AM173" s="968">
        <v>0.5</v>
      </c>
      <c r="AN173" s="968">
        <v>4</v>
      </c>
      <c r="AO173" s="922">
        <f>SUM(AK173*AL173*AM173*AN173)</f>
        <v>2</v>
      </c>
    </row>
    <row r="174" spans="1:41" s="967" customFormat="1">
      <c r="A174" s="804"/>
      <c r="B174" s="805"/>
      <c r="C174" s="805"/>
      <c r="D174" s="805"/>
      <c r="E174" s="805"/>
      <c r="F174" s="805"/>
      <c r="G174" s="805"/>
      <c r="H174" s="805"/>
      <c r="I174" s="805"/>
      <c r="J174" s="805"/>
      <c r="K174" s="805"/>
      <c r="L174" s="805"/>
      <c r="M174" s="805"/>
      <c r="N174" s="837"/>
      <c r="O174" s="805"/>
      <c r="P174" s="805"/>
      <c r="Q174" s="805"/>
      <c r="R174" s="805"/>
      <c r="S174" s="805"/>
      <c r="T174" s="805"/>
      <c r="U174" s="805"/>
      <c r="V174" s="805"/>
      <c r="W174" s="805"/>
      <c r="X174" s="805"/>
      <c r="Y174" s="805"/>
      <c r="Z174" s="805"/>
      <c r="AA174" s="805"/>
      <c r="AB174" s="805"/>
      <c r="AC174" s="805"/>
      <c r="AD174" s="805"/>
      <c r="AE174" s="805"/>
      <c r="AF174" s="805"/>
      <c r="AG174" s="809"/>
      <c r="AH174" s="805"/>
      <c r="AI174" s="810"/>
      <c r="AJ174" s="979" t="s">
        <v>685</v>
      </c>
      <c r="AK174" s="969">
        <v>0.9</v>
      </c>
      <c r="AL174" s="969">
        <v>0.9</v>
      </c>
      <c r="AM174" s="969">
        <v>0.3</v>
      </c>
      <c r="AN174" s="969">
        <v>3</v>
      </c>
      <c r="AO174" s="925">
        <f>SUM(AK174*AL174*AM174*AN174)</f>
        <v>0.72899999999999998</v>
      </c>
    </row>
    <row r="175" spans="1:41" s="967" customFormat="1">
      <c r="A175" s="804"/>
      <c r="B175" s="805"/>
      <c r="C175" s="805"/>
      <c r="D175" s="805"/>
      <c r="E175" s="805"/>
      <c r="F175" s="805"/>
      <c r="G175" s="805"/>
      <c r="H175" s="805"/>
      <c r="I175" s="805"/>
      <c r="J175" s="805"/>
      <c r="K175" s="805"/>
      <c r="L175" s="805"/>
      <c r="M175" s="805"/>
      <c r="N175" s="805"/>
      <c r="O175" s="805"/>
      <c r="P175" s="805"/>
      <c r="Q175" s="805"/>
      <c r="R175" s="805"/>
      <c r="S175" s="805"/>
      <c r="T175" s="805"/>
      <c r="U175" s="805"/>
      <c r="V175" s="805"/>
      <c r="W175" s="805"/>
      <c r="X175" s="805"/>
      <c r="Y175" s="805"/>
      <c r="Z175" s="805"/>
      <c r="AA175" s="805"/>
      <c r="AB175" s="805"/>
      <c r="AC175" s="805"/>
      <c r="AD175" s="805"/>
      <c r="AE175" s="805"/>
      <c r="AF175" s="805"/>
      <c r="AG175" s="809"/>
      <c r="AH175" s="805"/>
      <c r="AI175" s="810"/>
      <c r="AJ175" s="979" t="s">
        <v>686</v>
      </c>
      <c r="AK175" s="969">
        <v>1</v>
      </c>
      <c r="AL175" s="969">
        <v>1</v>
      </c>
      <c r="AM175" s="969">
        <v>0.3</v>
      </c>
      <c r="AN175" s="969">
        <v>4</v>
      </c>
      <c r="AO175" s="925">
        <f>SUM(AK175*AL175*AM175*AN175)</f>
        <v>1.2</v>
      </c>
    </row>
    <row r="176" spans="1:41" s="967" customFormat="1">
      <c r="A176" s="804"/>
      <c r="B176" s="805"/>
      <c r="C176" s="805"/>
      <c r="D176" s="805"/>
      <c r="E176" s="805"/>
      <c r="F176" s="805"/>
      <c r="G176" s="805"/>
      <c r="H176" s="805"/>
      <c r="I176" s="805"/>
      <c r="J176" s="805"/>
      <c r="K176" s="805"/>
      <c r="L176" s="805"/>
      <c r="M176" s="805"/>
      <c r="N176" s="805"/>
      <c r="O176" s="805"/>
      <c r="P176" s="805"/>
      <c r="Q176" s="805"/>
      <c r="R176" s="805"/>
      <c r="S176" s="805"/>
      <c r="T176" s="805"/>
      <c r="U176" s="805"/>
      <c r="V176" s="805"/>
      <c r="W176" s="805"/>
      <c r="X176" s="805"/>
      <c r="Y176" s="805"/>
      <c r="Z176" s="805"/>
      <c r="AA176" s="805"/>
      <c r="AB176" s="805"/>
      <c r="AC176" s="805"/>
      <c r="AD176" s="805"/>
      <c r="AE176" s="805"/>
      <c r="AF176" s="805"/>
      <c r="AG176" s="809"/>
      <c r="AH176" s="805"/>
      <c r="AI176" s="810"/>
      <c r="AJ176" s="817"/>
      <c r="AK176" s="923"/>
      <c r="AL176" s="923"/>
      <c r="AM176" s="815"/>
      <c r="AN176" s="924"/>
      <c r="AO176" s="925"/>
    </row>
    <row r="177" spans="1:41" s="967" customFormat="1">
      <c r="A177" s="804"/>
      <c r="B177" s="805"/>
      <c r="C177" s="805"/>
      <c r="D177" s="805"/>
      <c r="E177" s="805"/>
      <c r="F177" s="805"/>
      <c r="G177" s="805"/>
      <c r="H177" s="805"/>
      <c r="I177" s="805"/>
      <c r="J177" s="805"/>
      <c r="K177" s="805"/>
      <c r="L177" s="805"/>
      <c r="M177" s="805"/>
      <c r="N177" s="805"/>
      <c r="O177" s="805"/>
      <c r="P177" s="805"/>
      <c r="Q177" s="805"/>
      <c r="R177" s="805"/>
      <c r="S177" s="805"/>
      <c r="T177" s="805"/>
      <c r="U177" s="805"/>
      <c r="V177" s="805"/>
      <c r="W177" s="805"/>
      <c r="X177" s="805"/>
      <c r="Y177" s="805"/>
      <c r="Z177" s="805"/>
      <c r="AA177" s="805"/>
      <c r="AB177" s="805"/>
      <c r="AC177" s="805"/>
      <c r="AD177" s="805"/>
      <c r="AE177" s="805"/>
      <c r="AF177" s="805"/>
      <c r="AG177" s="809"/>
      <c r="AH177" s="805"/>
      <c r="AI177" s="810"/>
      <c r="AJ177" s="817"/>
      <c r="AK177" s="839"/>
      <c r="AL177" s="818"/>
      <c r="AM177" s="814"/>
      <c r="AN177" s="815"/>
      <c r="AO177" s="820"/>
    </row>
    <row r="178" spans="1:41" s="967" customFormat="1">
      <c r="A178" s="804"/>
      <c r="B178" s="805"/>
      <c r="C178" s="805"/>
      <c r="D178" s="805"/>
      <c r="E178" s="805"/>
      <c r="F178" s="805"/>
      <c r="G178" s="805"/>
      <c r="H178" s="805"/>
      <c r="I178" s="805"/>
      <c r="J178" s="805"/>
      <c r="K178" s="805"/>
      <c r="L178" s="805"/>
      <c r="M178" s="805"/>
      <c r="N178" s="805"/>
      <c r="O178" s="805"/>
      <c r="P178" s="805"/>
      <c r="Q178" s="805"/>
      <c r="R178" s="805"/>
      <c r="S178" s="805"/>
      <c r="T178" s="805"/>
      <c r="U178" s="805"/>
      <c r="V178" s="805"/>
      <c r="W178" s="805"/>
      <c r="X178" s="805"/>
      <c r="Y178" s="805"/>
      <c r="Z178" s="805"/>
      <c r="AA178" s="805"/>
      <c r="AB178" s="805"/>
      <c r="AC178" s="805"/>
      <c r="AD178" s="805"/>
      <c r="AE178" s="805"/>
      <c r="AF178" s="805"/>
      <c r="AG178" s="809"/>
      <c r="AH178" s="805"/>
      <c r="AI178" s="810"/>
      <c r="AJ178" s="817"/>
      <c r="AK178" s="818"/>
      <c r="AL178" s="818"/>
      <c r="AM178" s="819"/>
      <c r="AN178" s="815"/>
      <c r="AO178" s="820"/>
    </row>
    <row r="179" spans="1:41" s="967" customFormat="1">
      <c r="A179" s="804"/>
      <c r="B179" s="805"/>
      <c r="C179" s="805"/>
      <c r="D179" s="805"/>
      <c r="E179" s="805"/>
      <c r="F179" s="805"/>
      <c r="G179" s="805"/>
      <c r="H179" s="805"/>
      <c r="I179" s="805"/>
      <c r="J179" s="805"/>
      <c r="K179" s="805"/>
      <c r="L179" s="805"/>
      <c r="M179" s="805"/>
      <c r="N179" s="805"/>
      <c r="O179" s="805"/>
      <c r="P179" s="805"/>
      <c r="Q179" s="805"/>
      <c r="R179" s="805"/>
      <c r="S179" s="805"/>
      <c r="T179" s="805"/>
      <c r="U179" s="805"/>
      <c r="V179" s="805"/>
      <c r="W179" s="805"/>
      <c r="X179" s="805"/>
      <c r="Y179" s="805"/>
      <c r="Z179" s="805"/>
      <c r="AA179" s="805"/>
      <c r="AB179" s="805"/>
      <c r="AC179" s="805"/>
      <c r="AD179" s="805"/>
      <c r="AE179" s="805"/>
      <c r="AF179" s="805"/>
      <c r="AG179" s="809"/>
      <c r="AH179" s="805"/>
      <c r="AI179" s="810"/>
      <c r="AJ179" s="817"/>
      <c r="AK179" s="818"/>
      <c r="AL179" s="818"/>
      <c r="AM179" s="819"/>
      <c r="AN179" s="815"/>
      <c r="AO179" s="820"/>
    </row>
    <row r="180" spans="1:41" s="967" customFormat="1">
      <c r="A180" s="804"/>
      <c r="B180" s="805"/>
      <c r="C180" s="805"/>
      <c r="D180" s="805"/>
      <c r="E180" s="805"/>
      <c r="F180" s="805"/>
      <c r="G180" s="805"/>
      <c r="H180" s="805"/>
      <c r="I180" s="805"/>
      <c r="J180" s="805"/>
      <c r="K180" s="805"/>
      <c r="L180" s="805"/>
      <c r="M180" s="805"/>
      <c r="N180" s="805"/>
      <c r="O180" s="805"/>
      <c r="P180" s="805"/>
      <c r="Q180" s="805"/>
      <c r="R180" s="805"/>
      <c r="S180" s="805"/>
      <c r="T180" s="805"/>
      <c r="U180" s="805"/>
      <c r="V180" s="805"/>
      <c r="W180" s="805"/>
      <c r="X180" s="805"/>
      <c r="Y180" s="805"/>
      <c r="Z180" s="805"/>
      <c r="AA180" s="805"/>
      <c r="AB180" s="805"/>
      <c r="AC180" s="805"/>
      <c r="AD180" s="805"/>
      <c r="AE180" s="805"/>
      <c r="AF180" s="805"/>
      <c r="AG180" s="809"/>
      <c r="AH180" s="805"/>
      <c r="AI180" s="810"/>
      <c r="AJ180" s="817"/>
      <c r="AK180" s="818"/>
      <c r="AL180" s="818"/>
      <c r="AM180" s="819"/>
      <c r="AN180" s="818"/>
      <c r="AO180" s="820"/>
    </row>
    <row r="181" spans="1:41" s="967" customFormat="1">
      <c r="A181" s="804"/>
      <c r="B181" s="805"/>
      <c r="C181" s="805"/>
      <c r="D181" s="805"/>
      <c r="E181" s="805"/>
      <c r="F181" s="805"/>
      <c r="G181" s="805"/>
      <c r="H181" s="805"/>
      <c r="I181" s="805"/>
      <c r="J181" s="805"/>
      <c r="K181" s="805"/>
      <c r="L181" s="805"/>
      <c r="M181" s="805"/>
      <c r="N181" s="805"/>
      <c r="O181" s="805"/>
      <c r="P181" s="805"/>
      <c r="Q181" s="805"/>
      <c r="R181" s="805"/>
      <c r="S181" s="805"/>
      <c r="T181" s="805"/>
      <c r="U181" s="805"/>
      <c r="V181" s="805"/>
      <c r="W181" s="805"/>
      <c r="X181" s="805"/>
      <c r="Y181" s="805"/>
      <c r="Z181" s="805"/>
      <c r="AA181" s="805"/>
      <c r="AB181" s="805"/>
      <c r="AC181" s="805"/>
      <c r="AD181" s="805"/>
      <c r="AE181" s="805"/>
      <c r="AF181" s="805"/>
      <c r="AG181" s="809"/>
      <c r="AH181" s="805"/>
      <c r="AI181" s="810"/>
      <c r="AJ181" s="821"/>
      <c r="AK181" s="818"/>
      <c r="AL181" s="818"/>
      <c r="AM181" s="819"/>
      <c r="AN181" s="818"/>
      <c r="AO181" s="820"/>
    </row>
    <row r="182" spans="1:41" s="967" customFormat="1">
      <c r="A182" s="804"/>
      <c r="B182" s="805"/>
      <c r="C182" s="805"/>
      <c r="D182" s="805"/>
      <c r="E182" s="805"/>
      <c r="F182" s="822"/>
      <c r="G182" s="822"/>
      <c r="H182" s="822"/>
      <c r="I182" s="822"/>
      <c r="J182" s="805"/>
      <c r="K182" s="805"/>
      <c r="L182" s="805"/>
      <c r="M182" s="822"/>
      <c r="N182" s="822"/>
      <c r="O182" s="822"/>
      <c r="P182" s="822"/>
      <c r="Q182" s="822"/>
      <c r="R182" s="822"/>
      <c r="S182" s="822"/>
      <c r="T182" s="822"/>
      <c r="U182" s="822"/>
      <c r="V182" s="822"/>
      <c r="W182" s="822"/>
      <c r="X182" s="822"/>
      <c r="Y182" s="822"/>
      <c r="Z182" s="822"/>
      <c r="AA182" s="822"/>
      <c r="AB182" s="822"/>
      <c r="AC182" s="822"/>
      <c r="AD182" s="822"/>
      <c r="AE182" s="822"/>
      <c r="AF182" s="822"/>
      <c r="AG182" s="805"/>
      <c r="AH182" s="805"/>
      <c r="AI182" s="810"/>
      <c r="AJ182" s="821"/>
      <c r="AK182" s="818"/>
      <c r="AL182" s="818"/>
      <c r="AM182" s="819"/>
      <c r="AN182" s="819"/>
      <c r="AO182" s="823"/>
    </row>
    <row r="183" spans="1:41" s="967" customFormat="1">
      <c r="A183" s="804"/>
      <c r="B183" s="805"/>
      <c r="C183" s="805"/>
      <c r="D183" s="805"/>
      <c r="E183" s="805"/>
      <c r="F183" s="805"/>
      <c r="G183" s="805"/>
      <c r="H183" s="805"/>
      <c r="I183" s="805"/>
      <c r="J183" s="805"/>
      <c r="K183" s="805"/>
      <c r="L183" s="805"/>
      <c r="M183" s="805"/>
      <c r="N183" s="805"/>
      <c r="O183" s="805"/>
      <c r="P183" s="805"/>
      <c r="Q183" s="805"/>
      <c r="R183" s="805"/>
      <c r="S183" s="805"/>
      <c r="T183" s="805"/>
      <c r="U183" s="805"/>
      <c r="V183" s="805"/>
      <c r="W183" s="805"/>
      <c r="X183" s="805"/>
      <c r="Y183" s="805"/>
      <c r="Z183" s="805"/>
      <c r="AA183" s="805"/>
      <c r="AB183" s="805"/>
      <c r="AC183" s="805"/>
      <c r="AD183" s="805"/>
      <c r="AE183" s="805"/>
      <c r="AF183" s="805"/>
      <c r="AG183" s="805"/>
      <c r="AH183" s="805"/>
      <c r="AI183" s="810"/>
      <c r="AJ183" s="821"/>
      <c r="AK183" s="818"/>
      <c r="AL183" s="824"/>
      <c r="AM183" s="819"/>
      <c r="AN183" s="819"/>
      <c r="AO183" s="823"/>
    </row>
    <row r="184" spans="1:41" s="967" customFormat="1">
      <c r="A184" s="804"/>
      <c r="B184" s="805"/>
      <c r="C184" s="805"/>
      <c r="D184" s="805"/>
      <c r="E184" s="805"/>
      <c r="F184" s="805"/>
      <c r="G184" s="805"/>
      <c r="H184" s="805"/>
      <c r="I184" s="805"/>
      <c r="J184" s="805"/>
      <c r="K184" s="805"/>
      <c r="L184" s="805"/>
      <c r="M184" s="805"/>
      <c r="N184" s="805"/>
      <c r="O184" s="805"/>
      <c r="P184" s="805"/>
      <c r="Q184" s="805"/>
      <c r="R184" s="805"/>
      <c r="S184" s="805"/>
      <c r="T184" s="805"/>
      <c r="U184" s="805"/>
      <c r="V184" s="805"/>
      <c r="W184" s="805"/>
      <c r="X184" s="805"/>
      <c r="Y184" s="805"/>
      <c r="Z184" s="805"/>
      <c r="AA184" s="805"/>
      <c r="AB184" s="805"/>
      <c r="AC184" s="805"/>
      <c r="AD184" s="805"/>
      <c r="AE184" s="805"/>
      <c r="AF184" s="805"/>
      <c r="AG184" s="805"/>
      <c r="AH184" s="805"/>
      <c r="AI184" s="810"/>
      <c r="AJ184" s="821"/>
      <c r="AK184" s="818"/>
      <c r="AL184" s="824"/>
      <c r="AM184" s="819"/>
      <c r="AN184" s="819"/>
      <c r="AO184" s="823"/>
    </row>
    <row r="185" spans="1:41" s="967" customFormat="1">
      <c r="A185" s="804"/>
      <c r="B185" s="805"/>
      <c r="C185" s="805"/>
      <c r="D185" s="805"/>
      <c r="E185" s="805"/>
      <c r="F185" s="805"/>
      <c r="G185" s="805"/>
      <c r="H185" s="805"/>
      <c r="I185" s="805"/>
      <c r="J185" s="805"/>
      <c r="K185" s="805"/>
      <c r="L185" s="805"/>
      <c r="M185" s="805"/>
      <c r="N185" s="805"/>
      <c r="O185" s="805"/>
      <c r="P185" s="805"/>
      <c r="Q185" s="805"/>
      <c r="R185" s="805"/>
      <c r="S185" s="805"/>
      <c r="T185" s="805"/>
      <c r="U185" s="805"/>
      <c r="V185" s="805"/>
      <c r="W185" s="805"/>
      <c r="X185" s="805"/>
      <c r="Y185" s="805"/>
      <c r="Z185" s="805"/>
      <c r="AA185" s="805"/>
      <c r="AB185" s="805"/>
      <c r="AC185" s="805"/>
      <c r="AD185" s="805"/>
      <c r="AE185" s="805"/>
      <c r="AF185" s="805"/>
      <c r="AG185" s="805"/>
      <c r="AH185" s="805"/>
      <c r="AI185" s="810"/>
      <c r="AJ185" s="821"/>
      <c r="AK185" s="818"/>
      <c r="AL185" s="824"/>
      <c r="AM185" s="819"/>
      <c r="AN185" s="819"/>
      <c r="AO185" s="823"/>
    </row>
    <row r="186" spans="1:41" s="967" customFormat="1" ht="13.5" thickBot="1">
      <c r="A186" s="804"/>
      <c r="B186" s="805"/>
      <c r="C186" s="805"/>
      <c r="D186" s="805"/>
      <c r="E186" s="805"/>
      <c r="F186" s="805"/>
      <c r="G186" s="805"/>
      <c r="H186" s="805"/>
      <c r="I186" s="805"/>
      <c r="J186" s="805"/>
      <c r="K186" s="805"/>
      <c r="L186" s="805"/>
      <c r="M186" s="805"/>
      <c r="N186" s="805"/>
      <c r="O186" s="805"/>
      <c r="P186" s="805"/>
      <c r="Q186" s="805"/>
      <c r="R186" s="805"/>
      <c r="S186" s="805"/>
      <c r="T186" s="805"/>
      <c r="U186" s="805"/>
      <c r="V186" s="805"/>
      <c r="W186" s="805"/>
      <c r="X186" s="805"/>
      <c r="Y186" s="805"/>
      <c r="Z186" s="805"/>
      <c r="AA186" s="805"/>
      <c r="AB186" s="805"/>
      <c r="AC186" s="805"/>
      <c r="AD186" s="805"/>
      <c r="AE186" s="805"/>
      <c r="AF186" s="805"/>
      <c r="AG186" s="805"/>
      <c r="AH186" s="805"/>
      <c r="AI186" s="810"/>
      <c r="AJ186" s="821"/>
      <c r="AK186" s="818"/>
      <c r="AL186" s="824"/>
      <c r="AM186" s="819"/>
      <c r="AN186" s="819"/>
      <c r="AO186" s="823"/>
    </row>
    <row r="187" spans="1:41" s="967" customFormat="1">
      <c r="A187" s="1944" t="s">
        <v>528</v>
      </c>
      <c r="B187" s="1945"/>
      <c r="C187" s="1945"/>
      <c r="D187" s="1945"/>
      <c r="E187" s="1945"/>
      <c r="F187" s="1945"/>
      <c r="G187" s="1945"/>
      <c r="H187" s="1945"/>
      <c r="I187" s="1945"/>
      <c r="J187" s="1945"/>
      <c r="K187" s="1945"/>
      <c r="L187" s="1945"/>
      <c r="M187" s="1945"/>
      <c r="N187" s="1945"/>
      <c r="O187" s="1945"/>
      <c r="P187" s="1945"/>
      <c r="Q187" s="1945"/>
      <c r="R187" s="1945"/>
      <c r="S187" s="1945"/>
      <c r="T187" s="1945"/>
      <c r="U187" s="1945"/>
      <c r="V187" s="1945"/>
      <c r="W187" s="1945"/>
      <c r="X187" s="1945"/>
      <c r="Y187" s="1945"/>
      <c r="Z187" s="1945"/>
      <c r="AA187" s="1945"/>
      <c r="AB187" s="1945"/>
      <c r="AC187" s="1945"/>
      <c r="AD187" s="1945"/>
      <c r="AE187" s="1945"/>
      <c r="AF187" s="1945"/>
      <c r="AG187" s="1945"/>
      <c r="AH187" s="1945"/>
      <c r="AI187" s="1945"/>
      <c r="AJ187" s="1950" t="s">
        <v>529</v>
      </c>
      <c r="AK187" s="1951"/>
      <c r="AL187" s="1951"/>
      <c r="AM187" s="1951"/>
      <c r="AN187" s="1951"/>
      <c r="AO187" s="825">
        <f>SUM(AO173:AO186)</f>
        <v>3.9290000000000003</v>
      </c>
    </row>
    <row r="188" spans="1:41" s="967" customFormat="1" ht="13.5" thickBot="1">
      <c r="A188" s="1946"/>
      <c r="B188" s="1947"/>
      <c r="C188" s="1947"/>
      <c r="D188" s="1947"/>
      <c r="E188" s="1947"/>
      <c r="F188" s="1947"/>
      <c r="G188" s="1947"/>
      <c r="H188" s="1947"/>
      <c r="I188" s="1947"/>
      <c r="J188" s="1947"/>
      <c r="K188" s="1947"/>
      <c r="L188" s="1947"/>
      <c r="M188" s="1947"/>
      <c r="N188" s="1947"/>
      <c r="O188" s="1947"/>
      <c r="P188" s="1947"/>
      <c r="Q188" s="1947"/>
      <c r="R188" s="1947"/>
      <c r="S188" s="1947"/>
      <c r="T188" s="1947"/>
      <c r="U188" s="1947"/>
      <c r="V188" s="1947"/>
      <c r="W188" s="1947"/>
      <c r="X188" s="1947"/>
      <c r="Y188" s="1947"/>
      <c r="Z188" s="1947"/>
      <c r="AA188" s="1947"/>
      <c r="AB188" s="1947"/>
      <c r="AC188" s="1947"/>
      <c r="AD188" s="1947"/>
      <c r="AE188" s="1947"/>
      <c r="AF188" s="1947"/>
      <c r="AG188" s="1947"/>
      <c r="AH188" s="1947"/>
      <c r="AI188" s="1947"/>
      <c r="AJ188" s="1952"/>
      <c r="AK188" s="1953"/>
      <c r="AL188" s="1953"/>
      <c r="AM188" s="1953"/>
      <c r="AN188" s="1953"/>
      <c r="AO188" s="971"/>
    </row>
    <row r="189" spans="1:41" s="967" customFormat="1" ht="13.5" thickBot="1">
      <c r="A189" s="1948"/>
      <c r="B189" s="1949"/>
      <c r="C189" s="1949"/>
      <c r="D189" s="1949"/>
      <c r="E189" s="1949"/>
      <c r="F189" s="1949"/>
      <c r="G189" s="1949"/>
      <c r="H189" s="1949"/>
      <c r="I189" s="1949"/>
      <c r="J189" s="1949"/>
      <c r="K189" s="1949"/>
      <c r="L189" s="1949"/>
      <c r="M189" s="1949"/>
      <c r="N189" s="1949"/>
      <c r="O189" s="1949"/>
      <c r="P189" s="1949"/>
      <c r="Q189" s="1949"/>
      <c r="R189" s="1949"/>
      <c r="S189" s="1949"/>
      <c r="T189" s="1949"/>
      <c r="U189" s="1949"/>
      <c r="V189" s="1949"/>
      <c r="W189" s="1949"/>
      <c r="X189" s="1949"/>
      <c r="Y189" s="1949"/>
      <c r="Z189" s="1949"/>
      <c r="AA189" s="1949"/>
      <c r="AB189" s="1949"/>
      <c r="AC189" s="1949"/>
      <c r="AD189" s="1949"/>
      <c r="AE189" s="1949"/>
      <c r="AF189" s="1949"/>
      <c r="AG189" s="1949"/>
      <c r="AH189" s="1949"/>
      <c r="AI189" s="1949"/>
      <c r="AJ189" s="1954" t="s">
        <v>530</v>
      </c>
      <c r="AK189" s="1955"/>
      <c r="AL189" s="1955"/>
      <c r="AM189" s="1955"/>
      <c r="AN189" s="1955"/>
      <c r="AO189" s="972">
        <f>+AO187</f>
        <v>3.9290000000000003</v>
      </c>
    </row>
    <row r="190" spans="1:41" s="967" customFormat="1" ht="13.5" thickBot="1"/>
    <row r="191" spans="1:41" s="967" customFormat="1">
      <c r="A191" s="2013"/>
      <c r="B191" s="2014"/>
      <c r="C191" s="2014"/>
      <c r="D191" s="2014"/>
      <c r="E191" s="2014"/>
      <c r="F191" s="2014"/>
      <c r="G191" s="2014"/>
      <c r="H191" s="2014"/>
      <c r="I191" s="2014"/>
      <c r="J191" s="2014"/>
      <c r="K191" s="2014"/>
      <c r="L191" s="2014"/>
      <c r="M191" s="2014"/>
      <c r="N191" s="2014"/>
      <c r="O191" s="2014"/>
      <c r="P191" s="2014"/>
      <c r="Q191" s="2014"/>
      <c r="R191" s="2014"/>
      <c r="S191" s="2015"/>
      <c r="T191" s="2019" t="s">
        <v>505</v>
      </c>
      <c r="U191" s="2019"/>
      <c r="V191" s="2019"/>
      <c r="W191" s="2019"/>
      <c r="X191" s="2019"/>
      <c r="Y191" s="2019"/>
      <c r="Z191" s="2019"/>
      <c r="AA191" s="2019"/>
      <c r="AB191" s="2019"/>
      <c r="AC191" s="2019"/>
      <c r="AD191" s="2019"/>
      <c r="AE191" s="2019"/>
      <c r="AF191" s="2019"/>
      <c r="AG191" s="2019"/>
      <c r="AH191" s="2019"/>
      <c r="AI191" s="2019"/>
      <c r="AJ191" s="2019"/>
      <c r="AK191" s="2019"/>
      <c r="AL191" s="2019"/>
      <c r="AM191" s="2019"/>
      <c r="AN191" s="2019"/>
      <c r="AO191" s="2020"/>
    </row>
    <row r="192" spans="1:41" s="967" customFormat="1" ht="13.5" thickBot="1">
      <c r="A192" s="2016"/>
      <c r="B192" s="2017"/>
      <c r="C192" s="2017"/>
      <c r="D192" s="2017"/>
      <c r="E192" s="2017"/>
      <c r="F192" s="2017"/>
      <c r="G192" s="2017"/>
      <c r="H192" s="2017"/>
      <c r="I192" s="2017"/>
      <c r="J192" s="2017"/>
      <c r="K192" s="2017"/>
      <c r="L192" s="2017"/>
      <c r="M192" s="2017"/>
      <c r="N192" s="2017"/>
      <c r="O192" s="2017"/>
      <c r="P192" s="2017"/>
      <c r="Q192" s="2017"/>
      <c r="R192" s="2017"/>
      <c r="S192" s="2018"/>
      <c r="T192" s="1982"/>
      <c r="U192" s="1982"/>
      <c r="V192" s="1982"/>
      <c r="W192" s="1982"/>
      <c r="X192" s="1982"/>
      <c r="Y192" s="1982"/>
      <c r="Z192" s="1982"/>
      <c r="AA192" s="1982"/>
      <c r="AB192" s="1982"/>
      <c r="AC192" s="1982"/>
      <c r="AD192" s="1982"/>
      <c r="AE192" s="1982"/>
      <c r="AF192" s="1982"/>
      <c r="AG192" s="1982"/>
      <c r="AH192" s="1982"/>
      <c r="AI192" s="1982"/>
      <c r="AJ192" s="1982"/>
      <c r="AK192" s="1982"/>
      <c r="AL192" s="1982"/>
      <c r="AM192" s="1982"/>
      <c r="AN192" s="1982"/>
      <c r="AO192" s="1983"/>
    </row>
    <row r="193" spans="1:41" s="967" customFormat="1" ht="13.5" thickBot="1">
      <c r="A193" s="1999" t="s">
        <v>506</v>
      </c>
      <c r="B193" s="2000"/>
      <c r="C193" s="2000"/>
      <c r="D193" s="2000"/>
      <c r="E193" s="2000"/>
      <c r="F193" s="2000"/>
      <c r="G193" s="2000"/>
      <c r="H193" s="2001"/>
      <c r="I193" s="2002">
        <f>I223</f>
        <v>44440</v>
      </c>
      <c r="J193" s="1951"/>
      <c r="K193" s="1951"/>
      <c r="L193" s="1951"/>
      <c r="M193" s="1951"/>
      <c r="N193" s="1951"/>
      <c r="O193" s="1951"/>
      <c r="P193" s="1951"/>
      <c r="Q193" s="1951"/>
      <c r="R193" s="1951"/>
      <c r="S193" s="1951"/>
      <c r="T193" s="2003"/>
      <c r="U193" s="2004" t="s">
        <v>507</v>
      </c>
      <c r="V193" s="2005"/>
      <c r="W193" s="2005"/>
      <c r="X193" s="2005"/>
      <c r="Y193" s="2005"/>
      <c r="Z193" s="2005"/>
      <c r="AA193" s="2005"/>
      <c r="AB193" s="2005"/>
      <c r="AC193" s="2005"/>
      <c r="AD193" s="2006"/>
      <c r="AE193" s="2007"/>
      <c r="AF193" s="2008"/>
      <c r="AG193" s="2008"/>
      <c r="AH193" s="2008"/>
      <c r="AI193" s="2008"/>
      <c r="AJ193" s="2008"/>
      <c r="AK193" s="786" t="s">
        <v>508</v>
      </c>
      <c r="AL193" s="787">
        <v>7</v>
      </c>
      <c r="AM193" s="786" t="s">
        <v>509</v>
      </c>
      <c r="AN193" s="2009">
        <f>AN223</f>
        <v>62</v>
      </c>
      <c r="AO193" s="2010"/>
    </row>
    <row r="194" spans="1:41" s="967" customFormat="1">
      <c r="A194" s="828"/>
      <c r="B194" s="805"/>
      <c r="C194" s="805"/>
      <c r="D194" s="805"/>
      <c r="E194" s="805"/>
      <c r="F194" s="805"/>
      <c r="G194" s="805"/>
      <c r="H194" s="805"/>
      <c r="I194" s="805"/>
      <c r="J194" s="805"/>
      <c r="K194" s="805"/>
      <c r="L194" s="805"/>
      <c r="M194" s="805"/>
      <c r="N194" s="805"/>
      <c r="O194" s="805"/>
      <c r="P194" s="805"/>
      <c r="Q194" s="805"/>
      <c r="R194" s="805"/>
      <c r="S194" s="805"/>
      <c r="T194" s="805"/>
      <c r="U194" s="805"/>
      <c r="V194" s="805"/>
      <c r="W194" s="805"/>
      <c r="X194" s="805"/>
      <c r="Y194" s="805"/>
      <c r="Z194" s="805"/>
      <c r="AA194" s="805"/>
      <c r="AB194" s="805"/>
      <c r="AC194" s="805"/>
      <c r="AD194" s="805"/>
      <c r="AE194" s="829"/>
      <c r="AF194" s="829"/>
      <c r="AG194" s="829"/>
      <c r="AH194" s="829"/>
      <c r="AI194" s="829"/>
      <c r="AJ194" s="829"/>
      <c r="AK194" s="805"/>
      <c r="AL194" s="829"/>
      <c r="AM194" s="805"/>
      <c r="AN194" s="2011"/>
      <c r="AO194" s="2012"/>
    </row>
    <row r="195" spans="1:41" s="967" customFormat="1" ht="13.5" thickBot="1">
      <c r="A195" s="804"/>
      <c r="B195" s="805"/>
      <c r="C195" s="805"/>
      <c r="D195" s="805"/>
      <c r="E195" s="805"/>
      <c r="F195" s="805"/>
      <c r="G195" s="805"/>
      <c r="H195" s="805"/>
      <c r="I195" s="805"/>
      <c r="J195" s="805"/>
      <c r="K195" s="805"/>
      <c r="L195" s="805"/>
      <c r="M195" s="805"/>
      <c r="N195" s="805"/>
      <c r="O195" s="805"/>
      <c r="P195" s="805"/>
      <c r="Q195" s="805"/>
      <c r="R195" s="805"/>
      <c r="S195" s="805"/>
      <c r="T195" s="805"/>
      <c r="U195" s="805"/>
      <c r="V195" s="805"/>
      <c r="W195" s="805"/>
      <c r="X195" s="805"/>
      <c r="Y195" s="805"/>
      <c r="Z195" s="805"/>
      <c r="AA195" s="805"/>
      <c r="AB195" s="805"/>
      <c r="AC195" s="805"/>
      <c r="AD195" s="805"/>
      <c r="AE195" s="805"/>
      <c r="AF195" s="805"/>
      <c r="AG195" s="805"/>
      <c r="AH195" s="805"/>
      <c r="AI195" s="805"/>
      <c r="AJ195" s="805"/>
      <c r="AK195" s="805"/>
      <c r="AL195" s="805"/>
      <c r="AM195" s="805"/>
      <c r="AN195" s="810"/>
      <c r="AO195" s="830"/>
    </row>
    <row r="196" spans="1:41" s="967" customFormat="1" ht="43.5" customHeight="1" thickBot="1">
      <c r="A196" s="1995" t="s">
        <v>510</v>
      </c>
      <c r="B196" s="1996"/>
      <c r="C196" s="1996"/>
      <c r="D196" s="1996"/>
      <c r="E196" s="1996"/>
      <c r="F196" s="1996"/>
      <c r="G196" s="1996"/>
      <c r="H196" s="1997"/>
      <c r="I196" s="1985" t="str">
        <f>I226</f>
        <v>CONSTRUCCIÓN DE RESTAURANTE - COCINA  ESCOLAR PARA LA SEDE
 EDUCATIVA LA PITA     
MUNICIPIO DE SARDINATA, NORTE DE SANTANDER</v>
      </c>
      <c r="J196" s="1985"/>
      <c r="K196" s="1985"/>
      <c r="L196" s="1985"/>
      <c r="M196" s="1985"/>
      <c r="N196" s="1985"/>
      <c r="O196" s="1985"/>
      <c r="P196" s="1985"/>
      <c r="Q196" s="1985"/>
      <c r="R196" s="1985"/>
      <c r="S196" s="1985"/>
      <c r="T196" s="1985"/>
      <c r="U196" s="1985"/>
      <c r="V196" s="1985"/>
      <c r="W196" s="1985"/>
      <c r="X196" s="1985"/>
      <c r="Y196" s="1985"/>
      <c r="Z196" s="1985"/>
      <c r="AA196" s="1985"/>
      <c r="AB196" s="1985"/>
      <c r="AC196" s="1985"/>
      <c r="AD196" s="1985"/>
      <c r="AE196" s="1998"/>
      <c r="AF196" s="1998"/>
      <c r="AG196" s="1998"/>
      <c r="AH196" s="1998"/>
      <c r="AI196" s="1998"/>
      <c r="AJ196" s="1985"/>
      <c r="AK196" s="1998"/>
      <c r="AL196" s="1998"/>
      <c r="AM196" s="1985"/>
      <c r="AN196" s="1985"/>
      <c r="AO196" s="1986"/>
    </row>
    <row r="197" spans="1:41" s="967" customFormat="1" ht="13.5" thickBot="1">
      <c r="A197" s="1965" t="s">
        <v>511</v>
      </c>
      <c r="B197" s="1966"/>
      <c r="C197" s="1966"/>
      <c r="D197" s="1966"/>
      <c r="E197" s="1966"/>
      <c r="F197" s="1966"/>
      <c r="G197" s="1966"/>
      <c r="H197" s="1967"/>
      <c r="I197" s="1984"/>
      <c r="J197" s="1985"/>
      <c r="K197" s="1985"/>
      <c r="L197" s="1985"/>
      <c r="M197" s="1985"/>
      <c r="N197" s="1985"/>
      <c r="O197" s="1985"/>
      <c r="P197" s="1985"/>
      <c r="Q197" s="1985"/>
      <c r="R197" s="1985"/>
      <c r="S197" s="1985"/>
      <c r="T197" s="1985"/>
      <c r="U197" s="1985"/>
      <c r="V197" s="1985"/>
      <c r="W197" s="1985"/>
      <c r="X197" s="1985"/>
      <c r="Y197" s="1985"/>
      <c r="Z197" s="1985"/>
      <c r="AA197" s="1985"/>
      <c r="AB197" s="1985"/>
      <c r="AC197" s="1985"/>
      <c r="AD197" s="1986"/>
      <c r="AE197" s="1965" t="s">
        <v>512</v>
      </c>
      <c r="AF197" s="1966"/>
      <c r="AG197" s="1966"/>
      <c r="AH197" s="1966"/>
      <c r="AI197" s="1967"/>
      <c r="AJ197" s="831"/>
      <c r="AK197" s="1965" t="s">
        <v>513</v>
      </c>
      <c r="AL197" s="1967"/>
      <c r="AM197" s="1987"/>
      <c r="AN197" s="1988"/>
      <c r="AO197" s="1989"/>
    </row>
    <row r="198" spans="1:41" s="967" customFormat="1" ht="13.5" thickBot="1">
      <c r="A198" s="1981" t="s">
        <v>514</v>
      </c>
      <c r="B198" s="1982"/>
      <c r="C198" s="1982"/>
      <c r="D198" s="1982"/>
      <c r="E198" s="1982"/>
      <c r="F198" s="1982"/>
      <c r="G198" s="1982"/>
      <c r="H198" s="1983"/>
      <c r="I198" s="1984"/>
      <c r="J198" s="1985"/>
      <c r="K198" s="1985"/>
      <c r="L198" s="1985"/>
      <c r="M198" s="1985"/>
      <c r="N198" s="1985"/>
      <c r="O198" s="1985"/>
      <c r="P198" s="1985"/>
      <c r="Q198" s="1985"/>
      <c r="R198" s="1985"/>
      <c r="S198" s="1985"/>
      <c r="T198" s="1985"/>
      <c r="U198" s="1985"/>
      <c r="V198" s="1985"/>
      <c r="W198" s="1985"/>
      <c r="X198" s="1985"/>
      <c r="Y198" s="1985"/>
      <c r="Z198" s="1985"/>
      <c r="AA198" s="1985"/>
      <c r="AB198" s="1985"/>
      <c r="AC198" s="1985"/>
      <c r="AD198" s="1986"/>
      <c r="AE198" s="1965" t="s">
        <v>512</v>
      </c>
      <c r="AF198" s="1966"/>
      <c r="AG198" s="1966"/>
      <c r="AH198" s="1966"/>
      <c r="AI198" s="1967"/>
      <c r="AJ198" s="794"/>
      <c r="AK198" s="1965" t="s">
        <v>513</v>
      </c>
      <c r="AL198" s="1967"/>
      <c r="AM198" s="1987"/>
      <c r="AN198" s="1988"/>
      <c r="AO198" s="1989"/>
    </row>
    <row r="199" spans="1:41" s="967" customFormat="1" ht="13.5" thickBot="1">
      <c r="A199" s="832"/>
      <c r="B199" s="833"/>
      <c r="C199" s="833"/>
      <c r="D199" s="833"/>
      <c r="E199" s="833"/>
      <c r="F199" s="833"/>
      <c r="G199" s="833"/>
      <c r="H199" s="833"/>
      <c r="I199" s="833"/>
      <c r="J199" s="833"/>
      <c r="K199" s="833"/>
      <c r="L199" s="833"/>
      <c r="M199" s="833"/>
      <c r="N199" s="833"/>
      <c r="O199" s="833"/>
      <c r="P199" s="833"/>
      <c r="Q199" s="833"/>
      <c r="R199" s="833"/>
      <c r="S199" s="833"/>
      <c r="T199" s="833"/>
      <c r="U199" s="833"/>
      <c r="V199" s="833"/>
      <c r="W199" s="833"/>
      <c r="X199" s="833"/>
      <c r="Y199" s="833"/>
      <c r="Z199" s="833"/>
      <c r="AA199" s="833"/>
      <c r="AB199" s="833"/>
      <c r="AC199" s="833"/>
      <c r="AD199" s="833"/>
      <c r="AE199" s="833"/>
      <c r="AF199" s="833"/>
      <c r="AG199" s="833"/>
      <c r="AH199" s="833"/>
      <c r="AI199" s="833"/>
      <c r="AJ199" s="834"/>
      <c r="AK199" s="834"/>
      <c r="AL199" s="797"/>
      <c r="AM199" s="834"/>
      <c r="AN199" s="835"/>
      <c r="AO199" s="836"/>
    </row>
    <row r="200" spans="1:41" s="967" customFormat="1" ht="70.5" customHeight="1" thickBot="1">
      <c r="A200" s="1965" t="s">
        <v>84</v>
      </c>
      <c r="B200" s="1966"/>
      <c r="C200" s="1966"/>
      <c r="D200" s="1990"/>
      <c r="E200" s="1991" t="s">
        <v>689</v>
      </c>
      <c r="F200" s="1966"/>
      <c r="G200" s="1967"/>
      <c r="H200" s="1992" t="str">
        <f>'[13]PRESUPUESTO DE OBRA'!C15</f>
        <v>CONCRETO PARA VIGAS DE CIMENTACIÓN 3000 PSI</v>
      </c>
      <c r="I200" s="1993"/>
      <c r="J200" s="1993"/>
      <c r="K200" s="1993"/>
      <c r="L200" s="1993"/>
      <c r="M200" s="1993"/>
      <c r="N200" s="1993"/>
      <c r="O200" s="1993"/>
      <c r="P200" s="1993"/>
      <c r="Q200" s="1993"/>
      <c r="R200" s="1993"/>
      <c r="S200" s="1993"/>
      <c r="T200" s="1993"/>
      <c r="U200" s="1965" t="s">
        <v>515</v>
      </c>
      <c r="V200" s="1966"/>
      <c r="W200" s="1966"/>
      <c r="X200" s="1967"/>
      <c r="Y200" s="1968">
        <v>2</v>
      </c>
      <c r="Z200" s="1994"/>
      <c r="AA200" s="1965" t="s">
        <v>516</v>
      </c>
      <c r="AB200" s="1966"/>
      <c r="AC200" s="1966"/>
      <c r="AD200" s="1967"/>
      <c r="AE200" s="1968" t="s">
        <v>107</v>
      </c>
      <c r="AF200" s="1968"/>
      <c r="AG200" s="1965" t="s">
        <v>517</v>
      </c>
      <c r="AH200" s="1966"/>
      <c r="AI200" s="1967"/>
      <c r="AJ200" s="1969"/>
      <c r="AK200" s="1970"/>
      <c r="AL200" s="1971"/>
      <c r="AM200" s="800" t="s">
        <v>518</v>
      </c>
      <c r="AN200" s="1969" t="str">
        <f>+AN13</f>
        <v>MUNICIPIO SARDINATA (N.D.S)</v>
      </c>
      <c r="AO200" s="1971"/>
    </row>
    <row r="201" spans="1:41" s="967" customFormat="1">
      <c r="A201" s="801"/>
      <c r="B201" s="802"/>
      <c r="C201" s="802"/>
      <c r="D201" s="802"/>
      <c r="E201" s="802"/>
      <c r="F201" s="802"/>
      <c r="G201" s="802"/>
      <c r="H201" s="802"/>
      <c r="I201" s="802"/>
      <c r="J201" s="802"/>
      <c r="K201" s="802"/>
      <c r="L201" s="802"/>
      <c r="M201" s="802"/>
      <c r="N201" s="802"/>
      <c r="O201" s="802"/>
      <c r="P201" s="802"/>
      <c r="Q201" s="802"/>
      <c r="R201" s="802"/>
      <c r="S201" s="802"/>
      <c r="T201" s="802"/>
      <c r="U201" s="802"/>
      <c r="V201" s="802"/>
      <c r="W201" s="802"/>
      <c r="X201" s="802"/>
      <c r="Y201" s="802"/>
      <c r="Z201" s="802"/>
      <c r="AA201" s="802"/>
      <c r="AB201" s="802"/>
      <c r="AC201" s="802"/>
      <c r="AD201" s="802"/>
      <c r="AE201" s="802"/>
      <c r="AF201" s="802"/>
      <c r="AG201" s="802"/>
      <c r="AH201" s="802"/>
      <c r="AI201" s="803"/>
      <c r="AJ201" s="1972" t="s">
        <v>520</v>
      </c>
      <c r="AK201" s="1974" t="s">
        <v>521</v>
      </c>
      <c r="AL201" s="1975"/>
      <c r="AM201" s="1976"/>
      <c r="AN201" s="1977" t="s">
        <v>522</v>
      </c>
      <c r="AO201" s="1979" t="s">
        <v>665</v>
      </c>
    </row>
    <row r="202" spans="1:41" s="967" customFormat="1" ht="13.5" thickBot="1">
      <c r="A202" s="804"/>
      <c r="B202" s="805"/>
      <c r="C202" s="805"/>
      <c r="D202" s="805"/>
      <c r="E202" s="805"/>
      <c r="F202" s="805"/>
      <c r="G202" s="805"/>
      <c r="H202" s="805"/>
      <c r="I202" s="805"/>
      <c r="J202" s="805"/>
      <c r="K202" s="805"/>
      <c r="L202" s="805"/>
      <c r="M202" s="805"/>
      <c r="N202" s="805"/>
      <c r="O202" s="805"/>
      <c r="P202" s="805"/>
      <c r="Q202" s="805"/>
      <c r="R202" s="805"/>
      <c r="S202" s="805"/>
      <c r="T202" s="805"/>
      <c r="U202" s="805"/>
      <c r="V202" s="805"/>
      <c r="W202" s="805"/>
      <c r="X202" s="805"/>
      <c r="Y202" s="805"/>
      <c r="Z202" s="805"/>
      <c r="AA202" s="805"/>
      <c r="AB202" s="805"/>
      <c r="AC202" s="805"/>
      <c r="AD202" s="805"/>
      <c r="AE202" s="805"/>
      <c r="AF202" s="805"/>
      <c r="AG202" s="805"/>
      <c r="AH202" s="805"/>
      <c r="AI202" s="805"/>
      <c r="AJ202" s="2024"/>
      <c r="AK202" s="806" t="s">
        <v>524</v>
      </c>
      <c r="AL202" s="807" t="s">
        <v>525</v>
      </c>
      <c r="AM202" s="808" t="s">
        <v>526</v>
      </c>
      <c r="AN202" s="2025"/>
      <c r="AO202" s="2026"/>
    </row>
    <row r="203" spans="1:41" s="967" customFormat="1" ht="15.75" customHeight="1">
      <c r="A203" s="804"/>
      <c r="B203" s="805"/>
      <c r="C203" s="805"/>
      <c r="D203" s="805"/>
      <c r="E203" s="805"/>
      <c r="F203" s="805"/>
      <c r="G203" s="805"/>
      <c r="H203" s="805"/>
      <c r="I203" s="805"/>
      <c r="J203" s="805"/>
      <c r="K203" s="805"/>
      <c r="L203" s="805"/>
      <c r="M203" s="805"/>
      <c r="N203" s="837"/>
      <c r="O203" s="805"/>
      <c r="P203" s="805"/>
      <c r="Q203" s="805"/>
      <c r="R203" s="805"/>
      <c r="S203" s="805"/>
      <c r="T203" s="805"/>
      <c r="U203" s="805"/>
      <c r="V203" s="805"/>
      <c r="W203" s="805"/>
      <c r="X203" s="805"/>
      <c r="Y203" s="805"/>
      <c r="Z203" s="805"/>
      <c r="AA203" s="805"/>
      <c r="AB203" s="805"/>
      <c r="AC203" s="805"/>
      <c r="AD203" s="805"/>
      <c r="AE203" s="805"/>
      <c r="AF203" s="805"/>
      <c r="AG203" s="809"/>
      <c r="AH203" s="805"/>
      <c r="AI203" s="810"/>
      <c r="AJ203" s="977" t="s">
        <v>934</v>
      </c>
      <c r="AK203" s="1112">
        <v>38.35</v>
      </c>
      <c r="AL203" s="1011">
        <v>0.3</v>
      </c>
      <c r="AM203" s="1011">
        <v>0.3</v>
      </c>
      <c r="AN203" s="1011">
        <v>1</v>
      </c>
      <c r="AO203" s="846">
        <f>SUM(AK203*AL203*AM203*AN203)</f>
        <v>3.4515000000000002</v>
      </c>
    </row>
    <row r="204" spans="1:41" s="967" customFormat="1" ht="15" customHeight="1">
      <c r="A204" s="804"/>
      <c r="B204" s="805"/>
      <c r="C204" s="805"/>
      <c r="D204" s="805"/>
      <c r="E204" s="805"/>
      <c r="F204" s="805"/>
      <c r="G204" s="805"/>
      <c r="H204" s="805"/>
      <c r="I204" s="805"/>
      <c r="J204" s="805"/>
      <c r="K204" s="805"/>
      <c r="L204" s="805"/>
      <c r="M204" s="805"/>
      <c r="N204" s="837"/>
      <c r="O204" s="805"/>
      <c r="P204" s="805"/>
      <c r="Q204" s="805"/>
      <c r="R204" s="805"/>
      <c r="S204" s="805"/>
      <c r="T204" s="805"/>
      <c r="U204" s="805"/>
      <c r="V204" s="805"/>
      <c r="W204" s="805"/>
      <c r="X204" s="805"/>
      <c r="Y204" s="805"/>
      <c r="Z204" s="805"/>
      <c r="AA204" s="805"/>
      <c r="AB204" s="805"/>
      <c r="AC204" s="805"/>
      <c r="AD204" s="805"/>
      <c r="AE204" s="805"/>
      <c r="AF204" s="805"/>
      <c r="AG204" s="809"/>
      <c r="AH204" s="805"/>
      <c r="AI204" s="810"/>
      <c r="AJ204" s="979" t="s">
        <v>935</v>
      </c>
      <c r="AK204" s="1108">
        <f>AK114</f>
        <v>1.7</v>
      </c>
      <c r="AL204" s="1064">
        <v>0.2</v>
      </c>
      <c r="AM204" s="1064">
        <v>0.3</v>
      </c>
      <c r="AN204" s="1064">
        <v>1</v>
      </c>
      <c r="AO204" s="816">
        <f>SUM(AK204*AL204*AM204*AN204)</f>
        <v>0.10200000000000001</v>
      </c>
    </row>
    <row r="205" spans="1:41" s="967" customFormat="1">
      <c r="A205" s="804"/>
      <c r="B205" s="805"/>
      <c r="C205" s="805"/>
      <c r="D205" s="805"/>
      <c r="E205" s="805"/>
      <c r="F205" s="805"/>
      <c r="G205" s="805"/>
      <c r="H205" s="805"/>
      <c r="I205" s="805"/>
      <c r="J205" s="805"/>
      <c r="K205" s="805"/>
      <c r="L205" s="805"/>
      <c r="M205" s="805"/>
      <c r="N205" s="805"/>
      <c r="O205" s="805"/>
      <c r="P205" s="805"/>
      <c r="Q205" s="805"/>
      <c r="R205" s="805"/>
      <c r="S205" s="805"/>
      <c r="T205" s="805"/>
      <c r="U205" s="805"/>
      <c r="V205" s="805"/>
      <c r="W205" s="805"/>
      <c r="X205" s="805"/>
      <c r="Y205" s="805"/>
      <c r="Z205" s="805"/>
      <c r="AA205" s="805"/>
      <c r="AB205" s="805"/>
      <c r="AC205" s="805"/>
      <c r="AD205" s="805"/>
      <c r="AE205" s="805"/>
      <c r="AF205" s="805"/>
      <c r="AG205" s="809"/>
      <c r="AH205" s="805"/>
      <c r="AI205" s="810"/>
      <c r="AJ205" s="817"/>
      <c r="AK205" s="813"/>
      <c r="AL205" s="1114"/>
      <c r="AM205" s="913"/>
      <c r="AN205" s="928"/>
      <c r="AO205" s="816"/>
    </row>
    <row r="206" spans="1:41" s="967" customFormat="1">
      <c r="A206" s="804"/>
      <c r="B206" s="805"/>
      <c r="C206" s="805"/>
      <c r="D206" s="805"/>
      <c r="E206" s="805"/>
      <c r="F206" s="805"/>
      <c r="G206" s="805"/>
      <c r="H206" s="805"/>
      <c r="I206" s="805"/>
      <c r="J206" s="805"/>
      <c r="K206" s="805"/>
      <c r="L206" s="805"/>
      <c r="M206" s="805"/>
      <c r="N206" s="805"/>
      <c r="O206" s="805"/>
      <c r="P206" s="805"/>
      <c r="Q206" s="805"/>
      <c r="R206" s="805"/>
      <c r="S206" s="805"/>
      <c r="T206" s="805"/>
      <c r="U206" s="805"/>
      <c r="V206" s="805"/>
      <c r="W206" s="805"/>
      <c r="X206" s="805"/>
      <c r="Y206" s="805"/>
      <c r="Z206" s="805"/>
      <c r="AA206" s="805"/>
      <c r="AB206" s="805"/>
      <c r="AC206" s="805"/>
      <c r="AD206" s="805"/>
      <c r="AE206" s="805"/>
      <c r="AF206" s="805"/>
      <c r="AG206" s="809"/>
      <c r="AH206" s="805"/>
      <c r="AI206" s="810"/>
      <c r="AJ206" s="817"/>
      <c r="AK206" s="813"/>
      <c r="AL206" s="970"/>
      <c r="AM206" s="913"/>
      <c r="AN206" s="914"/>
      <c r="AO206" s="816"/>
    </row>
    <row r="207" spans="1:41" s="967" customFormat="1">
      <c r="A207" s="804"/>
      <c r="B207" s="805"/>
      <c r="C207" s="805"/>
      <c r="D207" s="805"/>
      <c r="E207" s="805"/>
      <c r="F207" s="805"/>
      <c r="G207" s="805"/>
      <c r="H207" s="805"/>
      <c r="I207" s="805"/>
      <c r="J207" s="805"/>
      <c r="K207" s="805"/>
      <c r="L207" s="805"/>
      <c r="M207" s="805"/>
      <c r="N207" s="805"/>
      <c r="O207" s="805"/>
      <c r="P207" s="805"/>
      <c r="Q207" s="805"/>
      <c r="R207" s="805"/>
      <c r="S207" s="805"/>
      <c r="T207" s="805"/>
      <c r="U207" s="805"/>
      <c r="V207" s="805"/>
      <c r="W207" s="805"/>
      <c r="X207" s="805"/>
      <c r="Y207" s="805"/>
      <c r="Z207" s="805"/>
      <c r="AA207" s="805"/>
      <c r="AB207" s="805"/>
      <c r="AC207" s="805"/>
      <c r="AD207" s="805"/>
      <c r="AE207" s="805"/>
      <c r="AF207" s="805"/>
      <c r="AG207" s="809"/>
      <c r="AH207" s="805"/>
      <c r="AI207" s="810"/>
      <c r="AJ207" s="817"/>
      <c r="AK207" s="1075"/>
      <c r="AL207" s="937"/>
      <c r="AM207" s="814"/>
      <c r="AN207" s="815"/>
      <c r="AO207" s="820"/>
    </row>
    <row r="208" spans="1:41" s="967" customFormat="1">
      <c r="A208" s="804"/>
      <c r="B208" s="805"/>
      <c r="C208" s="805"/>
      <c r="D208" s="805"/>
      <c r="E208" s="805"/>
      <c r="F208" s="805"/>
      <c r="G208" s="805"/>
      <c r="H208" s="805"/>
      <c r="I208" s="805"/>
      <c r="J208" s="805"/>
      <c r="K208" s="805"/>
      <c r="L208" s="805"/>
      <c r="M208" s="805"/>
      <c r="N208" s="805"/>
      <c r="O208" s="805"/>
      <c r="P208" s="805"/>
      <c r="Q208" s="805"/>
      <c r="R208" s="805"/>
      <c r="S208" s="805"/>
      <c r="T208" s="805"/>
      <c r="U208" s="805"/>
      <c r="V208" s="805"/>
      <c r="W208" s="805"/>
      <c r="X208" s="805"/>
      <c r="Y208" s="805"/>
      <c r="Z208" s="805"/>
      <c r="AA208" s="805"/>
      <c r="AB208" s="805"/>
      <c r="AC208" s="805"/>
      <c r="AD208" s="805"/>
      <c r="AE208" s="805"/>
      <c r="AF208" s="805"/>
      <c r="AG208" s="809"/>
      <c r="AH208" s="805"/>
      <c r="AI208" s="810"/>
      <c r="AJ208" s="817"/>
      <c r="AK208" s="937"/>
      <c r="AL208" s="937"/>
      <c r="AM208" s="819"/>
      <c r="AN208" s="815"/>
      <c r="AO208" s="820"/>
    </row>
    <row r="209" spans="1:41" s="967" customFormat="1">
      <c r="A209" s="804"/>
      <c r="B209" s="805"/>
      <c r="C209" s="805"/>
      <c r="D209" s="805"/>
      <c r="E209" s="805"/>
      <c r="F209" s="805"/>
      <c r="G209" s="805"/>
      <c r="H209" s="805"/>
      <c r="I209" s="805"/>
      <c r="J209" s="805"/>
      <c r="K209" s="805"/>
      <c r="L209" s="805"/>
      <c r="M209" s="805"/>
      <c r="N209" s="805"/>
      <c r="O209" s="805"/>
      <c r="P209" s="805"/>
      <c r="Q209" s="805"/>
      <c r="R209" s="805"/>
      <c r="S209" s="805"/>
      <c r="T209" s="805"/>
      <c r="U209" s="805"/>
      <c r="V209" s="805"/>
      <c r="W209" s="805"/>
      <c r="X209" s="805"/>
      <c r="Y209" s="805"/>
      <c r="Z209" s="805"/>
      <c r="AA209" s="805"/>
      <c r="AB209" s="805"/>
      <c r="AC209" s="805"/>
      <c r="AD209" s="805"/>
      <c r="AE209" s="805"/>
      <c r="AF209" s="805"/>
      <c r="AG209" s="809"/>
      <c r="AH209" s="805"/>
      <c r="AI209" s="810"/>
      <c r="AJ209" s="817"/>
      <c r="AK209" s="818"/>
      <c r="AL209" s="818"/>
      <c r="AM209" s="819"/>
      <c r="AN209" s="815"/>
      <c r="AO209" s="820"/>
    </row>
    <row r="210" spans="1:41" s="967" customFormat="1">
      <c r="A210" s="804"/>
      <c r="B210" s="805"/>
      <c r="C210" s="805"/>
      <c r="D210" s="805"/>
      <c r="E210" s="805"/>
      <c r="F210" s="805"/>
      <c r="G210" s="805"/>
      <c r="H210" s="805"/>
      <c r="I210" s="805"/>
      <c r="J210" s="805"/>
      <c r="K210" s="805"/>
      <c r="L210" s="805"/>
      <c r="M210" s="805"/>
      <c r="N210" s="805"/>
      <c r="O210" s="805"/>
      <c r="P210" s="805"/>
      <c r="Q210" s="805"/>
      <c r="R210" s="805"/>
      <c r="S210" s="805"/>
      <c r="T210" s="805"/>
      <c r="U210" s="805"/>
      <c r="V210" s="805"/>
      <c r="W210" s="805"/>
      <c r="X210" s="805"/>
      <c r="Y210" s="805"/>
      <c r="Z210" s="805"/>
      <c r="AA210" s="805"/>
      <c r="AB210" s="805"/>
      <c r="AC210" s="805"/>
      <c r="AD210" s="805"/>
      <c r="AE210" s="805"/>
      <c r="AF210" s="805"/>
      <c r="AG210" s="809"/>
      <c r="AH210" s="805"/>
      <c r="AI210" s="810"/>
      <c r="AJ210" s="817"/>
      <c r="AK210" s="818"/>
      <c r="AL210" s="818"/>
      <c r="AM210" s="819"/>
      <c r="AN210" s="818"/>
      <c r="AO210" s="820"/>
    </row>
    <row r="211" spans="1:41" s="967" customFormat="1">
      <c r="A211" s="804"/>
      <c r="B211" s="805"/>
      <c r="C211" s="805"/>
      <c r="D211" s="805"/>
      <c r="E211" s="805"/>
      <c r="F211" s="805"/>
      <c r="G211" s="805"/>
      <c r="H211" s="805"/>
      <c r="I211" s="805"/>
      <c r="J211" s="805"/>
      <c r="K211" s="805"/>
      <c r="L211" s="805"/>
      <c r="M211" s="805"/>
      <c r="N211" s="805"/>
      <c r="O211" s="805"/>
      <c r="P211" s="805"/>
      <c r="Q211" s="805"/>
      <c r="R211" s="805"/>
      <c r="S211" s="805"/>
      <c r="T211" s="805"/>
      <c r="U211" s="805"/>
      <c r="V211" s="805"/>
      <c r="W211" s="805"/>
      <c r="X211" s="805"/>
      <c r="Y211" s="805"/>
      <c r="Z211" s="805"/>
      <c r="AA211" s="805"/>
      <c r="AB211" s="805"/>
      <c r="AC211" s="805"/>
      <c r="AD211" s="805"/>
      <c r="AE211" s="805"/>
      <c r="AF211" s="805"/>
      <c r="AG211" s="809"/>
      <c r="AH211" s="805"/>
      <c r="AI211" s="810"/>
      <c r="AJ211" s="821"/>
      <c r="AK211" s="818"/>
      <c r="AL211" s="818"/>
      <c r="AM211" s="819"/>
      <c r="AN211" s="818"/>
      <c r="AO211" s="820"/>
    </row>
    <row r="212" spans="1:41" s="967" customFormat="1">
      <c r="A212" s="804"/>
      <c r="B212" s="805"/>
      <c r="C212" s="805"/>
      <c r="D212" s="805"/>
      <c r="E212" s="805"/>
      <c r="F212" s="822"/>
      <c r="G212" s="822"/>
      <c r="H212" s="822"/>
      <c r="I212" s="822"/>
      <c r="J212" s="805"/>
      <c r="K212" s="805"/>
      <c r="L212" s="805"/>
      <c r="M212" s="822"/>
      <c r="N212" s="822"/>
      <c r="O212" s="822"/>
      <c r="P212" s="822"/>
      <c r="Q212" s="822"/>
      <c r="R212" s="822"/>
      <c r="S212" s="822"/>
      <c r="T212" s="822"/>
      <c r="U212" s="822"/>
      <c r="V212" s="822"/>
      <c r="W212" s="822"/>
      <c r="X212" s="822"/>
      <c r="Y212" s="822"/>
      <c r="Z212" s="822"/>
      <c r="AA212" s="822"/>
      <c r="AB212" s="822"/>
      <c r="AC212" s="822"/>
      <c r="AD212" s="822"/>
      <c r="AE212" s="822"/>
      <c r="AF212" s="822"/>
      <c r="AG212" s="805"/>
      <c r="AH212" s="805"/>
      <c r="AI212" s="810"/>
      <c r="AJ212" s="821"/>
      <c r="AK212" s="818"/>
      <c r="AL212" s="818"/>
      <c r="AM212" s="819"/>
      <c r="AN212" s="819"/>
      <c r="AO212" s="823"/>
    </row>
    <row r="213" spans="1:41" s="967" customFormat="1">
      <c r="A213" s="804"/>
      <c r="B213" s="805"/>
      <c r="C213" s="805"/>
      <c r="D213" s="805"/>
      <c r="E213" s="805"/>
      <c r="F213" s="805"/>
      <c r="G213" s="805"/>
      <c r="H213" s="805"/>
      <c r="I213" s="805"/>
      <c r="J213" s="805"/>
      <c r="K213" s="805"/>
      <c r="L213" s="805"/>
      <c r="M213" s="805"/>
      <c r="N213" s="805"/>
      <c r="O213" s="805"/>
      <c r="P213" s="805"/>
      <c r="Q213" s="805"/>
      <c r="R213" s="805"/>
      <c r="S213" s="805"/>
      <c r="T213" s="805"/>
      <c r="U213" s="805"/>
      <c r="V213" s="805"/>
      <c r="W213" s="805"/>
      <c r="X213" s="805"/>
      <c r="Y213" s="805"/>
      <c r="Z213" s="805"/>
      <c r="AA213" s="805"/>
      <c r="AB213" s="805"/>
      <c r="AC213" s="805"/>
      <c r="AD213" s="805"/>
      <c r="AE213" s="805"/>
      <c r="AF213" s="805"/>
      <c r="AG213" s="805"/>
      <c r="AH213" s="805"/>
      <c r="AI213" s="810"/>
      <c r="AJ213" s="821"/>
      <c r="AK213" s="818"/>
      <c r="AL213" s="824"/>
      <c r="AM213" s="819"/>
      <c r="AN213" s="819"/>
      <c r="AO213" s="823"/>
    </row>
    <row r="214" spans="1:41" s="967" customFormat="1">
      <c r="A214" s="804"/>
      <c r="B214" s="805"/>
      <c r="C214" s="805"/>
      <c r="D214" s="805"/>
      <c r="E214" s="805"/>
      <c r="F214" s="805"/>
      <c r="G214" s="805"/>
      <c r="H214" s="805"/>
      <c r="I214" s="805"/>
      <c r="J214" s="805"/>
      <c r="K214" s="805"/>
      <c r="L214" s="805"/>
      <c r="M214" s="805"/>
      <c r="N214" s="805"/>
      <c r="O214" s="805"/>
      <c r="P214" s="805"/>
      <c r="Q214" s="805"/>
      <c r="R214" s="805"/>
      <c r="S214" s="805"/>
      <c r="T214" s="805"/>
      <c r="U214" s="805"/>
      <c r="V214" s="805"/>
      <c r="W214" s="805"/>
      <c r="X214" s="805"/>
      <c r="Y214" s="805"/>
      <c r="Z214" s="805"/>
      <c r="AA214" s="805"/>
      <c r="AB214" s="805"/>
      <c r="AC214" s="805"/>
      <c r="AD214" s="805"/>
      <c r="AE214" s="805"/>
      <c r="AF214" s="805"/>
      <c r="AG214" s="805"/>
      <c r="AH214" s="805"/>
      <c r="AI214" s="810"/>
      <c r="AJ214" s="821"/>
      <c r="AK214" s="818"/>
      <c r="AL214" s="824"/>
      <c r="AM214" s="819"/>
      <c r="AN214" s="819"/>
      <c r="AO214" s="823"/>
    </row>
    <row r="215" spans="1:41" s="967" customFormat="1">
      <c r="A215" s="804"/>
      <c r="B215" s="805"/>
      <c r="C215" s="805"/>
      <c r="D215" s="805"/>
      <c r="E215" s="805"/>
      <c r="F215" s="805"/>
      <c r="G215" s="805"/>
      <c r="H215" s="805"/>
      <c r="I215" s="805"/>
      <c r="J215" s="805"/>
      <c r="K215" s="805"/>
      <c r="L215" s="805"/>
      <c r="M215" s="805"/>
      <c r="N215" s="805"/>
      <c r="O215" s="805"/>
      <c r="P215" s="805"/>
      <c r="Q215" s="805"/>
      <c r="R215" s="805"/>
      <c r="S215" s="805"/>
      <c r="T215" s="805"/>
      <c r="U215" s="805"/>
      <c r="V215" s="805"/>
      <c r="W215" s="805"/>
      <c r="X215" s="805"/>
      <c r="Y215" s="805"/>
      <c r="Z215" s="805"/>
      <c r="AA215" s="805"/>
      <c r="AB215" s="805"/>
      <c r="AC215" s="805"/>
      <c r="AD215" s="805"/>
      <c r="AE215" s="805"/>
      <c r="AF215" s="805"/>
      <c r="AG215" s="805"/>
      <c r="AH215" s="805"/>
      <c r="AI215" s="810"/>
      <c r="AJ215" s="821"/>
      <c r="AK215" s="818"/>
      <c r="AL215" s="824"/>
      <c r="AM215" s="819"/>
      <c r="AN215" s="819"/>
      <c r="AO215" s="823"/>
    </row>
    <row r="216" spans="1:41" s="967" customFormat="1" ht="13.5" thickBot="1">
      <c r="A216" s="804"/>
      <c r="B216" s="805"/>
      <c r="C216" s="805"/>
      <c r="D216" s="805"/>
      <c r="E216" s="805"/>
      <c r="F216" s="805"/>
      <c r="G216" s="805"/>
      <c r="H216" s="805"/>
      <c r="I216" s="805"/>
      <c r="J216" s="805"/>
      <c r="K216" s="805"/>
      <c r="L216" s="805"/>
      <c r="M216" s="805"/>
      <c r="N216" s="805"/>
      <c r="O216" s="805"/>
      <c r="P216" s="805"/>
      <c r="Q216" s="805"/>
      <c r="R216" s="805"/>
      <c r="S216" s="805"/>
      <c r="T216" s="805"/>
      <c r="U216" s="805"/>
      <c r="V216" s="805"/>
      <c r="W216" s="805"/>
      <c r="X216" s="805"/>
      <c r="Y216" s="805"/>
      <c r="Z216" s="805"/>
      <c r="AA216" s="805"/>
      <c r="AB216" s="805"/>
      <c r="AC216" s="805"/>
      <c r="AD216" s="805"/>
      <c r="AE216" s="805"/>
      <c r="AF216" s="805"/>
      <c r="AG216" s="805"/>
      <c r="AH216" s="805"/>
      <c r="AI216" s="810"/>
      <c r="AJ216" s="821"/>
      <c r="AK216" s="818"/>
      <c r="AL216" s="824"/>
      <c r="AM216" s="819"/>
      <c r="AN216" s="819"/>
      <c r="AO216" s="838"/>
    </row>
    <row r="217" spans="1:41" s="967" customFormat="1">
      <c r="A217" s="1944" t="s">
        <v>528</v>
      </c>
      <c r="B217" s="1945"/>
      <c r="C217" s="1945"/>
      <c r="D217" s="1945"/>
      <c r="E217" s="1945"/>
      <c r="F217" s="1945"/>
      <c r="G217" s="1945"/>
      <c r="H217" s="1945"/>
      <c r="I217" s="1945"/>
      <c r="J217" s="1945"/>
      <c r="K217" s="1945"/>
      <c r="L217" s="1945"/>
      <c r="M217" s="1945"/>
      <c r="N217" s="1945"/>
      <c r="O217" s="1945"/>
      <c r="P217" s="1945"/>
      <c r="Q217" s="1945"/>
      <c r="R217" s="1945"/>
      <c r="S217" s="1945"/>
      <c r="T217" s="1945"/>
      <c r="U217" s="1945"/>
      <c r="V217" s="1945"/>
      <c r="W217" s="1945"/>
      <c r="X217" s="1945"/>
      <c r="Y217" s="1945"/>
      <c r="Z217" s="1945"/>
      <c r="AA217" s="1945"/>
      <c r="AB217" s="1945"/>
      <c r="AC217" s="1945"/>
      <c r="AD217" s="1945"/>
      <c r="AE217" s="1945"/>
      <c r="AF217" s="1945"/>
      <c r="AG217" s="1945"/>
      <c r="AH217" s="1945"/>
      <c r="AI217" s="1945"/>
      <c r="AJ217" s="1950" t="s">
        <v>529</v>
      </c>
      <c r="AK217" s="1951"/>
      <c r="AL217" s="1951"/>
      <c r="AM217" s="1951"/>
      <c r="AN217" s="1951"/>
      <c r="AO217" s="992">
        <f>SUM(AO203:AO216)</f>
        <v>3.5535000000000001</v>
      </c>
    </row>
    <row r="218" spans="1:41" s="967" customFormat="1" ht="13.5" thickBot="1">
      <c r="A218" s="1946"/>
      <c r="B218" s="1947"/>
      <c r="C218" s="1947"/>
      <c r="D218" s="1947"/>
      <c r="E218" s="1947"/>
      <c r="F218" s="1947"/>
      <c r="G218" s="1947"/>
      <c r="H218" s="1947"/>
      <c r="I218" s="1947"/>
      <c r="J218" s="1947"/>
      <c r="K218" s="1947"/>
      <c r="L218" s="1947"/>
      <c r="M218" s="1947"/>
      <c r="N218" s="1947"/>
      <c r="O218" s="1947"/>
      <c r="P218" s="1947"/>
      <c r="Q218" s="1947"/>
      <c r="R218" s="1947"/>
      <c r="S218" s="1947"/>
      <c r="T218" s="1947"/>
      <c r="U218" s="1947"/>
      <c r="V218" s="1947"/>
      <c r="W218" s="1947"/>
      <c r="X218" s="1947"/>
      <c r="Y218" s="1947"/>
      <c r="Z218" s="1947"/>
      <c r="AA218" s="1947"/>
      <c r="AB218" s="1947"/>
      <c r="AC218" s="1947"/>
      <c r="AD218" s="1947"/>
      <c r="AE218" s="1947"/>
      <c r="AF218" s="1947"/>
      <c r="AG218" s="1947"/>
      <c r="AH218" s="1947"/>
      <c r="AI218" s="1947"/>
      <c r="AJ218" s="2074"/>
      <c r="AK218" s="2075"/>
      <c r="AL218" s="2075"/>
      <c r="AM218" s="2075"/>
      <c r="AN218" s="2075"/>
      <c r="AO218" s="993"/>
    </row>
    <row r="219" spans="1:41" s="967" customFormat="1" ht="13.5" thickBot="1">
      <c r="A219" s="1948"/>
      <c r="B219" s="1949"/>
      <c r="C219" s="1949"/>
      <c r="D219" s="1949"/>
      <c r="E219" s="1949"/>
      <c r="F219" s="1949"/>
      <c r="G219" s="1949"/>
      <c r="H219" s="1949"/>
      <c r="I219" s="1949"/>
      <c r="J219" s="1949"/>
      <c r="K219" s="1949"/>
      <c r="L219" s="1949"/>
      <c r="M219" s="1949"/>
      <c r="N219" s="1949"/>
      <c r="O219" s="1949"/>
      <c r="P219" s="1949"/>
      <c r="Q219" s="1949"/>
      <c r="R219" s="1949"/>
      <c r="S219" s="1949"/>
      <c r="T219" s="1949"/>
      <c r="U219" s="1949"/>
      <c r="V219" s="1949"/>
      <c r="W219" s="1949"/>
      <c r="X219" s="1949"/>
      <c r="Y219" s="1949"/>
      <c r="Z219" s="1949"/>
      <c r="AA219" s="1949"/>
      <c r="AB219" s="1949"/>
      <c r="AC219" s="1949"/>
      <c r="AD219" s="1949"/>
      <c r="AE219" s="1949"/>
      <c r="AF219" s="1949"/>
      <c r="AG219" s="1949"/>
      <c r="AH219" s="1949"/>
      <c r="AI219" s="2030"/>
      <c r="AJ219" s="1954" t="s">
        <v>530</v>
      </c>
      <c r="AK219" s="1955"/>
      <c r="AL219" s="1955"/>
      <c r="AM219" s="1955"/>
      <c r="AN219" s="1955"/>
      <c r="AO219" s="972">
        <f>AO217</f>
        <v>3.5535000000000001</v>
      </c>
    </row>
    <row r="220" spans="1:41" s="967" customFormat="1" ht="13.5" thickBot="1"/>
    <row r="221" spans="1:41" s="967" customFormat="1">
      <c r="A221" s="2013"/>
      <c r="B221" s="2014"/>
      <c r="C221" s="2014"/>
      <c r="D221" s="2014"/>
      <c r="E221" s="2014"/>
      <c r="F221" s="2014"/>
      <c r="G221" s="2014"/>
      <c r="H221" s="2014"/>
      <c r="I221" s="2014"/>
      <c r="J221" s="2014"/>
      <c r="K221" s="2014"/>
      <c r="L221" s="2014"/>
      <c r="M221" s="2014"/>
      <c r="N221" s="2014"/>
      <c r="O221" s="2014"/>
      <c r="P221" s="2014"/>
      <c r="Q221" s="2014"/>
      <c r="R221" s="2014"/>
      <c r="S221" s="2015"/>
      <c r="T221" s="2019" t="s">
        <v>505</v>
      </c>
      <c r="U221" s="2019"/>
      <c r="V221" s="2019"/>
      <c r="W221" s="2019"/>
      <c r="X221" s="2019"/>
      <c r="Y221" s="2019"/>
      <c r="Z221" s="2019"/>
      <c r="AA221" s="2019"/>
      <c r="AB221" s="2019"/>
      <c r="AC221" s="2019"/>
      <c r="AD221" s="2019"/>
      <c r="AE221" s="2019"/>
      <c r="AF221" s="2019"/>
      <c r="AG221" s="2019"/>
      <c r="AH221" s="2019"/>
      <c r="AI221" s="2019"/>
      <c r="AJ221" s="2019"/>
      <c r="AK221" s="2019"/>
      <c r="AL221" s="2019"/>
      <c r="AM221" s="2019"/>
      <c r="AN221" s="2019"/>
      <c r="AO221" s="2020"/>
    </row>
    <row r="222" spans="1:41" s="967" customFormat="1" ht="13.5" thickBot="1">
      <c r="A222" s="2016"/>
      <c r="B222" s="2017"/>
      <c r="C222" s="2017"/>
      <c r="D222" s="2017"/>
      <c r="E222" s="2017"/>
      <c r="F222" s="2017"/>
      <c r="G222" s="2017"/>
      <c r="H222" s="2017"/>
      <c r="I222" s="2017"/>
      <c r="J222" s="2017"/>
      <c r="K222" s="2017"/>
      <c r="L222" s="2017"/>
      <c r="M222" s="2017"/>
      <c r="N222" s="2017"/>
      <c r="O222" s="2017"/>
      <c r="P222" s="2017"/>
      <c r="Q222" s="2017"/>
      <c r="R222" s="2017"/>
      <c r="S222" s="2018"/>
      <c r="T222" s="1982"/>
      <c r="U222" s="1982"/>
      <c r="V222" s="1982"/>
      <c r="W222" s="1982"/>
      <c r="X222" s="1982"/>
      <c r="Y222" s="1982"/>
      <c r="Z222" s="1982"/>
      <c r="AA222" s="1982"/>
      <c r="AB222" s="1982"/>
      <c r="AC222" s="1982"/>
      <c r="AD222" s="1982"/>
      <c r="AE222" s="1982"/>
      <c r="AF222" s="1982"/>
      <c r="AG222" s="1982"/>
      <c r="AH222" s="1982"/>
      <c r="AI222" s="1982"/>
      <c r="AJ222" s="1982"/>
      <c r="AK222" s="1982"/>
      <c r="AL222" s="1982"/>
      <c r="AM222" s="1982"/>
      <c r="AN222" s="1982"/>
      <c r="AO222" s="1983"/>
    </row>
    <row r="223" spans="1:41" s="967" customFormat="1" ht="13.5" thickBot="1">
      <c r="A223" s="1999" t="s">
        <v>506</v>
      </c>
      <c r="B223" s="2000"/>
      <c r="C223" s="2000"/>
      <c r="D223" s="2000"/>
      <c r="E223" s="2000"/>
      <c r="F223" s="2000"/>
      <c r="G223" s="2000"/>
      <c r="H223" s="2001"/>
      <c r="I223" s="2002">
        <f>I163</f>
        <v>44440</v>
      </c>
      <c r="J223" s="1951"/>
      <c r="K223" s="1951"/>
      <c r="L223" s="1951"/>
      <c r="M223" s="1951"/>
      <c r="N223" s="1951"/>
      <c r="O223" s="1951"/>
      <c r="P223" s="1951"/>
      <c r="Q223" s="1951"/>
      <c r="R223" s="1951"/>
      <c r="S223" s="1951"/>
      <c r="T223" s="2003"/>
      <c r="U223" s="2004" t="s">
        <v>507</v>
      </c>
      <c r="V223" s="2005"/>
      <c r="W223" s="2005"/>
      <c r="X223" s="2005"/>
      <c r="Y223" s="2005"/>
      <c r="Z223" s="2005"/>
      <c r="AA223" s="2005"/>
      <c r="AB223" s="2005"/>
      <c r="AC223" s="2005"/>
      <c r="AD223" s="2006"/>
      <c r="AE223" s="2007"/>
      <c r="AF223" s="2008"/>
      <c r="AG223" s="2008"/>
      <c r="AH223" s="2008"/>
      <c r="AI223" s="2008"/>
      <c r="AJ223" s="2008"/>
      <c r="AK223" s="786" t="s">
        <v>508</v>
      </c>
      <c r="AL223" s="787">
        <v>8</v>
      </c>
      <c r="AM223" s="786" t="s">
        <v>509</v>
      </c>
      <c r="AN223" s="2009">
        <f>AN163</f>
        <v>62</v>
      </c>
      <c r="AO223" s="2010"/>
    </row>
    <row r="224" spans="1:41" s="967" customFormat="1">
      <c r="A224" s="828"/>
      <c r="B224" s="805"/>
      <c r="C224" s="805"/>
      <c r="D224" s="805"/>
      <c r="E224" s="805"/>
      <c r="F224" s="805"/>
      <c r="G224" s="805"/>
      <c r="H224" s="805"/>
      <c r="I224" s="805"/>
      <c r="J224" s="805"/>
      <c r="K224" s="805"/>
      <c r="L224" s="805"/>
      <c r="M224" s="805"/>
      <c r="N224" s="805"/>
      <c r="O224" s="805"/>
      <c r="P224" s="805"/>
      <c r="Q224" s="805"/>
      <c r="R224" s="805"/>
      <c r="S224" s="805"/>
      <c r="T224" s="805"/>
      <c r="U224" s="805"/>
      <c r="V224" s="805"/>
      <c r="W224" s="805"/>
      <c r="X224" s="805"/>
      <c r="Y224" s="805"/>
      <c r="Z224" s="805"/>
      <c r="AA224" s="805"/>
      <c r="AB224" s="805"/>
      <c r="AC224" s="805"/>
      <c r="AD224" s="805"/>
      <c r="AE224" s="829"/>
      <c r="AF224" s="829"/>
      <c r="AG224" s="829"/>
      <c r="AH224" s="829"/>
      <c r="AI224" s="829"/>
      <c r="AJ224" s="829"/>
      <c r="AK224" s="805"/>
      <c r="AL224" s="829"/>
      <c r="AM224" s="805"/>
      <c r="AN224" s="2011"/>
      <c r="AO224" s="2012"/>
    </row>
    <row r="225" spans="1:41" s="967" customFormat="1" ht="13.5" thickBot="1">
      <c r="A225" s="804"/>
      <c r="B225" s="805"/>
      <c r="C225" s="805"/>
      <c r="D225" s="805"/>
      <c r="E225" s="805"/>
      <c r="F225" s="805"/>
      <c r="G225" s="805"/>
      <c r="H225" s="805"/>
      <c r="I225" s="805"/>
      <c r="J225" s="805"/>
      <c r="K225" s="805"/>
      <c r="L225" s="805"/>
      <c r="M225" s="805"/>
      <c r="N225" s="805"/>
      <c r="O225" s="805"/>
      <c r="P225" s="805"/>
      <c r="Q225" s="805"/>
      <c r="R225" s="805"/>
      <c r="S225" s="805"/>
      <c r="T225" s="805"/>
      <c r="U225" s="805"/>
      <c r="V225" s="805"/>
      <c r="W225" s="805"/>
      <c r="X225" s="805"/>
      <c r="Y225" s="805"/>
      <c r="Z225" s="805"/>
      <c r="AA225" s="805"/>
      <c r="AB225" s="805"/>
      <c r="AC225" s="805"/>
      <c r="AD225" s="805"/>
      <c r="AE225" s="805"/>
      <c r="AF225" s="805"/>
      <c r="AG225" s="805"/>
      <c r="AH225" s="805"/>
      <c r="AI225" s="805"/>
      <c r="AJ225" s="805"/>
      <c r="AK225" s="805"/>
      <c r="AL225" s="805"/>
      <c r="AM225" s="805"/>
      <c r="AN225" s="810"/>
      <c r="AO225" s="830"/>
    </row>
    <row r="226" spans="1:41" s="967" customFormat="1" ht="43.5" customHeight="1" thickBot="1">
      <c r="A226" s="1995" t="s">
        <v>510</v>
      </c>
      <c r="B226" s="1996"/>
      <c r="C226" s="1996"/>
      <c r="D226" s="1996"/>
      <c r="E226" s="1996"/>
      <c r="F226" s="1996"/>
      <c r="G226" s="1996"/>
      <c r="H226" s="1997"/>
      <c r="I226" s="1985" t="str">
        <f>I166</f>
        <v>CONSTRUCCIÓN DE RESTAURANTE - COCINA  ESCOLAR PARA LA SEDE
 EDUCATIVA LA PITA     
MUNICIPIO DE SARDINATA, NORTE DE SANTANDER</v>
      </c>
      <c r="J226" s="1985"/>
      <c r="K226" s="1985"/>
      <c r="L226" s="1985"/>
      <c r="M226" s="1985"/>
      <c r="N226" s="1985"/>
      <c r="O226" s="1985"/>
      <c r="P226" s="1985"/>
      <c r="Q226" s="1985"/>
      <c r="R226" s="1985"/>
      <c r="S226" s="1985"/>
      <c r="T226" s="1985"/>
      <c r="U226" s="1985"/>
      <c r="V226" s="1985"/>
      <c r="W226" s="1985"/>
      <c r="X226" s="1985"/>
      <c r="Y226" s="1985"/>
      <c r="Z226" s="1985"/>
      <c r="AA226" s="1985"/>
      <c r="AB226" s="1985"/>
      <c r="AC226" s="1985"/>
      <c r="AD226" s="1985"/>
      <c r="AE226" s="1998"/>
      <c r="AF226" s="1998"/>
      <c r="AG226" s="1998"/>
      <c r="AH226" s="1998"/>
      <c r="AI226" s="1998"/>
      <c r="AJ226" s="1985"/>
      <c r="AK226" s="1998"/>
      <c r="AL226" s="1998"/>
      <c r="AM226" s="1985"/>
      <c r="AN226" s="1985"/>
      <c r="AO226" s="1986"/>
    </row>
    <row r="227" spans="1:41" s="967" customFormat="1" ht="13.5" thickBot="1">
      <c r="A227" s="1965" t="s">
        <v>511</v>
      </c>
      <c r="B227" s="1966"/>
      <c r="C227" s="1966"/>
      <c r="D227" s="1966"/>
      <c r="E227" s="1966"/>
      <c r="F227" s="1966"/>
      <c r="G227" s="1966"/>
      <c r="H227" s="1967"/>
      <c r="I227" s="1984"/>
      <c r="J227" s="1985"/>
      <c r="K227" s="1985"/>
      <c r="L227" s="1985"/>
      <c r="M227" s="1985"/>
      <c r="N227" s="1985"/>
      <c r="O227" s="1985"/>
      <c r="P227" s="1985"/>
      <c r="Q227" s="1985"/>
      <c r="R227" s="1985"/>
      <c r="S227" s="1985"/>
      <c r="T227" s="1985"/>
      <c r="U227" s="1985"/>
      <c r="V227" s="1985"/>
      <c r="W227" s="1985"/>
      <c r="X227" s="1985"/>
      <c r="Y227" s="1985"/>
      <c r="Z227" s="1985"/>
      <c r="AA227" s="1985"/>
      <c r="AB227" s="1985"/>
      <c r="AC227" s="1985"/>
      <c r="AD227" s="1986"/>
      <c r="AE227" s="1965" t="s">
        <v>512</v>
      </c>
      <c r="AF227" s="1966"/>
      <c r="AG227" s="1966"/>
      <c r="AH227" s="1966"/>
      <c r="AI227" s="1967"/>
      <c r="AJ227" s="831"/>
      <c r="AK227" s="1965" t="s">
        <v>513</v>
      </c>
      <c r="AL227" s="1967"/>
      <c r="AM227" s="1987"/>
      <c r="AN227" s="1988"/>
      <c r="AO227" s="1989"/>
    </row>
    <row r="228" spans="1:41" s="967" customFormat="1" ht="13.5" thickBot="1">
      <c r="A228" s="1981" t="s">
        <v>514</v>
      </c>
      <c r="B228" s="1982"/>
      <c r="C228" s="1982"/>
      <c r="D228" s="1982"/>
      <c r="E228" s="1982"/>
      <c r="F228" s="1982"/>
      <c r="G228" s="1982"/>
      <c r="H228" s="1983"/>
      <c r="I228" s="1984"/>
      <c r="J228" s="1985"/>
      <c r="K228" s="1985"/>
      <c r="L228" s="1985"/>
      <c r="M228" s="1985"/>
      <c r="N228" s="1985"/>
      <c r="O228" s="1985"/>
      <c r="P228" s="1985"/>
      <c r="Q228" s="1985"/>
      <c r="R228" s="1985"/>
      <c r="S228" s="1985"/>
      <c r="T228" s="1985"/>
      <c r="U228" s="1985"/>
      <c r="V228" s="1985"/>
      <c r="W228" s="1985"/>
      <c r="X228" s="1985"/>
      <c r="Y228" s="1985"/>
      <c r="Z228" s="1985"/>
      <c r="AA228" s="1985"/>
      <c r="AB228" s="1985"/>
      <c r="AC228" s="1985"/>
      <c r="AD228" s="1986"/>
      <c r="AE228" s="1965" t="s">
        <v>512</v>
      </c>
      <c r="AF228" s="1966"/>
      <c r="AG228" s="1966"/>
      <c r="AH228" s="1966"/>
      <c r="AI228" s="1967"/>
      <c r="AJ228" s="794"/>
      <c r="AK228" s="1965" t="s">
        <v>513</v>
      </c>
      <c r="AL228" s="1967"/>
      <c r="AM228" s="1987"/>
      <c r="AN228" s="1988"/>
      <c r="AO228" s="1989"/>
    </row>
    <row r="229" spans="1:41" s="967" customFormat="1" ht="13.5" thickBot="1">
      <c r="A229" s="832"/>
      <c r="B229" s="833"/>
      <c r="C229" s="833"/>
      <c r="D229" s="833"/>
      <c r="E229" s="833"/>
      <c r="F229" s="833"/>
      <c r="G229" s="833"/>
      <c r="H229" s="833"/>
      <c r="I229" s="833"/>
      <c r="J229" s="833"/>
      <c r="K229" s="833"/>
      <c r="L229" s="833"/>
      <c r="M229" s="833"/>
      <c r="N229" s="833"/>
      <c r="O229" s="833"/>
      <c r="P229" s="833"/>
      <c r="Q229" s="833"/>
      <c r="R229" s="833"/>
      <c r="S229" s="833"/>
      <c r="T229" s="833"/>
      <c r="U229" s="833"/>
      <c r="V229" s="833"/>
      <c r="W229" s="833"/>
      <c r="X229" s="833"/>
      <c r="Y229" s="833"/>
      <c r="Z229" s="833"/>
      <c r="AA229" s="833"/>
      <c r="AB229" s="833"/>
      <c r="AC229" s="833"/>
      <c r="AD229" s="833"/>
      <c r="AE229" s="833"/>
      <c r="AF229" s="833"/>
      <c r="AG229" s="833"/>
      <c r="AH229" s="833"/>
      <c r="AI229" s="833"/>
      <c r="AJ229" s="834"/>
      <c r="AK229" s="834"/>
      <c r="AL229" s="797"/>
      <c r="AM229" s="834"/>
      <c r="AN229" s="835"/>
      <c r="AO229" s="836"/>
    </row>
    <row r="230" spans="1:41" s="967" customFormat="1" ht="40.5" customHeight="1" thickBot="1">
      <c r="A230" s="1965" t="s">
        <v>84</v>
      </c>
      <c r="B230" s="1966"/>
      <c r="C230" s="1966"/>
      <c r="D230" s="1990"/>
      <c r="E230" s="1991" t="s">
        <v>693</v>
      </c>
      <c r="F230" s="1966"/>
      <c r="G230" s="1967"/>
      <c r="H230" s="1992" t="str">
        <f>'[13]PRESUPUESTO DE OBRA'!C16</f>
        <v>COLUMNAS EN CONCRETO DE 3000 PSI</v>
      </c>
      <c r="I230" s="1993"/>
      <c r="J230" s="1993"/>
      <c r="K230" s="1993"/>
      <c r="L230" s="1993"/>
      <c r="M230" s="1993"/>
      <c r="N230" s="1993"/>
      <c r="O230" s="1993"/>
      <c r="P230" s="1993"/>
      <c r="Q230" s="1993"/>
      <c r="R230" s="1993"/>
      <c r="S230" s="1993"/>
      <c r="T230" s="1993"/>
      <c r="U230" s="1965" t="s">
        <v>515</v>
      </c>
      <c r="V230" s="1966"/>
      <c r="W230" s="1966"/>
      <c r="X230" s="1967"/>
      <c r="Y230" s="1968">
        <v>2</v>
      </c>
      <c r="Z230" s="1994"/>
      <c r="AA230" s="1965" t="s">
        <v>516</v>
      </c>
      <c r="AB230" s="1966"/>
      <c r="AC230" s="1966"/>
      <c r="AD230" s="1967"/>
      <c r="AE230" s="1968" t="s">
        <v>107</v>
      </c>
      <c r="AF230" s="1968"/>
      <c r="AG230" s="1965" t="s">
        <v>517</v>
      </c>
      <c r="AH230" s="1966"/>
      <c r="AI230" s="1967"/>
      <c r="AJ230" s="1969"/>
      <c r="AK230" s="1970"/>
      <c r="AL230" s="1971"/>
      <c r="AM230" s="800" t="s">
        <v>518</v>
      </c>
      <c r="AN230" s="1969" t="str">
        <f>+AN13</f>
        <v>MUNICIPIO SARDINATA (N.D.S)</v>
      </c>
      <c r="AO230" s="1971"/>
    </row>
    <row r="231" spans="1:41" s="967" customFormat="1">
      <c r="A231" s="801"/>
      <c r="B231" s="802"/>
      <c r="C231" s="802"/>
      <c r="D231" s="802"/>
      <c r="E231" s="802"/>
      <c r="F231" s="802"/>
      <c r="G231" s="802"/>
      <c r="H231" s="802"/>
      <c r="I231" s="802"/>
      <c r="J231" s="802"/>
      <c r="K231" s="802"/>
      <c r="L231" s="802"/>
      <c r="M231" s="802"/>
      <c r="N231" s="802"/>
      <c r="O231" s="802"/>
      <c r="P231" s="802"/>
      <c r="Q231" s="802"/>
      <c r="R231" s="802"/>
      <c r="S231" s="802"/>
      <c r="T231" s="802"/>
      <c r="U231" s="802"/>
      <c r="V231" s="802"/>
      <c r="W231" s="802"/>
      <c r="X231" s="802"/>
      <c r="Y231" s="802"/>
      <c r="Z231" s="802"/>
      <c r="AA231" s="802"/>
      <c r="AB231" s="802"/>
      <c r="AC231" s="802"/>
      <c r="AD231" s="802"/>
      <c r="AE231" s="802"/>
      <c r="AF231" s="802"/>
      <c r="AG231" s="802"/>
      <c r="AH231" s="802"/>
      <c r="AI231" s="931"/>
      <c r="AJ231" s="2040" t="s">
        <v>520</v>
      </c>
      <c r="AK231" s="1974" t="s">
        <v>521</v>
      </c>
      <c r="AL231" s="1975"/>
      <c r="AM231" s="1976"/>
      <c r="AN231" s="1977" t="s">
        <v>522</v>
      </c>
      <c r="AO231" s="1979" t="s">
        <v>694</v>
      </c>
    </row>
    <row r="232" spans="1:41" s="967" customFormat="1" ht="13.5" thickBot="1">
      <c r="A232" s="804"/>
      <c r="B232" s="805"/>
      <c r="C232" s="805"/>
      <c r="D232" s="805"/>
      <c r="E232" s="805"/>
      <c r="F232" s="805"/>
      <c r="G232" s="805"/>
      <c r="H232" s="805"/>
      <c r="I232" s="805"/>
      <c r="J232" s="805"/>
      <c r="K232" s="805"/>
      <c r="L232" s="805"/>
      <c r="M232" s="805"/>
      <c r="N232" s="805"/>
      <c r="O232" s="805"/>
      <c r="P232" s="805"/>
      <c r="Q232" s="805"/>
      <c r="R232" s="805"/>
      <c r="S232" s="805"/>
      <c r="T232" s="805"/>
      <c r="U232" s="805"/>
      <c r="V232" s="805"/>
      <c r="W232" s="805"/>
      <c r="X232" s="805"/>
      <c r="Y232" s="805"/>
      <c r="Z232" s="805"/>
      <c r="AA232" s="805"/>
      <c r="AB232" s="805"/>
      <c r="AC232" s="805"/>
      <c r="AD232" s="805"/>
      <c r="AE232" s="805"/>
      <c r="AF232" s="805"/>
      <c r="AG232" s="805"/>
      <c r="AH232" s="805"/>
      <c r="AI232" s="932"/>
      <c r="AJ232" s="2100"/>
      <c r="AK232" s="806" t="s">
        <v>524</v>
      </c>
      <c r="AL232" s="807" t="s">
        <v>525</v>
      </c>
      <c r="AM232" s="808" t="s">
        <v>526</v>
      </c>
      <c r="AN232" s="2025"/>
      <c r="AO232" s="2026"/>
    </row>
    <row r="233" spans="1:41" s="967" customFormat="1">
      <c r="A233" s="804"/>
      <c r="B233" s="805"/>
      <c r="C233" s="805"/>
      <c r="D233" s="805"/>
      <c r="E233" s="805"/>
      <c r="F233" s="805"/>
      <c r="G233" s="805"/>
      <c r="H233" s="805"/>
      <c r="I233" s="805"/>
      <c r="J233" s="805"/>
      <c r="K233" s="805"/>
      <c r="L233" s="805"/>
      <c r="M233" s="805"/>
      <c r="N233" s="837"/>
      <c r="O233" s="805"/>
      <c r="P233" s="805"/>
      <c r="Q233" s="805"/>
      <c r="R233" s="805"/>
      <c r="S233" s="805"/>
      <c r="T233" s="805"/>
      <c r="U233" s="805"/>
      <c r="V233" s="805"/>
      <c r="W233" s="805"/>
      <c r="X233" s="805"/>
      <c r="Y233" s="805"/>
      <c r="Z233" s="805"/>
      <c r="AA233" s="805"/>
      <c r="AB233" s="805"/>
      <c r="AC233" s="805"/>
      <c r="AD233" s="805"/>
      <c r="AE233" s="805"/>
      <c r="AF233" s="805"/>
      <c r="AG233" s="809"/>
      <c r="AH233" s="805"/>
      <c r="AI233" s="810"/>
      <c r="AJ233" s="994" t="s">
        <v>695</v>
      </c>
      <c r="AK233" s="1115">
        <v>2.5</v>
      </c>
      <c r="AL233" s="1116">
        <v>0.3</v>
      </c>
      <c r="AM233" s="1116">
        <v>0.3</v>
      </c>
      <c r="AN233" s="1116">
        <v>8</v>
      </c>
      <c r="AO233" s="997">
        <f>SUM(AK233*AL233*AM233*AN233)</f>
        <v>1.7999999999999998</v>
      </c>
    </row>
    <row r="234" spans="1:41" s="967" customFormat="1">
      <c r="A234" s="804"/>
      <c r="B234" s="805"/>
      <c r="C234" s="805"/>
      <c r="D234" s="805"/>
      <c r="E234" s="805"/>
      <c r="F234" s="805"/>
      <c r="G234" s="805"/>
      <c r="H234" s="805"/>
      <c r="I234" s="805"/>
      <c r="J234" s="805"/>
      <c r="K234" s="805"/>
      <c r="L234" s="805"/>
      <c r="M234" s="805"/>
      <c r="N234" s="837"/>
      <c r="O234" s="805"/>
      <c r="P234" s="805"/>
      <c r="Q234" s="805"/>
      <c r="R234" s="805"/>
      <c r="S234" s="805"/>
      <c r="T234" s="805"/>
      <c r="U234" s="805"/>
      <c r="V234" s="805"/>
      <c r="W234" s="805"/>
      <c r="X234" s="805"/>
      <c r="Y234" s="805"/>
      <c r="Z234" s="805"/>
      <c r="AA234" s="805"/>
      <c r="AB234" s="805"/>
      <c r="AC234" s="805"/>
      <c r="AD234" s="805" t="s">
        <v>485</v>
      </c>
      <c r="AE234" s="805"/>
      <c r="AF234" s="805"/>
      <c r="AG234" s="809"/>
      <c r="AH234" s="805"/>
      <c r="AI234" s="810"/>
      <c r="AJ234" s="998" t="s">
        <v>696</v>
      </c>
      <c r="AK234" s="1108">
        <v>2.5</v>
      </c>
      <c r="AL234" s="1064">
        <v>0.15</v>
      </c>
      <c r="AM234" s="1064">
        <v>0.3</v>
      </c>
      <c r="AN234" s="1064">
        <v>3</v>
      </c>
      <c r="AO234" s="838">
        <f>SUM(AK234*AL234*AM234*AN234)</f>
        <v>0.33749999999999997</v>
      </c>
    </row>
    <row r="235" spans="1:41" s="967" customFormat="1">
      <c r="A235" s="804"/>
      <c r="B235" s="805"/>
      <c r="C235" s="805"/>
      <c r="D235" s="805"/>
      <c r="E235" s="805"/>
      <c r="F235" s="805"/>
      <c r="G235" s="805"/>
      <c r="H235" s="805"/>
      <c r="I235" s="805"/>
      <c r="J235" s="805"/>
      <c r="K235" s="805"/>
      <c r="L235" s="805"/>
      <c r="M235" s="805"/>
      <c r="N235" s="805"/>
      <c r="O235" s="805"/>
      <c r="P235" s="805"/>
      <c r="Q235" s="805"/>
      <c r="R235" s="805"/>
      <c r="S235" s="805"/>
      <c r="T235" s="805"/>
      <c r="U235" s="805"/>
      <c r="V235" s="805"/>
      <c r="W235" s="805"/>
      <c r="X235" s="805"/>
      <c r="Y235" s="805"/>
      <c r="Z235" s="805"/>
      <c r="AA235" s="805"/>
      <c r="AB235" s="805"/>
      <c r="AC235" s="805"/>
      <c r="AD235" s="805"/>
      <c r="AE235" s="805"/>
      <c r="AF235" s="805"/>
      <c r="AG235" s="809"/>
      <c r="AH235" s="805"/>
      <c r="AI235" s="810"/>
      <c r="AJ235" s="998" t="s">
        <v>697</v>
      </c>
      <c r="AK235" s="1108">
        <v>2.5</v>
      </c>
      <c r="AL235" s="1064">
        <v>0.15</v>
      </c>
      <c r="AM235" s="1064">
        <v>0.15</v>
      </c>
      <c r="AN235" s="1064">
        <v>4</v>
      </c>
      <c r="AO235" s="816">
        <f>SUM(AK235*AL235*AM235*AN235)</f>
        <v>0.22499999999999998</v>
      </c>
    </row>
    <row r="236" spans="1:41" s="967" customFormat="1">
      <c r="A236" s="804"/>
      <c r="B236" s="805"/>
      <c r="C236" s="805"/>
      <c r="D236" s="805"/>
      <c r="E236" s="805"/>
      <c r="F236" s="805"/>
      <c r="G236" s="805"/>
      <c r="H236" s="805"/>
      <c r="I236" s="805"/>
      <c r="J236" s="805"/>
      <c r="K236" s="805"/>
      <c r="L236" s="805"/>
      <c r="M236" s="805"/>
      <c r="N236" s="805"/>
      <c r="O236" s="805"/>
      <c r="P236" s="805"/>
      <c r="Q236" s="805"/>
      <c r="R236" s="805"/>
      <c r="S236" s="805"/>
      <c r="T236" s="805"/>
      <c r="U236" s="805"/>
      <c r="V236" s="805"/>
      <c r="W236" s="805"/>
      <c r="X236" s="805"/>
      <c r="Y236" s="805"/>
      <c r="Z236" s="805"/>
      <c r="AA236" s="805"/>
      <c r="AB236" s="805"/>
      <c r="AC236" s="805"/>
      <c r="AD236" s="805"/>
      <c r="AE236" s="805"/>
      <c r="AF236" s="805"/>
      <c r="AG236" s="809"/>
      <c r="AH236" s="805"/>
      <c r="AI236" s="810"/>
      <c r="AJ236" s="979" t="s">
        <v>698</v>
      </c>
      <c r="AK236" s="1108">
        <v>0.4</v>
      </c>
      <c r="AL236" s="1064">
        <v>0.3</v>
      </c>
      <c r="AM236" s="1064">
        <v>0.4</v>
      </c>
      <c r="AN236" s="1064">
        <v>8</v>
      </c>
      <c r="AO236" s="816">
        <f>SUM(AK236*AL236*AM236*AN236)</f>
        <v>0.38400000000000001</v>
      </c>
    </row>
    <row r="237" spans="1:41" s="967" customFormat="1">
      <c r="A237" s="804"/>
      <c r="B237" s="805"/>
      <c r="C237" s="805"/>
      <c r="D237" s="805"/>
      <c r="E237" s="805"/>
      <c r="F237" s="805"/>
      <c r="G237" s="805"/>
      <c r="H237" s="805"/>
      <c r="I237" s="805"/>
      <c r="J237" s="805"/>
      <c r="K237" s="805"/>
      <c r="L237" s="805"/>
      <c r="M237" s="805"/>
      <c r="N237" s="805"/>
      <c r="O237" s="805"/>
      <c r="P237" s="805"/>
      <c r="Q237" s="805"/>
      <c r="R237" s="805"/>
      <c r="S237" s="805"/>
      <c r="T237" s="805"/>
      <c r="U237" s="805"/>
      <c r="V237" s="805"/>
      <c r="W237" s="805"/>
      <c r="X237" s="805"/>
      <c r="Y237" s="805"/>
      <c r="Z237" s="805"/>
      <c r="AA237" s="805"/>
      <c r="AB237" s="805"/>
      <c r="AC237" s="805"/>
      <c r="AD237" s="805"/>
      <c r="AE237" s="805"/>
      <c r="AF237" s="805"/>
      <c r="AG237" s="809"/>
      <c r="AH237" s="805"/>
      <c r="AI237" s="810"/>
      <c r="AJ237" s="979" t="s">
        <v>699</v>
      </c>
      <c r="AK237" s="1108">
        <v>0.4</v>
      </c>
      <c r="AL237" s="1064">
        <v>0.3</v>
      </c>
      <c r="AM237" s="1064">
        <v>0.4</v>
      </c>
      <c r="AN237" s="1064">
        <v>3</v>
      </c>
      <c r="AO237" s="816">
        <f>SUM(AK237*AL237*AM237*AN237)</f>
        <v>0.14400000000000002</v>
      </c>
    </row>
    <row r="238" spans="1:41" s="967" customFormat="1">
      <c r="A238" s="804"/>
      <c r="B238" s="805"/>
      <c r="C238" s="805"/>
      <c r="D238" s="805"/>
      <c r="E238" s="805"/>
      <c r="F238" s="805"/>
      <c r="G238" s="805"/>
      <c r="H238" s="805"/>
      <c r="I238" s="805"/>
      <c r="J238" s="805"/>
      <c r="K238" s="805"/>
      <c r="L238" s="805"/>
      <c r="M238" s="805"/>
      <c r="N238" s="805"/>
      <c r="O238" s="805"/>
      <c r="P238" s="805"/>
      <c r="Q238" s="805"/>
      <c r="R238" s="805"/>
      <c r="S238" s="805"/>
      <c r="T238" s="805"/>
      <c r="U238" s="805"/>
      <c r="V238" s="805"/>
      <c r="W238" s="805"/>
      <c r="X238" s="805"/>
      <c r="Y238" s="805"/>
      <c r="Z238" s="805"/>
      <c r="AA238" s="805"/>
      <c r="AB238" s="805"/>
      <c r="AC238" s="805"/>
      <c r="AD238" s="805"/>
      <c r="AE238" s="805"/>
      <c r="AF238" s="805"/>
      <c r="AG238" s="809"/>
      <c r="AH238" s="805"/>
      <c r="AI238" s="810"/>
      <c r="AJ238" s="817"/>
      <c r="AK238" s="937"/>
      <c r="AL238" s="937"/>
      <c r="AM238" s="819"/>
      <c r="AN238" s="815"/>
      <c r="AO238" s="820"/>
    </row>
    <row r="239" spans="1:41" s="967" customFormat="1">
      <c r="A239" s="804"/>
      <c r="B239" s="805"/>
      <c r="C239" s="805"/>
      <c r="D239" s="805"/>
      <c r="E239" s="805"/>
      <c r="F239" s="805"/>
      <c r="G239" s="805"/>
      <c r="H239" s="805"/>
      <c r="I239" s="805"/>
      <c r="J239" s="805"/>
      <c r="K239" s="805"/>
      <c r="L239" s="805"/>
      <c r="M239" s="805"/>
      <c r="N239" s="805"/>
      <c r="O239" s="805"/>
      <c r="P239" s="805"/>
      <c r="Q239" s="805"/>
      <c r="R239" s="805"/>
      <c r="S239" s="805"/>
      <c r="T239" s="805"/>
      <c r="U239" s="805"/>
      <c r="V239" s="805"/>
      <c r="W239" s="805"/>
      <c r="X239" s="805"/>
      <c r="Y239" s="805"/>
      <c r="Z239" s="805"/>
      <c r="AA239" s="805"/>
      <c r="AB239" s="805"/>
      <c r="AC239" s="805"/>
      <c r="AD239" s="805"/>
      <c r="AE239" s="805"/>
      <c r="AF239" s="805"/>
      <c r="AG239" s="809"/>
      <c r="AH239" s="805"/>
      <c r="AI239" s="810"/>
      <c r="AJ239" s="999" t="s">
        <v>700</v>
      </c>
      <c r="AK239" s="937"/>
      <c r="AL239" s="937"/>
      <c r="AM239" s="819"/>
      <c r="AN239" s="913"/>
      <c r="AO239" s="820"/>
    </row>
    <row r="240" spans="1:41" s="967" customFormat="1">
      <c r="A240" s="804"/>
      <c r="B240" s="805"/>
      <c r="C240" s="805"/>
      <c r="D240" s="805"/>
      <c r="E240" s="805"/>
      <c r="F240" s="805"/>
      <c r="G240" s="805"/>
      <c r="H240" s="805"/>
      <c r="I240" s="805"/>
      <c r="J240" s="805"/>
      <c r="K240" s="805"/>
      <c r="L240" s="805"/>
      <c r="M240" s="805"/>
      <c r="N240" s="805"/>
      <c r="O240" s="805"/>
      <c r="P240" s="805"/>
      <c r="Q240" s="805"/>
      <c r="R240" s="805"/>
      <c r="S240" s="805"/>
      <c r="T240" s="805"/>
      <c r="U240" s="805"/>
      <c r="V240" s="805"/>
      <c r="W240" s="805"/>
      <c r="X240" s="805"/>
      <c r="Y240" s="805"/>
      <c r="Z240" s="805"/>
      <c r="AA240" s="805"/>
      <c r="AB240" s="805"/>
      <c r="AC240" s="805"/>
      <c r="AD240" s="805"/>
      <c r="AE240" s="805"/>
      <c r="AF240" s="805"/>
      <c r="AG240" s="809"/>
      <c r="AH240" s="805"/>
      <c r="AI240" s="810"/>
      <c r="AJ240" s="817"/>
      <c r="AK240" s="937"/>
      <c r="AL240" s="937"/>
      <c r="AM240" s="819"/>
      <c r="AN240" s="913"/>
      <c r="AO240" s="820"/>
    </row>
    <row r="241" spans="1:41" s="967" customFormat="1">
      <c r="A241" s="804"/>
      <c r="B241" s="805"/>
      <c r="C241" s="805"/>
      <c r="D241" s="805"/>
      <c r="E241" s="805"/>
      <c r="F241" s="805"/>
      <c r="G241" s="805"/>
      <c r="H241" s="805"/>
      <c r="I241" s="805"/>
      <c r="J241" s="805"/>
      <c r="K241" s="805"/>
      <c r="L241" s="805"/>
      <c r="M241" s="805"/>
      <c r="N241" s="805"/>
      <c r="O241" s="805"/>
      <c r="P241" s="805"/>
      <c r="Q241" s="805"/>
      <c r="R241" s="805"/>
      <c r="S241" s="805"/>
      <c r="T241" s="805"/>
      <c r="U241" s="805"/>
      <c r="V241" s="805"/>
      <c r="W241" s="805"/>
      <c r="X241" s="805"/>
      <c r="Y241" s="805"/>
      <c r="Z241" s="805"/>
      <c r="AA241" s="805"/>
      <c r="AB241" s="805"/>
      <c r="AC241" s="805"/>
      <c r="AD241" s="805"/>
      <c r="AE241" s="805"/>
      <c r="AF241" s="805"/>
      <c r="AG241" s="809"/>
      <c r="AH241" s="805"/>
      <c r="AI241" s="810"/>
      <c r="AJ241" s="998" t="s">
        <v>695</v>
      </c>
      <c r="AK241" s="937">
        <v>1.35</v>
      </c>
      <c r="AL241" s="1064">
        <v>0.3</v>
      </c>
      <c r="AM241" s="1064">
        <v>0.3</v>
      </c>
      <c r="AN241" s="913">
        <v>3</v>
      </c>
      <c r="AO241" s="838">
        <f>AK241*AL241*AM241*AN241</f>
        <v>0.36449999999999999</v>
      </c>
    </row>
    <row r="242" spans="1:41" s="967" customFormat="1">
      <c r="A242" s="804"/>
      <c r="B242" s="805"/>
      <c r="C242" s="805"/>
      <c r="D242" s="805"/>
      <c r="E242" s="805"/>
      <c r="F242" s="805"/>
      <c r="G242" s="805"/>
      <c r="H242" s="805"/>
      <c r="I242" s="805"/>
      <c r="J242" s="805"/>
      <c r="K242" s="805"/>
      <c r="L242" s="805"/>
      <c r="M242" s="805"/>
      <c r="N242" s="805"/>
      <c r="O242" s="805"/>
      <c r="P242" s="805"/>
      <c r="Q242" s="805"/>
      <c r="R242" s="805"/>
      <c r="S242" s="805"/>
      <c r="T242" s="805"/>
      <c r="U242" s="805"/>
      <c r="V242" s="805"/>
      <c r="W242" s="805"/>
      <c r="X242" s="805"/>
      <c r="Y242" s="805"/>
      <c r="Z242" s="805"/>
      <c r="AA242" s="805"/>
      <c r="AB242" s="805"/>
      <c r="AC242" s="805"/>
      <c r="AD242" s="805"/>
      <c r="AE242" s="805"/>
      <c r="AF242" s="805"/>
      <c r="AG242" s="809"/>
      <c r="AH242" s="805"/>
      <c r="AI242" s="810"/>
      <c r="AJ242" s="998" t="s">
        <v>696</v>
      </c>
      <c r="AK242" s="937">
        <v>1.35</v>
      </c>
      <c r="AL242" s="1064">
        <v>0.15</v>
      </c>
      <c r="AM242" s="1064">
        <v>0.3</v>
      </c>
      <c r="AN242" s="913">
        <v>1</v>
      </c>
      <c r="AO242" s="838">
        <f>AK242*AL242*AM242*AN242</f>
        <v>6.0749999999999998E-2</v>
      </c>
    </row>
    <row r="243" spans="1:41" s="967" customFormat="1">
      <c r="A243" s="804"/>
      <c r="B243" s="805"/>
      <c r="C243" s="805"/>
      <c r="D243" s="805"/>
      <c r="E243" s="805"/>
      <c r="F243" s="805"/>
      <c r="G243" s="805"/>
      <c r="H243" s="805"/>
      <c r="I243" s="805"/>
      <c r="J243" s="805"/>
      <c r="K243" s="805"/>
      <c r="L243" s="805"/>
      <c r="M243" s="805"/>
      <c r="N243" s="805"/>
      <c r="O243" s="805"/>
      <c r="P243" s="805"/>
      <c r="Q243" s="805"/>
      <c r="R243" s="805"/>
      <c r="S243" s="805"/>
      <c r="T243" s="805"/>
      <c r="U243" s="805"/>
      <c r="V243" s="805"/>
      <c r="W243" s="805"/>
      <c r="X243" s="805"/>
      <c r="Y243" s="805"/>
      <c r="Z243" s="805"/>
      <c r="AA243" s="805"/>
      <c r="AB243" s="805"/>
      <c r="AC243" s="805"/>
      <c r="AD243" s="805"/>
      <c r="AE243" s="805"/>
      <c r="AF243" s="805"/>
      <c r="AG243" s="809"/>
      <c r="AH243" s="805"/>
      <c r="AI243" s="810"/>
      <c r="AJ243" s="998" t="s">
        <v>697</v>
      </c>
      <c r="AK243" s="937">
        <v>1.35</v>
      </c>
      <c r="AL243" s="1064">
        <v>0.15</v>
      </c>
      <c r="AM243" s="1064">
        <v>0.15</v>
      </c>
      <c r="AN243" s="913">
        <v>1</v>
      </c>
      <c r="AO243" s="838">
        <f>AK243*AL243*AM243*AN243</f>
        <v>3.0374999999999999E-2</v>
      </c>
    </row>
    <row r="244" spans="1:41" s="967" customFormat="1">
      <c r="A244" s="804"/>
      <c r="B244" s="805"/>
      <c r="C244" s="805"/>
      <c r="D244" s="805"/>
      <c r="E244" s="805"/>
      <c r="F244" s="805"/>
      <c r="G244" s="805"/>
      <c r="H244" s="805"/>
      <c r="I244" s="805"/>
      <c r="J244" s="805"/>
      <c r="K244" s="805"/>
      <c r="L244" s="805"/>
      <c r="M244" s="805"/>
      <c r="N244" s="805"/>
      <c r="O244" s="805"/>
      <c r="P244" s="805"/>
      <c r="Q244" s="805"/>
      <c r="R244" s="805"/>
      <c r="S244" s="805"/>
      <c r="T244" s="805"/>
      <c r="U244" s="805"/>
      <c r="V244" s="805"/>
      <c r="W244" s="805"/>
      <c r="X244" s="805"/>
      <c r="Y244" s="805"/>
      <c r="Z244" s="805"/>
      <c r="AA244" s="805"/>
      <c r="AB244" s="805"/>
      <c r="AC244" s="805"/>
      <c r="AD244" s="805"/>
      <c r="AE244" s="805"/>
      <c r="AF244" s="805"/>
      <c r="AG244" s="809"/>
      <c r="AH244" s="805"/>
      <c r="AI244" s="810"/>
      <c r="AJ244" s="817"/>
      <c r="AK244" s="937"/>
      <c r="AL244" s="937"/>
      <c r="AM244" s="819"/>
      <c r="AN244" s="913"/>
      <c r="AO244" s="838"/>
    </row>
    <row r="245" spans="1:41" s="967" customFormat="1">
      <c r="A245" s="804"/>
      <c r="B245" s="805"/>
      <c r="C245" s="805"/>
      <c r="D245" s="805"/>
      <c r="E245" s="805"/>
      <c r="F245" s="805"/>
      <c r="G245" s="805"/>
      <c r="H245" s="805"/>
      <c r="I245" s="805"/>
      <c r="J245" s="805"/>
      <c r="K245" s="805"/>
      <c r="L245" s="805"/>
      <c r="M245" s="805"/>
      <c r="N245" s="805"/>
      <c r="O245" s="805"/>
      <c r="P245" s="805"/>
      <c r="Q245" s="805"/>
      <c r="R245" s="805"/>
      <c r="S245" s="805"/>
      <c r="T245" s="805"/>
      <c r="U245" s="805"/>
      <c r="V245" s="805"/>
      <c r="W245" s="805"/>
      <c r="X245" s="805"/>
      <c r="Y245" s="805"/>
      <c r="Z245" s="805"/>
      <c r="AA245" s="805"/>
      <c r="AB245" s="805"/>
      <c r="AC245" s="805"/>
      <c r="AD245" s="805"/>
      <c r="AE245" s="805"/>
      <c r="AF245" s="805"/>
      <c r="AG245" s="809"/>
      <c r="AH245" s="805"/>
      <c r="AI245" s="810"/>
      <c r="AJ245" s="999" t="s">
        <v>701</v>
      </c>
      <c r="AK245" s="937"/>
      <c r="AL245" s="937"/>
      <c r="AM245" s="819"/>
      <c r="AN245" s="913"/>
      <c r="AO245" s="838"/>
    </row>
    <row r="246" spans="1:41" s="967" customFormat="1">
      <c r="A246" s="804"/>
      <c r="B246" s="805"/>
      <c r="C246" s="805"/>
      <c r="D246" s="805"/>
      <c r="E246" s="805"/>
      <c r="F246" s="805"/>
      <c r="G246" s="805"/>
      <c r="H246" s="805"/>
      <c r="I246" s="805"/>
      <c r="J246" s="805"/>
      <c r="K246" s="805"/>
      <c r="L246" s="805"/>
      <c r="M246" s="805"/>
      <c r="N246" s="805"/>
      <c r="O246" s="805"/>
      <c r="P246" s="805"/>
      <c r="Q246" s="805"/>
      <c r="R246" s="805"/>
      <c r="S246" s="805"/>
      <c r="T246" s="805"/>
      <c r="U246" s="805"/>
      <c r="V246" s="805"/>
      <c r="W246" s="805"/>
      <c r="X246" s="805"/>
      <c r="Y246" s="805"/>
      <c r="Z246" s="805"/>
      <c r="AA246" s="805"/>
      <c r="AB246" s="805"/>
      <c r="AC246" s="805"/>
      <c r="AD246" s="805"/>
      <c r="AE246" s="805"/>
      <c r="AF246" s="805"/>
      <c r="AG246" s="809"/>
      <c r="AH246" s="805"/>
      <c r="AI246" s="810"/>
      <c r="AJ246" s="817"/>
      <c r="AK246" s="937"/>
      <c r="AL246" s="937"/>
      <c r="AM246" s="819"/>
      <c r="AN246" s="913"/>
      <c r="AO246" s="838"/>
    </row>
    <row r="247" spans="1:41" s="967" customFormat="1">
      <c r="A247" s="804"/>
      <c r="B247" s="805"/>
      <c r="C247" s="805"/>
      <c r="D247" s="805"/>
      <c r="E247" s="805"/>
      <c r="F247" s="805"/>
      <c r="G247" s="805"/>
      <c r="H247" s="805"/>
      <c r="I247" s="805"/>
      <c r="J247" s="805"/>
      <c r="K247" s="805"/>
      <c r="L247" s="805"/>
      <c r="M247" s="805"/>
      <c r="N247" s="805"/>
      <c r="O247" s="805"/>
      <c r="P247" s="805"/>
      <c r="Q247" s="805"/>
      <c r="R247" s="805"/>
      <c r="S247" s="805"/>
      <c r="T247" s="805"/>
      <c r="U247" s="805"/>
      <c r="V247" s="805"/>
      <c r="W247" s="805"/>
      <c r="X247" s="805"/>
      <c r="Y247" s="805"/>
      <c r="Z247" s="805"/>
      <c r="AA247" s="805"/>
      <c r="AB247" s="805"/>
      <c r="AC247" s="805"/>
      <c r="AD247" s="805"/>
      <c r="AE247" s="805"/>
      <c r="AF247" s="805"/>
      <c r="AG247" s="809"/>
      <c r="AH247" s="805"/>
      <c r="AI247" s="810"/>
      <c r="AJ247" s="998" t="s">
        <v>695</v>
      </c>
      <c r="AK247" s="1064">
        <v>0.86</v>
      </c>
      <c r="AL247" s="1064">
        <v>0.3</v>
      </c>
      <c r="AM247" s="1064">
        <v>0.3</v>
      </c>
      <c r="AN247" s="913">
        <v>2</v>
      </c>
      <c r="AO247" s="838">
        <f>AK247*AL247*AM247*AN247</f>
        <v>0.15479999999999999</v>
      </c>
    </row>
    <row r="248" spans="1:41" s="967" customFormat="1">
      <c r="A248" s="804"/>
      <c r="B248" s="805"/>
      <c r="C248" s="805"/>
      <c r="D248" s="805"/>
      <c r="E248" s="805"/>
      <c r="F248" s="805"/>
      <c r="G248" s="805"/>
      <c r="H248" s="805"/>
      <c r="I248" s="805"/>
      <c r="J248" s="805"/>
      <c r="K248" s="805"/>
      <c r="L248" s="805"/>
      <c r="M248" s="805"/>
      <c r="N248" s="805"/>
      <c r="O248" s="805"/>
      <c r="P248" s="805"/>
      <c r="Q248" s="805"/>
      <c r="R248" s="805"/>
      <c r="S248" s="805"/>
      <c r="T248" s="805"/>
      <c r="U248" s="805"/>
      <c r="V248" s="805"/>
      <c r="W248" s="805"/>
      <c r="X248" s="805"/>
      <c r="Y248" s="805"/>
      <c r="Z248" s="805"/>
      <c r="AA248" s="805"/>
      <c r="AB248" s="805"/>
      <c r="AC248" s="805"/>
      <c r="AD248" s="805"/>
      <c r="AE248" s="805"/>
      <c r="AF248" s="805"/>
      <c r="AG248" s="809"/>
      <c r="AH248" s="805"/>
      <c r="AI248" s="810"/>
      <c r="AJ248" s="998" t="s">
        <v>696</v>
      </c>
      <c r="AK248" s="1064">
        <v>0.86</v>
      </c>
      <c r="AL248" s="1064">
        <v>0.15</v>
      </c>
      <c r="AM248" s="1064">
        <v>0.3</v>
      </c>
      <c r="AN248" s="913">
        <v>1</v>
      </c>
      <c r="AO248" s="838">
        <f>AK248*AL248*AM248*AN248</f>
        <v>3.8699999999999998E-2</v>
      </c>
    </row>
    <row r="249" spans="1:41" s="967" customFormat="1">
      <c r="A249" s="804"/>
      <c r="B249" s="805"/>
      <c r="C249" s="805"/>
      <c r="D249" s="805"/>
      <c r="E249" s="805"/>
      <c r="F249" s="805"/>
      <c r="G249" s="805"/>
      <c r="H249" s="805"/>
      <c r="I249" s="805"/>
      <c r="J249" s="805"/>
      <c r="K249" s="805"/>
      <c r="L249" s="805"/>
      <c r="M249" s="805"/>
      <c r="N249" s="805"/>
      <c r="O249" s="805"/>
      <c r="P249" s="805"/>
      <c r="Q249" s="805"/>
      <c r="R249" s="805"/>
      <c r="S249" s="805"/>
      <c r="T249" s="805"/>
      <c r="U249" s="805"/>
      <c r="V249" s="805"/>
      <c r="W249" s="805"/>
      <c r="X249" s="805"/>
      <c r="Y249" s="805"/>
      <c r="Z249" s="805"/>
      <c r="AA249" s="805"/>
      <c r="AB249" s="805"/>
      <c r="AC249" s="805"/>
      <c r="AD249" s="805"/>
      <c r="AE249" s="805"/>
      <c r="AF249" s="805"/>
      <c r="AG249" s="809"/>
      <c r="AH249" s="805"/>
      <c r="AI249" s="810"/>
      <c r="AJ249" s="998" t="s">
        <v>697</v>
      </c>
      <c r="AK249" s="1064">
        <v>0.86</v>
      </c>
      <c r="AL249" s="1064">
        <v>0.15</v>
      </c>
      <c r="AM249" s="1064">
        <v>0.15</v>
      </c>
      <c r="AN249" s="913">
        <v>1</v>
      </c>
      <c r="AO249" s="838">
        <f>AK249*AL249*AM249*AN249</f>
        <v>1.9349999999999999E-2</v>
      </c>
    </row>
    <row r="250" spans="1:41" s="967" customFormat="1">
      <c r="A250" s="804"/>
      <c r="B250" s="805"/>
      <c r="C250" s="805"/>
      <c r="D250" s="805"/>
      <c r="E250" s="805"/>
      <c r="F250" s="805"/>
      <c r="G250" s="805"/>
      <c r="H250" s="805"/>
      <c r="I250" s="805"/>
      <c r="J250" s="805"/>
      <c r="K250" s="805"/>
      <c r="L250" s="805"/>
      <c r="M250" s="805"/>
      <c r="N250" s="805"/>
      <c r="O250" s="805"/>
      <c r="P250" s="805"/>
      <c r="Q250" s="805"/>
      <c r="R250" s="805"/>
      <c r="S250" s="805"/>
      <c r="T250" s="805"/>
      <c r="U250" s="805"/>
      <c r="V250" s="805"/>
      <c r="W250" s="805"/>
      <c r="X250" s="805"/>
      <c r="Y250" s="805"/>
      <c r="Z250" s="805"/>
      <c r="AA250" s="805"/>
      <c r="AB250" s="805"/>
      <c r="AC250" s="805"/>
      <c r="AD250" s="805"/>
      <c r="AE250" s="805"/>
      <c r="AF250" s="805"/>
      <c r="AG250" s="809"/>
      <c r="AH250" s="805"/>
      <c r="AI250" s="810"/>
      <c r="AJ250" s="817"/>
      <c r="AK250" s="937"/>
      <c r="AL250" s="937"/>
      <c r="AM250" s="819"/>
      <c r="AN250" s="913"/>
      <c r="AO250" s="838"/>
    </row>
    <row r="251" spans="1:41" s="967" customFormat="1">
      <c r="A251" s="804"/>
      <c r="B251" s="805"/>
      <c r="C251" s="805"/>
      <c r="D251" s="805"/>
      <c r="E251" s="805"/>
      <c r="F251" s="805"/>
      <c r="G251" s="805"/>
      <c r="H251" s="805"/>
      <c r="I251" s="805"/>
      <c r="J251" s="805"/>
      <c r="K251" s="805"/>
      <c r="L251" s="805"/>
      <c r="M251" s="805"/>
      <c r="N251" s="805"/>
      <c r="O251" s="805"/>
      <c r="P251" s="805"/>
      <c r="Q251" s="805"/>
      <c r="R251" s="805"/>
      <c r="S251" s="805"/>
      <c r="T251" s="805"/>
      <c r="U251" s="805"/>
      <c r="V251" s="805"/>
      <c r="W251" s="805"/>
      <c r="X251" s="805"/>
      <c r="Y251" s="805"/>
      <c r="Z251" s="805"/>
      <c r="AA251" s="805"/>
      <c r="AB251" s="805"/>
      <c r="AC251" s="805"/>
      <c r="AD251" s="805"/>
      <c r="AE251" s="805"/>
      <c r="AF251" s="805"/>
      <c r="AG251" s="809"/>
      <c r="AH251" s="805"/>
      <c r="AI251" s="810"/>
      <c r="AJ251" s="999" t="s">
        <v>702</v>
      </c>
      <c r="AK251" s="937"/>
      <c r="AL251" s="937"/>
      <c r="AM251" s="819"/>
      <c r="AN251" s="913"/>
      <c r="AO251" s="838"/>
    </row>
    <row r="252" spans="1:41" s="967" customFormat="1">
      <c r="A252" s="804"/>
      <c r="B252" s="805"/>
      <c r="C252" s="805"/>
      <c r="D252" s="805"/>
      <c r="E252" s="805"/>
      <c r="F252" s="805"/>
      <c r="G252" s="805"/>
      <c r="H252" s="805"/>
      <c r="I252" s="805"/>
      <c r="J252" s="805"/>
      <c r="K252" s="805"/>
      <c r="L252" s="805"/>
      <c r="M252" s="805"/>
      <c r="N252" s="805"/>
      <c r="O252" s="805"/>
      <c r="P252" s="805"/>
      <c r="Q252" s="805"/>
      <c r="R252" s="805"/>
      <c r="S252" s="805"/>
      <c r="T252" s="805"/>
      <c r="U252" s="805"/>
      <c r="V252" s="805"/>
      <c r="W252" s="805"/>
      <c r="X252" s="805"/>
      <c r="Y252" s="805"/>
      <c r="Z252" s="805"/>
      <c r="AA252" s="805"/>
      <c r="AB252" s="805"/>
      <c r="AC252" s="805"/>
      <c r="AD252" s="805"/>
      <c r="AE252" s="805"/>
      <c r="AF252" s="805"/>
      <c r="AG252" s="809"/>
      <c r="AH252" s="805"/>
      <c r="AI252" s="810"/>
      <c r="AJ252" s="817"/>
      <c r="AK252" s="937"/>
      <c r="AL252" s="937"/>
      <c r="AM252" s="819"/>
      <c r="AN252" s="913"/>
      <c r="AO252" s="838"/>
    </row>
    <row r="253" spans="1:41" s="967" customFormat="1">
      <c r="A253" s="804"/>
      <c r="B253" s="805"/>
      <c r="C253" s="805"/>
      <c r="D253" s="805"/>
      <c r="E253" s="805"/>
      <c r="F253" s="805"/>
      <c r="G253" s="805"/>
      <c r="H253" s="805"/>
      <c r="I253" s="805"/>
      <c r="J253" s="805"/>
      <c r="K253" s="805"/>
      <c r="L253" s="805"/>
      <c r="M253" s="805"/>
      <c r="N253" s="805"/>
      <c r="O253" s="805"/>
      <c r="P253" s="805"/>
      <c r="Q253" s="805"/>
      <c r="R253" s="805"/>
      <c r="S253" s="805"/>
      <c r="T253" s="805"/>
      <c r="U253" s="805"/>
      <c r="V253" s="805"/>
      <c r="W253" s="805"/>
      <c r="X253" s="805"/>
      <c r="Y253" s="805"/>
      <c r="Z253" s="805"/>
      <c r="AA253" s="805"/>
      <c r="AB253" s="805"/>
      <c r="AC253" s="805"/>
      <c r="AD253" s="805"/>
      <c r="AE253" s="805"/>
      <c r="AF253" s="805"/>
      <c r="AG253" s="809"/>
      <c r="AH253" s="805"/>
      <c r="AI253" s="810"/>
      <c r="AJ253" s="998" t="s">
        <v>695</v>
      </c>
      <c r="AK253" s="937">
        <v>0.3</v>
      </c>
      <c r="AL253" s="1064">
        <v>0.3</v>
      </c>
      <c r="AM253" s="1064">
        <v>0.3</v>
      </c>
      <c r="AN253" s="913">
        <v>3</v>
      </c>
      <c r="AO253" s="838">
        <f>AK253*AL253*AM253*AN253</f>
        <v>8.1000000000000003E-2</v>
      </c>
    </row>
    <row r="254" spans="1:41" s="967" customFormat="1">
      <c r="A254" s="804"/>
      <c r="B254" s="805"/>
      <c r="C254" s="805"/>
      <c r="D254" s="805"/>
      <c r="E254" s="805"/>
      <c r="F254" s="805"/>
      <c r="G254" s="805"/>
      <c r="H254" s="805"/>
      <c r="I254" s="805"/>
      <c r="J254" s="805"/>
      <c r="K254" s="805"/>
      <c r="L254" s="805"/>
      <c r="M254" s="805"/>
      <c r="N254" s="805"/>
      <c r="O254" s="805"/>
      <c r="P254" s="805"/>
      <c r="Q254" s="805"/>
      <c r="R254" s="805"/>
      <c r="S254" s="805"/>
      <c r="T254" s="805"/>
      <c r="U254" s="805"/>
      <c r="V254" s="805"/>
      <c r="W254" s="805"/>
      <c r="X254" s="805"/>
      <c r="Y254" s="805"/>
      <c r="Z254" s="805"/>
      <c r="AA254" s="805"/>
      <c r="AB254" s="805"/>
      <c r="AC254" s="805"/>
      <c r="AD254" s="805"/>
      <c r="AE254" s="805"/>
      <c r="AF254" s="805"/>
      <c r="AG254" s="809"/>
      <c r="AH254" s="805"/>
      <c r="AI254" s="810"/>
      <c r="AJ254" s="998" t="s">
        <v>696</v>
      </c>
      <c r="AK254" s="937">
        <v>0.3</v>
      </c>
      <c r="AL254" s="1064">
        <v>0.15</v>
      </c>
      <c r="AM254" s="1064">
        <v>0.3</v>
      </c>
      <c r="AN254" s="1095">
        <v>1</v>
      </c>
      <c r="AO254" s="838">
        <f>AK254*AL254*AM254*AN254</f>
        <v>1.35E-2</v>
      </c>
    </row>
    <row r="255" spans="1:41" s="967" customFormat="1">
      <c r="A255" s="804"/>
      <c r="B255" s="805"/>
      <c r="C255" s="805"/>
      <c r="D255" s="805"/>
      <c r="E255" s="805"/>
      <c r="F255" s="805"/>
      <c r="G255" s="805"/>
      <c r="H255" s="805"/>
      <c r="I255" s="805"/>
      <c r="J255" s="805"/>
      <c r="K255" s="805"/>
      <c r="L255" s="805"/>
      <c r="M255" s="805"/>
      <c r="N255" s="805"/>
      <c r="O255" s="805"/>
      <c r="P255" s="805"/>
      <c r="Q255" s="805"/>
      <c r="R255" s="805"/>
      <c r="S255" s="805"/>
      <c r="T255" s="805"/>
      <c r="U255" s="805"/>
      <c r="V255" s="805"/>
      <c r="W255" s="805"/>
      <c r="X255" s="805"/>
      <c r="Y255" s="805"/>
      <c r="Z255" s="805"/>
      <c r="AA255" s="805"/>
      <c r="AB255" s="805"/>
      <c r="AC255" s="805"/>
      <c r="AD255" s="805"/>
      <c r="AE255" s="805"/>
      <c r="AF255" s="805"/>
      <c r="AG255" s="809"/>
      <c r="AH255" s="805"/>
      <c r="AI255" s="810"/>
      <c r="AJ255" s="998" t="s">
        <v>697</v>
      </c>
      <c r="AK255" s="937">
        <v>0.3</v>
      </c>
      <c r="AL255" s="1064">
        <v>0.15</v>
      </c>
      <c r="AM255" s="1064">
        <v>0.15</v>
      </c>
      <c r="AN255" s="937">
        <v>2</v>
      </c>
      <c r="AO255" s="838">
        <f>AK255*AL255*AM255*AN255</f>
        <v>1.35E-2</v>
      </c>
    </row>
    <row r="256" spans="1:41" s="967" customFormat="1">
      <c r="A256" s="804"/>
      <c r="B256" s="805"/>
      <c r="C256" s="805"/>
      <c r="D256" s="805"/>
      <c r="E256" s="805"/>
      <c r="F256" s="822"/>
      <c r="G256" s="822"/>
      <c r="H256" s="822"/>
      <c r="I256" s="822"/>
      <c r="J256" s="805"/>
      <c r="K256" s="805"/>
      <c r="L256" s="805"/>
      <c r="M256" s="822"/>
      <c r="N256" s="822"/>
      <c r="O256" s="822"/>
      <c r="P256" s="822"/>
      <c r="Q256" s="822"/>
      <c r="R256" s="822"/>
      <c r="S256" s="822"/>
      <c r="T256" s="822"/>
      <c r="U256" s="822"/>
      <c r="V256" s="822"/>
      <c r="W256" s="822"/>
      <c r="X256" s="822"/>
      <c r="Y256" s="822"/>
      <c r="Z256" s="822"/>
      <c r="AA256" s="822"/>
      <c r="AB256" s="822"/>
      <c r="AC256" s="822"/>
      <c r="AD256" s="822"/>
      <c r="AE256" s="822"/>
      <c r="AF256" s="822"/>
      <c r="AG256" s="805"/>
      <c r="AH256" s="805"/>
      <c r="AI256" s="810"/>
      <c r="AJ256" s="817"/>
      <c r="AK256" s="937"/>
      <c r="AL256" s="937"/>
      <c r="AM256" s="819"/>
      <c r="AN256" s="819"/>
      <c r="AO256" s="838"/>
    </row>
    <row r="257" spans="1:41" s="967" customFormat="1" ht="13.5" thickBot="1">
      <c r="A257" s="940"/>
      <c r="B257" s="941"/>
      <c r="C257" s="941"/>
      <c r="D257" s="941"/>
      <c r="E257" s="941"/>
      <c r="F257" s="941"/>
      <c r="G257" s="941"/>
      <c r="H257" s="941"/>
      <c r="I257" s="941"/>
      <c r="J257" s="941"/>
      <c r="K257" s="941"/>
      <c r="L257" s="941"/>
      <c r="M257" s="941"/>
      <c r="N257" s="941"/>
      <c r="O257" s="941"/>
      <c r="P257" s="941"/>
      <c r="Q257" s="941"/>
      <c r="R257" s="941"/>
      <c r="S257" s="941"/>
      <c r="T257" s="941"/>
      <c r="U257" s="941"/>
      <c r="V257" s="941"/>
      <c r="W257" s="941"/>
      <c r="X257" s="941"/>
      <c r="Y257" s="941"/>
      <c r="Z257" s="941"/>
      <c r="AA257" s="941"/>
      <c r="AB257" s="941"/>
      <c r="AC257" s="941"/>
      <c r="AD257" s="941"/>
      <c r="AE257" s="941"/>
      <c r="AF257" s="941"/>
      <c r="AG257" s="941"/>
      <c r="AH257" s="941"/>
      <c r="AI257" s="1004"/>
      <c r="AJ257" s="821"/>
      <c r="AK257" s="937"/>
      <c r="AL257" s="819"/>
      <c r="AM257" s="819"/>
      <c r="AN257" s="819"/>
      <c r="AO257" s="823"/>
    </row>
    <row r="258" spans="1:41" s="967" customFormat="1">
      <c r="A258" s="1944" t="s">
        <v>528</v>
      </c>
      <c r="B258" s="1945"/>
      <c r="C258" s="1945"/>
      <c r="D258" s="1945"/>
      <c r="E258" s="1945"/>
      <c r="F258" s="1945"/>
      <c r="G258" s="1945"/>
      <c r="H258" s="1945"/>
      <c r="I258" s="1945"/>
      <c r="J258" s="1945"/>
      <c r="K258" s="1945"/>
      <c r="L258" s="1945"/>
      <c r="M258" s="1945"/>
      <c r="N258" s="1945"/>
      <c r="O258" s="1945"/>
      <c r="P258" s="1945"/>
      <c r="Q258" s="1945"/>
      <c r="R258" s="1945"/>
      <c r="S258" s="1945"/>
      <c r="T258" s="1945"/>
      <c r="U258" s="1945"/>
      <c r="V258" s="1945"/>
      <c r="W258" s="1945"/>
      <c r="X258" s="1945"/>
      <c r="Y258" s="1945"/>
      <c r="Z258" s="1945"/>
      <c r="AA258" s="1945"/>
      <c r="AB258" s="1945"/>
      <c r="AC258" s="1945"/>
      <c r="AD258" s="1945"/>
      <c r="AE258" s="1945"/>
      <c r="AF258" s="1945"/>
      <c r="AG258" s="1945"/>
      <c r="AH258" s="1945"/>
      <c r="AI258" s="1945"/>
      <c r="AJ258" s="1950" t="s">
        <v>529</v>
      </c>
      <c r="AK258" s="1951"/>
      <c r="AL258" s="1951"/>
      <c r="AM258" s="1951"/>
      <c r="AN258" s="1951"/>
      <c r="AO258" s="825">
        <f>SUM(AO233:AO257)</f>
        <v>3.6669749999999999</v>
      </c>
    </row>
    <row r="259" spans="1:41" s="967" customFormat="1" ht="13.5" thickBot="1">
      <c r="A259" s="1946"/>
      <c r="B259" s="1947"/>
      <c r="C259" s="1947"/>
      <c r="D259" s="1947"/>
      <c r="E259" s="1947"/>
      <c r="F259" s="1947"/>
      <c r="G259" s="1947"/>
      <c r="H259" s="1947"/>
      <c r="I259" s="1947"/>
      <c r="J259" s="1947"/>
      <c r="K259" s="1947"/>
      <c r="L259" s="1947"/>
      <c r="M259" s="1947"/>
      <c r="N259" s="1947"/>
      <c r="O259" s="1947"/>
      <c r="P259" s="1947"/>
      <c r="Q259" s="1947"/>
      <c r="R259" s="1947"/>
      <c r="S259" s="1947"/>
      <c r="T259" s="1947"/>
      <c r="U259" s="1947"/>
      <c r="V259" s="1947"/>
      <c r="W259" s="1947"/>
      <c r="X259" s="1947"/>
      <c r="Y259" s="1947"/>
      <c r="Z259" s="1947"/>
      <c r="AA259" s="1947"/>
      <c r="AB259" s="1947"/>
      <c r="AC259" s="1947"/>
      <c r="AD259" s="1947"/>
      <c r="AE259" s="1947"/>
      <c r="AF259" s="1947"/>
      <c r="AG259" s="1947"/>
      <c r="AH259" s="1947"/>
      <c r="AI259" s="1947"/>
      <c r="AJ259" s="2074"/>
      <c r="AK259" s="2075"/>
      <c r="AL259" s="2075"/>
      <c r="AM259" s="2075"/>
      <c r="AN259" s="2075"/>
      <c r="AO259" s="993"/>
    </row>
    <row r="260" spans="1:41" s="967" customFormat="1" ht="13.5" thickBot="1">
      <c r="A260" s="1948"/>
      <c r="B260" s="1949"/>
      <c r="C260" s="1949"/>
      <c r="D260" s="1949"/>
      <c r="E260" s="1949"/>
      <c r="F260" s="1949"/>
      <c r="G260" s="1949"/>
      <c r="H260" s="1949"/>
      <c r="I260" s="1949"/>
      <c r="J260" s="1949"/>
      <c r="K260" s="1949"/>
      <c r="L260" s="1949"/>
      <c r="M260" s="1949"/>
      <c r="N260" s="1949"/>
      <c r="O260" s="1949"/>
      <c r="P260" s="1949"/>
      <c r="Q260" s="1949"/>
      <c r="R260" s="1949"/>
      <c r="S260" s="1949"/>
      <c r="T260" s="1949"/>
      <c r="U260" s="1949"/>
      <c r="V260" s="1949"/>
      <c r="W260" s="1949"/>
      <c r="X260" s="1949"/>
      <c r="Y260" s="1949"/>
      <c r="Z260" s="1949"/>
      <c r="AA260" s="1949"/>
      <c r="AB260" s="1949"/>
      <c r="AC260" s="1949"/>
      <c r="AD260" s="1949"/>
      <c r="AE260" s="1949"/>
      <c r="AF260" s="1949"/>
      <c r="AG260" s="1949"/>
      <c r="AH260" s="1949"/>
      <c r="AI260" s="1949"/>
      <c r="AJ260" s="1954" t="s">
        <v>530</v>
      </c>
      <c r="AK260" s="1955"/>
      <c r="AL260" s="1955"/>
      <c r="AM260" s="1955"/>
      <c r="AN260" s="1955"/>
      <c r="AO260" s="972">
        <f>+AO258</f>
        <v>3.6669749999999999</v>
      </c>
    </row>
    <row r="261" spans="1:41" s="967" customFormat="1"/>
    <row r="262" spans="1:41" s="967" customFormat="1"/>
    <row r="263" spans="1:41" s="967" customFormat="1"/>
    <row r="264" spans="1:41" s="967" customFormat="1" ht="13.5" thickBot="1"/>
    <row r="265" spans="1:41" s="967" customFormat="1">
      <c r="A265" s="2013"/>
      <c r="B265" s="2014"/>
      <c r="C265" s="2014"/>
      <c r="D265" s="2014"/>
      <c r="E265" s="2014"/>
      <c r="F265" s="2014"/>
      <c r="G265" s="2014"/>
      <c r="H265" s="2014"/>
      <c r="I265" s="2014"/>
      <c r="J265" s="2014"/>
      <c r="K265" s="2014"/>
      <c r="L265" s="2014"/>
      <c r="M265" s="2014"/>
      <c r="N265" s="2014"/>
      <c r="O265" s="2014"/>
      <c r="P265" s="2014"/>
      <c r="Q265" s="2014"/>
      <c r="R265" s="2014"/>
      <c r="S265" s="2015"/>
      <c r="T265" s="2019" t="s">
        <v>505</v>
      </c>
      <c r="U265" s="2019"/>
      <c r="V265" s="2019"/>
      <c r="W265" s="2019"/>
      <c r="X265" s="2019"/>
      <c r="Y265" s="2019"/>
      <c r="Z265" s="2019"/>
      <c r="AA265" s="2019"/>
      <c r="AB265" s="2019"/>
      <c r="AC265" s="2019"/>
      <c r="AD265" s="2019"/>
      <c r="AE265" s="2019"/>
      <c r="AF265" s="2019"/>
      <c r="AG265" s="2019"/>
      <c r="AH265" s="2019"/>
      <c r="AI265" s="2019"/>
      <c r="AJ265" s="2019"/>
      <c r="AK265" s="2019"/>
      <c r="AL265" s="2019"/>
      <c r="AM265" s="2019"/>
      <c r="AN265" s="2019"/>
      <c r="AO265" s="2020"/>
    </row>
    <row r="266" spans="1:41" s="967" customFormat="1" ht="13.5" thickBot="1">
      <c r="A266" s="2016"/>
      <c r="B266" s="2017"/>
      <c r="C266" s="2017"/>
      <c r="D266" s="2017"/>
      <c r="E266" s="2017"/>
      <c r="F266" s="2017"/>
      <c r="G266" s="2017"/>
      <c r="H266" s="2017"/>
      <c r="I266" s="2017"/>
      <c r="J266" s="2017"/>
      <c r="K266" s="2017"/>
      <c r="L266" s="2017"/>
      <c r="M266" s="2017"/>
      <c r="N266" s="2017"/>
      <c r="O266" s="2017"/>
      <c r="P266" s="2017"/>
      <c r="Q266" s="2017"/>
      <c r="R266" s="2017"/>
      <c r="S266" s="2018"/>
      <c r="T266" s="1982"/>
      <c r="U266" s="1982"/>
      <c r="V266" s="1982"/>
      <c r="W266" s="1982"/>
      <c r="X266" s="1982"/>
      <c r="Y266" s="1982"/>
      <c r="Z266" s="1982"/>
      <c r="AA266" s="1982"/>
      <c r="AB266" s="1982"/>
      <c r="AC266" s="1982"/>
      <c r="AD266" s="1982"/>
      <c r="AE266" s="1982"/>
      <c r="AF266" s="1982"/>
      <c r="AG266" s="1982"/>
      <c r="AH266" s="1982"/>
      <c r="AI266" s="1982"/>
      <c r="AJ266" s="1982"/>
      <c r="AK266" s="1982"/>
      <c r="AL266" s="1982"/>
      <c r="AM266" s="1982"/>
      <c r="AN266" s="1982"/>
      <c r="AO266" s="1983"/>
    </row>
    <row r="267" spans="1:41" s="967" customFormat="1" ht="13.5" thickBot="1">
      <c r="A267" s="1999" t="s">
        <v>506</v>
      </c>
      <c r="B267" s="2000"/>
      <c r="C267" s="2000"/>
      <c r="D267" s="2000"/>
      <c r="E267" s="2000"/>
      <c r="F267" s="2000"/>
      <c r="G267" s="2000"/>
      <c r="H267" s="2001"/>
      <c r="I267" s="2002">
        <f>I193</f>
        <v>44440</v>
      </c>
      <c r="J267" s="1951"/>
      <c r="K267" s="1951"/>
      <c r="L267" s="1951"/>
      <c r="M267" s="1951"/>
      <c r="N267" s="1951"/>
      <c r="O267" s="1951"/>
      <c r="P267" s="1951"/>
      <c r="Q267" s="1951"/>
      <c r="R267" s="1951"/>
      <c r="S267" s="1951"/>
      <c r="T267" s="2003"/>
      <c r="U267" s="2004" t="s">
        <v>507</v>
      </c>
      <c r="V267" s="2005"/>
      <c r="W267" s="2005"/>
      <c r="X267" s="2005"/>
      <c r="Y267" s="2005"/>
      <c r="Z267" s="2005"/>
      <c r="AA267" s="2005"/>
      <c r="AB267" s="2005"/>
      <c r="AC267" s="2005"/>
      <c r="AD267" s="2006"/>
      <c r="AE267" s="2007"/>
      <c r="AF267" s="2008"/>
      <c r="AG267" s="2008"/>
      <c r="AH267" s="2008"/>
      <c r="AI267" s="2008"/>
      <c r="AJ267" s="2008"/>
      <c r="AK267" s="786" t="s">
        <v>508</v>
      </c>
      <c r="AL267" s="787">
        <v>9</v>
      </c>
      <c r="AM267" s="786" t="s">
        <v>509</v>
      </c>
      <c r="AN267" s="2009">
        <f>AN193</f>
        <v>62</v>
      </c>
      <c r="AO267" s="2010"/>
    </row>
    <row r="268" spans="1:41" s="967" customFormat="1">
      <c r="A268" s="828"/>
      <c r="B268" s="805"/>
      <c r="C268" s="805"/>
      <c r="D268" s="805"/>
      <c r="E268" s="805"/>
      <c r="F268" s="805"/>
      <c r="G268" s="805"/>
      <c r="H268" s="805"/>
      <c r="I268" s="805"/>
      <c r="J268" s="805"/>
      <c r="K268" s="805"/>
      <c r="L268" s="805"/>
      <c r="M268" s="805"/>
      <c r="N268" s="805"/>
      <c r="O268" s="805"/>
      <c r="P268" s="805"/>
      <c r="Q268" s="805"/>
      <c r="R268" s="805"/>
      <c r="S268" s="805"/>
      <c r="T268" s="805"/>
      <c r="U268" s="805"/>
      <c r="V268" s="805"/>
      <c r="W268" s="805"/>
      <c r="X268" s="805"/>
      <c r="Y268" s="805"/>
      <c r="Z268" s="805"/>
      <c r="AA268" s="805"/>
      <c r="AB268" s="805"/>
      <c r="AC268" s="805"/>
      <c r="AD268" s="805"/>
      <c r="AE268" s="829"/>
      <c r="AF268" s="829"/>
      <c r="AG268" s="829"/>
      <c r="AH268" s="829"/>
      <c r="AI268" s="829"/>
      <c r="AJ268" s="829"/>
      <c r="AK268" s="805"/>
      <c r="AL268" s="829"/>
      <c r="AM268" s="805"/>
      <c r="AN268" s="2011"/>
      <c r="AO268" s="2012"/>
    </row>
    <row r="269" spans="1:41" s="967" customFormat="1" ht="13.5" thickBot="1">
      <c r="A269" s="804"/>
      <c r="B269" s="805"/>
      <c r="C269" s="805"/>
      <c r="D269" s="805"/>
      <c r="E269" s="805"/>
      <c r="F269" s="805"/>
      <c r="G269" s="805"/>
      <c r="H269" s="805"/>
      <c r="I269" s="805"/>
      <c r="J269" s="805"/>
      <c r="K269" s="805"/>
      <c r="L269" s="805"/>
      <c r="M269" s="805"/>
      <c r="N269" s="805"/>
      <c r="O269" s="805"/>
      <c r="P269" s="805"/>
      <c r="Q269" s="805"/>
      <c r="R269" s="805"/>
      <c r="S269" s="805"/>
      <c r="T269" s="805"/>
      <c r="U269" s="805"/>
      <c r="V269" s="805"/>
      <c r="W269" s="805"/>
      <c r="X269" s="805"/>
      <c r="Y269" s="805"/>
      <c r="Z269" s="805"/>
      <c r="AA269" s="805"/>
      <c r="AB269" s="805"/>
      <c r="AC269" s="805"/>
      <c r="AD269" s="805"/>
      <c r="AE269" s="805"/>
      <c r="AF269" s="805"/>
      <c r="AG269" s="805"/>
      <c r="AH269" s="805"/>
      <c r="AI269" s="805"/>
      <c r="AJ269" s="805"/>
      <c r="AK269" s="805"/>
      <c r="AL269" s="805"/>
      <c r="AM269" s="805"/>
      <c r="AN269" s="810"/>
      <c r="AO269" s="830"/>
    </row>
    <row r="270" spans="1:41" s="967" customFormat="1" ht="43.5" customHeight="1" thickBot="1">
      <c r="A270" s="1995" t="s">
        <v>510</v>
      </c>
      <c r="B270" s="1996"/>
      <c r="C270" s="1996"/>
      <c r="D270" s="1996"/>
      <c r="E270" s="1996"/>
      <c r="F270" s="1996"/>
      <c r="G270" s="1996"/>
      <c r="H270" s="1997"/>
      <c r="I270" s="1985" t="str">
        <f>I196</f>
        <v>CONSTRUCCIÓN DE RESTAURANTE - COCINA  ESCOLAR PARA LA SEDE
 EDUCATIVA LA PITA     
MUNICIPIO DE SARDINATA, NORTE DE SANTANDER</v>
      </c>
      <c r="J270" s="1985"/>
      <c r="K270" s="1985"/>
      <c r="L270" s="1985"/>
      <c r="M270" s="1985"/>
      <c r="N270" s="1985"/>
      <c r="O270" s="1985"/>
      <c r="P270" s="1985"/>
      <c r="Q270" s="1985"/>
      <c r="R270" s="1985"/>
      <c r="S270" s="1985"/>
      <c r="T270" s="1985"/>
      <c r="U270" s="1985"/>
      <c r="V270" s="1985"/>
      <c r="W270" s="1985"/>
      <c r="X270" s="1985"/>
      <c r="Y270" s="1985"/>
      <c r="Z270" s="1985"/>
      <c r="AA270" s="1985"/>
      <c r="AB270" s="1985"/>
      <c r="AC270" s="1985"/>
      <c r="AD270" s="1985"/>
      <c r="AE270" s="1998"/>
      <c r="AF270" s="1998"/>
      <c r="AG270" s="1998"/>
      <c r="AH270" s="1998"/>
      <c r="AI270" s="1998"/>
      <c r="AJ270" s="1985"/>
      <c r="AK270" s="1998"/>
      <c r="AL270" s="1998"/>
      <c r="AM270" s="1985"/>
      <c r="AN270" s="1985"/>
      <c r="AO270" s="1986"/>
    </row>
    <row r="271" spans="1:41" s="967" customFormat="1" ht="13.5" thickBot="1">
      <c r="A271" s="1965" t="s">
        <v>511</v>
      </c>
      <c r="B271" s="1966"/>
      <c r="C271" s="1966"/>
      <c r="D271" s="1966"/>
      <c r="E271" s="1966"/>
      <c r="F271" s="1966"/>
      <c r="G271" s="1966"/>
      <c r="H271" s="1967"/>
      <c r="I271" s="1984"/>
      <c r="J271" s="1985"/>
      <c r="K271" s="1985"/>
      <c r="L271" s="1985"/>
      <c r="M271" s="1985"/>
      <c r="N271" s="1985"/>
      <c r="O271" s="1985"/>
      <c r="P271" s="1985"/>
      <c r="Q271" s="1985"/>
      <c r="R271" s="1985"/>
      <c r="S271" s="1985"/>
      <c r="T271" s="1985"/>
      <c r="U271" s="1985"/>
      <c r="V271" s="1985"/>
      <c r="W271" s="1985"/>
      <c r="X271" s="1985"/>
      <c r="Y271" s="1985"/>
      <c r="Z271" s="1985"/>
      <c r="AA271" s="1985"/>
      <c r="AB271" s="1985"/>
      <c r="AC271" s="1985"/>
      <c r="AD271" s="1986"/>
      <c r="AE271" s="1965" t="s">
        <v>512</v>
      </c>
      <c r="AF271" s="1966"/>
      <c r="AG271" s="1966"/>
      <c r="AH271" s="1966"/>
      <c r="AI271" s="1967"/>
      <c r="AJ271" s="831"/>
      <c r="AK271" s="1965" t="s">
        <v>513</v>
      </c>
      <c r="AL271" s="1967"/>
      <c r="AM271" s="1987"/>
      <c r="AN271" s="1988"/>
      <c r="AO271" s="1989"/>
    </row>
    <row r="272" spans="1:41" s="967" customFormat="1" ht="13.5" thickBot="1">
      <c r="A272" s="1981" t="s">
        <v>514</v>
      </c>
      <c r="B272" s="1982"/>
      <c r="C272" s="1982"/>
      <c r="D272" s="1982"/>
      <c r="E272" s="1982"/>
      <c r="F272" s="1982"/>
      <c r="G272" s="1982"/>
      <c r="H272" s="1983"/>
      <c r="I272" s="1984"/>
      <c r="J272" s="1985"/>
      <c r="K272" s="1985"/>
      <c r="L272" s="1985"/>
      <c r="M272" s="1985"/>
      <c r="N272" s="1985"/>
      <c r="O272" s="1985"/>
      <c r="P272" s="1985"/>
      <c r="Q272" s="1985"/>
      <c r="R272" s="1985"/>
      <c r="S272" s="1985"/>
      <c r="T272" s="1985"/>
      <c r="U272" s="1985"/>
      <c r="V272" s="1985"/>
      <c r="W272" s="1985"/>
      <c r="X272" s="1985"/>
      <c r="Y272" s="1985"/>
      <c r="Z272" s="1985"/>
      <c r="AA272" s="1985"/>
      <c r="AB272" s="1985"/>
      <c r="AC272" s="1985"/>
      <c r="AD272" s="1986"/>
      <c r="AE272" s="1965" t="s">
        <v>512</v>
      </c>
      <c r="AF272" s="1966"/>
      <c r="AG272" s="1966"/>
      <c r="AH272" s="1966"/>
      <c r="AI272" s="1967"/>
      <c r="AJ272" s="794"/>
      <c r="AK272" s="1965" t="s">
        <v>513</v>
      </c>
      <c r="AL272" s="1967"/>
      <c r="AM272" s="1987"/>
      <c r="AN272" s="1988"/>
      <c r="AO272" s="1989"/>
    </row>
    <row r="273" spans="1:43" s="967" customFormat="1" ht="13.5" thickBot="1">
      <c r="A273" s="832"/>
      <c r="B273" s="833"/>
      <c r="C273" s="833"/>
      <c r="D273" s="833"/>
      <c r="E273" s="833"/>
      <c r="F273" s="833"/>
      <c r="G273" s="833"/>
      <c r="H273" s="833"/>
      <c r="I273" s="833"/>
      <c r="J273" s="833"/>
      <c r="K273" s="833"/>
      <c r="L273" s="833"/>
      <c r="M273" s="833"/>
      <c r="N273" s="833"/>
      <c r="O273" s="833"/>
      <c r="P273" s="833"/>
      <c r="Q273" s="833"/>
      <c r="R273" s="833"/>
      <c r="S273" s="833"/>
      <c r="T273" s="833"/>
      <c r="U273" s="833"/>
      <c r="V273" s="833"/>
      <c r="W273" s="833"/>
      <c r="X273" s="833"/>
      <c r="Y273" s="833"/>
      <c r="Z273" s="833"/>
      <c r="AA273" s="833"/>
      <c r="AB273" s="833"/>
      <c r="AC273" s="833"/>
      <c r="AD273" s="833"/>
      <c r="AE273" s="833"/>
      <c r="AF273" s="833"/>
      <c r="AG273" s="833"/>
      <c r="AH273" s="833"/>
      <c r="AI273" s="833"/>
      <c r="AJ273" s="834"/>
      <c r="AK273" s="834"/>
      <c r="AL273" s="797"/>
      <c r="AM273" s="834"/>
      <c r="AN273" s="835"/>
      <c r="AO273" s="836"/>
    </row>
    <row r="274" spans="1:43" s="967" customFormat="1" ht="32.25" customHeight="1" thickBot="1">
      <c r="A274" s="1965" t="s">
        <v>84</v>
      </c>
      <c r="B274" s="1966"/>
      <c r="C274" s="1966"/>
      <c r="D274" s="1990"/>
      <c r="E274" s="1991" t="s">
        <v>703</v>
      </c>
      <c r="F274" s="1966"/>
      <c r="G274" s="1967"/>
      <c r="H274" s="1992" t="str">
        <f>'[13]PRESUPUESTO DE OBRA'!C17</f>
        <v>VIGAS AÉREAS EN CONCRETO DE 3000 PSI</v>
      </c>
      <c r="I274" s="1993"/>
      <c r="J274" s="1993"/>
      <c r="K274" s="1993"/>
      <c r="L274" s="1993"/>
      <c r="M274" s="1993"/>
      <c r="N274" s="1993"/>
      <c r="O274" s="1993"/>
      <c r="P274" s="1993"/>
      <c r="Q274" s="1993"/>
      <c r="R274" s="1993"/>
      <c r="S274" s="1993"/>
      <c r="T274" s="1993"/>
      <c r="U274" s="1965" t="s">
        <v>515</v>
      </c>
      <c r="V274" s="1966"/>
      <c r="W274" s="1966"/>
      <c r="X274" s="1967"/>
      <c r="Y274" s="1968">
        <v>2</v>
      </c>
      <c r="Z274" s="1994"/>
      <c r="AA274" s="1965" t="s">
        <v>516</v>
      </c>
      <c r="AB274" s="1966"/>
      <c r="AC274" s="1966"/>
      <c r="AD274" s="1967"/>
      <c r="AE274" s="1968" t="s">
        <v>107</v>
      </c>
      <c r="AF274" s="1968"/>
      <c r="AG274" s="1965" t="s">
        <v>517</v>
      </c>
      <c r="AH274" s="1966"/>
      <c r="AI274" s="1967"/>
      <c r="AJ274" s="1969"/>
      <c r="AK274" s="1970"/>
      <c r="AL274" s="1971"/>
      <c r="AM274" s="800" t="s">
        <v>518</v>
      </c>
      <c r="AN274" s="1969" t="str">
        <f>+AN13</f>
        <v>MUNICIPIO SARDINATA (N.D.S)</v>
      </c>
      <c r="AO274" s="1971"/>
    </row>
    <row r="275" spans="1:43" s="967" customFormat="1">
      <c r="A275" s="801"/>
      <c r="B275" s="802"/>
      <c r="C275" s="802"/>
      <c r="D275" s="802"/>
      <c r="E275" s="802"/>
      <c r="F275" s="802"/>
      <c r="G275" s="802"/>
      <c r="H275" s="802"/>
      <c r="I275" s="802"/>
      <c r="J275" s="802"/>
      <c r="K275" s="802"/>
      <c r="L275" s="802"/>
      <c r="M275" s="802"/>
      <c r="N275" s="802"/>
      <c r="O275" s="802"/>
      <c r="P275" s="802"/>
      <c r="Q275" s="802"/>
      <c r="R275" s="802"/>
      <c r="S275" s="802"/>
      <c r="T275" s="802"/>
      <c r="U275" s="802"/>
      <c r="V275" s="802"/>
      <c r="W275" s="802"/>
      <c r="X275" s="802"/>
      <c r="Y275" s="802"/>
      <c r="Z275" s="802"/>
      <c r="AA275" s="802"/>
      <c r="AB275" s="802"/>
      <c r="AC275" s="802"/>
      <c r="AD275" s="802"/>
      <c r="AE275" s="802"/>
      <c r="AF275" s="802"/>
      <c r="AG275" s="802"/>
      <c r="AH275" s="802"/>
      <c r="AI275" s="803"/>
      <c r="AJ275" s="1972" t="s">
        <v>520</v>
      </c>
      <c r="AK275" s="1974" t="s">
        <v>521</v>
      </c>
      <c r="AL275" s="1975"/>
      <c r="AM275" s="1976"/>
      <c r="AN275" s="1977" t="s">
        <v>522</v>
      </c>
      <c r="AO275" s="1979" t="s">
        <v>665</v>
      </c>
    </row>
    <row r="276" spans="1:43" s="967" customFormat="1" ht="13.5" thickBot="1">
      <c r="A276" s="804"/>
      <c r="B276" s="805"/>
      <c r="C276" s="805"/>
      <c r="D276" s="805"/>
      <c r="E276" s="805"/>
      <c r="F276" s="805"/>
      <c r="G276" s="805"/>
      <c r="H276" s="805"/>
      <c r="I276" s="805"/>
      <c r="J276" s="805"/>
      <c r="K276" s="805"/>
      <c r="L276" s="805"/>
      <c r="M276" s="805"/>
      <c r="N276" s="805"/>
      <c r="O276" s="805"/>
      <c r="P276" s="805"/>
      <c r="Q276" s="805"/>
      <c r="R276" s="805"/>
      <c r="S276" s="805"/>
      <c r="T276" s="805"/>
      <c r="U276" s="805"/>
      <c r="V276" s="805"/>
      <c r="W276" s="805"/>
      <c r="X276" s="805"/>
      <c r="Y276" s="805"/>
      <c r="Z276" s="805"/>
      <c r="AA276" s="805"/>
      <c r="AB276" s="805"/>
      <c r="AC276" s="805"/>
      <c r="AD276" s="805"/>
      <c r="AE276" s="805"/>
      <c r="AF276" s="805"/>
      <c r="AG276" s="805"/>
      <c r="AH276" s="805"/>
      <c r="AI276" s="805"/>
      <c r="AJ276" s="2024"/>
      <c r="AK276" s="806" t="s">
        <v>524</v>
      </c>
      <c r="AL276" s="807" t="s">
        <v>525</v>
      </c>
      <c r="AM276" s="808" t="s">
        <v>526</v>
      </c>
      <c r="AN276" s="2025"/>
      <c r="AO276" s="2026"/>
    </row>
    <row r="277" spans="1:43" s="967" customFormat="1">
      <c r="A277" s="804"/>
      <c r="B277" s="805"/>
      <c r="C277" s="805"/>
      <c r="D277" s="805"/>
      <c r="E277" s="805"/>
      <c r="F277" s="805"/>
      <c r="G277" s="805"/>
      <c r="H277" s="805"/>
      <c r="I277" s="805"/>
      <c r="J277" s="805"/>
      <c r="K277" s="805"/>
      <c r="L277" s="805"/>
      <c r="M277" s="805"/>
      <c r="N277" s="837"/>
      <c r="O277" s="805"/>
      <c r="P277" s="805"/>
      <c r="Q277" s="805"/>
      <c r="R277" s="805"/>
      <c r="S277" s="805"/>
      <c r="T277" s="805"/>
      <c r="U277" s="805"/>
      <c r="V277" s="805"/>
      <c r="W277" s="805"/>
      <c r="X277" s="805"/>
      <c r="Y277" s="805"/>
      <c r="Z277" s="805"/>
      <c r="AA277" s="805"/>
      <c r="AB277" s="805"/>
      <c r="AC277" s="805"/>
      <c r="AD277" s="805"/>
      <c r="AE277" s="805"/>
      <c r="AF277" s="805"/>
      <c r="AG277" s="809"/>
      <c r="AH277" s="805"/>
      <c r="AI277" s="810"/>
      <c r="AJ277" s="919"/>
      <c r="AK277" s="920"/>
      <c r="AL277" s="1005"/>
      <c r="AM277" s="844"/>
      <c r="AN277" s="1006"/>
      <c r="AO277" s="846"/>
    </row>
    <row r="278" spans="1:43" s="967" customFormat="1">
      <c r="A278" s="804"/>
      <c r="B278" s="805"/>
      <c r="C278" s="805"/>
      <c r="D278" s="805"/>
      <c r="E278" s="805"/>
      <c r="F278" s="805"/>
      <c r="G278" s="805"/>
      <c r="H278" s="805"/>
      <c r="I278" s="805"/>
      <c r="J278" s="805"/>
      <c r="K278" s="805"/>
      <c r="L278" s="805"/>
      <c r="M278" s="805"/>
      <c r="N278" s="837"/>
      <c r="O278" s="805"/>
      <c r="P278" s="805"/>
      <c r="Q278" s="805"/>
      <c r="R278" s="805"/>
      <c r="S278" s="805"/>
      <c r="T278" s="805"/>
      <c r="U278" s="805"/>
      <c r="V278" s="805"/>
      <c r="W278" s="805"/>
      <c r="X278" s="805"/>
      <c r="Y278" s="805"/>
      <c r="Z278" s="805"/>
      <c r="AA278" s="805"/>
      <c r="AB278" s="805"/>
      <c r="AC278" s="805"/>
      <c r="AD278" s="805"/>
      <c r="AE278" s="805"/>
      <c r="AF278" s="805"/>
      <c r="AG278" s="809"/>
      <c r="AH278" s="805"/>
      <c r="AI278" s="810"/>
      <c r="AJ278" s="979" t="s">
        <v>704</v>
      </c>
      <c r="AK278" s="1064">
        <v>44.75</v>
      </c>
      <c r="AL278" s="1064">
        <v>0.3</v>
      </c>
      <c r="AM278" s="1064">
        <v>0.3</v>
      </c>
      <c r="AN278" s="1064">
        <v>1</v>
      </c>
      <c r="AO278" s="816">
        <f>SUM(AK278*AL278*AM278*AN278)</f>
        <v>4.0274999999999999</v>
      </c>
      <c r="AQ278" s="1007"/>
    </row>
    <row r="279" spans="1:43" s="967" customFormat="1">
      <c r="A279" s="804"/>
      <c r="B279" s="805"/>
      <c r="C279" s="805"/>
      <c r="D279" s="805"/>
      <c r="E279" s="805"/>
      <c r="F279" s="805"/>
      <c r="G279" s="805"/>
      <c r="H279" s="805"/>
      <c r="I279" s="805"/>
      <c r="J279" s="805"/>
      <c r="K279" s="805"/>
      <c r="L279" s="805"/>
      <c r="M279" s="805"/>
      <c r="N279" s="805"/>
      <c r="O279" s="805"/>
      <c r="P279" s="805"/>
      <c r="Q279" s="805"/>
      <c r="R279" s="805"/>
      <c r="S279" s="805"/>
      <c r="T279" s="805"/>
      <c r="U279" s="805"/>
      <c r="V279" s="805"/>
      <c r="W279" s="805"/>
      <c r="X279" s="805"/>
      <c r="Y279" s="805"/>
      <c r="Z279" s="805"/>
      <c r="AA279" s="805"/>
      <c r="AB279" s="805"/>
      <c r="AC279" s="805"/>
      <c r="AD279" s="805"/>
      <c r="AE279" s="805"/>
      <c r="AF279" s="805"/>
      <c r="AG279" s="809"/>
      <c r="AH279" s="805"/>
      <c r="AI279" s="810"/>
      <c r="AJ279" s="840" t="s">
        <v>937</v>
      </c>
      <c r="AK279" s="812">
        <v>3.66</v>
      </c>
      <c r="AL279" s="913">
        <v>0.15</v>
      </c>
      <c r="AM279" s="913">
        <v>0.25</v>
      </c>
      <c r="AN279" s="913">
        <v>3</v>
      </c>
      <c r="AO279" s="816">
        <f>SUM(AK279*AL279*AM279*AN279)</f>
        <v>0.41175000000000006</v>
      </c>
    </row>
    <row r="280" spans="1:43" s="967" customFormat="1">
      <c r="A280" s="804"/>
      <c r="B280" s="805"/>
      <c r="C280" s="805"/>
      <c r="D280" s="805"/>
      <c r="E280" s="805"/>
      <c r="F280" s="805"/>
      <c r="G280" s="805"/>
      <c r="H280" s="805"/>
      <c r="I280" s="805"/>
      <c r="J280" s="805"/>
      <c r="K280" s="805"/>
      <c r="L280" s="805"/>
      <c r="M280" s="805"/>
      <c r="N280" s="805"/>
      <c r="O280" s="805"/>
      <c r="P280" s="805"/>
      <c r="Q280" s="805"/>
      <c r="R280" s="805"/>
      <c r="S280" s="805"/>
      <c r="T280" s="805"/>
      <c r="U280" s="805"/>
      <c r="V280" s="805"/>
      <c r="W280" s="805"/>
      <c r="X280" s="805"/>
      <c r="Y280" s="805"/>
      <c r="Z280" s="805"/>
      <c r="AA280" s="805"/>
      <c r="AB280" s="805"/>
      <c r="AC280" s="805"/>
      <c r="AD280" s="805"/>
      <c r="AE280" s="805"/>
      <c r="AF280" s="805"/>
      <c r="AG280" s="809"/>
      <c r="AH280" s="805"/>
      <c r="AI280" s="810"/>
      <c r="AJ280" s="840" t="s">
        <v>938</v>
      </c>
      <c r="AK280" s="937">
        <v>1.91</v>
      </c>
      <c r="AL280" s="937">
        <v>0.15</v>
      </c>
      <c r="AM280" s="819">
        <v>0.25</v>
      </c>
      <c r="AN280" s="937">
        <v>3</v>
      </c>
      <c r="AO280" s="816">
        <f>SUM(AK280*AL280*AM280*AN280)</f>
        <v>0.21487499999999998</v>
      </c>
    </row>
    <row r="281" spans="1:43" s="967" customFormat="1">
      <c r="A281" s="804"/>
      <c r="B281" s="805"/>
      <c r="C281" s="805"/>
      <c r="D281" s="805"/>
      <c r="E281" s="805"/>
      <c r="F281" s="805"/>
      <c r="G281" s="805"/>
      <c r="H281" s="805"/>
      <c r="I281" s="805"/>
      <c r="J281" s="805"/>
      <c r="K281" s="805"/>
      <c r="L281" s="805"/>
      <c r="M281" s="805"/>
      <c r="N281" s="805"/>
      <c r="O281" s="805"/>
      <c r="P281" s="805"/>
      <c r="Q281" s="805"/>
      <c r="R281" s="805"/>
      <c r="S281" s="805"/>
      <c r="T281" s="805"/>
      <c r="U281" s="805"/>
      <c r="V281" s="805"/>
      <c r="W281" s="805"/>
      <c r="X281" s="805"/>
      <c r="Y281" s="805"/>
      <c r="Z281" s="805"/>
      <c r="AA281" s="805"/>
      <c r="AB281" s="805"/>
      <c r="AC281" s="805"/>
      <c r="AD281" s="805"/>
      <c r="AE281" s="805"/>
      <c r="AF281" s="805"/>
      <c r="AG281" s="809"/>
      <c r="AH281" s="805"/>
      <c r="AI281" s="810"/>
      <c r="AJ281" s="821" t="s">
        <v>707</v>
      </c>
      <c r="AK281" s="818">
        <v>58</v>
      </c>
      <c r="AL281" s="818">
        <v>0.15</v>
      </c>
      <c r="AM281" s="819">
        <v>0.1</v>
      </c>
      <c r="AN281" s="818">
        <v>2</v>
      </c>
      <c r="AO281" s="816">
        <f>SUM(AK281*AL281*AM281*AN281)</f>
        <v>1.74</v>
      </c>
    </row>
    <row r="282" spans="1:43" s="967" customFormat="1">
      <c r="A282" s="804"/>
      <c r="B282" s="805"/>
      <c r="C282" s="805"/>
      <c r="D282" s="805"/>
      <c r="E282" s="805"/>
      <c r="F282" s="822"/>
      <c r="G282" s="822"/>
      <c r="H282" s="822"/>
      <c r="I282" s="822"/>
      <c r="J282" s="805"/>
      <c r="K282" s="805"/>
      <c r="L282" s="805"/>
      <c r="M282" s="822"/>
      <c r="N282" s="822"/>
      <c r="O282" s="822"/>
      <c r="P282" s="822"/>
      <c r="Q282" s="822"/>
      <c r="R282" s="822"/>
      <c r="S282" s="822"/>
      <c r="T282" s="822"/>
      <c r="U282" s="822"/>
      <c r="V282" s="822"/>
      <c r="W282" s="822"/>
      <c r="X282" s="822"/>
      <c r="Y282" s="822"/>
      <c r="Z282" s="822"/>
      <c r="AA282" s="822"/>
      <c r="AB282" s="822"/>
      <c r="AC282" s="822"/>
      <c r="AD282" s="822"/>
      <c r="AE282" s="822"/>
      <c r="AF282" s="822"/>
      <c r="AG282" s="805"/>
      <c r="AH282" s="805"/>
      <c r="AI282" s="810"/>
      <c r="AJ282" s="821"/>
      <c r="AK282" s="818"/>
      <c r="AL282" s="818"/>
      <c r="AM282" s="819"/>
      <c r="AN282" s="819"/>
      <c r="AO282" s="823"/>
    </row>
    <row r="283" spans="1:43" s="967" customFormat="1">
      <c r="A283" s="804"/>
      <c r="B283" s="805"/>
      <c r="C283" s="805"/>
      <c r="D283" s="805"/>
      <c r="E283" s="805"/>
      <c r="F283" s="805"/>
      <c r="G283" s="805"/>
      <c r="H283" s="805"/>
      <c r="I283" s="805"/>
      <c r="J283" s="805"/>
      <c r="K283" s="805"/>
      <c r="L283" s="805"/>
      <c r="M283" s="805"/>
      <c r="N283" s="805"/>
      <c r="O283" s="805"/>
      <c r="P283" s="805"/>
      <c r="Q283" s="805"/>
      <c r="R283" s="805"/>
      <c r="S283" s="805"/>
      <c r="T283" s="805"/>
      <c r="U283" s="805"/>
      <c r="V283" s="805"/>
      <c r="W283" s="805"/>
      <c r="X283" s="805"/>
      <c r="Y283" s="805"/>
      <c r="Z283" s="805"/>
      <c r="AA283" s="805"/>
      <c r="AB283" s="805"/>
      <c r="AC283" s="805"/>
      <c r="AD283" s="805"/>
      <c r="AE283" s="805"/>
      <c r="AF283" s="805"/>
      <c r="AG283" s="805"/>
      <c r="AH283" s="805"/>
      <c r="AI283" s="810"/>
      <c r="AJ283" s="821"/>
      <c r="AK283" s="818"/>
      <c r="AL283" s="824"/>
      <c r="AM283" s="819"/>
      <c r="AN283" s="819"/>
      <c r="AO283" s="823"/>
    </row>
    <row r="284" spans="1:43" s="967" customFormat="1">
      <c r="A284" s="804"/>
      <c r="B284" s="805"/>
      <c r="C284" s="805"/>
      <c r="D284" s="805"/>
      <c r="E284" s="805"/>
      <c r="F284" s="805"/>
      <c r="G284" s="805"/>
      <c r="H284" s="805"/>
      <c r="I284" s="805"/>
      <c r="J284" s="805"/>
      <c r="K284" s="805"/>
      <c r="L284" s="805"/>
      <c r="M284" s="805"/>
      <c r="N284" s="805"/>
      <c r="O284" s="805"/>
      <c r="P284" s="805"/>
      <c r="Q284" s="805"/>
      <c r="R284" s="805"/>
      <c r="S284" s="805"/>
      <c r="T284" s="805"/>
      <c r="U284" s="805"/>
      <c r="V284" s="805"/>
      <c r="W284" s="805"/>
      <c r="X284" s="805"/>
      <c r="Y284" s="805"/>
      <c r="Z284" s="805"/>
      <c r="AA284" s="805"/>
      <c r="AB284" s="805"/>
      <c r="AC284" s="805"/>
      <c r="AD284" s="805"/>
      <c r="AE284" s="805"/>
      <c r="AF284" s="805"/>
      <c r="AG284" s="805"/>
      <c r="AH284" s="805"/>
      <c r="AI284" s="810"/>
      <c r="AJ284" s="821"/>
      <c r="AK284" s="818"/>
      <c r="AL284" s="824"/>
      <c r="AM284" s="819"/>
      <c r="AN284" s="819"/>
      <c r="AO284" s="823"/>
    </row>
    <row r="285" spans="1:43" s="967" customFormat="1">
      <c r="A285" s="804"/>
      <c r="B285" s="805"/>
      <c r="C285" s="805"/>
      <c r="D285" s="805"/>
      <c r="E285" s="805"/>
      <c r="F285" s="805"/>
      <c r="G285" s="805"/>
      <c r="H285" s="805"/>
      <c r="I285" s="805"/>
      <c r="J285" s="805"/>
      <c r="K285" s="805"/>
      <c r="L285" s="805"/>
      <c r="M285" s="805"/>
      <c r="N285" s="805"/>
      <c r="O285" s="805"/>
      <c r="P285" s="805"/>
      <c r="Q285" s="805"/>
      <c r="R285" s="805"/>
      <c r="S285" s="805"/>
      <c r="T285" s="805"/>
      <c r="U285" s="805"/>
      <c r="V285" s="805"/>
      <c r="W285" s="805"/>
      <c r="X285" s="805"/>
      <c r="Y285" s="805"/>
      <c r="Z285" s="805"/>
      <c r="AA285" s="805"/>
      <c r="AB285" s="805"/>
      <c r="AC285" s="805"/>
      <c r="AD285" s="805"/>
      <c r="AE285" s="805"/>
      <c r="AF285" s="805"/>
      <c r="AG285" s="805"/>
      <c r="AH285" s="805"/>
      <c r="AI285" s="810"/>
      <c r="AJ285" s="821"/>
      <c r="AK285" s="818"/>
      <c r="AL285" s="824"/>
      <c r="AM285" s="819"/>
      <c r="AN285" s="819"/>
      <c r="AO285" s="823"/>
    </row>
    <row r="286" spans="1:43" s="967" customFormat="1" ht="13.5" thickBot="1">
      <c r="A286" s="804"/>
      <c r="B286" s="805"/>
      <c r="C286" s="805"/>
      <c r="D286" s="805"/>
      <c r="E286" s="805"/>
      <c r="F286" s="805"/>
      <c r="G286" s="805"/>
      <c r="H286" s="805"/>
      <c r="I286" s="805"/>
      <c r="J286" s="805"/>
      <c r="K286" s="805"/>
      <c r="L286" s="805"/>
      <c r="M286" s="805"/>
      <c r="N286" s="805"/>
      <c r="O286" s="805"/>
      <c r="P286" s="805"/>
      <c r="Q286" s="805"/>
      <c r="R286" s="805"/>
      <c r="S286" s="805"/>
      <c r="T286" s="805"/>
      <c r="U286" s="805"/>
      <c r="V286" s="805"/>
      <c r="W286" s="805"/>
      <c r="X286" s="805"/>
      <c r="Y286" s="805"/>
      <c r="Z286" s="805"/>
      <c r="AA286" s="805"/>
      <c r="AB286" s="805"/>
      <c r="AC286" s="805"/>
      <c r="AD286" s="805"/>
      <c r="AE286" s="805"/>
      <c r="AF286" s="805"/>
      <c r="AG286" s="805"/>
      <c r="AH286" s="805"/>
      <c r="AI286" s="810"/>
      <c r="AJ286" s="821"/>
      <c r="AK286" s="818"/>
      <c r="AL286" s="824"/>
      <c r="AM286" s="819"/>
      <c r="AN286" s="819"/>
      <c r="AO286" s="823"/>
    </row>
    <row r="287" spans="1:43" s="967" customFormat="1">
      <c r="A287" s="1944" t="s">
        <v>528</v>
      </c>
      <c r="B287" s="1945"/>
      <c r="C287" s="1945"/>
      <c r="D287" s="1945"/>
      <c r="E287" s="1945"/>
      <c r="F287" s="1945"/>
      <c r="G287" s="1945"/>
      <c r="H287" s="1945"/>
      <c r="I287" s="1945"/>
      <c r="J287" s="1945"/>
      <c r="K287" s="1945"/>
      <c r="L287" s="1945"/>
      <c r="M287" s="1945"/>
      <c r="N287" s="1945"/>
      <c r="O287" s="1945"/>
      <c r="P287" s="1945"/>
      <c r="Q287" s="1945"/>
      <c r="R287" s="1945"/>
      <c r="S287" s="1945"/>
      <c r="T287" s="1945"/>
      <c r="U287" s="1945"/>
      <c r="V287" s="1945"/>
      <c r="W287" s="1945"/>
      <c r="X287" s="1945"/>
      <c r="Y287" s="1945"/>
      <c r="Z287" s="1945"/>
      <c r="AA287" s="1945"/>
      <c r="AB287" s="1945"/>
      <c r="AC287" s="1945"/>
      <c r="AD287" s="1945"/>
      <c r="AE287" s="1945"/>
      <c r="AF287" s="1945"/>
      <c r="AG287" s="1945"/>
      <c r="AH287" s="1945"/>
      <c r="AI287" s="1945"/>
      <c r="AJ287" s="1950" t="s">
        <v>529</v>
      </c>
      <c r="AK287" s="1951"/>
      <c r="AL287" s="1951"/>
      <c r="AM287" s="1951"/>
      <c r="AN287" s="1951"/>
      <c r="AO287" s="825">
        <f>SUM(AO277:AO286)</f>
        <v>6.3941249999999998</v>
      </c>
    </row>
    <row r="288" spans="1:43" s="967" customFormat="1" ht="13.5" thickBot="1">
      <c r="A288" s="1946"/>
      <c r="B288" s="1947"/>
      <c r="C288" s="1947"/>
      <c r="D288" s="1947"/>
      <c r="E288" s="1947"/>
      <c r="F288" s="1947"/>
      <c r="G288" s="1947"/>
      <c r="H288" s="1947"/>
      <c r="I288" s="1947"/>
      <c r="J288" s="1947"/>
      <c r="K288" s="1947"/>
      <c r="L288" s="1947"/>
      <c r="M288" s="1947"/>
      <c r="N288" s="1947"/>
      <c r="O288" s="1947"/>
      <c r="P288" s="1947"/>
      <c r="Q288" s="1947"/>
      <c r="R288" s="1947"/>
      <c r="S288" s="1947"/>
      <c r="T288" s="1947"/>
      <c r="U288" s="1947"/>
      <c r="V288" s="1947"/>
      <c r="W288" s="1947"/>
      <c r="X288" s="1947"/>
      <c r="Y288" s="1947"/>
      <c r="Z288" s="1947"/>
      <c r="AA288" s="1947"/>
      <c r="AB288" s="1947"/>
      <c r="AC288" s="1947"/>
      <c r="AD288" s="1947"/>
      <c r="AE288" s="1947"/>
      <c r="AF288" s="1947"/>
      <c r="AG288" s="1947"/>
      <c r="AH288" s="1947"/>
      <c r="AI288" s="1947"/>
      <c r="AJ288" s="1952"/>
      <c r="AK288" s="1953"/>
      <c r="AL288" s="1953"/>
      <c r="AM288" s="1953"/>
      <c r="AN288" s="1953"/>
      <c r="AO288" s="971"/>
    </row>
    <row r="289" spans="1:41" s="967" customFormat="1" ht="13.5" thickBot="1">
      <c r="A289" s="1948"/>
      <c r="B289" s="1949"/>
      <c r="C289" s="1949"/>
      <c r="D289" s="1949"/>
      <c r="E289" s="1949"/>
      <c r="F289" s="1949"/>
      <c r="G289" s="1949"/>
      <c r="H289" s="1949"/>
      <c r="I289" s="1949"/>
      <c r="J289" s="1949"/>
      <c r="K289" s="1949"/>
      <c r="L289" s="1949"/>
      <c r="M289" s="1949"/>
      <c r="N289" s="1949"/>
      <c r="O289" s="1949"/>
      <c r="P289" s="1949"/>
      <c r="Q289" s="1949"/>
      <c r="R289" s="1949"/>
      <c r="S289" s="1949"/>
      <c r="T289" s="1949"/>
      <c r="U289" s="1949"/>
      <c r="V289" s="1949"/>
      <c r="W289" s="1949"/>
      <c r="X289" s="1949"/>
      <c r="Y289" s="1949"/>
      <c r="Z289" s="1949"/>
      <c r="AA289" s="1949"/>
      <c r="AB289" s="1949"/>
      <c r="AC289" s="1949"/>
      <c r="AD289" s="1949"/>
      <c r="AE289" s="1949"/>
      <c r="AF289" s="1949"/>
      <c r="AG289" s="1949"/>
      <c r="AH289" s="1949"/>
      <c r="AI289" s="1949"/>
      <c r="AJ289" s="1954" t="s">
        <v>530</v>
      </c>
      <c r="AK289" s="1955"/>
      <c r="AL289" s="1955"/>
      <c r="AM289" s="1955"/>
      <c r="AN289" s="1955"/>
      <c r="AO289" s="972">
        <f>+AO287</f>
        <v>6.3941249999999998</v>
      </c>
    </row>
    <row r="290" spans="1:41" s="967" customFormat="1"/>
    <row r="291" spans="1:41" s="967" customFormat="1" ht="13.5" thickBot="1"/>
    <row r="292" spans="1:41" s="967" customFormat="1">
      <c r="A292" s="2013"/>
      <c r="B292" s="2014"/>
      <c r="C292" s="2014"/>
      <c r="D292" s="2014"/>
      <c r="E292" s="2014"/>
      <c r="F292" s="2014"/>
      <c r="G292" s="2014"/>
      <c r="H292" s="2014"/>
      <c r="I292" s="2014"/>
      <c r="J292" s="2014"/>
      <c r="K292" s="2014"/>
      <c r="L292" s="2014"/>
      <c r="M292" s="2014"/>
      <c r="N292" s="2014"/>
      <c r="O292" s="2014"/>
      <c r="P292" s="2014"/>
      <c r="Q292" s="2014"/>
      <c r="R292" s="2014"/>
      <c r="S292" s="2015"/>
      <c r="T292" s="2019" t="s">
        <v>505</v>
      </c>
      <c r="U292" s="2019"/>
      <c r="V292" s="2019"/>
      <c r="W292" s="2019"/>
      <c r="X292" s="2019"/>
      <c r="Y292" s="2019"/>
      <c r="Z292" s="2019"/>
      <c r="AA292" s="2019"/>
      <c r="AB292" s="2019"/>
      <c r="AC292" s="2019"/>
      <c r="AD292" s="2019"/>
      <c r="AE292" s="2019"/>
      <c r="AF292" s="2019"/>
      <c r="AG292" s="2019"/>
      <c r="AH292" s="2019"/>
      <c r="AI292" s="2019"/>
      <c r="AJ292" s="2019"/>
      <c r="AK292" s="2019"/>
      <c r="AL292" s="2019"/>
      <c r="AM292" s="2019"/>
      <c r="AN292" s="2019"/>
      <c r="AO292" s="2020"/>
    </row>
    <row r="293" spans="1:41" s="967" customFormat="1" ht="13.5" thickBot="1">
      <c r="A293" s="2016"/>
      <c r="B293" s="2017"/>
      <c r="C293" s="2017"/>
      <c r="D293" s="2017"/>
      <c r="E293" s="2017"/>
      <c r="F293" s="2017"/>
      <c r="G293" s="2017"/>
      <c r="H293" s="2017"/>
      <c r="I293" s="2017"/>
      <c r="J293" s="2017"/>
      <c r="K293" s="2017"/>
      <c r="L293" s="2017"/>
      <c r="M293" s="2017"/>
      <c r="N293" s="2017"/>
      <c r="O293" s="2017"/>
      <c r="P293" s="2017"/>
      <c r="Q293" s="2017"/>
      <c r="R293" s="2017"/>
      <c r="S293" s="2018"/>
      <c r="T293" s="1982"/>
      <c r="U293" s="1982"/>
      <c r="V293" s="1982"/>
      <c r="W293" s="1982"/>
      <c r="X293" s="1982"/>
      <c r="Y293" s="1982"/>
      <c r="Z293" s="1982"/>
      <c r="AA293" s="1982"/>
      <c r="AB293" s="1982"/>
      <c r="AC293" s="1982"/>
      <c r="AD293" s="1982"/>
      <c r="AE293" s="1982"/>
      <c r="AF293" s="1982"/>
      <c r="AG293" s="1982"/>
      <c r="AH293" s="1982"/>
      <c r="AI293" s="1982"/>
      <c r="AJ293" s="1982"/>
      <c r="AK293" s="1982"/>
      <c r="AL293" s="1982"/>
      <c r="AM293" s="1982"/>
      <c r="AN293" s="1982"/>
      <c r="AO293" s="1983"/>
    </row>
    <row r="294" spans="1:41" s="967" customFormat="1" ht="13.5" thickBot="1">
      <c r="A294" s="1999" t="s">
        <v>506</v>
      </c>
      <c r="B294" s="2000"/>
      <c r="C294" s="2000"/>
      <c r="D294" s="2000"/>
      <c r="E294" s="2000"/>
      <c r="F294" s="2000"/>
      <c r="G294" s="2000"/>
      <c r="H294" s="2001"/>
      <c r="I294" s="2002">
        <f>I267</f>
        <v>44440</v>
      </c>
      <c r="J294" s="1951"/>
      <c r="K294" s="1951"/>
      <c r="L294" s="1951"/>
      <c r="M294" s="1951"/>
      <c r="N294" s="1951"/>
      <c r="O294" s="1951"/>
      <c r="P294" s="1951"/>
      <c r="Q294" s="1951"/>
      <c r="R294" s="1951"/>
      <c r="S294" s="1951"/>
      <c r="T294" s="2003"/>
      <c r="U294" s="2004" t="s">
        <v>507</v>
      </c>
      <c r="V294" s="2005"/>
      <c r="W294" s="2005"/>
      <c r="X294" s="2005"/>
      <c r="Y294" s="2005"/>
      <c r="Z294" s="2005"/>
      <c r="AA294" s="2005"/>
      <c r="AB294" s="2005"/>
      <c r="AC294" s="2005"/>
      <c r="AD294" s="2006"/>
      <c r="AE294" s="2007"/>
      <c r="AF294" s="2008"/>
      <c r="AG294" s="2008"/>
      <c r="AH294" s="2008"/>
      <c r="AI294" s="2008"/>
      <c r="AJ294" s="2008"/>
      <c r="AK294" s="786" t="s">
        <v>508</v>
      </c>
      <c r="AL294" s="787">
        <v>10</v>
      </c>
      <c r="AM294" s="786" t="s">
        <v>509</v>
      </c>
      <c r="AN294" s="2009">
        <f>AN267</f>
        <v>62</v>
      </c>
      <c r="AO294" s="2010"/>
    </row>
    <row r="295" spans="1:41" s="967" customFormat="1">
      <c r="A295" s="828"/>
      <c r="B295" s="805"/>
      <c r="C295" s="805"/>
      <c r="D295" s="805"/>
      <c r="E295" s="805"/>
      <c r="F295" s="805"/>
      <c r="G295" s="805"/>
      <c r="H295" s="805"/>
      <c r="I295" s="805"/>
      <c r="J295" s="805"/>
      <c r="K295" s="805"/>
      <c r="L295" s="805"/>
      <c r="M295" s="805"/>
      <c r="N295" s="805"/>
      <c r="O295" s="805"/>
      <c r="P295" s="805"/>
      <c r="Q295" s="805"/>
      <c r="R295" s="805"/>
      <c r="S295" s="805"/>
      <c r="T295" s="805"/>
      <c r="U295" s="805"/>
      <c r="V295" s="805"/>
      <c r="W295" s="805"/>
      <c r="X295" s="805"/>
      <c r="Y295" s="805"/>
      <c r="Z295" s="805"/>
      <c r="AA295" s="805"/>
      <c r="AB295" s="805"/>
      <c r="AC295" s="805"/>
      <c r="AD295" s="805"/>
      <c r="AE295" s="829"/>
      <c r="AF295" s="829"/>
      <c r="AG295" s="829"/>
      <c r="AH295" s="829"/>
      <c r="AI295" s="829"/>
      <c r="AJ295" s="829"/>
      <c r="AK295" s="805"/>
      <c r="AL295" s="829"/>
      <c r="AM295" s="805"/>
      <c r="AN295" s="2011"/>
      <c r="AO295" s="2012"/>
    </row>
    <row r="296" spans="1:41" s="967" customFormat="1" ht="13.5" thickBot="1">
      <c r="A296" s="804"/>
      <c r="B296" s="805"/>
      <c r="C296" s="805"/>
      <c r="D296" s="805"/>
      <c r="E296" s="805"/>
      <c r="F296" s="805"/>
      <c r="G296" s="805"/>
      <c r="H296" s="805"/>
      <c r="I296" s="805"/>
      <c r="J296" s="805"/>
      <c r="K296" s="805"/>
      <c r="L296" s="805"/>
      <c r="M296" s="805"/>
      <c r="N296" s="805"/>
      <c r="O296" s="805"/>
      <c r="P296" s="805"/>
      <c r="Q296" s="805"/>
      <c r="R296" s="805"/>
      <c r="S296" s="805"/>
      <c r="T296" s="805"/>
      <c r="U296" s="805"/>
      <c r="V296" s="805"/>
      <c r="W296" s="805"/>
      <c r="X296" s="805"/>
      <c r="Y296" s="805"/>
      <c r="Z296" s="805"/>
      <c r="AA296" s="805"/>
      <c r="AB296" s="805"/>
      <c r="AC296" s="805"/>
      <c r="AD296" s="805"/>
      <c r="AE296" s="805"/>
      <c r="AF296" s="805"/>
      <c r="AG296" s="805"/>
      <c r="AH296" s="805"/>
      <c r="AI296" s="805"/>
      <c r="AJ296" s="805"/>
      <c r="AK296" s="805"/>
      <c r="AL296" s="805"/>
      <c r="AM296" s="805"/>
      <c r="AN296" s="810"/>
      <c r="AO296" s="830"/>
    </row>
    <row r="297" spans="1:41" s="967" customFormat="1" ht="43.5" customHeight="1" thickBot="1">
      <c r="A297" s="1995" t="s">
        <v>510</v>
      </c>
      <c r="B297" s="1996"/>
      <c r="C297" s="1996"/>
      <c r="D297" s="1996"/>
      <c r="E297" s="1996"/>
      <c r="F297" s="1996"/>
      <c r="G297" s="1996"/>
      <c r="H297" s="1997"/>
      <c r="I297" s="1985" t="str">
        <f>I196</f>
        <v>CONSTRUCCIÓN DE RESTAURANTE - COCINA  ESCOLAR PARA LA SEDE
 EDUCATIVA LA PITA     
MUNICIPIO DE SARDINATA, NORTE DE SANTANDER</v>
      </c>
      <c r="J297" s="1985"/>
      <c r="K297" s="1985"/>
      <c r="L297" s="1985"/>
      <c r="M297" s="1985"/>
      <c r="N297" s="1985"/>
      <c r="O297" s="1985"/>
      <c r="P297" s="1985"/>
      <c r="Q297" s="1985"/>
      <c r="R297" s="1985"/>
      <c r="S297" s="1985"/>
      <c r="T297" s="1985"/>
      <c r="U297" s="1985"/>
      <c r="V297" s="1985"/>
      <c r="W297" s="1985"/>
      <c r="X297" s="1985"/>
      <c r="Y297" s="1985"/>
      <c r="Z297" s="1985"/>
      <c r="AA297" s="1985"/>
      <c r="AB297" s="1985"/>
      <c r="AC297" s="1985"/>
      <c r="AD297" s="1985"/>
      <c r="AE297" s="1998"/>
      <c r="AF297" s="1998"/>
      <c r="AG297" s="1998"/>
      <c r="AH297" s="1998"/>
      <c r="AI297" s="1998"/>
      <c r="AJ297" s="1985"/>
      <c r="AK297" s="1998"/>
      <c r="AL297" s="1998"/>
      <c r="AM297" s="1985"/>
      <c r="AN297" s="1985"/>
      <c r="AO297" s="1986"/>
    </row>
    <row r="298" spans="1:41" s="967" customFormat="1" ht="13.5" thickBot="1">
      <c r="A298" s="1965" t="s">
        <v>511</v>
      </c>
      <c r="B298" s="1966"/>
      <c r="C298" s="1966"/>
      <c r="D298" s="1966"/>
      <c r="E298" s="1966"/>
      <c r="F298" s="1966"/>
      <c r="G298" s="1966"/>
      <c r="H298" s="1967"/>
      <c r="I298" s="1984"/>
      <c r="J298" s="1985"/>
      <c r="K298" s="1985"/>
      <c r="L298" s="1985"/>
      <c r="M298" s="1985"/>
      <c r="N298" s="1985"/>
      <c r="O298" s="1985"/>
      <c r="P298" s="1985"/>
      <c r="Q298" s="1985"/>
      <c r="R298" s="1985"/>
      <c r="S298" s="1985"/>
      <c r="T298" s="1985"/>
      <c r="U298" s="1985"/>
      <c r="V298" s="1985"/>
      <c r="W298" s="1985"/>
      <c r="X298" s="1985"/>
      <c r="Y298" s="1985"/>
      <c r="Z298" s="1985"/>
      <c r="AA298" s="1985"/>
      <c r="AB298" s="1985"/>
      <c r="AC298" s="1985"/>
      <c r="AD298" s="1986"/>
      <c r="AE298" s="1965" t="s">
        <v>512</v>
      </c>
      <c r="AF298" s="1966"/>
      <c r="AG298" s="1966"/>
      <c r="AH298" s="1966"/>
      <c r="AI298" s="1967"/>
      <c r="AJ298" s="831"/>
      <c r="AK298" s="1965" t="s">
        <v>513</v>
      </c>
      <c r="AL298" s="1967"/>
      <c r="AM298" s="1987"/>
      <c r="AN298" s="1988"/>
      <c r="AO298" s="1989"/>
    </row>
    <row r="299" spans="1:41" s="967" customFormat="1" ht="13.5" thickBot="1">
      <c r="A299" s="1981" t="s">
        <v>514</v>
      </c>
      <c r="B299" s="1982"/>
      <c r="C299" s="1982"/>
      <c r="D299" s="1982"/>
      <c r="E299" s="1982"/>
      <c r="F299" s="1982"/>
      <c r="G299" s="1982"/>
      <c r="H299" s="1983"/>
      <c r="I299" s="1984"/>
      <c r="J299" s="1985"/>
      <c r="K299" s="1985"/>
      <c r="L299" s="1985"/>
      <c r="M299" s="1985"/>
      <c r="N299" s="1985"/>
      <c r="O299" s="1985"/>
      <c r="P299" s="1985"/>
      <c r="Q299" s="1985"/>
      <c r="R299" s="1985"/>
      <c r="S299" s="1985"/>
      <c r="T299" s="1985"/>
      <c r="U299" s="1985"/>
      <c r="V299" s="1985"/>
      <c r="W299" s="1985"/>
      <c r="X299" s="1985"/>
      <c r="Y299" s="1985"/>
      <c r="Z299" s="1985"/>
      <c r="AA299" s="1985"/>
      <c r="AB299" s="1985"/>
      <c r="AC299" s="1985"/>
      <c r="AD299" s="1986"/>
      <c r="AE299" s="1965" t="s">
        <v>512</v>
      </c>
      <c r="AF299" s="1966"/>
      <c r="AG299" s="1966"/>
      <c r="AH299" s="1966"/>
      <c r="AI299" s="1967"/>
      <c r="AJ299" s="794"/>
      <c r="AK299" s="1965" t="s">
        <v>513</v>
      </c>
      <c r="AL299" s="1967"/>
      <c r="AM299" s="1987"/>
      <c r="AN299" s="1988"/>
      <c r="AO299" s="1989"/>
    </row>
    <row r="300" spans="1:41" s="967" customFormat="1" ht="13.5" thickBot="1">
      <c r="A300" s="832"/>
      <c r="B300" s="833"/>
      <c r="C300" s="833"/>
      <c r="D300" s="833"/>
      <c r="E300" s="833"/>
      <c r="F300" s="833"/>
      <c r="G300" s="833"/>
      <c r="H300" s="833"/>
      <c r="I300" s="833"/>
      <c r="J300" s="833"/>
      <c r="K300" s="833"/>
      <c r="L300" s="833"/>
      <c r="M300" s="833"/>
      <c r="N300" s="833"/>
      <c r="O300" s="833"/>
      <c r="P300" s="833"/>
      <c r="Q300" s="833"/>
      <c r="R300" s="833"/>
      <c r="S300" s="833"/>
      <c r="T300" s="833"/>
      <c r="U300" s="833"/>
      <c r="V300" s="833"/>
      <c r="W300" s="833"/>
      <c r="X300" s="833"/>
      <c r="Y300" s="833"/>
      <c r="Z300" s="833"/>
      <c r="AA300" s="833"/>
      <c r="AB300" s="833"/>
      <c r="AC300" s="833"/>
      <c r="AD300" s="833"/>
      <c r="AE300" s="833"/>
      <c r="AF300" s="833"/>
      <c r="AG300" s="833"/>
      <c r="AH300" s="833"/>
      <c r="AI300" s="833"/>
      <c r="AJ300" s="834"/>
      <c r="AK300" s="834"/>
      <c r="AL300" s="797"/>
      <c r="AM300" s="834"/>
      <c r="AN300" s="835"/>
      <c r="AO300" s="836"/>
    </row>
    <row r="301" spans="1:41" s="967" customFormat="1" ht="41.25" customHeight="1" thickBot="1">
      <c r="A301" s="1965" t="s">
        <v>84</v>
      </c>
      <c r="B301" s="1966"/>
      <c r="C301" s="1966"/>
      <c r="D301" s="1990"/>
      <c r="E301" s="1991"/>
      <c r="F301" s="1966"/>
      <c r="G301" s="1967"/>
      <c r="H301" s="1992" t="e">
        <f>'[13]PRESUPUESTO DE OBRA'!#REF!</f>
        <v>#REF!</v>
      </c>
      <c r="I301" s="1993"/>
      <c r="J301" s="1993"/>
      <c r="K301" s="1993"/>
      <c r="L301" s="1993"/>
      <c r="M301" s="1993"/>
      <c r="N301" s="1993"/>
      <c r="O301" s="1993"/>
      <c r="P301" s="1993"/>
      <c r="Q301" s="1993"/>
      <c r="R301" s="1993"/>
      <c r="S301" s="1993"/>
      <c r="T301" s="1993"/>
      <c r="U301" s="1965" t="s">
        <v>515</v>
      </c>
      <c r="V301" s="1966"/>
      <c r="W301" s="1966"/>
      <c r="X301" s="1967"/>
      <c r="Y301" s="1968">
        <v>2</v>
      </c>
      <c r="Z301" s="1994"/>
      <c r="AA301" s="1965" t="s">
        <v>516</v>
      </c>
      <c r="AB301" s="1966"/>
      <c r="AC301" s="1966"/>
      <c r="AD301" s="1967"/>
      <c r="AE301" s="1968" t="s">
        <v>218</v>
      </c>
      <c r="AF301" s="1968"/>
      <c r="AG301" s="1965" t="s">
        <v>517</v>
      </c>
      <c r="AH301" s="1966"/>
      <c r="AI301" s="1967"/>
      <c r="AJ301" s="1969"/>
      <c r="AK301" s="1970"/>
      <c r="AL301" s="1971"/>
      <c r="AM301" s="800" t="s">
        <v>518</v>
      </c>
      <c r="AN301" s="1969" t="str">
        <f>+AN13</f>
        <v>MUNICIPIO SARDINATA (N.D.S)</v>
      </c>
      <c r="AO301" s="1971"/>
    </row>
    <row r="302" spans="1:41" s="967" customFormat="1" ht="32.25" customHeight="1">
      <c r="A302" s="801"/>
      <c r="B302" s="802"/>
      <c r="C302" s="802"/>
      <c r="D302" s="802"/>
      <c r="E302" s="802"/>
      <c r="F302" s="802"/>
      <c r="G302" s="802"/>
      <c r="H302" s="802"/>
      <c r="I302" s="802"/>
      <c r="J302" s="802"/>
      <c r="K302" s="802"/>
      <c r="L302" s="802"/>
      <c r="M302" s="802"/>
      <c r="N302" s="802"/>
      <c r="O302" s="802"/>
      <c r="P302" s="802"/>
      <c r="Q302" s="802"/>
      <c r="R302" s="802"/>
      <c r="S302" s="802"/>
      <c r="T302" s="802"/>
      <c r="U302" s="802"/>
      <c r="V302" s="802"/>
      <c r="W302" s="802"/>
      <c r="X302" s="802"/>
      <c r="Y302" s="802"/>
      <c r="Z302" s="802"/>
      <c r="AA302" s="802"/>
      <c r="AB302" s="802"/>
      <c r="AC302" s="802"/>
      <c r="AD302" s="802"/>
      <c r="AE302" s="802"/>
      <c r="AF302" s="802"/>
      <c r="AG302" s="802"/>
      <c r="AH302" s="802"/>
      <c r="AI302" s="803"/>
      <c r="AJ302" s="1972" t="s">
        <v>520</v>
      </c>
      <c r="AK302" s="1974" t="s">
        <v>521</v>
      </c>
      <c r="AL302" s="1975"/>
      <c r="AM302" s="1976"/>
      <c r="AN302" s="1977" t="s">
        <v>522</v>
      </c>
      <c r="AO302" s="1979" t="s">
        <v>642</v>
      </c>
    </row>
    <row r="303" spans="1:41" s="967" customFormat="1" ht="13.5" thickBot="1">
      <c r="A303" s="804"/>
      <c r="B303" s="805"/>
      <c r="C303" s="805"/>
      <c r="D303" s="805"/>
      <c r="E303" s="805"/>
      <c r="F303" s="805"/>
      <c r="G303" s="805"/>
      <c r="H303" s="805"/>
      <c r="I303" s="805"/>
      <c r="J303" s="805"/>
      <c r="K303" s="805"/>
      <c r="L303" s="805"/>
      <c r="M303" s="805"/>
      <c r="N303" s="805"/>
      <c r="O303" s="805"/>
      <c r="P303" s="805"/>
      <c r="Q303" s="805"/>
      <c r="R303" s="805"/>
      <c r="S303" s="805"/>
      <c r="T303" s="805"/>
      <c r="U303" s="805"/>
      <c r="V303" s="805"/>
      <c r="W303" s="805"/>
      <c r="X303" s="805"/>
      <c r="Y303" s="805"/>
      <c r="Z303" s="805"/>
      <c r="AA303" s="805"/>
      <c r="AB303" s="805"/>
      <c r="AC303" s="805"/>
      <c r="AD303" s="805"/>
      <c r="AE303" s="805"/>
      <c r="AF303" s="805"/>
      <c r="AG303" s="805"/>
      <c r="AH303" s="805"/>
      <c r="AI303" s="805"/>
      <c r="AJ303" s="2024"/>
      <c r="AK303" s="806" t="s">
        <v>524</v>
      </c>
      <c r="AL303" s="807" t="s">
        <v>525</v>
      </c>
      <c r="AM303" s="808" t="s">
        <v>526</v>
      </c>
      <c r="AN303" s="2025"/>
      <c r="AO303" s="2026"/>
    </row>
    <row r="304" spans="1:41" s="967" customFormat="1">
      <c r="A304" s="804"/>
      <c r="B304" s="805"/>
      <c r="C304" s="805"/>
      <c r="D304" s="805"/>
      <c r="E304" s="805"/>
      <c r="F304" s="805"/>
      <c r="G304" s="805"/>
      <c r="H304" s="805"/>
      <c r="I304" s="805"/>
      <c r="J304" s="805"/>
      <c r="K304" s="805"/>
      <c r="L304" s="805"/>
      <c r="M304" s="805"/>
      <c r="N304" s="837"/>
      <c r="O304" s="805"/>
      <c r="P304" s="805"/>
      <c r="Q304" s="805"/>
      <c r="R304" s="805"/>
      <c r="S304" s="805"/>
      <c r="T304" s="805"/>
      <c r="U304" s="805"/>
      <c r="V304" s="805"/>
      <c r="W304" s="805"/>
      <c r="X304" s="805"/>
      <c r="Y304" s="805"/>
      <c r="Z304" s="805"/>
      <c r="AA304" s="805"/>
      <c r="AB304" s="805"/>
      <c r="AC304" s="805"/>
      <c r="AD304" s="805"/>
      <c r="AE304" s="805"/>
      <c r="AF304" s="805"/>
      <c r="AG304" s="809"/>
      <c r="AH304" s="805"/>
      <c r="AI304" s="810"/>
      <c r="AJ304" s="977" t="s">
        <v>708</v>
      </c>
      <c r="AK304" s="843">
        <v>58</v>
      </c>
      <c r="AL304" s="968"/>
      <c r="AM304" s="968"/>
      <c r="AN304" s="968"/>
      <c r="AO304" s="846">
        <f>AK304</f>
        <v>58</v>
      </c>
    </row>
    <row r="305" spans="1:41" s="967" customFormat="1">
      <c r="A305" s="804"/>
      <c r="B305" s="805"/>
      <c r="C305" s="805"/>
      <c r="D305" s="805"/>
      <c r="E305" s="805"/>
      <c r="F305" s="805"/>
      <c r="G305" s="805"/>
      <c r="H305" s="805"/>
      <c r="I305" s="805"/>
      <c r="J305" s="805"/>
      <c r="K305" s="805"/>
      <c r="L305" s="805"/>
      <c r="M305" s="805"/>
      <c r="N305" s="837"/>
      <c r="O305" s="805"/>
      <c r="P305" s="805"/>
      <c r="Q305" s="805"/>
      <c r="R305" s="805"/>
      <c r="S305" s="805"/>
      <c r="T305" s="805"/>
      <c r="U305" s="805"/>
      <c r="V305" s="805"/>
      <c r="W305" s="805"/>
      <c r="X305" s="805"/>
      <c r="Y305" s="805"/>
      <c r="Z305" s="805"/>
      <c r="AA305" s="805"/>
      <c r="AB305" s="805"/>
      <c r="AC305" s="805"/>
      <c r="AD305" s="805"/>
      <c r="AE305" s="805"/>
      <c r="AF305" s="805"/>
      <c r="AG305" s="809"/>
      <c r="AH305" s="805"/>
      <c r="AI305" s="810"/>
      <c r="AJ305" s="840"/>
      <c r="AK305" s="812"/>
      <c r="AL305" s="813"/>
      <c r="AM305" s="815"/>
      <c r="AN305" s="815"/>
      <c r="AO305" s="816"/>
    </row>
    <row r="306" spans="1:41" s="967" customFormat="1">
      <c r="A306" s="804"/>
      <c r="B306" s="805"/>
      <c r="C306" s="805"/>
      <c r="D306" s="805"/>
      <c r="E306" s="805"/>
      <c r="F306" s="805"/>
      <c r="G306" s="805"/>
      <c r="H306" s="805"/>
      <c r="I306" s="805"/>
      <c r="J306" s="805"/>
      <c r="K306" s="805"/>
      <c r="L306" s="805"/>
      <c r="M306" s="805"/>
      <c r="N306" s="805"/>
      <c r="O306" s="805"/>
      <c r="P306" s="805"/>
      <c r="Q306" s="805"/>
      <c r="R306" s="805"/>
      <c r="S306" s="805"/>
      <c r="T306" s="805"/>
      <c r="U306" s="805"/>
      <c r="V306" s="805"/>
      <c r="W306" s="805"/>
      <c r="X306" s="805"/>
      <c r="Y306" s="805"/>
      <c r="Z306" s="805"/>
      <c r="AA306" s="805"/>
      <c r="AB306" s="805"/>
      <c r="AC306" s="805"/>
      <c r="AD306" s="805"/>
      <c r="AE306" s="805"/>
      <c r="AF306" s="805"/>
      <c r="AG306" s="809"/>
      <c r="AH306" s="805"/>
      <c r="AI306" s="810"/>
      <c r="AJ306" s="840"/>
      <c r="AK306" s="812"/>
      <c r="AL306" s="813"/>
      <c r="AM306" s="815"/>
      <c r="AN306" s="815"/>
      <c r="AO306" s="816"/>
    </row>
    <row r="307" spans="1:41" s="967" customFormat="1">
      <c r="A307" s="804"/>
      <c r="B307" s="805"/>
      <c r="C307" s="805"/>
      <c r="D307" s="805"/>
      <c r="E307" s="805"/>
      <c r="F307" s="805"/>
      <c r="G307" s="805"/>
      <c r="H307" s="805"/>
      <c r="I307" s="805"/>
      <c r="J307" s="805"/>
      <c r="K307" s="805"/>
      <c r="L307" s="805"/>
      <c r="M307" s="805"/>
      <c r="N307" s="805"/>
      <c r="O307" s="805"/>
      <c r="P307" s="805"/>
      <c r="Q307" s="805"/>
      <c r="R307" s="805"/>
      <c r="S307" s="805"/>
      <c r="T307" s="805"/>
      <c r="U307" s="805"/>
      <c r="V307" s="805"/>
      <c r="W307" s="805"/>
      <c r="X307" s="805"/>
      <c r="Y307" s="805"/>
      <c r="Z307" s="805"/>
      <c r="AA307" s="805"/>
      <c r="AB307" s="805"/>
      <c r="AC307" s="805"/>
      <c r="AD307" s="805"/>
      <c r="AE307" s="805"/>
      <c r="AF307" s="805"/>
      <c r="AG307" s="809"/>
      <c r="AH307" s="805"/>
      <c r="AI307" s="810"/>
      <c r="AJ307" s="840"/>
      <c r="AK307" s="812"/>
      <c r="AL307" s="813"/>
      <c r="AM307" s="814"/>
      <c r="AN307" s="815"/>
      <c r="AO307" s="816"/>
    </row>
    <row r="308" spans="1:41" s="967" customFormat="1">
      <c r="A308" s="804"/>
      <c r="B308" s="805"/>
      <c r="C308" s="805"/>
      <c r="D308" s="805"/>
      <c r="E308" s="805"/>
      <c r="F308" s="805"/>
      <c r="G308" s="805"/>
      <c r="H308" s="805"/>
      <c r="I308" s="805"/>
      <c r="J308" s="805"/>
      <c r="K308" s="805"/>
      <c r="L308" s="805"/>
      <c r="M308" s="805"/>
      <c r="N308" s="805"/>
      <c r="O308" s="805"/>
      <c r="P308" s="805"/>
      <c r="Q308" s="805"/>
      <c r="R308" s="805"/>
      <c r="S308" s="805"/>
      <c r="T308" s="805"/>
      <c r="U308" s="805"/>
      <c r="V308" s="805"/>
      <c r="W308" s="805"/>
      <c r="X308" s="805"/>
      <c r="Y308" s="805"/>
      <c r="Z308" s="805"/>
      <c r="AA308" s="805"/>
      <c r="AB308" s="805"/>
      <c r="AC308" s="805"/>
      <c r="AD308" s="805"/>
      <c r="AE308" s="805"/>
      <c r="AF308" s="805"/>
      <c r="AG308" s="809"/>
      <c r="AH308" s="805"/>
      <c r="AI308" s="810"/>
      <c r="AJ308" s="817"/>
      <c r="AK308" s="839"/>
      <c r="AL308" s="818"/>
      <c r="AM308" s="814"/>
      <c r="AN308" s="815"/>
      <c r="AO308" s="820"/>
    </row>
    <row r="309" spans="1:41" s="967" customFormat="1">
      <c r="A309" s="804"/>
      <c r="B309" s="805"/>
      <c r="C309" s="805"/>
      <c r="D309" s="805"/>
      <c r="E309" s="805"/>
      <c r="F309" s="805"/>
      <c r="G309" s="805"/>
      <c r="H309" s="805"/>
      <c r="I309" s="805"/>
      <c r="J309" s="805"/>
      <c r="K309" s="805"/>
      <c r="L309" s="805"/>
      <c r="M309" s="805"/>
      <c r="N309" s="805"/>
      <c r="O309" s="805"/>
      <c r="P309" s="805"/>
      <c r="Q309" s="805"/>
      <c r="R309" s="805"/>
      <c r="S309" s="805"/>
      <c r="T309" s="805"/>
      <c r="U309" s="805"/>
      <c r="V309" s="805"/>
      <c r="W309" s="805"/>
      <c r="X309" s="805"/>
      <c r="Y309" s="805"/>
      <c r="Z309" s="805"/>
      <c r="AA309" s="805"/>
      <c r="AB309" s="805"/>
      <c r="AC309" s="805"/>
      <c r="AD309" s="805"/>
      <c r="AE309" s="805"/>
      <c r="AF309" s="805"/>
      <c r="AG309" s="809"/>
      <c r="AH309" s="805"/>
      <c r="AI309" s="810"/>
      <c r="AJ309" s="817"/>
      <c r="AK309" s="818"/>
      <c r="AL309" s="818"/>
      <c r="AM309" s="819"/>
      <c r="AN309" s="815"/>
      <c r="AO309" s="820"/>
    </row>
    <row r="310" spans="1:41" s="967" customFormat="1">
      <c r="A310" s="804"/>
      <c r="B310" s="805"/>
      <c r="C310" s="805"/>
      <c r="D310" s="805"/>
      <c r="E310" s="805"/>
      <c r="F310" s="805"/>
      <c r="G310" s="805"/>
      <c r="H310" s="805"/>
      <c r="I310" s="805"/>
      <c r="J310" s="805"/>
      <c r="K310" s="805"/>
      <c r="L310" s="805"/>
      <c r="M310" s="805"/>
      <c r="N310" s="805"/>
      <c r="O310" s="805"/>
      <c r="P310" s="805"/>
      <c r="Q310" s="805"/>
      <c r="R310" s="805"/>
      <c r="S310" s="805"/>
      <c r="T310" s="805"/>
      <c r="U310" s="805"/>
      <c r="V310" s="805"/>
      <c r="W310" s="805"/>
      <c r="X310" s="805"/>
      <c r="Y310" s="805"/>
      <c r="Z310" s="805"/>
      <c r="AA310" s="805"/>
      <c r="AB310" s="805"/>
      <c r="AC310" s="805"/>
      <c r="AD310" s="805"/>
      <c r="AE310" s="805"/>
      <c r="AF310" s="805"/>
      <c r="AG310" s="809"/>
      <c r="AH310" s="805"/>
      <c r="AI310" s="810"/>
      <c r="AJ310" s="817"/>
      <c r="AK310" s="818"/>
      <c r="AL310" s="818"/>
      <c r="AM310" s="819"/>
      <c r="AN310" s="815"/>
      <c r="AO310" s="820"/>
    </row>
    <row r="311" spans="1:41" s="967" customFormat="1">
      <c r="A311" s="804"/>
      <c r="B311" s="805"/>
      <c r="C311" s="805"/>
      <c r="D311" s="805"/>
      <c r="E311" s="805"/>
      <c r="F311" s="805"/>
      <c r="G311" s="805"/>
      <c r="H311" s="805"/>
      <c r="I311" s="805"/>
      <c r="J311" s="805"/>
      <c r="K311" s="805"/>
      <c r="L311" s="805"/>
      <c r="M311" s="805"/>
      <c r="N311" s="805"/>
      <c r="O311" s="805"/>
      <c r="P311" s="805"/>
      <c r="Q311" s="805"/>
      <c r="R311" s="805"/>
      <c r="S311" s="805"/>
      <c r="T311" s="805"/>
      <c r="U311" s="805"/>
      <c r="V311" s="805"/>
      <c r="W311" s="805"/>
      <c r="X311" s="805"/>
      <c r="Y311" s="805"/>
      <c r="Z311" s="805"/>
      <c r="AA311" s="805"/>
      <c r="AB311" s="805"/>
      <c r="AC311" s="805"/>
      <c r="AD311" s="805"/>
      <c r="AE311" s="805"/>
      <c r="AF311" s="805"/>
      <c r="AG311" s="809"/>
      <c r="AH311" s="805"/>
      <c r="AI311" s="810"/>
      <c r="AJ311" s="817"/>
      <c r="AK311" s="818"/>
      <c r="AL311" s="818"/>
      <c r="AM311" s="819"/>
      <c r="AN311" s="818"/>
      <c r="AO311" s="820"/>
    </row>
    <row r="312" spans="1:41" s="967" customFormat="1">
      <c r="A312" s="804"/>
      <c r="B312" s="805"/>
      <c r="C312" s="805"/>
      <c r="D312" s="805"/>
      <c r="E312" s="805"/>
      <c r="F312" s="805"/>
      <c r="G312" s="805"/>
      <c r="H312" s="805"/>
      <c r="I312" s="805"/>
      <c r="J312" s="805"/>
      <c r="K312" s="805"/>
      <c r="L312" s="805"/>
      <c r="M312" s="805"/>
      <c r="N312" s="805"/>
      <c r="O312" s="805"/>
      <c r="P312" s="805"/>
      <c r="Q312" s="805"/>
      <c r="R312" s="805"/>
      <c r="S312" s="805"/>
      <c r="T312" s="805"/>
      <c r="U312" s="805"/>
      <c r="V312" s="805"/>
      <c r="W312" s="805"/>
      <c r="X312" s="805"/>
      <c r="Y312" s="805"/>
      <c r="Z312" s="805"/>
      <c r="AA312" s="805"/>
      <c r="AB312" s="805"/>
      <c r="AC312" s="805"/>
      <c r="AD312" s="805"/>
      <c r="AE312" s="805"/>
      <c r="AF312" s="805"/>
      <c r="AG312" s="809"/>
      <c r="AH312" s="805"/>
      <c r="AI312" s="810"/>
      <c r="AJ312" s="821"/>
      <c r="AK312" s="818"/>
      <c r="AL312" s="818"/>
      <c r="AM312" s="819"/>
      <c r="AN312" s="818"/>
      <c r="AO312" s="820"/>
    </row>
    <row r="313" spans="1:41" s="967" customFormat="1">
      <c r="A313" s="804"/>
      <c r="B313" s="805"/>
      <c r="C313" s="805"/>
      <c r="D313" s="805"/>
      <c r="E313" s="805"/>
      <c r="F313" s="822"/>
      <c r="G313" s="822"/>
      <c r="H313" s="822"/>
      <c r="I313" s="822"/>
      <c r="J313" s="805"/>
      <c r="K313" s="805"/>
      <c r="L313" s="805"/>
      <c r="M313" s="822"/>
      <c r="N313" s="822"/>
      <c r="O313" s="822"/>
      <c r="P313" s="822"/>
      <c r="Q313" s="822"/>
      <c r="R313" s="822"/>
      <c r="S313" s="822"/>
      <c r="T313" s="822"/>
      <c r="U313" s="822"/>
      <c r="V313" s="822"/>
      <c r="W313" s="822"/>
      <c r="X313" s="822"/>
      <c r="Y313" s="822"/>
      <c r="Z313" s="822"/>
      <c r="AA313" s="822"/>
      <c r="AB313" s="822"/>
      <c r="AC313" s="822"/>
      <c r="AD313" s="822"/>
      <c r="AE313" s="822"/>
      <c r="AF313" s="822"/>
      <c r="AG313" s="805"/>
      <c r="AH313" s="805"/>
      <c r="AI313" s="810"/>
      <c r="AJ313" s="821"/>
      <c r="AK313" s="818"/>
      <c r="AL313" s="818"/>
      <c r="AM313" s="819"/>
      <c r="AN313" s="819"/>
      <c r="AO313" s="823"/>
    </row>
    <row r="314" spans="1:41" s="967" customFormat="1">
      <c r="A314" s="804"/>
      <c r="B314" s="805"/>
      <c r="C314" s="805"/>
      <c r="D314" s="805"/>
      <c r="E314" s="805"/>
      <c r="F314" s="805"/>
      <c r="G314" s="805"/>
      <c r="H314" s="805"/>
      <c r="I314" s="805"/>
      <c r="J314" s="805"/>
      <c r="K314" s="805"/>
      <c r="L314" s="805"/>
      <c r="M314" s="805"/>
      <c r="N314" s="805"/>
      <c r="O314" s="805"/>
      <c r="P314" s="805"/>
      <c r="Q314" s="805"/>
      <c r="R314" s="805"/>
      <c r="S314" s="805"/>
      <c r="T314" s="805"/>
      <c r="U314" s="805"/>
      <c r="V314" s="805"/>
      <c r="W314" s="805"/>
      <c r="X314" s="805"/>
      <c r="Y314" s="805"/>
      <c r="Z314" s="805"/>
      <c r="AA314" s="805"/>
      <c r="AB314" s="805"/>
      <c r="AC314" s="805"/>
      <c r="AD314" s="805"/>
      <c r="AE314" s="805"/>
      <c r="AF314" s="805"/>
      <c r="AG314" s="805"/>
      <c r="AH314" s="805"/>
      <c r="AI314" s="810"/>
      <c r="AJ314" s="821"/>
      <c r="AK314" s="818"/>
      <c r="AL314" s="824"/>
      <c r="AM314" s="819"/>
      <c r="AN314" s="819"/>
      <c r="AO314" s="823"/>
    </row>
    <row r="315" spans="1:41" s="967" customFormat="1">
      <c r="A315" s="804"/>
      <c r="B315" s="805"/>
      <c r="C315" s="805"/>
      <c r="D315" s="805"/>
      <c r="E315" s="805"/>
      <c r="F315" s="805"/>
      <c r="G315" s="805"/>
      <c r="H315" s="805"/>
      <c r="I315" s="805"/>
      <c r="J315" s="805"/>
      <c r="K315" s="805"/>
      <c r="L315" s="805"/>
      <c r="M315" s="805"/>
      <c r="N315" s="805"/>
      <c r="O315" s="805"/>
      <c r="P315" s="805"/>
      <c r="Q315" s="805"/>
      <c r="R315" s="805"/>
      <c r="S315" s="805"/>
      <c r="T315" s="805"/>
      <c r="U315" s="805"/>
      <c r="V315" s="805"/>
      <c r="W315" s="805"/>
      <c r="X315" s="805"/>
      <c r="Y315" s="805"/>
      <c r="Z315" s="805"/>
      <c r="AA315" s="805"/>
      <c r="AB315" s="805"/>
      <c r="AC315" s="805"/>
      <c r="AD315" s="805"/>
      <c r="AE315" s="805"/>
      <c r="AF315" s="805"/>
      <c r="AG315" s="805"/>
      <c r="AH315" s="805"/>
      <c r="AI315" s="810"/>
      <c r="AJ315" s="821"/>
      <c r="AK315" s="818"/>
      <c r="AL315" s="824"/>
      <c r="AM315" s="819"/>
      <c r="AN315" s="819"/>
      <c r="AO315" s="823"/>
    </row>
    <row r="316" spans="1:41" s="967" customFormat="1">
      <c r="A316" s="804"/>
      <c r="B316" s="805"/>
      <c r="C316" s="805"/>
      <c r="D316" s="805"/>
      <c r="E316" s="805"/>
      <c r="F316" s="805"/>
      <c r="G316" s="805"/>
      <c r="H316" s="805"/>
      <c r="I316" s="805"/>
      <c r="J316" s="805"/>
      <c r="K316" s="805"/>
      <c r="L316" s="805"/>
      <c r="M316" s="805"/>
      <c r="N316" s="805"/>
      <c r="O316" s="805"/>
      <c r="P316" s="805"/>
      <c r="Q316" s="805"/>
      <c r="R316" s="805"/>
      <c r="S316" s="805"/>
      <c r="T316" s="805"/>
      <c r="U316" s="805"/>
      <c r="V316" s="805"/>
      <c r="W316" s="805"/>
      <c r="X316" s="805"/>
      <c r="Y316" s="805"/>
      <c r="Z316" s="805"/>
      <c r="AA316" s="805"/>
      <c r="AB316" s="805"/>
      <c r="AC316" s="805"/>
      <c r="AD316" s="805"/>
      <c r="AE316" s="805"/>
      <c r="AF316" s="805"/>
      <c r="AG316" s="805"/>
      <c r="AH316" s="805"/>
      <c r="AI316" s="810"/>
      <c r="AJ316" s="821"/>
      <c r="AK316" s="818"/>
      <c r="AL316" s="824"/>
      <c r="AM316" s="819"/>
      <c r="AN316" s="819"/>
      <c r="AO316" s="823"/>
    </row>
    <row r="317" spans="1:41" s="967" customFormat="1" ht="13.5" thickBot="1">
      <c r="A317" s="804"/>
      <c r="B317" s="805"/>
      <c r="C317" s="805"/>
      <c r="D317" s="805"/>
      <c r="E317" s="805"/>
      <c r="F317" s="805"/>
      <c r="G317" s="805"/>
      <c r="H317" s="805"/>
      <c r="I317" s="805"/>
      <c r="J317" s="805"/>
      <c r="K317" s="805"/>
      <c r="L317" s="805"/>
      <c r="M317" s="805"/>
      <c r="N317" s="805"/>
      <c r="O317" s="805"/>
      <c r="P317" s="805"/>
      <c r="Q317" s="805"/>
      <c r="R317" s="805"/>
      <c r="S317" s="805"/>
      <c r="T317" s="805"/>
      <c r="U317" s="805"/>
      <c r="V317" s="805"/>
      <c r="W317" s="805"/>
      <c r="X317" s="805"/>
      <c r="Y317" s="805"/>
      <c r="Z317" s="805"/>
      <c r="AA317" s="805"/>
      <c r="AB317" s="805"/>
      <c r="AC317" s="805"/>
      <c r="AD317" s="805"/>
      <c r="AE317" s="805"/>
      <c r="AF317" s="805"/>
      <c r="AG317" s="805"/>
      <c r="AH317" s="805"/>
      <c r="AI317" s="810"/>
      <c r="AJ317" s="821"/>
      <c r="AK317" s="818"/>
      <c r="AL317" s="824"/>
      <c r="AM317" s="819"/>
      <c r="AN317" s="819"/>
      <c r="AO317" s="823"/>
    </row>
    <row r="318" spans="1:41" s="967" customFormat="1">
      <c r="A318" s="1944" t="s">
        <v>528</v>
      </c>
      <c r="B318" s="1945"/>
      <c r="C318" s="1945"/>
      <c r="D318" s="1945"/>
      <c r="E318" s="1945"/>
      <c r="F318" s="1945"/>
      <c r="G318" s="1945"/>
      <c r="H318" s="1945"/>
      <c r="I318" s="1945"/>
      <c r="J318" s="1945"/>
      <c r="K318" s="1945"/>
      <c r="L318" s="1945"/>
      <c r="M318" s="1945"/>
      <c r="N318" s="1945"/>
      <c r="O318" s="1945"/>
      <c r="P318" s="1945"/>
      <c r="Q318" s="1945"/>
      <c r="R318" s="1945"/>
      <c r="S318" s="1945"/>
      <c r="T318" s="1945"/>
      <c r="U318" s="1945"/>
      <c r="V318" s="1945"/>
      <c r="W318" s="1945"/>
      <c r="X318" s="1945"/>
      <c r="Y318" s="1945"/>
      <c r="Z318" s="1945"/>
      <c r="AA318" s="1945"/>
      <c r="AB318" s="1945"/>
      <c r="AC318" s="1945"/>
      <c r="AD318" s="1945"/>
      <c r="AE318" s="1945"/>
      <c r="AF318" s="1945"/>
      <c r="AG318" s="1945"/>
      <c r="AH318" s="1945"/>
      <c r="AI318" s="1945"/>
      <c r="AJ318" s="1950" t="s">
        <v>529</v>
      </c>
      <c r="AK318" s="1951"/>
      <c r="AL318" s="1951"/>
      <c r="AM318" s="1951"/>
      <c r="AN318" s="1951"/>
      <c r="AO318" s="825"/>
    </row>
    <row r="319" spans="1:41" s="967" customFormat="1" ht="13.5" thickBot="1">
      <c r="A319" s="1946"/>
      <c r="B319" s="1947"/>
      <c r="C319" s="1947"/>
      <c r="D319" s="1947"/>
      <c r="E319" s="1947"/>
      <c r="F319" s="1947"/>
      <c r="G319" s="1947"/>
      <c r="H319" s="1947"/>
      <c r="I319" s="1947"/>
      <c r="J319" s="1947"/>
      <c r="K319" s="1947"/>
      <c r="L319" s="1947"/>
      <c r="M319" s="1947"/>
      <c r="N319" s="1947"/>
      <c r="O319" s="1947"/>
      <c r="P319" s="1947"/>
      <c r="Q319" s="1947"/>
      <c r="R319" s="1947"/>
      <c r="S319" s="1947"/>
      <c r="T319" s="1947"/>
      <c r="U319" s="1947"/>
      <c r="V319" s="1947"/>
      <c r="W319" s="1947"/>
      <c r="X319" s="1947"/>
      <c r="Y319" s="1947"/>
      <c r="Z319" s="1947"/>
      <c r="AA319" s="1947"/>
      <c r="AB319" s="1947"/>
      <c r="AC319" s="1947"/>
      <c r="AD319" s="1947"/>
      <c r="AE319" s="1947"/>
      <c r="AF319" s="1947"/>
      <c r="AG319" s="1947"/>
      <c r="AH319" s="1947"/>
      <c r="AI319" s="1947"/>
      <c r="AJ319" s="1952"/>
      <c r="AK319" s="1953"/>
      <c r="AL319" s="1953"/>
      <c r="AM319" s="1953"/>
      <c r="AN319" s="1953"/>
      <c r="AO319" s="971"/>
    </row>
    <row r="320" spans="1:41" s="967" customFormat="1" ht="13.5" thickBot="1">
      <c r="A320" s="1948"/>
      <c r="B320" s="1949"/>
      <c r="C320" s="1949"/>
      <c r="D320" s="1949"/>
      <c r="E320" s="1949"/>
      <c r="F320" s="1949"/>
      <c r="G320" s="1949"/>
      <c r="H320" s="1949"/>
      <c r="I320" s="1949"/>
      <c r="J320" s="1949"/>
      <c r="K320" s="1949"/>
      <c r="L320" s="1949"/>
      <c r="M320" s="1949"/>
      <c r="N320" s="1949"/>
      <c r="O320" s="1949"/>
      <c r="P320" s="1949"/>
      <c r="Q320" s="1949"/>
      <c r="R320" s="1949"/>
      <c r="S320" s="1949"/>
      <c r="T320" s="1949"/>
      <c r="U320" s="1949"/>
      <c r="V320" s="1949"/>
      <c r="W320" s="1949"/>
      <c r="X320" s="1949"/>
      <c r="Y320" s="1949"/>
      <c r="Z320" s="1949"/>
      <c r="AA320" s="1949"/>
      <c r="AB320" s="1949"/>
      <c r="AC320" s="1949"/>
      <c r="AD320" s="1949"/>
      <c r="AE320" s="1949"/>
      <c r="AF320" s="1949"/>
      <c r="AG320" s="1949"/>
      <c r="AH320" s="1949"/>
      <c r="AI320" s="1949"/>
      <c r="AJ320" s="1954" t="s">
        <v>530</v>
      </c>
      <c r="AK320" s="1955"/>
      <c r="AL320" s="1955"/>
      <c r="AM320" s="1955"/>
      <c r="AN320" s="1955"/>
      <c r="AO320" s="972">
        <f>+AO318</f>
        <v>0</v>
      </c>
    </row>
    <row r="321" spans="1:41" s="967" customFormat="1" ht="13.5" thickBot="1"/>
    <row r="322" spans="1:41" s="967" customFormat="1">
      <c r="A322" s="2013"/>
      <c r="B322" s="2014"/>
      <c r="C322" s="2014"/>
      <c r="D322" s="2014"/>
      <c r="E322" s="2014"/>
      <c r="F322" s="2014"/>
      <c r="G322" s="2014"/>
      <c r="H322" s="2014"/>
      <c r="I322" s="2014"/>
      <c r="J322" s="2014"/>
      <c r="K322" s="2014"/>
      <c r="L322" s="2014"/>
      <c r="M322" s="2014"/>
      <c r="N322" s="2014"/>
      <c r="O322" s="2014"/>
      <c r="P322" s="2014"/>
      <c r="Q322" s="2014"/>
      <c r="R322" s="2014"/>
      <c r="S322" s="2015"/>
      <c r="T322" s="2019" t="s">
        <v>505</v>
      </c>
      <c r="U322" s="2019"/>
      <c r="V322" s="2019"/>
      <c r="W322" s="2019"/>
      <c r="X322" s="2019"/>
      <c r="Y322" s="2019"/>
      <c r="Z322" s="2019"/>
      <c r="AA322" s="2019"/>
      <c r="AB322" s="2019"/>
      <c r="AC322" s="2019"/>
      <c r="AD322" s="2019"/>
      <c r="AE322" s="2019"/>
      <c r="AF322" s="2019"/>
      <c r="AG322" s="2019"/>
      <c r="AH322" s="2019"/>
      <c r="AI322" s="2019"/>
      <c r="AJ322" s="2019"/>
      <c r="AK322" s="2019"/>
      <c r="AL322" s="2019"/>
      <c r="AM322" s="2019"/>
      <c r="AN322" s="2019"/>
      <c r="AO322" s="2020"/>
    </row>
    <row r="323" spans="1:41" s="967" customFormat="1" ht="13.5" thickBot="1">
      <c r="A323" s="2016"/>
      <c r="B323" s="2017"/>
      <c r="C323" s="2017"/>
      <c r="D323" s="2017"/>
      <c r="E323" s="2017"/>
      <c r="F323" s="2017"/>
      <c r="G323" s="2017"/>
      <c r="H323" s="2017"/>
      <c r="I323" s="2017"/>
      <c r="J323" s="2017"/>
      <c r="K323" s="2017"/>
      <c r="L323" s="2017"/>
      <c r="M323" s="2017"/>
      <c r="N323" s="2017"/>
      <c r="O323" s="2017"/>
      <c r="P323" s="2017"/>
      <c r="Q323" s="2017"/>
      <c r="R323" s="2017"/>
      <c r="S323" s="2018"/>
      <c r="T323" s="1982"/>
      <c r="U323" s="1982"/>
      <c r="V323" s="1982"/>
      <c r="W323" s="1982"/>
      <c r="X323" s="1982"/>
      <c r="Y323" s="1982"/>
      <c r="Z323" s="1982"/>
      <c r="AA323" s="1982"/>
      <c r="AB323" s="1982"/>
      <c r="AC323" s="1982"/>
      <c r="AD323" s="1982"/>
      <c r="AE323" s="1982"/>
      <c r="AF323" s="1982"/>
      <c r="AG323" s="1982"/>
      <c r="AH323" s="1982"/>
      <c r="AI323" s="1982"/>
      <c r="AJ323" s="1982"/>
      <c r="AK323" s="1982"/>
      <c r="AL323" s="1982"/>
      <c r="AM323" s="1982"/>
      <c r="AN323" s="1982"/>
      <c r="AO323" s="1983"/>
    </row>
    <row r="324" spans="1:41" s="967" customFormat="1" ht="13.5" thickBot="1">
      <c r="A324" s="1999" t="s">
        <v>506</v>
      </c>
      <c r="B324" s="2000"/>
      <c r="C324" s="2000"/>
      <c r="D324" s="2000"/>
      <c r="E324" s="2000"/>
      <c r="F324" s="2000"/>
      <c r="G324" s="2000"/>
      <c r="H324" s="2001"/>
      <c r="I324" s="2002">
        <f>I294</f>
        <v>44440</v>
      </c>
      <c r="J324" s="1951"/>
      <c r="K324" s="1951"/>
      <c r="L324" s="1951"/>
      <c r="M324" s="1951"/>
      <c r="N324" s="1951"/>
      <c r="O324" s="1951"/>
      <c r="P324" s="1951"/>
      <c r="Q324" s="1951"/>
      <c r="R324" s="1951"/>
      <c r="S324" s="1951"/>
      <c r="T324" s="2003"/>
      <c r="U324" s="2004" t="s">
        <v>507</v>
      </c>
      <c r="V324" s="2005"/>
      <c r="W324" s="2005"/>
      <c r="X324" s="2005"/>
      <c r="Y324" s="2005"/>
      <c r="Z324" s="2005"/>
      <c r="AA324" s="2005"/>
      <c r="AB324" s="2005"/>
      <c r="AC324" s="2005"/>
      <c r="AD324" s="2006"/>
      <c r="AE324" s="2007"/>
      <c r="AF324" s="2008"/>
      <c r="AG324" s="2008"/>
      <c r="AH324" s="2008"/>
      <c r="AI324" s="2008"/>
      <c r="AJ324" s="2008"/>
      <c r="AK324" s="786" t="s">
        <v>508</v>
      </c>
      <c r="AL324" s="787">
        <v>11</v>
      </c>
      <c r="AM324" s="786" t="s">
        <v>509</v>
      </c>
      <c r="AN324" s="2009">
        <f>AN294</f>
        <v>62</v>
      </c>
      <c r="AO324" s="2010"/>
    </row>
    <row r="325" spans="1:41" s="967" customFormat="1">
      <c r="A325" s="828"/>
      <c r="B325" s="805"/>
      <c r="C325" s="805"/>
      <c r="D325" s="805"/>
      <c r="E325" s="805"/>
      <c r="F325" s="805"/>
      <c r="G325" s="805"/>
      <c r="H325" s="805"/>
      <c r="I325" s="805"/>
      <c r="J325" s="805"/>
      <c r="K325" s="805"/>
      <c r="L325" s="805"/>
      <c r="M325" s="805"/>
      <c r="N325" s="805"/>
      <c r="O325" s="805"/>
      <c r="P325" s="805"/>
      <c r="Q325" s="805"/>
      <c r="R325" s="805"/>
      <c r="S325" s="805"/>
      <c r="T325" s="805"/>
      <c r="U325" s="805"/>
      <c r="V325" s="805"/>
      <c r="W325" s="805"/>
      <c r="X325" s="805"/>
      <c r="Y325" s="805"/>
      <c r="Z325" s="805"/>
      <c r="AA325" s="805"/>
      <c r="AB325" s="805"/>
      <c r="AC325" s="805"/>
      <c r="AD325" s="805"/>
      <c r="AE325" s="829"/>
      <c r="AF325" s="829"/>
      <c r="AG325" s="829"/>
      <c r="AH325" s="829"/>
      <c r="AI325" s="829"/>
      <c r="AJ325" s="829"/>
      <c r="AK325" s="805"/>
      <c r="AL325" s="829"/>
      <c r="AM325" s="805"/>
      <c r="AN325" s="2011"/>
      <c r="AO325" s="2012"/>
    </row>
    <row r="326" spans="1:41" s="967" customFormat="1" ht="13.5" thickBot="1">
      <c r="A326" s="804"/>
      <c r="B326" s="805"/>
      <c r="C326" s="805"/>
      <c r="D326" s="805"/>
      <c r="E326" s="805"/>
      <c r="F326" s="805"/>
      <c r="G326" s="805"/>
      <c r="H326" s="805"/>
      <c r="I326" s="805"/>
      <c r="J326" s="805"/>
      <c r="K326" s="805"/>
      <c r="L326" s="805"/>
      <c r="M326" s="805"/>
      <c r="N326" s="805"/>
      <c r="O326" s="805"/>
      <c r="P326" s="805"/>
      <c r="Q326" s="805"/>
      <c r="R326" s="805"/>
      <c r="S326" s="805"/>
      <c r="T326" s="805"/>
      <c r="U326" s="805"/>
      <c r="V326" s="805"/>
      <c r="W326" s="805"/>
      <c r="X326" s="805"/>
      <c r="Y326" s="805"/>
      <c r="Z326" s="805"/>
      <c r="AA326" s="805"/>
      <c r="AB326" s="805"/>
      <c r="AC326" s="805"/>
      <c r="AD326" s="805"/>
      <c r="AE326" s="805"/>
      <c r="AF326" s="805"/>
      <c r="AG326" s="805"/>
      <c r="AH326" s="805"/>
      <c r="AI326" s="805"/>
      <c r="AJ326" s="805"/>
      <c r="AK326" s="805"/>
      <c r="AL326" s="805"/>
      <c r="AM326" s="805"/>
      <c r="AN326" s="810"/>
      <c r="AO326" s="830"/>
    </row>
    <row r="327" spans="1:41" s="967" customFormat="1" ht="43.5" customHeight="1" thickBot="1">
      <c r="A327" s="1995" t="s">
        <v>510</v>
      </c>
      <c r="B327" s="1996"/>
      <c r="C327" s="1996"/>
      <c r="D327" s="1996"/>
      <c r="E327" s="1996"/>
      <c r="F327" s="1996"/>
      <c r="G327" s="1996"/>
      <c r="H327" s="1997"/>
      <c r="I327" s="1985" t="str">
        <f>I297</f>
        <v>CONSTRUCCIÓN DE RESTAURANTE - COCINA  ESCOLAR PARA LA SEDE
 EDUCATIVA LA PITA     
MUNICIPIO DE SARDINATA, NORTE DE SANTANDER</v>
      </c>
      <c r="J327" s="1985"/>
      <c r="K327" s="1985"/>
      <c r="L327" s="1985"/>
      <c r="M327" s="1985"/>
      <c r="N327" s="1985"/>
      <c r="O327" s="1985"/>
      <c r="P327" s="1985"/>
      <c r="Q327" s="1985"/>
      <c r="R327" s="1985"/>
      <c r="S327" s="1985"/>
      <c r="T327" s="1985"/>
      <c r="U327" s="1985"/>
      <c r="V327" s="1985"/>
      <c r="W327" s="1985"/>
      <c r="X327" s="1985"/>
      <c r="Y327" s="1985"/>
      <c r="Z327" s="1985"/>
      <c r="AA327" s="1985"/>
      <c r="AB327" s="1985"/>
      <c r="AC327" s="1985"/>
      <c r="AD327" s="1985"/>
      <c r="AE327" s="1998"/>
      <c r="AF327" s="1998"/>
      <c r="AG327" s="1998"/>
      <c r="AH327" s="1998"/>
      <c r="AI327" s="1998"/>
      <c r="AJ327" s="1985"/>
      <c r="AK327" s="1998"/>
      <c r="AL327" s="1998"/>
      <c r="AM327" s="1985"/>
      <c r="AN327" s="1985"/>
      <c r="AO327" s="1986"/>
    </row>
    <row r="328" spans="1:41" s="967" customFormat="1" ht="13.5" thickBot="1">
      <c r="A328" s="1965" t="s">
        <v>511</v>
      </c>
      <c r="B328" s="1966"/>
      <c r="C328" s="1966"/>
      <c r="D328" s="1966"/>
      <c r="E328" s="1966"/>
      <c r="F328" s="1966"/>
      <c r="G328" s="1966"/>
      <c r="H328" s="1967"/>
      <c r="I328" s="1984"/>
      <c r="J328" s="1985"/>
      <c r="K328" s="1985"/>
      <c r="L328" s="1985"/>
      <c r="M328" s="1985"/>
      <c r="N328" s="1985"/>
      <c r="O328" s="1985"/>
      <c r="P328" s="1985"/>
      <c r="Q328" s="1985"/>
      <c r="R328" s="1985"/>
      <c r="S328" s="1985"/>
      <c r="T328" s="1985"/>
      <c r="U328" s="1985"/>
      <c r="V328" s="1985"/>
      <c r="W328" s="1985"/>
      <c r="X328" s="1985"/>
      <c r="Y328" s="1985"/>
      <c r="Z328" s="1985"/>
      <c r="AA328" s="1985"/>
      <c r="AB328" s="1985"/>
      <c r="AC328" s="1985"/>
      <c r="AD328" s="1986"/>
      <c r="AE328" s="1965" t="s">
        <v>512</v>
      </c>
      <c r="AF328" s="1966"/>
      <c r="AG328" s="1966"/>
      <c r="AH328" s="1966"/>
      <c r="AI328" s="1967"/>
      <c r="AJ328" s="831"/>
      <c r="AK328" s="1965" t="s">
        <v>513</v>
      </c>
      <c r="AL328" s="1967"/>
      <c r="AM328" s="1987"/>
      <c r="AN328" s="1988"/>
      <c r="AO328" s="1989"/>
    </row>
    <row r="329" spans="1:41" s="967" customFormat="1" ht="13.5" thickBot="1">
      <c r="A329" s="1981" t="s">
        <v>514</v>
      </c>
      <c r="B329" s="1982"/>
      <c r="C329" s="1982"/>
      <c r="D329" s="1982"/>
      <c r="E329" s="1982"/>
      <c r="F329" s="1982"/>
      <c r="G329" s="1982"/>
      <c r="H329" s="1983"/>
      <c r="I329" s="1984"/>
      <c r="J329" s="1985"/>
      <c r="K329" s="1985"/>
      <c r="L329" s="1985"/>
      <c r="M329" s="1985"/>
      <c r="N329" s="1985"/>
      <c r="O329" s="1985"/>
      <c r="P329" s="1985"/>
      <c r="Q329" s="1985"/>
      <c r="R329" s="1985"/>
      <c r="S329" s="1985"/>
      <c r="T329" s="1985"/>
      <c r="U329" s="1985"/>
      <c r="V329" s="1985"/>
      <c r="W329" s="1985"/>
      <c r="X329" s="1985"/>
      <c r="Y329" s="1985"/>
      <c r="Z329" s="1985"/>
      <c r="AA329" s="1985"/>
      <c r="AB329" s="1985"/>
      <c r="AC329" s="1985"/>
      <c r="AD329" s="1986"/>
      <c r="AE329" s="1965" t="s">
        <v>512</v>
      </c>
      <c r="AF329" s="1966"/>
      <c r="AG329" s="1966"/>
      <c r="AH329" s="1966"/>
      <c r="AI329" s="1967"/>
      <c r="AJ329" s="794"/>
      <c r="AK329" s="1965" t="s">
        <v>513</v>
      </c>
      <c r="AL329" s="1967"/>
      <c r="AM329" s="1987"/>
      <c r="AN329" s="1988"/>
      <c r="AO329" s="1989"/>
    </row>
    <row r="330" spans="1:41" s="967" customFormat="1" ht="13.5" thickBot="1">
      <c r="A330" s="832"/>
      <c r="B330" s="833"/>
      <c r="C330" s="833"/>
      <c r="D330" s="833"/>
      <c r="E330" s="833"/>
      <c r="F330" s="833"/>
      <c r="G330" s="833"/>
      <c r="H330" s="833"/>
      <c r="I330" s="833"/>
      <c r="J330" s="833"/>
      <c r="K330" s="833"/>
      <c r="L330" s="833"/>
      <c r="M330" s="833"/>
      <c r="N330" s="833"/>
      <c r="O330" s="833"/>
      <c r="P330" s="833"/>
      <c r="Q330" s="833"/>
      <c r="R330" s="833"/>
      <c r="S330" s="833"/>
      <c r="T330" s="833"/>
      <c r="U330" s="833"/>
      <c r="V330" s="833"/>
      <c r="W330" s="833"/>
      <c r="X330" s="833"/>
      <c r="Y330" s="833"/>
      <c r="Z330" s="833"/>
      <c r="AA330" s="833"/>
      <c r="AB330" s="833"/>
      <c r="AC330" s="833"/>
      <c r="AD330" s="833"/>
      <c r="AE330" s="833"/>
      <c r="AF330" s="833"/>
      <c r="AG330" s="833"/>
      <c r="AH330" s="833"/>
      <c r="AI330" s="833"/>
      <c r="AJ330" s="834"/>
      <c r="AK330" s="834"/>
      <c r="AL330" s="797"/>
      <c r="AM330" s="834"/>
      <c r="AN330" s="835"/>
      <c r="AO330" s="836"/>
    </row>
    <row r="331" spans="1:41" s="967" customFormat="1" ht="35.25" customHeight="1" thickBot="1">
      <c r="A331" s="1965" t="s">
        <v>84</v>
      </c>
      <c r="B331" s="1966"/>
      <c r="C331" s="1966"/>
      <c r="D331" s="1990"/>
      <c r="E331" s="1991">
        <v>2.7</v>
      </c>
      <c r="F331" s="1966"/>
      <c r="G331" s="1967"/>
      <c r="H331" s="2097" t="str">
        <f>'[13]PRESUPUESTO DE OBRA'!C18</f>
        <v>LOSA MACIZA ENTREPISO H = 15 cm - CONCRETO 3000 PSI</v>
      </c>
      <c r="I331" s="1993"/>
      <c r="J331" s="1993"/>
      <c r="K331" s="1993"/>
      <c r="L331" s="1993"/>
      <c r="M331" s="1993"/>
      <c r="N331" s="1993"/>
      <c r="O331" s="1993"/>
      <c r="P331" s="1993"/>
      <c r="Q331" s="1993"/>
      <c r="R331" s="1993"/>
      <c r="S331" s="1993"/>
      <c r="T331" s="1993"/>
      <c r="U331" s="1965" t="s">
        <v>515</v>
      </c>
      <c r="V331" s="1966"/>
      <c r="W331" s="1966"/>
      <c r="X331" s="1967"/>
      <c r="Y331" s="1968">
        <v>2</v>
      </c>
      <c r="Z331" s="1994"/>
      <c r="AA331" s="1965" t="s">
        <v>516</v>
      </c>
      <c r="AB331" s="1966"/>
      <c r="AC331" s="1966"/>
      <c r="AD331" s="1967"/>
      <c r="AE331" s="2079" t="s">
        <v>102</v>
      </c>
      <c r="AF331" s="1968"/>
      <c r="AG331" s="1965" t="s">
        <v>517</v>
      </c>
      <c r="AH331" s="1966"/>
      <c r="AI331" s="1967"/>
      <c r="AJ331" s="1969"/>
      <c r="AK331" s="1970"/>
      <c r="AL331" s="1971"/>
      <c r="AM331" s="800" t="s">
        <v>518</v>
      </c>
      <c r="AN331" s="1969" t="str">
        <f>+AN13</f>
        <v>MUNICIPIO SARDINATA (N.D.S)</v>
      </c>
      <c r="AO331" s="1971"/>
    </row>
    <row r="332" spans="1:41" s="967" customFormat="1">
      <c r="A332" s="801"/>
      <c r="B332" s="802"/>
      <c r="C332" s="802"/>
      <c r="D332" s="802"/>
      <c r="E332" s="802"/>
      <c r="F332" s="802"/>
      <c r="G332" s="802"/>
      <c r="H332" s="802"/>
      <c r="I332" s="802"/>
      <c r="J332" s="802"/>
      <c r="K332" s="802"/>
      <c r="L332" s="802"/>
      <c r="M332" s="802"/>
      <c r="N332" s="802"/>
      <c r="O332" s="802"/>
      <c r="P332" s="802"/>
      <c r="Q332" s="802"/>
      <c r="R332" s="802"/>
      <c r="S332" s="802"/>
      <c r="T332" s="802"/>
      <c r="U332" s="802"/>
      <c r="V332" s="802"/>
      <c r="W332" s="802"/>
      <c r="X332" s="802"/>
      <c r="Y332" s="802"/>
      <c r="Z332" s="802"/>
      <c r="AA332" s="802"/>
      <c r="AB332" s="802"/>
      <c r="AC332" s="802"/>
      <c r="AD332" s="802"/>
      <c r="AE332" s="802"/>
      <c r="AF332" s="802"/>
      <c r="AG332" s="802"/>
      <c r="AH332" s="802"/>
      <c r="AI332" s="803"/>
      <c r="AJ332" s="1972" t="s">
        <v>520</v>
      </c>
      <c r="AK332" s="1974" t="s">
        <v>521</v>
      </c>
      <c r="AL332" s="1975"/>
      <c r="AM332" s="1976"/>
      <c r="AN332" s="1977" t="s">
        <v>522</v>
      </c>
      <c r="AO332" s="1979" t="s">
        <v>642</v>
      </c>
    </row>
    <row r="333" spans="1:41" s="967" customFormat="1" ht="13.5" thickBot="1">
      <c r="A333" s="804"/>
      <c r="B333" s="805"/>
      <c r="C333" s="805"/>
      <c r="D333" s="805"/>
      <c r="E333" s="805"/>
      <c r="F333" s="805"/>
      <c r="G333" s="805"/>
      <c r="H333" s="805"/>
      <c r="I333" s="805"/>
      <c r="J333" s="805"/>
      <c r="K333" s="805"/>
      <c r="L333" s="805"/>
      <c r="M333" s="805"/>
      <c r="N333" s="805"/>
      <c r="O333" s="805"/>
      <c r="P333" s="805"/>
      <c r="Q333" s="805"/>
      <c r="R333" s="805"/>
      <c r="S333" s="805"/>
      <c r="T333" s="805"/>
      <c r="U333" s="805"/>
      <c r="V333" s="805"/>
      <c r="W333" s="805"/>
      <c r="X333" s="805"/>
      <c r="Y333" s="805"/>
      <c r="Z333" s="805"/>
      <c r="AA333" s="805"/>
      <c r="AB333" s="805"/>
      <c r="AC333" s="805"/>
      <c r="AD333" s="805"/>
      <c r="AE333" s="805"/>
      <c r="AF333" s="805"/>
      <c r="AG333" s="805"/>
      <c r="AH333" s="805"/>
      <c r="AI333" s="805"/>
      <c r="AJ333" s="1973"/>
      <c r="AK333" s="933" t="s">
        <v>524</v>
      </c>
      <c r="AL333" s="934" t="s">
        <v>525</v>
      </c>
      <c r="AM333" s="935" t="s">
        <v>526</v>
      </c>
      <c r="AN333" s="1978"/>
      <c r="AO333" s="1980"/>
    </row>
    <row r="334" spans="1:41" s="967" customFormat="1">
      <c r="A334" s="804"/>
      <c r="B334" s="805"/>
      <c r="C334" s="805"/>
      <c r="D334" s="805"/>
      <c r="E334" s="805"/>
      <c r="F334" s="805"/>
      <c r="G334" s="805"/>
      <c r="H334" s="805"/>
      <c r="I334" s="805"/>
      <c r="J334" s="805"/>
      <c r="K334" s="805"/>
      <c r="L334" s="805"/>
      <c r="M334" s="805"/>
      <c r="N334" s="837"/>
      <c r="O334" s="805"/>
      <c r="P334" s="805"/>
      <c r="Q334" s="805"/>
      <c r="R334" s="805"/>
      <c r="S334" s="805"/>
      <c r="T334" s="805"/>
      <c r="U334" s="805"/>
      <c r="V334" s="805"/>
      <c r="W334" s="805"/>
      <c r="X334" s="805"/>
      <c r="Y334" s="805"/>
      <c r="Z334" s="805"/>
      <c r="AA334" s="805"/>
      <c r="AB334" s="805"/>
      <c r="AC334" s="805"/>
      <c r="AD334" s="805"/>
      <c r="AE334" s="805"/>
      <c r="AF334" s="805"/>
      <c r="AG334" s="809"/>
      <c r="AH334" s="805"/>
      <c r="AI334" s="810"/>
      <c r="AJ334" s="1010" t="s">
        <v>709</v>
      </c>
      <c r="AK334" s="1011">
        <v>3.15</v>
      </c>
      <c r="AL334" s="1011">
        <v>2.75</v>
      </c>
      <c r="AM334" s="1011"/>
      <c r="AN334" s="1117">
        <v>1</v>
      </c>
      <c r="AO334" s="1118">
        <f>AK334*AL334*AN334</f>
        <v>8.6624999999999996</v>
      </c>
    </row>
    <row r="335" spans="1:41" s="967" customFormat="1">
      <c r="A335" s="804"/>
      <c r="B335" s="805"/>
      <c r="C335" s="805"/>
      <c r="D335" s="805"/>
      <c r="E335" s="805"/>
      <c r="F335" s="805"/>
      <c r="G335" s="805"/>
      <c r="H335" s="805"/>
      <c r="I335" s="805"/>
      <c r="J335" s="805"/>
      <c r="K335" s="805"/>
      <c r="L335" s="805"/>
      <c r="M335" s="805"/>
      <c r="N335" s="837"/>
      <c r="O335" s="805"/>
      <c r="P335" s="805"/>
      <c r="Q335" s="805"/>
      <c r="R335" s="805"/>
      <c r="S335" s="805"/>
      <c r="T335" s="805"/>
      <c r="U335" s="805"/>
      <c r="V335" s="805"/>
      <c r="W335" s="805"/>
      <c r="X335" s="805"/>
      <c r="Y335" s="805"/>
      <c r="Z335" s="805"/>
      <c r="AA335" s="805"/>
      <c r="AB335" s="805"/>
      <c r="AC335" s="805"/>
      <c r="AD335" s="805"/>
      <c r="AE335" s="805"/>
      <c r="AF335" s="805"/>
      <c r="AG335" s="809"/>
      <c r="AH335" s="805"/>
      <c r="AI335" s="810"/>
      <c r="AJ335" s="811" t="s">
        <v>941</v>
      </c>
      <c r="AK335" s="913">
        <v>3.78</v>
      </c>
      <c r="AL335" s="913">
        <v>2.02</v>
      </c>
      <c r="AM335" s="913"/>
      <c r="AN335" s="913">
        <v>1</v>
      </c>
      <c r="AO335" s="1064">
        <f>AK335*AL335*AN335</f>
        <v>7.6355999999999993</v>
      </c>
    </row>
    <row r="336" spans="1:41" s="967" customFormat="1">
      <c r="A336" s="804"/>
      <c r="B336" s="805"/>
      <c r="C336" s="805"/>
      <c r="D336" s="805"/>
      <c r="E336" s="805"/>
      <c r="F336" s="805"/>
      <c r="G336" s="805"/>
      <c r="H336" s="805"/>
      <c r="I336" s="805"/>
      <c r="J336" s="805"/>
      <c r="K336" s="805"/>
      <c r="L336" s="805"/>
      <c r="M336" s="805"/>
      <c r="N336" s="805"/>
      <c r="O336" s="805"/>
      <c r="P336" s="805"/>
      <c r="Q336" s="805"/>
      <c r="R336" s="805"/>
      <c r="S336" s="805"/>
      <c r="T336" s="805"/>
      <c r="U336" s="805"/>
      <c r="V336" s="805"/>
      <c r="W336" s="805"/>
      <c r="X336" s="805"/>
      <c r="Y336" s="805"/>
      <c r="Z336" s="805"/>
      <c r="AA336" s="805"/>
      <c r="AB336" s="805"/>
      <c r="AC336" s="805"/>
      <c r="AD336" s="805"/>
      <c r="AE336" s="805"/>
      <c r="AF336" s="805"/>
      <c r="AG336" s="809"/>
      <c r="AH336" s="805"/>
      <c r="AI336" s="810"/>
      <c r="AJ336" s="811"/>
      <c r="AK336" s="970"/>
      <c r="AL336" s="970"/>
      <c r="AM336" s="970"/>
      <c r="AN336" s="970"/>
      <c r="AO336" s="838"/>
    </row>
    <row r="337" spans="1:41" s="967" customFormat="1">
      <c r="A337" s="804"/>
      <c r="B337" s="805"/>
      <c r="C337" s="805"/>
      <c r="D337" s="805"/>
      <c r="E337" s="805"/>
      <c r="F337" s="805"/>
      <c r="G337" s="805"/>
      <c r="H337" s="805"/>
      <c r="I337" s="805"/>
      <c r="J337" s="805"/>
      <c r="K337" s="805"/>
      <c r="L337" s="805"/>
      <c r="M337" s="805"/>
      <c r="N337" s="805"/>
      <c r="O337" s="805"/>
      <c r="P337" s="805"/>
      <c r="Q337" s="805"/>
      <c r="R337" s="805"/>
      <c r="S337" s="805"/>
      <c r="T337" s="805"/>
      <c r="U337" s="805"/>
      <c r="V337" s="805"/>
      <c r="W337" s="805"/>
      <c r="X337" s="805"/>
      <c r="Y337" s="805"/>
      <c r="Z337" s="805"/>
      <c r="AA337" s="805"/>
      <c r="AB337" s="805"/>
      <c r="AC337" s="805"/>
      <c r="AD337" s="805"/>
      <c r="AE337" s="805"/>
      <c r="AF337" s="805"/>
      <c r="AG337" s="809"/>
      <c r="AH337" s="805"/>
      <c r="AI337" s="810"/>
      <c r="AJ337" s="811"/>
      <c r="AK337" s="913"/>
      <c r="AL337" s="913"/>
      <c r="AM337" s="913"/>
      <c r="AN337" s="913"/>
      <c r="AO337" s="838"/>
    </row>
    <row r="338" spans="1:41" s="967" customFormat="1">
      <c r="A338" s="804"/>
      <c r="B338" s="805"/>
      <c r="C338" s="805"/>
      <c r="D338" s="805"/>
      <c r="E338" s="805"/>
      <c r="F338" s="805"/>
      <c r="G338" s="805"/>
      <c r="H338" s="805"/>
      <c r="I338" s="805"/>
      <c r="J338" s="805"/>
      <c r="K338" s="805"/>
      <c r="L338" s="805"/>
      <c r="M338" s="805"/>
      <c r="N338" s="805"/>
      <c r="O338" s="805"/>
      <c r="P338" s="805"/>
      <c r="Q338" s="805"/>
      <c r="R338" s="805"/>
      <c r="S338" s="805"/>
      <c r="T338" s="805"/>
      <c r="U338" s="805"/>
      <c r="V338" s="805"/>
      <c r="W338" s="805"/>
      <c r="X338" s="805"/>
      <c r="Y338" s="805"/>
      <c r="Z338" s="805"/>
      <c r="AA338" s="805"/>
      <c r="AB338" s="805"/>
      <c r="AC338" s="805"/>
      <c r="AD338" s="805"/>
      <c r="AE338" s="805"/>
      <c r="AF338" s="805"/>
      <c r="AG338" s="809"/>
      <c r="AH338" s="805"/>
      <c r="AI338" s="810"/>
      <c r="AJ338" s="817"/>
      <c r="AK338" s="937"/>
      <c r="AL338" s="937"/>
      <c r="AM338" s="913"/>
      <c r="AN338" s="913"/>
      <c r="AO338" s="838"/>
    </row>
    <row r="339" spans="1:41" s="967" customFormat="1">
      <c r="A339" s="804"/>
      <c r="B339" s="805"/>
      <c r="C339" s="805"/>
      <c r="D339" s="805"/>
      <c r="E339" s="805"/>
      <c r="F339" s="805"/>
      <c r="G339" s="805"/>
      <c r="H339" s="805"/>
      <c r="I339" s="805"/>
      <c r="J339" s="805"/>
      <c r="K339" s="805"/>
      <c r="L339" s="805"/>
      <c r="M339" s="805"/>
      <c r="N339" s="805"/>
      <c r="O339" s="805"/>
      <c r="P339" s="805"/>
      <c r="Q339" s="805"/>
      <c r="R339" s="805"/>
      <c r="S339" s="805"/>
      <c r="T339" s="805"/>
      <c r="U339" s="805"/>
      <c r="V339" s="805"/>
      <c r="W339" s="805"/>
      <c r="X339" s="805"/>
      <c r="Y339" s="805"/>
      <c r="Z339" s="805"/>
      <c r="AA339" s="805"/>
      <c r="AB339" s="805"/>
      <c r="AC339" s="805"/>
      <c r="AD339" s="805"/>
      <c r="AE339" s="805"/>
      <c r="AF339" s="805"/>
      <c r="AG339" s="809"/>
      <c r="AH339" s="805"/>
      <c r="AI339" s="810"/>
      <c r="AJ339" s="817"/>
      <c r="AK339" s="937"/>
      <c r="AL339" s="937"/>
      <c r="AM339" s="913"/>
      <c r="AN339" s="913"/>
      <c r="AO339" s="838"/>
    </row>
    <row r="340" spans="1:41" s="967" customFormat="1">
      <c r="A340" s="945"/>
      <c r="B340" s="946"/>
      <c r="C340" s="946"/>
      <c r="D340" s="946"/>
      <c r="E340" s="946"/>
      <c r="F340" s="946"/>
      <c r="G340" s="946"/>
      <c r="H340" s="946"/>
      <c r="I340" s="946"/>
      <c r="J340" s="946"/>
      <c r="K340" s="946"/>
      <c r="L340" s="946"/>
      <c r="M340" s="946"/>
      <c r="N340" s="946"/>
      <c r="O340" s="946"/>
      <c r="P340" s="946"/>
      <c r="Q340" s="946"/>
      <c r="R340" s="946"/>
      <c r="S340" s="946"/>
      <c r="T340" s="946"/>
      <c r="U340" s="946"/>
      <c r="V340" s="946"/>
      <c r="W340" s="946"/>
      <c r="X340" s="946"/>
      <c r="Y340" s="946"/>
      <c r="Z340" s="946"/>
      <c r="AA340" s="946"/>
      <c r="AB340" s="946"/>
      <c r="AC340" s="946"/>
      <c r="AD340" s="946"/>
      <c r="AE340" s="946"/>
      <c r="AF340" s="946"/>
      <c r="AG340" s="947"/>
      <c r="AH340" s="946"/>
      <c r="AI340" s="948"/>
      <c r="AJ340" s="817"/>
      <c r="AK340" s="949"/>
      <c r="AL340" s="950"/>
      <c r="AM340" s="819"/>
      <c r="AN340" s="815"/>
      <c r="AO340" s="838"/>
    </row>
    <row r="341" spans="1:41" s="967" customFormat="1">
      <c r="A341" s="804"/>
      <c r="B341" s="805"/>
      <c r="C341" s="805"/>
      <c r="D341" s="805"/>
      <c r="E341" s="805"/>
      <c r="F341" s="805"/>
      <c r="G341" s="805"/>
      <c r="H341" s="805"/>
      <c r="I341" s="805"/>
      <c r="J341" s="805"/>
      <c r="K341" s="805"/>
      <c r="L341" s="805"/>
      <c r="M341" s="805"/>
      <c r="N341" s="805"/>
      <c r="O341" s="805"/>
      <c r="P341" s="805"/>
      <c r="Q341" s="805"/>
      <c r="R341" s="805"/>
      <c r="S341" s="805"/>
      <c r="T341" s="805"/>
      <c r="U341" s="805"/>
      <c r="V341" s="805"/>
      <c r="W341" s="805"/>
      <c r="X341" s="805"/>
      <c r="Y341" s="805"/>
      <c r="Z341" s="805"/>
      <c r="AA341" s="805"/>
      <c r="AB341" s="805"/>
      <c r="AC341" s="805"/>
      <c r="AD341" s="805"/>
      <c r="AE341" s="805"/>
      <c r="AF341" s="805"/>
      <c r="AG341" s="809"/>
      <c r="AH341" s="805"/>
      <c r="AI341" s="810"/>
      <c r="AJ341" s="817"/>
      <c r="AK341" s="937"/>
      <c r="AL341" s="937"/>
      <c r="AM341" s="819"/>
      <c r="AN341" s="937"/>
      <c r="AO341" s="838"/>
    </row>
    <row r="342" spans="1:41" s="967" customFormat="1">
      <c r="A342" s="804"/>
      <c r="B342" s="805"/>
      <c r="C342" s="805"/>
      <c r="D342" s="805"/>
      <c r="E342" s="805"/>
      <c r="F342" s="805"/>
      <c r="G342" s="805"/>
      <c r="H342" s="805"/>
      <c r="I342" s="805"/>
      <c r="J342" s="805"/>
      <c r="K342" s="805"/>
      <c r="L342" s="805"/>
      <c r="M342" s="805"/>
      <c r="N342" s="805"/>
      <c r="O342" s="805"/>
      <c r="P342" s="805"/>
      <c r="Q342" s="805"/>
      <c r="R342" s="805"/>
      <c r="S342" s="805"/>
      <c r="T342" s="805"/>
      <c r="U342" s="805"/>
      <c r="V342" s="805"/>
      <c r="W342" s="805"/>
      <c r="X342" s="805"/>
      <c r="Y342" s="805"/>
      <c r="Z342" s="805"/>
      <c r="AA342" s="805"/>
      <c r="AB342" s="805"/>
      <c r="AC342" s="805"/>
      <c r="AD342" s="805"/>
      <c r="AE342" s="805"/>
      <c r="AF342" s="805"/>
      <c r="AG342" s="809"/>
      <c r="AH342" s="805"/>
      <c r="AI342" s="810"/>
      <c r="AJ342" s="821"/>
      <c r="AK342" s="937"/>
      <c r="AL342" s="937"/>
      <c r="AM342" s="819"/>
      <c r="AN342" s="937"/>
      <c r="AO342" s="838"/>
    </row>
    <row r="343" spans="1:41" s="967" customFormat="1">
      <c r="A343" s="804"/>
      <c r="B343" s="805"/>
      <c r="C343" s="805"/>
      <c r="D343" s="805"/>
      <c r="E343" s="805"/>
      <c r="F343" s="822"/>
      <c r="G343" s="822"/>
      <c r="H343" s="822"/>
      <c r="I343" s="822"/>
      <c r="J343" s="805"/>
      <c r="K343" s="805"/>
      <c r="L343" s="805"/>
      <c r="M343" s="822"/>
      <c r="N343" s="822"/>
      <c r="O343" s="822"/>
      <c r="P343" s="822"/>
      <c r="Q343" s="822"/>
      <c r="R343" s="822"/>
      <c r="S343" s="822"/>
      <c r="T343" s="822"/>
      <c r="U343" s="822"/>
      <c r="V343" s="822"/>
      <c r="W343" s="822"/>
      <c r="X343" s="822"/>
      <c r="Y343" s="822"/>
      <c r="Z343" s="822"/>
      <c r="AA343" s="822"/>
      <c r="AB343" s="822"/>
      <c r="AC343" s="822"/>
      <c r="AD343" s="822"/>
      <c r="AE343" s="822"/>
      <c r="AF343" s="822"/>
      <c r="AG343" s="805"/>
      <c r="AH343" s="805"/>
      <c r="AI343" s="810"/>
      <c r="AJ343" s="821"/>
      <c r="AK343" s="937"/>
      <c r="AL343" s="937"/>
      <c r="AM343" s="819"/>
      <c r="AN343" s="819"/>
      <c r="AO343" s="823"/>
    </row>
    <row r="344" spans="1:41" s="967" customFormat="1">
      <c r="A344" s="804"/>
      <c r="B344" s="805"/>
      <c r="C344" s="805"/>
      <c r="D344" s="805"/>
      <c r="E344" s="805"/>
      <c r="F344" s="805"/>
      <c r="G344" s="805"/>
      <c r="H344" s="805"/>
      <c r="I344" s="805"/>
      <c r="J344" s="805"/>
      <c r="K344" s="805"/>
      <c r="L344" s="805"/>
      <c r="M344" s="805"/>
      <c r="N344" s="805"/>
      <c r="O344" s="805"/>
      <c r="P344" s="805"/>
      <c r="Q344" s="805"/>
      <c r="R344" s="805"/>
      <c r="S344" s="805"/>
      <c r="T344" s="805"/>
      <c r="U344" s="805"/>
      <c r="V344" s="805"/>
      <c r="W344" s="805"/>
      <c r="X344" s="805"/>
      <c r="Y344" s="805"/>
      <c r="Z344" s="805"/>
      <c r="AA344" s="805"/>
      <c r="AB344" s="805"/>
      <c r="AC344" s="805"/>
      <c r="AD344" s="805"/>
      <c r="AE344" s="805"/>
      <c r="AF344" s="805"/>
      <c r="AG344" s="805"/>
      <c r="AH344" s="805"/>
      <c r="AI344" s="810"/>
      <c r="AJ344" s="821"/>
      <c r="AK344" s="818"/>
      <c r="AL344" s="824"/>
      <c r="AM344" s="819"/>
      <c r="AN344" s="819"/>
      <c r="AO344" s="823"/>
    </row>
    <row r="345" spans="1:41" s="967" customFormat="1">
      <c r="A345" s="804"/>
      <c r="B345" s="805"/>
      <c r="C345" s="805"/>
      <c r="D345" s="805"/>
      <c r="E345" s="805"/>
      <c r="F345" s="805"/>
      <c r="G345" s="805"/>
      <c r="H345" s="805"/>
      <c r="I345" s="805"/>
      <c r="J345" s="805"/>
      <c r="K345" s="805"/>
      <c r="L345" s="805"/>
      <c r="M345" s="805"/>
      <c r="N345" s="805"/>
      <c r="O345" s="805"/>
      <c r="P345" s="805"/>
      <c r="Q345" s="805"/>
      <c r="R345" s="805"/>
      <c r="S345" s="805"/>
      <c r="T345" s="805"/>
      <c r="U345" s="805"/>
      <c r="V345" s="805"/>
      <c r="W345" s="805"/>
      <c r="X345" s="805"/>
      <c r="Y345" s="805"/>
      <c r="Z345" s="805"/>
      <c r="AA345" s="805"/>
      <c r="AB345" s="805"/>
      <c r="AC345" s="805"/>
      <c r="AD345" s="805"/>
      <c r="AE345" s="805"/>
      <c r="AF345" s="805"/>
      <c r="AG345" s="805"/>
      <c r="AH345" s="805"/>
      <c r="AI345" s="810"/>
      <c r="AJ345" s="821"/>
      <c r="AK345" s="818"/>
      <c r="AL345" s="824"/>
      <c r="AM345" s="819"/>
      <c r="AN345" s="819"/>
      <c r="AO345" s="823"/>
    </row>
    <row r="346" spans="1:41" s="967" customFormat="1">
      <c r="A346" s="804"/>
      <c r="B346" s="805"/>
      <c r="C346" s="805"/>
      <c r="D346" s="805"/>
      <c r="E346" s="805"/>
      <c r="F346" s="805"/>
      <c r="G346" s="805"/>
      <c r="H346" s="805"/>
      <c r="I346" s="805"/>
      <c r="J346" s="805"/>
      <c r="K346" s="805"/>
      <c r="L346" s="805"/>
      <c r="M346" s="805"/>
      <c r="N346" s="805"/>
      <c r="O346" s="805"/>
      <c r="P346" s="805"/>
      <c r="Q346" s="805"/>
      <c r="R346" s="805"/>
      <c r="S346" s="805"/>
      <c r="T346" s="805"/>
      <c r="U346" s="805"/>
      <c r="V346" s="805"/>
      <c r="W346" s="805"/>
      <c r="X346" s="805"/>
      <c r="Y346" s="805"/>
      <c r="Z346" s="805"/>
      <c r="AA346" s="805"/>
      <c r="AB346" s="805"/>
      <c r="AC346" s="805"/>
      <c r="AD346" s="805"/>
      <c r="AE346" s="805"/>
      <c r="AF346" s="805"/>
      <c r="AG346" s="805"/>
      <c r="AH346" s="805"/>
      <c r="AI346" s="810"/>
      <c r="AJ346" s="821"/>
      <c r="AK346" s="818"/>
      <c r="AL346" s="824"/>
      <c r="AM346" s="819"/>
      <c r="AN346" s="819"/>
      <c r="AO346" s="823"/>
    </row>
    <row r="347" spans="1:41" s="967" customFormat="1" ht="13.5" thickBot="1">
      <c r="A347" s="804"/>
      <c r="B347" s="805"/>
      <c r="C347" s="805"/>
      <c r="D347" s="805"/>
      <c r="E347" s="805"/>
      <c r="F347" s="805"/>
      <c r="G347" s="805"/>
      <c r="H347" s="805"/>
      <c r="I347" s="805"/>
      <c r="J347" s="805"/>
      <c r="K347" s="805"/>
      <c r="L347" s="805"/>
      <c r="M347" s="805"/>
      <c r="N347" s="805"/>
      <c r="O347" s="805"/>
      <c r="P347" s="805"/>
      <c r="Q347" s="805"/>
      <c r="R347" s="805"/>
      <c r="S347" s="805"/>
      <c r="T347" s="805"/>
      <c r="U347" s="805"/>
      <c r="V347" s="805"/>
      <c r="W347" s="805"/>
      <c r="X347" s="805"/>
      <c r="Y347" s="805"/>
      <c r="Z347" s="805"/>
      <c r="AA347" s="805"/>
      <c r="AB347" s="805"/>
      <c r="AC347" s="805"/>
      <c r="AD347" s="805"/>
      <c r="AE347" s="805"/>
      <c r="AF347" s="805"/>
      <c r="AG347" s="805"/>
      <c r="AH347" s="805"/>
      <c r="AI347" s="810"/>
      <c r="AJ347" s="821"/>
      <c r="AK347" s="818"/>
      <c r="AL347" s="824"/>
      <c r="AM347" s="819"/>
      <c r="AN347" s="819"/>
      <c r="AO347" s="823"/>
    </row>
    <row r="348" spans="1:41" s="967" customFormat="1">
      <c r="A348" s="1944" t="s">
        <v>528</v>
      </c>
      <c r="B348" s="1945"/>
      <c r="C348" s="1945"/>
      <c r="D348" s="1945"/>
      <c r="E348" s="1945"/>
      <c r="F348" s="1945"/>
      <c r="G348" s="1945"/>
      <c r="H348" s="1945"/>
      <c r="I348" s="1945"/>
      <c r="J348" s="1945"/>
      <c r="K348" s="1945"/>
      <c r="L348" s="1945"/>
      <c r="M348" s="1945"/>
      <c r="N348" s="1945"/>
      <c r="O348" s="1945"/>
      <c r="P348" s="1945"/>
      <c r="Q348" s="1945"/>
      <c r="R348" s="1945"/>
      <c r="S348" s="1945"/>
      <c r="T348" s="1945"/>
      <c r="U348" s="1945"/>
      <c r="V348" s="1945"/>
      <c r="W348" s="1945"/>
      <c r="X348" s="1945"/>
      <c r="Y348" s="1945"/>
      <c r="Z348" s="1945"/>
      <c r="AA348" s="1945"/>
      <c r="AB348" s="1945"/>
      <c r="AC348" s="1945"/>
      <c r="AD348" s="1945"/>
      <c r="AE348" s="1945"/>
      <c r="AF348" s="1945"/>
      <c r="AG348" s="1945"/>
      <c r="AH348" s="1945"/>
      <c r="AI348" s="1945"/>
      <c r="AJ348" s="1950" t="s">
        <v>529</v>
      </c>
      <c r="AK348" s="1951"/>
      <c r="AL348" s="1951"/>
      <c r="AM348" s="1951"/>
      <c r="AN348" s="1951"/>
      <c r="AO348" s="825">
        <f>SUM(AO334:AO347)</f>
        <v>16.298099999999998</v>
      </c>
    </row>
    <row r="349" spans="1:41" s="967" customFormat="1" ht="13.5" thickBot="1">
      <c r="A349" s="1946"/>
      <c r="B349" s="1947"/>
      <c r="C349" s="1947"/>
      <c r="D349" s="1947"/>
      <c r="E349" s="1947"/>
      <c r="F349" s="1947"/>
      <c r="G349" s="1947"/>
      <c r="H349" s="1947"/>
      <c r="I349" s="1947"/>
      <c r="J349" s="1947"/>
      <c r="K349" s="1947"/>
      <c r="L349" s="1947"/>
      <c r="M349" s="1947"/>
      <c r="N349" s="1947"/>
      <c r="O349" s="1947"/>
      <c r="P349" s="1947"/>
      <c r="Q349" s="1947"/>
      <c r="R349" s="1947"/>
      <c r="S349" s="1947"/>
      <c r="T349" s="1947"/>
      <c r="U349" s="1947"/>
      <c r="V349" s="1947"/>
      <c r="W349" s="1947"/>
      <c r="X349" s="1947"/>
      <c r="Y349" s="1947"/>
      <c r="Z349" s="1947"/>
      <c r="AA349" s="1947"/>
      <c r="AB349" s="1947"/>
      <c r="AC349" s="1947"/>
      <c r="AD349" s="1947"/>
      <c r="AE349" s="1947"/>
      <c r="AF349" s="1947"/>
      <c r="AG349" s="1947"/>
      <c r="AH349" s="1947"/>
      <c r="AI349" s="1947"/>
      <c r="AJ349" s="1952"/>
      <c r="AK349" s="1953"/>
      <c r="AL349" s="1953"/>
      <c r="AM349" s="1953"/>
      <c r="AN349" s="1953"/>
      <c r="AO349" s="971"/>
    </row>
    <row r="350" spans="1:41" s="967" customFormat="1" ht="13.5" thickBot="1">
      <c r="A350" s="1948"/>
      <c r="B350" s="1949"/>
      <c r="C350" s="1949"/>
      <c r="D350" s="1949"/>
      <c r="E350" s="1949"/>
      <c r="F350" s="1949"/>
      <c r="G350" s="1949"/>
      <c r="H350" s="1949"/>
      <c r="I350" s="1949"/>
      <c r="J350" s="1949"/>
      <c r="K350" s="1949"/>
      <c r="L350" s="1949"/>
      <c r="M350" s="1949"/>
      <c r="N350" s="1949"/>
      <c r="O350" s="1949"/>
      <c r="P350" s="1949"/>
      <c r="Q350" s="1949"/>
      <c r="R350" s="1949"/>
      <c r="S350" s="1949"/>
      <c r="T350" s="1949"/>
      <c r="U350" s="1949"/>
      <c r="V350" s="1949"/>
      <c r="W350" s="1949"/>
      <c r="X350" s="1949"/>
      <c r="Y350" s="1949"/>
      <c r="Z350" s="1949"/>
      <c r="AA350" s="1949"/>
      <c r="AB350" s="1949"/>
      <c r="AC350" s="1949"/>
      <c r="AD350" s="1949"/>
      <c r="AE350" s="1949"/>
      <c r="AF350" s="1949"/>
      <c r="AG350" s="1949"/>
      <c r="AH350" s="1949"/>
      <c r="AI350" s="1949"/>
      <c r="AJ350" s="1954" t="s">
        <v>530</v>
      </c>
      <c r="AK350" s="1955"/>
      <c r="AL350" s="1955"/>
      <c r="AM350" s="1955"/>
      <c r="AN350" s="1955"/>
      <c r="AO350" s="972">
        <f>+AO348</f>
        <v>16.298099999999998</v>
      </c>
    </row>
    <row r="351" spans="1:41" s="967" customFormat="1"/>
    <row r="352" spans="1:41" s="1014" customFormat="1" ht="13.5" thickBot="1"/>
    <row r="353" spans="1:41" s="967" customFormat="1">
      <c r="A353" s="2013"/>
      <c r="B353" s="2014"/>
      <c r="C353" s="2014"/>
      <c r="D353" s="2014"/>
      <c r="E353" s="2014"/>
      <c r="F353" s="2014"/>
      <c r="G353" s="2014"/>
      <c r="H353" s="2014"/>
      <c r="I353" s="2014"/>
      <c r="J353" s="2014"/>
      <c r="K353" s="2014"/>
      <c r="L353" s="2014"/>
      <c r="M353" s="2014"/>
      <c r="N353" s="2014"/>
      <c r="O353" s="2014"/>
      <c r="P353" s="2014"/>
      <c r="Q353" s="2014"/>
      <c r="R353" s="2014"/>
      <c r="S353" s="2015"/>
      <c r="T353" s="2019" t="s">
        <v>505</v>
      </c>
      <c r="U353" s="2019"/>
      <c r="V353" s="2019"/>
      <c r="W353" s="2019"/>
      <c r="X353" s="2019"/>
      <c r="Y353" s="2019"/>
      <c r="Z353" s="2019"/>
      <c r="AA353" s="2019"/>
      <c r="AB353" s="2019"/>
      <c r="AC353" s="2019"/>
      <c r="AD353" s="2019"/>
      <c r="AE353" s="2019"/>
      <c r="AF353" s="2019"/>
      <c r="AG353" s="2019"/>
      <c r="AH353" s="2019"/>
      <c r="AI353" s="2019"/>
      <c r="AJ353" s="2019"/>
      <c r="AK353" s="2019"/>
      <c r="AL353" s="2019"/>
      <c r="AM353" s="2019"/>
      <c r="AN353" s="2019"/>
      <c r="AO353" s="2020"/>
    </row>
    <row r="354" spans="1:41" s="967" customFormat="1" ht="13.5" thickBot="1">
      <c r="A354" s="2016"/>
      <c r="B354" s="2017"/>
      <c r="C354" s="2017"/>
      <c r="D354" s="2017"/>
      <c r="E354" s="2017"/>
      <c r="F354" s="2017"/>
      <c r="G354" s="2017"/>
      <c r="H354" s="2017"/>
      <c r="I354" s="2017"/>
      <c r="J354" s="2017"/>
      <c r="K354" s="2017"/>
      <c r="L354" s="2017"/>
      <c r="M354" s="2017"/>
      <c r="N354" s="2017"/>
      <c r="O354" s="2017"/>
      <c r="P354" s="2017"/>
      <c r="Q354" s="2017"/>
      <c r="R354" s="2017"/>
      <c r="S354" s="2018"/>
      <c r="T354" s="1982"/>
      <c r="U354" s="1982"/>
      <c r="V354" s="1982"/>
      <c r="W354" s="1982"/>
      <c r="X354" s="1982"/>
      <c r="Y354" s="1982"/>
      <c r="Z354" s="1982"/>
      <c r="AA354" s="1982"/>
      <c r="AB354" s="1982"/>
      <c r="AC354" s="1982"/>
      <c r="AD354" s="1982"/>
      <c r="AE354" s="1982"/>
      <c r="AF354" s="1982"/>
      <c r="AG354" s="1982"/>
      <c r="AH354" s="1982"/>
      <c r="AI354" s="1982"/>
      <c r="AJ354" s="1982"/>
      <c r="AK354" s="1982"/>
      <c r="AL354" s="1982"/>
      <c r="AM354" s="1982"/>
      <c r="AN354" s="1982"/>
      <c r="AO354" s="1983"/>
    </row>
    <row r="355" spans="1:41" s="967" customFormat="1" ht="13.5" thickBot="1">
      <c r="A355" s="1999" t="s">
        <v>506</v>
      </c>
      <c r="B355" s="2000"/>
      <c r="C355" s="2000"/>
      <c r="D355" s="2000"/>
      <c r="E355" s="2000"/>
      <c r="F355" s="2000"/>
      <c r="G355" s="2000"/>
      <c r="H355" s="2001"/>
      <c r="I355" s="2002">
        <f>I324</f>
        <v>44440</v>
      </c>
      <c r="J355" s="1951"/>
      <c r="K355" s="1951"/>
      <c r="L355" s="1951"/>
      <c r="M355" s="1951"/>
      <c r="N355" s="1951"/>
      <c r="O355" s="1951"/>
      <c r="P355" s="1951"/>
      <c r="Q355" s="1951"/>
      <c r="R355" s="1951"/>
      <c r="S355" s="1951"/>
      <c r="T355" s="2003"/>
      <c r="U355" s="2004" t="s">
        <v>507</v>
      </c>
      <c r="V355" s="2005"/>
      <c r="W355" s="2005"/>
      <c r="X355" s="2005"/>
      <c r="Y355" s="2005"/>
      <c r="Z355" s="2005"/>
      <c r="AA355" s="2005"/>
      <c r="AB355" s="2005"/>
      <c r="AC355" s="2005"/>
      <c r="AD355" s="2006"/>
      <c r="AE355" s="2007"/>
      <c r="AF355" s="2008"/>
      <c r="AG355" s="2008"/>
      <c r="AH355" s="2008"/>
      <c r="AI355" s="2008"/>
      <c r="AJ355" s="2008"/>
      <c r="AK355" s="786" t="s">
        <v>508</v>
      </c>
      <c r="AL355" s="787">
        <v>12</v>
      </c>
      <c r="AM355" s="786" t="s">
        <v>509</v>
      </c>
      <c r="AN355" s="2009">
        <f>AN324</f>
        <v>62</v>
      </c>
      <c r="AO355" s="2010"/>
    </row>
    <row r="356" spans="1:41" s="967" customFormat="1">
      <c r="A356" s="828"/>
      <c r="B356" s="805"/>
      <c r="C356" s="805"/>
      <c r="D356" s="805"/>
      <c r="E356" s="805"/>
      <c r="F356" s="805"/>
      <c r="G356" s="805"/>
      <c r="H356" s="805"/>
      <c r="I356" s="805"/>
      <c r="J356" s="805"/>
      <c r="K356" s="805"/>
      <c r="L356" s="805"/>
      <c r="M356" s="805"/>
      <c r="N356" s="805"/>
      <c r="O356" s="805"/>
      <c r="P356" s="805"/>
      <c r="Q356" s="805"/>
      <c r="R356" s="805"/>
      <c r="S356" s="805"/>
      <c r="T356" s="805"/>
      <c r="U356" s="805"/>
      <c r="V356" s="805"/>
      <c r="W356" s="805"/>
      <c r="X356" s="805"/>
      <c r="Y356" s="805"/>
      <c r="Z356" s="805"/>
      <c r="AA356" s="805"/>
      <c r="AB356" s="805"/>
      <c r="AC356" s="805"/>
      <c r="AD356" s="805"/>
      <c r="AE356" s="829"/>
      <c r="AF356" s="829"/>
      <c r="AG356" s="829"/>
      <c r="AH356" s="829"/>
      <c r="AI356" s="829"/>
      <c r="AJ356" s="829"/>
      <c r="AK356" s="805"/>
      <c r="AL356" s="829"/>
      <c r="AM356" s="805"/>
      <c r="AN356" s="2011"/>
      <c r="AO356" s="2012"/>
    </row>
    <row r="357" spans="1:41" s="967" customFormat="1" ht="13.5" thickBot="1">
      <c r="A357" s="804"/>
      <c r="B357" s="805"/>
      <c r="C357" s="805"/>
      <c r="D357" s="805"/>
      <c r="E357" s="805"/>
      <c r="F357" s="805"/>
      <c r="G357" s="805"/>
      <c r="H357" s="805"/>
      <c r="I357" s="805"/>
      <c r="J357" s="805"/>
      <c r="K357" s="805"/>
      <c r="L357" s="805"/>
      <c r="M357" s="805"/>
      <c r="N357" s="805"/>
      <c r="O357" s="805"/>
      <c r="P357" s="805"/>
      <c r="Q357" s="805"/>
      <c r="R357" s="805"/>
      <c r="S357" s="805"/>
      <c r="T357" s="805"/>
      <c r="U357" s="805"/>
      <c r="V357" s="805"/>
      <c r="W357" s="805"/>
      <c r="X357" s="805"/>
      <c r="Y357" s="805"/>
      <c r="Z357" s="805"/>
      <c r="AA357" s="805"/>
      <c r="AB357" s="805"/>
      <c r="AC357" s="805"/>
      <c r="AD357" s="805"/>
      <c r="AE357" s="805"/>
      <c r="AF357" s="805"/>
      <c r="AG357" s="805"/>
      <c r="AH357" s="805"/>
      <c r="AI357" s="805"/>
      <c r="AJ357" s="805"/>
      <c r="AK357" s="805"/>
      <c r="AL357" s="805"/>
      <c r="AM357" s="805"/>
      <c r="AN357" s="810"/>
      <c r="AO357" s="830"/>
    </row>
    <row r="358" spans="1:41" s="967" customFormat="1" ht="43.5" customHeight="1" thickBot="1">
      <c r="A358" s="1995" t="s">
        <v>510</v>
      </c>
      <c r="B358" s="1996"/>
      <c r="C358" s="1996"/>
      <c r="D358" s="1996"/>
      <c r="E358" s="1996"/>
      <c r="F358" s="1996"/>
      <c r="G358" s="1996"/>
      <c r="H358" s="1997"/>
      <c r="I358" s="1985" t="str">
        <f>I1350</f>
        <v>CONSTRUCCIÓN DE RESTAURANTE - COCINA  ESCOLAR PARA LA SEDE
 EDUCATIVA LA PITA     
MUNICIPIO DE SARDINATA, NORTE DE SANTANDER</v>
      </c>
      <c r="J358" s="1985"/>
      <c r="K358" s="1985"/>
      <c r="L358" s="1985"/>
      <c r="M358" s="1985"/>
      <c r="N358" s="1985"/>
      <c r="O358" s="1985"/>
      <c r="P358" s="1985"/>
      <c r="Q358" s="1985"/>
      <c r="R358" s="1985"/>
      <c r="S358" s="1985"/>
      <c r="T358" s="1985"/>
      <c r="U358" s="1985"/>
      <c r="V358" s="1985"/>
      <c r="W358" s="1985"/>
      <c r="X358" s="1985"/>
      <c r="Y358" s="1985"/>
      <c r="Z358" s="1985"/>
      <c r="AA358" s="1985"/>
      <c r="AB358" s="1985"/>
      <c r="AC358" s="1985"/>
      <c r="AD358" s="1985"/>
      <c r="AE358" s="1998"/>
      <c r="AF358" s="1998"/>
      <c r="AG358" s="1998"/>
      <c r="AH358" s="1998"/>
      <c r="AI358" s="1998"/>
      <c r="AJ358" s="1985"/>
      <c r="AK358" s="1998"/>
      <c r="AL358" s="1998"/>
      <c r="AM358" s="1985"/>
      <c r="AN358" s="1985"/>
      <c r="AO358" s="1986"/>
    </row>
    <row r="359" spans="1:41" s="967" customFormat="1" ht="13.5" thickBot="1">
      <c r="A359" s="1965" t="s">
        <v>511</v>
      </c>
      <c r="B359" s="1966"/>
      <c r="C359" s="1966"/>
      <c r="D359" s="1966"/>
      <c r="E359" s="1966"/>
      <c r="F359" s="1966"/>
      <c r="G359" s="1966"/>
      <c r="H359" s="1967"/>
      <c r="I359" s="1984"/>
      <c r="J359" s="1985"/>
      <c r="K359" s="1985"/>
      <c r="L359" s="1985"/>
      <c r="M359" s="1985"/>
      <c r="N359" s="1985"/>
      <c r="O359" s="1985"/>
      <c r="P359" s="1985"/>
      <c r="Q359" s="1985"/>
      <c r="R359" s="1985"/>
      <c r="S359" s="1985"/>
      <c r="T359" s="1985"/>
      <c r="U359" s="1985"/>
      <c r="V359" s="1985"/>
      <c r="W359" s="1985"/>
      <c r="X359" s="1985"/>
      <c r="Y359" s="1985"/>
      <c r="Z359" s="1985"/>
      <c r="AA359" s="1985"/>
      <c r="AB359" s="1985"/>
      <c r="AC359" s="1985"/>
      <c r="AD359" s="1986"/>
      <c r="AE359" s="1965" t="s">
        <v>512</v>
      </c>
      <c r="AF359" s="1966"/>
      <c r="AG359" s="1966"/>
      <c r="AH359" s="1966"/>
      <c r="AI359" s="1967"/>
      <c r="AJ359" s="831"/>
      <c r="AK359" s="1965" t="s">
        <v>513</v>
      </c>
      <c r="AL359" s="1967"/>
      <c r="AM359" s="1987"/>
      <c r="AN359" s="1988"/>
      <c r="AO359" s="1989"/>
    </row>
    <row r="360" spans="1:41" s="967" customFormat="1" ht="13.5" thickBot="1">
      <c r="A360" s="1981" t="s">
        <v>514</v>
      </c>
      <c r="B360" s="1982"/>
      <c r="C360" s="1982"/>
      <c r="D360" s="1982"/>
      <c r="E360" s="1982"/>
      <c r="F360" s="1982"/>
      <c r="G360" s="1982"/>
      <c r="H360" s="1983"/>
      <c r="I360" s="1984"/>
      <c r="J360" s="1985"/>
      <c r="K360" s="1985"/>
      <c r="L360" s="1985"/>
      <c r="M360" s="1985"/>
      <c r="N360" s="1985"/>
      <c r="O360" s="1985"/>
      <c r="P360" s="1985"/>
      <c r="Q360" s="1985"/>
      <c r="R360" s="1985"/>
      <c r="S360" s="1985"/>
      <c r="T360" s="1985"/>
      <c r="U360" s="1985"/>
      <c r="V360" s="1985"/>
      <c r="W360" s="1985"/>
      <c r="X360" s="1985"/>
      <c r="Y360" s="1985"/>
      <c r="Z360" s="1985"/>
      <c r="AA360" s="1985"/>
      <c r="AB360" s="1985"/>
      <c r="AC360" s="1985"/>
      <c r="AD360" s="1986"/>
      <c r="AE360" s="1965" t="s">
        <v>512</v>
      </c>
      <c r="AF360" s="1966"/>
      <c r="AG360" s="1966"/>
      <c r="AH360" s="1966"/>
      <c r="AI360" s="1967"/>
      <c r="AJ360" s="794"/>
      <c r="AK360" s="1965" t="s">
        <v>513</v>
      </c>
      <c r="AL360" s="1967"/>
      <c r="AM360" s="1987"/>
      <c r="AN360" s="1988"/>
      <c r="AO360" s="1989"/>
    </row>
    <row r="361" spans="1:41" s="967" customFormat="1" ht="13.5" thickBot="1">
      <c r="A361" s="832"/>
      <c r="B361" s="833"/>
      <c r="C361" s="833"/>
      <c r="D361" s="833"/>
      <c r="E361" s="833"/>
      <c r="F361" s="833"/>
      <c r="G361" s="833"/>
      <c r="H361" s="833"/>
      <c r="I361" s="833"/>
      <c r="J361" s="833"/>
      <c r="K361" s="833"/>
      <c r="L361" s="833"/>
      <c r="M361" s="833"/>
      <c r="N361" s="833"/>
      <c r="O361" s="833"/>
      <c r="P361" s="833"/>
      <c r="Q361" s="833"/>
      <c r="R361" s="833"/>
      <c r="S361" s="833"/>
      <c r="T361" s="833"/>
      <c r="U361" s="833"/>
      <c r="V361" s="833"/>
      <c r="W361" s="833"/>
      <c r="X361" s="833"/>
      <c r="Y361" s="833"/>
      <c r="Z361" s="833"/>
      <c r="AA361" s="833"/>
      <c r="AB361" s="833"/>
      <c r="AC361" s="833"/>
      <c r="AD361" s="833"/>
      <c r="AE361" s="833"/>
      <c r="AF361" s="833"/>
      <c r="AG361" s="833"/>
      <c r="AH361" s="833"/>
      <c r="AI361" s="833"/>
      <c r="AJ361" s="834"/>
      <c r="AK361" s="834"/>
      <c r="AL361" s="797"/>
      <c r="AM361" s="834"/>
      <c r="AN361" s="835"/>
      <c r="AO361" s="836"/>
    </row>
    <row r="362" spans="1:41" s="967" customFormat="1" ht="55.5" customHeight="1" thickBot="1">
      <c r="A362" s="1965" t="s">
        <v>84</v>
      </c>
      <c r="B362" s="1966"/>
      <c r="C362" s="1966"/>
      <c r="D362" s="1990"/>
      <c r="E362" s="1991"/>
      <c r="F362" s="1966"/>
      <c r="G362" s="1967"/>
      <c r="H362" s="1992"/>
      <c r="I362" s="1993"/>
      <c r="J362" s="1993"/>
      <c r="K362" s="1993"/>
      <c r="L362" s="1993"/>
      <c r="M362" s="1993"/>
      <c r="N362" s="1993"/>
      <c r="O362" s="1993"/>
      <c r="P362" s="1993"/>
      <c r="Q362" s="1993"/>
      <c r="R362" s="1993"/>
      <c r="S362" s="1993"/>
      <c r="T362" s="1993"/>
      <c r="U362" s="1965" t="s">
        <v>515</v>
      </c>
      <c r="V362" s="1966"/>
      <c r="W362" s="1966"/>
      <c r="X362" s="1967"/>
      <c r="Y362" s="1968">
        <v>2</v>
      </c>
      <c r="Z362" s="1994"/>
      <c r="AA362" s="1965" t="s">
        <v>516</v>
      </c>
      <c r="AB362" s="1966"/>
      <c r="AC362" s="1966"/>
      <c r="AD362" s="1967"/>
      <c r="AE362" s="1968" t="s">
        <v>218</v>
      </c>
      <c r="AF362" s="1968"/>
      <c r="AG362" s="1965" t="s">
        <v>517</v>
      </c>
      <c r="AH362" s="1966"/>
      <c r="AI362" s="1967"/>
      <c r="AJ362" s="1969"/>
      <c r="AK362" s="1970"/>
      <c r="AL362" s="1971"/>
      <c r="AM362" s="800" t="s">
        <v>518</v>
      </c>
      <c r="AN362" s="1969" t="str">
        <f>+AN107</f>
        <v>MUNICIPIO SARDINATA (N.D.S)</v>
      </c>
      <c r="AO362" s="1971"/>
    </row>
    <row r="363" spans="1:41" s="967" customFormat="1">
      <c r="A363" s="801"/>
      <c r="B363" s="802"/>
      <c r="C363" s="802"/>
      <c r="D363" s="802"/>
      <c r="E363" s="802"/>
      <c r="F363" s="802"/>
      <c r="G363" s="802"/>
      <c r="H363" s="802"/>
      <c r="I363" s="802"/>
      <c r="J363" s="802"/>
      <c r="K363" s="802"/>
      <c r="L363" s="802"/>
      <c r="M363" s="802"/>
      <c r="N363" s="802"/>
      <c r="O363" s="802"/>
      <c r="P363" s="802"/>
      <c r="Q363" s="802"/>
      <c r="R363" s="802"/>
      <c r="S363" s="802"/>
      <c r="T363" s="802"/>
      <c r="U363" s="802"/>
      <c r="V363" s="802"/>
      <c r="W363" s="802"/>
      <c r="X363" s="802"/>
      <c r="Y363" s="802"/>
      <c r="Z363" s="802"/>
      <c r="AA363" s="802"/>
      <c r="AB363" s="802"/>
      <c r="AC363" s="802"/>
      <c r="AD363" s="802"/>
      <c r="AE363" s="802"/>
      <c r="AF363" s="802"/>
      <c r="AG363" s="802"/>
      <c r="AH363" s="802"/>
      <c r="AI363" s="803"/>
      <c r="AJ363" s="1972" t="s">
        <v>520</v>
      </c>
      <c r="AK363" s="1974" t="s">
        <v>521</v>
      </c>
      <c r="AL363" s="1975"/>
      <c r="AM363" s="1976"/>
      <c r="AN363" s="1977" t="s">
        <v>522</v>
      </c>
      <c r="AO363" s="1979" t="s">
        <v>710</v>
      </c>
    </row>
    <row r="364" spans="1:41" s="967" customFormat="1" ht="13.5" thickBot="1">
      <c r="A364" s="804"/>
      <c r="B364" s="805"/>
      <c r="C364" s="805"/>
      <c r="D364" s="805"/>
      <c r="E364" s="805"/>
      <c r="F364" s="805"/>
      <c r="G364" s="805"/>
      <c r="H364" s="805"/>
      <c r="I364" s="805"/>
      <c r="J364" s="805"/>
      <c r="K364" s="805"/>
      <c r="L364" s="805"/>
      <c r="M364" s="805"/>
      <c r="N364" s="805"/>
      <c r="O364" s="805"/>
      <c r="P364" s="805"/>
      <c r="Q364" s="805"/>
      <c r="R364" s="805"/>
      <c r="S364" s="805"/>
      <c r="T364" s="805"/>
      <c r="U364" s="805"/>
      <c r="V364" s="805"/>
      <c r="W364" s="805"/>
      <c r="X364" s="805"/>
      <c r="Y364" s="805"/>
      <c r="Z364" s="805"/>
      <c r="AA364" s="805"/>
      <c r="AB364" s="805"/>
      <c r="AC364" s="805"/>
      <c r="AD364" s="805"/>
      <c r="AE364" s="805"/>
      <c r="AF364" s="805"/>
      <c r="AG364" s="805"/>
      <c r="AH364" s="805"/>
      <c r="AI364" s="805"/>
      <c r="AJ364" s="1973"/>
      <c r="AK364" s="933" t="s">
        <v>524</v>
      </c>
      <c r="AL364" s="934" t="s">
        <v>525</v>
      </c>
      <c r="AM364" s="935" t="s">
        <v>526</v>
      </c>
      <c r="AN364" s="1978"/>
      <c r="AO364" s="1980"/>
    </row>
    <row r="365" spans="1:41" s="967" customFormat="1">
      <c r="A365" s="804"/>
      <c r="B365" s="805"/>
      <c r="C365" s="805"/>
      <c r="D365" s="805"/>
      <c r="E365" s="805"/>
      <c r="F365" s="805"/>
      <c r="G365" s="805"/>
      <c r="H365" s="805"/>
      <c r="I365" s="805"/>
      <c r="J365" s="805"/>
      <c r="K365" s="805"/>
      <c r="L365" s="805"/>
      <c r="M365" s="805"/>
      <c r="N365" s="837"/>
      <c r="O365" s="805"/>
      <c r="P365" s="805"/>
      <c r="Q365" s="805"/>
      <c r="R365" s="805"/>
      <c r="S365" s="805"/>
      <c r="T365" s="805"/>
      <c r="U365" s="805"/>
      <c r="V365" s="805"/>
      <c r="W365" s="805"/>
      <c r="X365" s="805"/>
      <c r="Y365" s="805"/>
      <c r="Z365" s="805"/>
      <c r="AA365" s="805"/>
      <c r="AB365" s="805"/>
      <c r="AC365" s="805"/>
      <c r="AD365" s="805"/>
      <c r="AE365" s="805"/>
      <c r="AF365" s="805"/>
      <c r="AG365" s="809"/>
      <c r="AH365" s="805"/>
      <c r="AI365" s="810"/>
      <c r="AJ365" s="842"/>
      <c r="AK365" s="1015"/>
      <c r="AL365" s="978"/>
      <c r="AM365" s="845"/>
      <c r="AN365" s="845"/>
      <c r="AO365" s="846">
        <f>AK365</f>
        <v>0</v>
      </c>
    </row>
    <row r="366" spans="1:41" s="967" customFormat="1">
      <c r="A366" s="804"/>
      <c r="B366" s="805"/>
      <c r="C366" s="805"/>
      <c r="D366" s="805"/>
      <c r="E366" s="805"/>
      <c r="F366" s="805"/>
      <c r="G366" s="805"/>
      <c r="H366" s="805"/>
      <c r="I366" s="805"/>
      <c r="J366" s="805"/>
      <c r="K366" s="805"/>
      <c r="L366" s="805"/>
      <c r="M366" s="805"/>
      <c r="N366" s="837"/>
      <c r="O366" s="805"/>
      <c r="P366" s="805"/>
      <c r="Q366" s="805"/>
      <c r="R366" s="805"/>
      <c r="S366" s="805"/>
      <c r="T366" s="805"/>
      <c r="U366" s="805"/>
      <c r="V366" s="805"/>
      <c r="W366" s="805"/>
      <c r="X366" s="805"/>
      <c r="Y366" s="805"/>
      <c r="Z366" s="805"/>
      <c r="AA366" s="805"/>
      <c r="AB366" s="805"/>
      <c r="AC366" s="805"/>
      <c r="AD366" s="805"/>
      <c r="AE366" s="805"/>
      <c r="AF366" s="805"/>
      <c r="AG366" s="809"/>
      <c r="AH366" s="805"/>
      <c r="AI366" s="810"/>
      <c r="AJ366" s="811"/>
      <c r="AK366" s="980"/>
      <c r="AL366" s="980"/>
      <c r="AM366" s="913"/>
      <c r="AN366" s="913"/>
      <c r="AO366" s="816"/>
    </row>
    <row r="367" spans="1:41" s="967" customFormat="1">
      <c r="A367" s="804"/>
      <c r="B367" s="805"/>
      <c r="C367" s="805"/>
      <c r="D367" s="805"/>
      <c r="E367" s="805"/>
      <c r="F367" s="805"/>
      <c r="G367" s="805"/>
      <c r="H367" s="805"/>
      <c r="I367" s="805"/>
      <c r="J367" s="805"/>
      <c r="K367" s="805"/>
      <c r="L367" s="805"/>
      <c r="M367" s="805"/>
      <c r="N367" s="805"/>
      <c r="O367" s="805"/>
      <c r="P367" s="805"/>
      <c r="Q367" s="805"/>
      <c r="R367" s="805"/>
      <c r="S367" s="805"/>
      <c r="T367" s="805"/>
      <c r="U367" s="805"/>
      <c r="V367" s="805"/>
      <c r="W367" s="805"/>
      <c r="X367" s="805"/>
      <c r="Y367" s="805"/>
      <c r="Z367" s="805"/>
      <c r="AA367" s="805"/>
      <c r="AB367" s="805"/>
      <c r="AC367" s="805"/>
      <c r="AD367" s="805"/>
      <c r="AE367" s="805"/>
      <c r="AF367" s="805"/>
      <c r="AG367" s="809"/>
      <c r="AH367" s="805"/>
      <c r="AI367" s="810"/>
      <c r="AJ367" s="811"/>
      <c r="AK367" s="980"/>
      <c r="AL367" s="980"/>
      <c r="AM367" s="1016"/>
      <c r="AN367" s="913"/>
      <c r="AO367" s="816"/>
    </row>
    <row r="368" spans="1:41" s="967" customFormat="1">
      <c r="A368" s="804"/>
      <c r="B368" s="805"/>
      <c r="C368" s="805"/>
      <c r="D368" s="805"/>
      <c r="E368" s="805"/>
      <c r="F368" s="805"/>
      <c r="G368" s="805"/>
      <c r="H368" s="805"/>
      <c r="I368" s="805"/>
      <c r="J368" s="805"/>
      <c r="K368" s="805"/>
      <c r="L368" s="805"/>
      <c r="M368" s="805"/>
      <c r="N368" s="805"/>
      <c r="O368" s="805"/>
      <c r="P368" s="805"/>
      <c r="Q368" s="805"/>
      <c r="R368" s="805"/>
      <c r="S368" s="805"/>
      <c r="T368" s="805"/>
      <c r="U368" s="805"/>
      <c r="V368" s="805"/>
      <c r="W368" s="805"/>
      <c r="X368" s="805"/>
      <c r="Y368" s="805"/>
      <c r="Z368" s="805"/>
      <c r="AA368" s="805"/>
      <c r="AB368" s="805"/>
      <c r="AC368" s="805"/>
      <c r="AD368" s="805"/>
      <c r="AE368" s="805"/>
      <c r="AF368" s="805"/>
      <c r="AG368" s="809"/>
      <c r="AH368" s="805"/>
      <c r="AI368" s="810"/>
      <c r="AJ368" s="811"/>
      <c r="AK368" s="1014"/>
      <c r="AL368" s="980"/>
      <c r="AM368" s="913"/>
      <c r="AN368" s="913"/>
      <c r="AO368" s="816"/>
    </row>
    <row r="369" spans="1:41" s="967" customFormat="1">
      <c r="A369" s="804"/>
      <c r="B369" s="805"/>
      <c r="C369" s="805"/>
      <c r="D369" s="805"/>
      <c r="E369" s="805"/>
      <c r="F369" s="805"/>
      <c r="G369" s="805"/>
      <c r="H369" s="805"/>
      <c r="I369" s="805"/>
      <c r="J369" s="805"/>
      <c r="K369" s="805"/>
      <c r="L369" s="805"/>
      <c r="M369" s="805"/>
      <c r="N369" s="805"/>
      <c r="O369" s="805"/>
      <c r="P369" s="805"/>
      <c r="Q369" s="805"/>
      <c r="R369" s="805"/>
      <c r="S369" s="805"/>
      <c r="T369" s="805"/>
      <c r="U369" s="805"/>
      <c r="V369" s="805"/>
      <c r="W369" s="805"/>
      <c r="X369" s="805"/>
      <c r="Y369" s="805"/>
      <c r="Z369" s="805"/>
      <c r="AA369" s="805"/>
      <c r="AB369" s="805"/>
      <c r="AC369" s="805"/>
      <c r="AD369" s="805"/>
      <c r="AE369" s="805"/>
      <c r="AF369" s="805"/>
      <c r="AG369" s="809"/>
      <c r="AH369" s="805"/>
      <c r="AI369" s="810"/>
      <c r="AJ369" s="817"/>
      <c r="AK369" s="1017"/>
      <c r="AL369" s="1017"/>
      <c r="AM369" s="912"/>
      <c r="AN369" s="912"/>
      <c r="AO369" s="838"/>
    </row>
    <row r="370" spans="1:41" s="967" customFormat="1">
      <c r="A370" s="804"/>
      <c r="B370" s="805"/>
      <c r="C370" s="805"/>
      <c r="D370" s="805"/>
      <c r="E370" s="805"/>
      <c r="F370" s="805"/>
      <c r="G370" s="805"/>
      <c r="H370" s="805"/>
      <c r="I370" s="805"/>
      <c r="J370" s="805"/>
      <c r="K370" s="805"/>
      <c r="L370" s="805"/>
      <c r="M370" s="805"/>
      <c r="N370" s="805"/>
      <c r="O370" s="805"/>
      <c r="P370" s="805"/>
      <c r="Q370" s="805"/>
      <c r="R370" s="805"/>
      <c r="S370" s="805"/>
      <c r="T370" s="805"/>
      <c r="U370" s="805"/>
      <c r="V370" s="805"/>
      <c r="W370" s="805"/>
      <c r="X370" s="805"/>
      <c r="Y370" s="805"/>
      <c r="Z370" s="805"/>
      <c r="AA370" s="805"/>
      <c r="AB370" s="805"/>
      <c r="AC370" s="805"/>
      <c r="AD370" s="805"/>
      <c r="AE370" s="805"/>
      <c r="AF370" s="805"/>
      <c r="AG370" s="809"/>
      <c r="AH370" s="805"/>
      <c r="AI370" s="810"/>
      <c r="AJ370" s="817"/>
      <c r="AK370" s="1017"/>
      <c r="AL370" s="1017"/>
      <c r="AM370" s="912"/>
      <c r="AN370" s="912"/>
      <c r="AO370" s="944"/>
    </row>
    <row r="371" spans="1:41" s="967" customFormat="1">
      <c r="A371" s="945"/>
      <c r="B371" s="946"/>
      <c r="C371" s="946"/>
      <c r="D371" s="946"/>
      <c r="E371" s="946"/>
      <c r="F371" s="946"/>
      <c r="G371" s="946"/>
      <c r="H371" s="946"/>
      <c r="I371" s="946"/>
      <c r="J371" s="946"/>
      <c r="K371" s="946"/>
      <c r="L371" s="946"/>
      <c r="M371" s="946"/>
      <c r="N371" s="946"/>
      <c r="O371" s="946"/>
      <c r="P371" s="946"/>
      <c r="Q371" s="946"/>
      <c r="R371" s="946"/>
      <c r="S371" s="946"/>
      <c r="T371" s="946"/>
      <c r="U371" s="946"/>
      <c r="V371" s="946"/>
      <c r="W371" s="946"/>
      <c r="X371" s="946"/>
      <c r="Y371" s="946"/>
      <c r="Z371" s="946"/>
      <c r="AA371" s="946"/>
      <c r="AB371" s="946"/>
      <c r="AC371" s="946"/>
      <c r="AD371" s="946"/>
      <c r="AE371" s="946"/>
      <c r="AF371" s="946"/>
      <c r="AG371" s="947"/>
      <c r="AH371" s="946"/>
      <c r="AI371" s="948"/>
      <c r="AJ371" s="817"/>
      <c r="AK371" s="949"/>
      <c r="AL371" s="950"/>
      <c r="AM371" s="819"/>
      <c r="AN371" s="815"/>
      <c r="AO371" s="838"/>
    </row>
    <row r="372" spans="1:41" s="967" customFormat="1">
      <c r="A372" s="804"/>
      <c r="B372" s="805"/>
      <c r="C372" s="805"/>
      <c r="D372" s="805"/>
      <c r="E372" s="805"/>
      <c r="F372" s="805"/>
      <c r="G372" s="805"/>
      <c r="H372" s="805"/>
      <c r="I372" s="805"/>
      <c r="J372" s="805"/>
      <c r="K372" s="805"/>
      <c r="L372" s="805"/>
      <c r="M372" s="805"/>
      <c r="N372" s="805"/>
      <c r="O372" s="805"/>
      <c r="P372" s="805"/>
      <c r="Q372" s="805"/>
      <c r="R372" s="805"/>
      <c r="S372" s="805"/>
      <c r="T372" s="805"/>
      <c r="U372" s="805"/>
      <c r="V372" s="805"/>
      <c r="W372" s="805"/>
      <c r="X372" s="805"/>
      <c r="Y372" s="805"/>
      <c r="Z372" s="805"/>
      <c r="AA372" s="805"/>
      <c r="AB372" s="805"/>
      <c r="AC372" s="805"/>
      <c r="AD372" s="805"/>
      <c r="AE372" s="805"/>
      <c r="AF372" s="805"/>
      <c r="AG372" s="809"/>
      <c r="AH372" s="805"/>
      <c r="AI372" s="810"/>
      <c r="AJ372" s="817"/>
      <c r="AK372" s="1017"/>
      <c r="AL372" s="1017"/>
      <c r="AM372" s="819"/>
      <c r="AN372" s="1017"/>
      <c r="AO372" s="820"/>
    </row>
    <row r="373" spans="1:41" s="967" customFormat="1">
      <c r="A373" s="804"/>
      <c r="B373" s="805"/>
      <c r="C373" s="805"/>
      <c r="D373" s="805"/>
      <c r="E373" s="805"/>
      <c r="F373" s="805"/>
      <c r="G373" s="805"/>
      <c r="H373" s="805"/>
      <c r="I373" s="805"/>
      <c r="J373" s="805"/>
      <c r="K373" s="805"/>
      <c r="L373" s="805"/>
      <c r="M373" s="805"/>
      <c r="N373" s="805"/>
      <c r="O373" s="805"/>
      <c r="P373" s="805"/>
      <c r="Q373" s="805"/>
      <c r="R373" s="805"/>
      <c r="S373" s="805"/>
      <c r="T373" s="805"/>
      <c r="U373" s="805"/>
      <c r="V373" s="805"/>
      <c r="W373" s="805"/>
      <c r="X373" s="805"/>
      <c r="Y373" s="805"/>
      <c r="Z373" s="805"/>
      <c r="AA373" s="805"/>
      <c r="AB373" s="805"/>
      <c r="AC373" s="805"/>
      <c r="AD373" s="805"/>
      <c r="AE373" s="805"/>
      <c r="AF373" s="805"/>
      <c r="AG373" s="809"/>
      <c r="AH373" s="805"/>
      <c r="AI373" s="810"/>
      <c r="AJ373" s="821"/>
      <c r="AK373" s="1017"/>
      <c r="AL373" s="1017"/>
      <c r="AM373" s="819"/>
      <c r="AN373" s="1017"/>
      <c r="AO373" s="820"/>
    </row>
    <row r="374" spans="1:41" s="967" customFormat="1">
      <c r="A374" s="804"/>
      <c r="B374" s="805"/>
      <c r="C374" s="805"/>
      <c r="D374" s="805"/>
      <c r="E374" s="805"/>
      <c r="F374" s="822"/>
      <c r="G374" s="822"/>
      <c r="H374" s="822"/>
      <c r="I374" s="822"/>
      <c r="J374" s="805"/>
      <c r="K374" s="805"/>
      <c r="L374" s="805"/>
      <c r="M374" s="822"/>
      <c r="N374" s="822"/>
      <c r="O374" s="822"/>
      <c r="P374" s="822"/>
      <c r="Q374" s="822"/>
      <c r="R374" s="822"/>
      <c r="S374" s="822"/>
      <c r="T374" s="822"/>
      <c r="U374" s="822"/>
      <c r="V374" s="822"/>
      <c r="W374" s="822"/>
      <c r="X374" s="822"/>
      <c r="Y374" s="822"/>
      <c r="Z374" s="822"/>
      <c r="AA374" s="822"/>
      <c r="AB374" s="822"/>
      <c r="AC374" s="822"/>
      <c r="AD374" s="822"/>
      <c r="AE374" s="822"/>
      <c r="AF374" s="822"/>
      <c r="AG374" s="805"/>
      <c r="AH374" s="805"/>
      <c r="AI374" s="810"/>
      <c r="AJ374" s="821"/>
      <c r="AK374" s="1017"/>
      <c r="AL374" s="1017"/>
      <c r="AM374" s="819"/>
      <c r="AN374" s="819"/>
      <c r="AO374" s="823"/>
    </row>
    <row r="375" spans="1:41" s="967" customFormat="1">
      <c r="A375" s="804"/>
      <c r="B375" s="805"/>
      <c r="C375" s="805"/>
      <c r="D375" s="805"/>
      <c r="E375" s="805"/>
      <c r="F375" s="805"/>
      <c r="G375" s="805"/>
      <c r="H375" s="805"/>
      <c r="I375" s="805"/>
      <c r="J375" s="805"/>
      <c r="K375" s="805"/>
      <c r="L375" s="805"/>
      <c r="M375" s="805"/>
      <c r="N375" s="805"/>
      <c r="O375" s="805"/>
      <c r="P375" s="805"/>
      <c r="Q375" s="805"/>
      <c r="R375" s="805"/>
      <c r="S375" s="805"/>
      <c r="T375" s="805"/>
      <c r="U375" s="805"/>
      <c r="V375" s="805"/>
      <c r="W375" s="805"/>
      <c r="X375" s="805"/>
      <c r="Y375" s="805"/>
      <c r="Z375" s="805"/>
      <c r="AA375" s="805"/>
      <c r="AB375" s="805"/>
      <c r="AC375" s="805"/>
      <c r="AD375" s="805"/>
      <c r="AE375" s="805"/>
      <c r="AF375" s="805"/>
      <c r="AG375" s="805"/>
      <c r="AH375" s="805"/>
      <c r="AI375" s="810"/>
      <c r="AJ375" s="821"/>
      <c r="AK375" s="1017"/>
      <c r="AL375" s="824"/>
      <c r="AM375" s="819"/>
      <c r="AN375" s="819"/>
      <c r="AO375" s="823"/>
    </row>
    <row r="376" spans="1:41" s="967" customFormat="1">
      <c r="A376" s="804"/>
      <c r="B376" s="805"/>
      <c r="C376" s="805"/>
      <c r="D376" s="805"/>
      <c r="E376" s="805"/>
      <c r="F376" s="805"/>
      <c r="G376" s="805"/>
      <c r="H376" s="805"/>
      <c r="I376" s="805"/>
      <c r="J376" s="805"/>
      <c r="K376" s="805"/>
      <c r="L376" s="805"/>
      <c r="M376" s="805"/>
      <c r="N376" s="805"/>
      <c r="O376" s="805"/>
      <c r="P376" s="805"/>
      <c r="Q376" s="805"/>
      <c r="R376" s="805"/>
      <c r="S376" s="805"/>
      <c r="T376" s="805"/>
      <c r="U376" s="805"/>
      <c r="V376" s="805"/>
      <c r="W376" s="805"/>
      <c r="X376" s="805"/>
      <c r="Y376" s="805"/>
      <c r="Z376" s="805"/>
      <c r="AA376" s="805"/>
      <c r="AB376" s="805"/>
      <c r="AC376" s="805"/>
      <c r="AD376" s="805"/>
      <c r="AE376" s="805"/>
      <c r="AF376" s="805"/>
      <c r="AG376" s="805"/>
      <c r="AH376" s="805"/>
      <c r="AI376" s="810"/>
      <c r="AJ376" s="821"/>
      <c r="AK376" s="1017"/>
      <c r="AL376" s="824"/>
      <c r="AM376" s="819"/>
      <c r="AN376" s="819"/>
      <c r="AO376" s="823"/>
    </row>
    <row r="377" spans="1:41" s="967" customFormat="1">
      <c r="A377" s="804"/>
      <c r="B377" s="805"/>
      <c r="C377" s="805"/>
      <c r="D377" s="805"/>
      <c r="E377" s="805"/>
      <c r="F377" s="805"/>
      <c r="G377" s="805"/>
      <c r="H377" s="805"/>
      <c r="I377" s="805"/>
      <c r="J377" s="805"/>
      <c r="K377" s="805"/>
      <c r="L377" s="805"/>
      <c r="M377" s="805"/>
      <c r="N377" s="805"/>
      <c r="O377" s="805"/>
      <c r="P377" s="805"/>
      <c r="Q377" s="805"/>
      <c r="R377" s="805"/>
      <c r="S377" s="805"/>
      <c r="T377" s="805"/>
      <c r="U377" s="805"/>
      <c r="V377" s="805"/>
      <c r="W377" s="805"/>
      <c r="X377" s="805"/>
      <c r="Y377" s="805"/>
      <c r="Z377" s="805"/>
      <c r="AA377" s="805"/>
      <c r="AB377" s="805"/>
      <c r="AC377" s="805"/>
      <c r="AD377" s="805"/>
      <c r="AE377" s="805"/>
      <c r="AF377" s="805"/>
      <c r="AG377" s="805"/>
      <c r="AH377" s="805"/>
      <c r="AI377" s="810"/>
      <c r="AJ377" s="821"/>
      <c r="AK377" s="1017"/>
      <c r="AL377" s="824"/>
      <c r="AM377" s="819"/>
      <c r="AN377" s="819"/>
      <c r="AO377" s="823"/>
    </row>
    <row r="378" spans="1:41" s="967" customFormat="1" ht="13.5" thickBot="1">
      <c r="A378" s="804"/>
      <c r="B378" s="805"/>
      <c r="C378" s="805"/>
      <c r="D378" s="805"/>
      <c r="E378" s="805"/>
      <c r="F378" s="805"/>
      <c r="G378" s="805"/>
      <c r="H378" s="805"/>
      <c r="I378" s="805"/>
      <c r="J378" s="805"/>
      <c r="K378" s="805"/>
      <c r="L378" s="805"/>
      <c r="M378" s="805"/>
      <c r="N378" s="805"/>
      <c r="O378" s="805"/>
      <c r="P378" s="805"/>
      <c r="Q378" s="805"/>
      <c r="R378" s="805"/>
      <c r="S378" s="805"/>
      <c r="T378" s="805"/>
      <c r="U378" s="805"/>
      <c r="V378" s="805"/>
      <c r="W378" s="805"/>
      <c r="X378" s="805"/>
      <c r="Y378" s="805"/>
      <c r="Z378" s="805"/>
      <c r="AA378" s="805"/>
      <c r="AB378" s="805"/>
      <c r="AC378" s="805"/>
      <c r="AD378" s="805"/>
      <c r="AE378" s="805"/>
      <c r="AF378" s="805"/>
      <c r="AG378" s="805"/>
      <c r="AH378" s="805"/>
      <c r="AI378" s="810"/>
      <c r="AJ378" s="821"/>
      <c r="AK378" s="818"/>
      <c r="AL378" s="824"/>
      <c r="AM378" s="819"/>
      <c r="AN378" s="819"/>
      <c r="AO378" s="823"/>
    </row>
    <row r="379" spans="1:41" s="967" customFormat="1">
      <c r="A379" s="1944" t="s">
        <v>528</v>
      </c>
      <c r="B379" s="1945"/>
      <c r="C379" s="1945"/>
      <c r="D379" s="1945"/>
      <c r="E379" s="1945"/>
      <c r="F379" s="1945"/>
      <c r="G379" s="1945"/>
      <c r="H379" s="1945"/>
      <c r="I379" s="1945"/>
      <c r="J379" s="1945"/>
      <c r="K379" s="1945"/>
      <c r="L379" s="1945"/>
      <c r="M379" s="1945"/>
      <c r="N379" s="1945"/>
      <c r="O379" s="1945"/>
      <c r="P379" s="1945"/>
      <c r="Q379" s="1945"/>
      <c r="R379" s="1945"/>
      <c r="S379" s="1945"/>
      <c r="T379" s="1945"/>
      <c r="U379" s="1945"/>
      <c r="V379" s="1945"/>
      <c r="W379" s="1945"/>
      <c r="X379" s="1945"/>
      <c r="Y379" s="1945"/>
      <c r="Z379" s="1945"/>
      <c r="AA379" s="1945"/>
      <c r="AB379" s="1945"/>
      <c r="AC379" s="1945"/>
      <c r="AD379" s="1945"/>
      <c r="AE379" s="1945"/>
      <c r="AF379" s="1945"/>
      <c r="AG379" s="1945"/>
      <c r="AH379" s="1945"/>
      <c r="AI379" s="1945"/>
      <c r="AJ379" s="1950" t="s">
        <v>529</v>
      </c>
      <c r="AK379" s="1951"/>
      <c r="AL379" s="1951"/>
      <c r="AM379" s="1951"/>
      <c r="AN379" s="1951"/>
      <c r="AO379" s="825">
        <f>ROUND(SUM(AO365:AO378),1)</f>
        <v>0</v>
      </c>
    </row>
    <row r="380" spans="1:41" s="967" customFormat="1" ht="13.5" thickBot="1">
      <c r="A380" s="1946"/>
      <c r="B380" s="1947"/>
      <c r="C380" s="1947"/>
      <c r="D380" s="1947"/>
      <c r="E380" s="1947"/>
      <c r="F380" s="1947"/>
      <c r="G380" s="1947"/>
      <c r="H380" s="1947"/>
      <c r="I380" s="1947"/>
      <c r="J380" s="1947"/>
      <c r="K380" s="1947"/>
      <c r="L380" s="1947"/>
      <c r="M380" s="1947"/>
      <c r="N380" s="1947"/>
      <c r="O380" s="1947"/>
      <c r="P380" s="1947"/>
      <c r="Q380" s="1947"/>
      <c r="R380" s="1947"/>
      <c r="S380" s="1947"/>
      <c r="T380" s="1947"/>
      <c r="U380" s="1947"/>
      <c r="V380" s="1947"/>
      <c r="W380" s="1947"/>
      <c r="X380" s="1947"/>
      <c r="Y380" s="1947"/>
      <c r="Z380" s="1947"/>
      <c r="AA380" s="1947"/>
      <c r="AB380" s="1947"/>
      <c r="AC380" s="1947"/>
      <c r="AD380" s="1947"/>
      <c r="AE380" s="1947"/>
      <c r="AF380" s="1947"/>
      <c r="AG380" s="1947"/>
      <c r="AH380" s="1947"/>
      <c r="AI380" s="1947"/>
      <c r="AJ380" s="1952"/>
      <c r="AK380" s="1953"/>
      <c r="AL380" s="1953"/>
      <c r="AM380" s="1953"/>
      <c r="AN380" s="1953"/>
      <c r="AO380" s="971"/>
    </row>
    <row r="381" spans="1:41" s="967" customFormat="1" ht="13.5" thickBot="1">
      <c r="A381" s="1948"/>
      <c r="B381" s="1949"/>
      <c r="C381" s="1949"/>
      <c r="D381" s="1949"/>
      <c r="E381" s="1949"/>
      <c r="F381" s="1949"/>
      <c r="G381" s="1949"/>
      <c r="H381" s="1949"/>
      <c r="I381" s="1949"/>
      <c r="J381" s="1949"/>
      <c r="K381" s="1949"/>
      <c r="L381" s="1949"/>
      <c r="M381" s="1949"/>
      <c r="N381" s="1949"/>
      <c r="O381" s="1949"/>
      <c r="P381" s="1949"/>
      <c r="Q381" s="1949"/>
      <c r="R381" s="1949"/>
      <c r="S381" s="1949"/>
      <c r="T381" s="1949"/>
      <c r="U381" s="1949"/>
      <c r="V381" s="1949"/>
      <c r="W381" s="1949"/>
      <c r="X381" s="1949"/>
      <c r="Y381" s="1949"/>
      <c r="Z381" s="1949"/>
      <c r="AA381" s="1949"/>
      <c r="AB381" s="1949"/>
      <c r="AC381" s="1949"/>
      <c r="AD381" s="1949"/>
      <c r="AE381" s="1949"/>
      <c r="AF381" s="1949"/>
      <c r="AG381" s="1949"/>
      <c r="AH381" s="1949"/>
      <c r="AI381" s="1949"/>
      <c r="AJ381" s="1954" t="s">
        <v>530</v>
      </c>
      <c r="AK381" s="1955"/>
      <c r="AL381" s="1955"/>
      <c r="AM381" s="1955"/>
      <c r="AN381" s="1955"/>
      <c r="AO381" s="972">
        <f>+AO379</f>
        <v>0</v>
      </c>
    </row>
    <row r="382" spans="1:41" s="967" customFormat="1"/>
    <row r="383" spans="1:41" s="967" customFormat="1" ht="13.5" thickBot="1"/>
    <row r="384" spans="1:41" s="967" customFormat="1">
      <c r="A384" s="2013"/>
      <c r="B384" s="2014"/>
      <c r="C384" s="2014"/>
      <c r="D384" s="2014"/>
      <c r="E384" s="2014"/>
      <c r="F384" s="2014"/>
      <c r="G384" s="2014"/>
      <c r="H384" s="2014"/>
      <c r="I384" s="2014"/>
      <c r="J384" s="2014"/>
      <c r="K384" s="2014"/>
      <c r="L384" s="2014"/>
      <c r="M384" s="2014"/>
      <c r="N384" s="2014"/>
      <c r="O384" s="2014"/>
      <c r="P384" s="2014"/>
      <c r="Q384" s="2014"/>
      <c r="R384" s="2014"/>
      <c r="S384" s="2015"/>
      <c r="T384" s="2019" t="s">
        <v>505</v>
      </c>
      <c r="U384" s="2019"/>
      <c r="V384" s="2019"/>
      <c r="W384" s="2019"/>
      <c r="X384" s="2019"/>
      <c r="Y384" s="2019"/>
      <c r="Z384" s="2019"/>
      <c r="AA384" s="2019"/>
      <c r="AB384" s="2019"/>
      <c r="AC384" s="2019"/>
      <c r="AD384" s="2019"/>
      <c r="AE384" s="2019"/>
      <c r="AF384" s="2019"/>
      <c r="AG384" s="2019"/>
      <c r="AH384" s="2019"/>
      <c r="AI384" s="2019"/>
      <c r="AJ384" s="2019"/>
      <c r="AK384" s="2019"/>
      <c r="AL384" s="2019"/>
      <c r="AM384" s="2019"/>
      <c r="AN384" s="2019"/>
      <c r="AO384" s="2020"/>
    </row>
    <row r="385" spans="1:41" s="967" customFormat="1" ht="13.5" thickBot="1">
      <c r="A385" s="2016"/>
      <c r="B385" s="2017"/>
      <c r="C385" s="2017"/>
      <c r="D385" s="2017"/>
      <c r="E385" s="2017"/>
      <c r="F385" s="2017"/>
      <c r="G385" s="2017"/>
      <c r="H385" s="2017"/>
      <c r="I385" s="2017"/>
      <c r="J385" s="2017"/>
      <c r="K385" s="2017"/>
      <c r="L385" s="2017"/>
      <c r="M385" s="2017"/>
      <c r="N385" s="2017"/>
      <c r="O385" s="2017"/>
      <c r="P385" s="2017"/>
      <c r="Q385" s="2017"/>
      <c r="R385" s="2017"/>
      <c r="S385" s="2018"/>
      <c r="T385" s="1982"/>
      <c r="U385" s="1982"/>
      <c r="V385" s="1982"/>
      <c r="W385" s="1982"/>
      <c r="X385" s="1982"/>
      <c r="Y385" s="1982"/>
      <c r="Z385" s="1982"/>
      <c r="AA385" s="1982"/>
      <c r="AB385" s="1982"/>
      <c r="AC385" s="1982"/>
      <c r="AD385" s="1982"/>
      <c r="AE385" s="1982"/>
      <c r="AF385" s="1982"/>
      <c r="AG385" s="1982"/>
      <c r="AH385" s="1982"/>
      <c r="AI385" s="1982"/>
      <c r="AJ385" s="1982"/>
      <c r="AK385" s="1982"/>
      <c r="AL385" s="1982"/>
      <c r="AM385" s="1982"/>
      <c r="AN385" s="1982"/>
      <c r="AO385" s="1983"/>
    </row>
    <row r="386" spans="1:41" s="967" customFormat="1" ht="13.5" thickBot="1">
      <c r="A386" s="1999" t="s">
        <v>506</v>
      </c>
      <c r="B386" s="2000"/>
      <c r="C386" s="2000"/>
      <c r="D386" s="2000"/>
      <c r="E386" s="2000"/>
      <c r="F386" s="2000"/>
      <c r="G386" s="2000"/>
      <c r="H386" s="2001"/>
      <c r="I386" s="2002">
        <f>I355</f>
        <v>44440</v>
      </c>
      <c r="J386" s="1951"/>
      <c r="K386" s="1951"/>
      <c r="L386" s="1951"/>
      <c r="M386" s="1951"/>
      <c r="N386" s="1951"/>
      <c r="O386" s="1951"/>
      <c r="P386" s="1951"/>
      <c r="Q386" s="1951"/>
      <c r="R386" s="1951"/>
      <c r="S386" s="1951"/>
      <c r="T386" s="2003"/>
      <c r="U386" s="2004" t="s">
        <v>507</v>
      </c>
      <c r="V386" s="2005"/>
      <c r="W386" s="2005"/>
      <c r="X386" s="2005"/>
      <c r="Y386" s="2005"/>
      <c r="Z386" s="2005"/>
      <c r="AA386" s="2005"/>
      <c r="AB386" s="2005"/>
      <c r="AC386" s="2005"/>
      <c r="AD386" s="2006"/>
      <c r="AE386" s="2007"/>
      <c r="AF386" s="2008"/>
      <c r="AG386" s="2008"/>
      <c r="AH386" s="2008"/>
      <c r="AI386" s="2008"/>
      <c r="AJ386" s="2008"/>
      <c r="AK386" s="786" t="s">
        <v>508</v>
      </c>
      <c r="AL386" s="787">
        <v>13</v>
      </c>
      <c r="AM386" s="786" t="s">
        <v>509</v>
      </c>
      <c r="AN386" s="2009">
        <f>AN355</f>
        <v>62</v>
      </c>
      <c r="AO386" s="2010"/>
    </row>
    <row r="387" spans="1:41" s="967" customFormat="1">
      <c r="A387" s="828"/>
      <c r="B387" s="805"/>
      <c r="C387" s="805"/>
      <c r="D387" s="805"/>
      <c r="E387" s="805"/>
      <c r="F387" s="805"/>
      <c r="G387" s="805"/>
      <c r="H387" s="805"/>
      <c r="I387" s="805"/>
      <c r="J387" s="805"/>
      <c r="K387" s="805"/>
      <c r="L387" s="805"/>
      <c r="M387" s="805"/>
      <c r="N387" s="805"/>
      <c r="O387" s="805"/>
      <c r="P387" s="805"/>
      <c r="Q387" s="805"/>
      <c r="R387" s="805"/>
      <c r="S387" s="805"/>
      <c r="T387" s="805"/>
      <c r="U387" s="805"/>
      <c r="V387" s="805"/>
      <c r="W387" s="805"/>
      <c r="X387" s="805"/>
      <c r="Y387" s="805"/>
      <c r="Z387" s="805"/>
      <c r="AA387" s="805"/>
      <c r="AB387" s="805"/>
      <c r="AC387" s="805"/>
      <c r="AD387" s="805"/>
      <c r="AE387" s="829"/>
      <c r="AF387" s="829"/>
      <c r="AG387" s="829"/>
      <c r="AH387" s="829"/>
      <c r="AI387" s="829"/>
      <c r="AJ387" s="829"/>
      <c r="AK387" s="805"/>
      <c r="AL387" s="829"/>
      <c r="AM387" s="805"/>
      <c r="AN387" s="2011"/>
      <c r="AO387" s="2012"/>
    </row>
    <row r="388" spans="1:41" s="967" customFormat="1" ht="13.5" thickBot="1">
      <c r="A388" s="804"/>
      <c r="B388" s="805"/>
      <c r="C388" s="805"/>
      <c r="D388" s="805"/>
      <c r="E388" s="805"/>
      <c r="F388" s="805"/>
      <c r="G388" s="805"/>
      <c r="H388" s="805"/>
      <c r="I388" s="805"/>
      <c r="J388" s="805"/>
      <c r="K388" s="805"/>
      <c r="L388" s="805"/>
      <c r="M388" s="805"/>
      <c r="N388" s="805"/>
      <c r="O388" s="805"/>
      <c r="P388" s="805"/>
      <c r="Q388" s="805"/>
      <c r="R388" s="805"/>
      <c r="S388" s="805"/>
      <c r="T388" s="805"/>
      <c r="U388" s="805"/>
      <c r="V388" s="805"/>
      <c r="W388" s="805"/>
      <c r="X388" s="805"/>
      <c r="Y388" s="805"/>
      <c r="Z388" s="805"/>
      <c r="AA388" s="805"/>
      <c r="AB388" s="805"/>
      <c r="AC388" s="805"/>
      <c r="AD388" s="805"/>
      <c r="AE388" s="805"/>
      <c r="AF388" s="805"/>
      <c r="AG388" s="805"/>
      <c r="AH388" s="805"/>
      <c r="AI388" s="805"/>
      <c r="AJ388" s="805"/>
      <c r="AK388" s="805"/>
      <c r="AL388" s="805"/>
      <c r="AM388" s="805"/>
      <c r="AN388" s="810"/>
      <c r="AO388" s="830"/>
    </row>
    <row r="389" spans="1:41" s="967" customFormat="1" ht="43.5" customHeight="1" thickBot="1">
      <c r="A389" s="1995" t="s">
        <v>510</v>
      </c>
      <c r="B389" s="1996"/>
      <c r="C389" s="1996"/>
      <c r="D389" s="1996"/>
      <c r="E389" s="1996"/>
      <c r="F389" s="1996"/>
      <c r="G389" s="1996"/>
      <c r="H389" s="1997"/>
      <c r="I389" s="1985" t="str">
        <f>I358</f>
        <v>CONSTRUCCIÓN DE RESTAURANTE - COCINA  ESCOLAR PARA LA SEDE
 EDUCATIVA LA PITA     
MUNICIPIO DE SARDINATA, NORTE DE SANTANDER</v>
      </c>
      <c r="J389" s="1985"/>
      <c r="K389" s="1985"/>
      <c r="L389" s="1985"/>
      <c r="M389" s="1985"/>
      <c r="N389" s="1985"/>
      <c r="O389" s="1985"/>
      <c r="P389" s="1985"/>
      <c r="Q389" s="1985"/>
      <c r="R389" s="1985"/>
      <c r="S389" s="1985"/>
      <c r="T389" s="1985"/>
      <c r="U389" s="1985"/>
      <c r="V389" s="1985"/>
      <c r="W389" s="1985"/>
      <c r="X389" s="1985"/>
      <c r="Y389" s="1985"/>
      <c r="Z389" s="1985"/>
      <c r="AA389" s="1985"/>
      <c r="AB389" s="1985"/>
      <c r="AC389" s="1985"/>
      <c r="AD389" s="1985"/>
      <c r="AE389" s="1998"/>
      <c r="AF389" s="1998"/>
      <c r="AG389" s="1998"/>
      <c r="AH389" s="1998"/>
      <c r="AI389" s="1998"/>
      <c r="AJ389" s="1985"/>
      <c r="AK389" s="1998"/>
      <c r="AL389" s="1998"/>
      <c r="AM389" s="1985"/>
      <c r="AN389" s="1985"/>
      <c r="AO389" s="1986"/>
    </row>
    <row r="390" spans="1:41" s="967" customFormat="1" ht="13.5" thickBot="1">
      <c r="A390" s="1965" t="s">
        <v>511</v>
      </c>
      <c r="B390" s="1966"/>
      <c r="C390" s="1966"/>
      <c r="D390" s="1966"/>
      <c r="E390" s="1966"/>
      <c r="F390" s="1966"/>
      <c r="G390" s="1966"/>
      <c r="H390" s="1967"/>
      <c r="I390" s="1984"/>
      <c r="J390" s="1985"/>
      <c r="K390" s="1985"/>
      <c r="L390" s="1985"/>
      <c r="M390" s="1985"/>
      <c r="N390" s="1985"/>
      <c r="O390" s="1985"/>
      <c r="P390" s="1985"/>
      <c r="Q390" s="1985"/>
      <c r="R390" s="1985"/>
      <c r="S390" s="1985"/>
      <c r="T390" s="1985"/>
      <c r="U390" s="1985"/>
      <c r="V390" s="1985"/>
      <c r="W390" s="1985"/>
      <c r="X390" s="1985"/>
      <c r="Y390" s="1985"/>
      <c r="Z390" s="1985"/>
      <c r="AA390" s="1985"/>
      <c r="AB390" s="1985"/>
      <c r="AC390" s="1985"/>
      <c r="AD390" s="1986"/>
      <c r="AE390" s="1965" t="s">
        <v>512</v>
      </c>
      <c r="AF390" s="1966"/>
      <c r="AG390" s="1966"/>
      <c r="AH390" s="1966"/>
      <c r="AI390" s="1967"/>
      <c r="AJ390" s="831"/>
      <c r="AK390" s="1965" t="s">
        <v>513</v>
      </c>
      <c r="AL390" s="1967"/>
      <c r="AM390" s="1987"/>
      <c r="AN390" s="1988"/>
      <c r="AO390" s="1989"/>
    </row>
    <row r="391" spans="1:41" s="967" customFormat="1" ht="13.5" thickBot="1">
      <c r="A391" s="1981" t="s">
        <v>514</v>
      </c>
      <c r="B391" s="1982"/>
      <c r="C391" s="1982"/>
      <c r="D391" s="1982"/>
      <c r="E391" s="1982"/>
      <c r="F391" s="1982"/>
      <c r="G391" s="1982"/>
      <c r="H391" s="1983"/>
      <c r="I391" s="1984"/>
      <c r="J391" s="1985"/>
      <c r="K391" s="1985"/>
      <c r="L391" s="1985"/>
      <c r="M391" s="1985"/>
      <c r="N391" s="1985"/>
      <c r="O391" s="1985"/>
      <c r="P391" s="1985"/>
      <c r="Q391" s="1985"/>
      <c r="R391" s="1985"/>
      <c r="S391" s="1985"/>
      <c r="T391" s="1985"/>
      <c r="U391" s="1985"/>
      <c r="V391" s="1985"/>
      <c r="W391" s="1985"/>
      <c r="X391" s="1985"/>
      <c r="Y391" s="1985"/>
      <c r="Z391" s="1985"/>
      <c r="AA391" s="1985"/>
      <c r="AB391" s="1985"/>
      <c r="AC391" s="1985"/>
      <c r="AD391" s="1986"/>
      <c r="AE391" s="1965" t="s">
        <v>512</v>
      </c>
      <c r="AF391" s="1966"/>
      <c r="AG391" s="1966"/>
      <c r="AH391" s="1966"/>
      <c r="AI391" s="1967"/>
      <c r="AJ391" s="794"/>
      <c r="AK391" s="1965" t="s">
        <v>513</v>
      </c>
      <c r="AL391" s="1967"/>
      <c r="AM391" s="1987"/>
      <c r="AN391" s="1988"/>
      <c r="AO391" s="1989"/>
    </row>
    <row r="392" spans="1:41" s="967" customFormat="1" ht="13.5" thickBot="1">
      <c r="A392" s="832"/>
      <c r="B392" s="833"/>
      <c r="C392" s="833"/>
      <c r="D392" s="833"/>
      <c r="E392" s="833"/>
      <c r="F392" s="833"/>
      <c r="G392" s="833"/>
      <c r="H392" s="833"/>
      <c r="I392" s="833"/>
      <c r="J392" s="833"/>
      <c r="K392" s="833"/>
      <c r="L392" s="833"/>
      <c r="M392" s="833"/>
      <c r="N392" s="833"/>
      <c r="O392" s="833"/>
      <c r="P392" s="833"/>
      <c r="Q392" s="833"/>
      <c r="R392" s="833"/>
      <c r="S392" s="833"/>
      <c r="T392" s="833"/>
      <c r="U392" s="833"/>
      <c r="V392" s="833"/>
      <c r="W392" s="833"/>
      <c r="X392" s="833"/>
      <c r="Y392" s="833"/>
      <c r="Z392" s="833"/>
      <c r="AA392" s="833"/>
      <c r="AB392" s="833"/>
      <c r="AC392" s="833"/>
      <c r="AD392" s="833"/>
      <c r="AE392" s="833"/>
      <c r="AF392" s="833"/>
      <c r="AG392" s="833"/>
      <c r="AH392" s="833"/>
      <c r="AI392" s="833"/>
      <c r="AJ392" s="834"/>
      <c r="AK392" s="834"/>
      <c r="AL392" s="797"/>
      <c r="AM392" s="834"/>
      <c r="AN392" s="835"/>
      <c r="AO392" s="836"/>
    </row>
    <row r="393" spans="1:41" s="967" customFormat="1" ht="30.75" customHeight="1" thickBot="1">
      <c r="A393" s="1965" t="s">
        <v>84</v>
      </c>
      <c r="B393" s="1966"/>
      <c r="C393" s="1966"/>
      <c r="D393" s="1990"/>
      <c r="E393" s="1991">
        <v>2.8</v>
      </c>
      <c r="F393" s="1966"/>
      <c r="G393" s="1967"/>
      <c r="H393" s="2097" t="s">
        <v>490</v>
      </c>
      <c r="I393" s="1993"/>
      <c r="J393" s="1993"/>
      <c r="K393" s="1993"/>
      <c r="L393" s="1993"/>
      <c r="M393" s="1993"/>
      <c r="N393" s="1993"/>
      <c r="O393" s="1993"/>
      <c r="P393" s="1993"/>
      <c r="Q393" s="1993"/>
      <c r="R393" s="1993"/>
      <c r="S393" s="1993"/>
      <c r="T393" s="1993"/>
      <c r="U393" s="1965" t="s">
        <v>515</v>
      </c>
      <c r="V393" s="1966"/>
      <c r="W393" s="1966"/>
      <c r="X393" s="1967"/>
      <c r="Y393" s="1968">
        <v>2</v>
      </c>
      <c r="Z393" s="1994"/>
      <c r="AA393" s="1965" t="s">
        <v>516</v>
      </c>
      <c r="AB393" s="1966"/>
      <c r="AC393" s="1966"/>
      <c r="AD393" s="1967"/>
      <c r="AE393" s="2079" t="s">
        <v>218</v>
      </c>
      <c r="AF393" s="1968"/>
      <c r="AG393" s="1965" t="s">
        <v>517</v>
      </c>
      <c r="AH393" s="1966"/>
      <c r="AI393" s="1967"/>
      <c r="AJ393" s="1969"/>
      <c r="AK393" s="1970"/>
      <c r="AL393" s="1971"/>
      <c r="AM393" s="800" t="s">
        <v>518</v>
      </c>
      <c r="AN393" s="1969" t="str">
        <f>AN362</f>
        <v>MUNICIPIO SARDINATA (N.D.S)</v>
      </c>
      <c r="AO393" s="1971"/>
    </row>
    <row r="394" spans="1:41" s="967" customFormat="1">
      <c r="A394" s="801"/>
      <c r="B394" s="802"/>
      <c r="C394" s="802"/>
      <c r="D394" s="802"/>
      <c r="E394" s="802"/>
      <c r="F394" s="802"/>
      <c r="G394" s="802"/>
      <c r="H394" s="802"/>
      <c r="I394" s="802"/>
      <c r="J394" s="802"/>
      <c r="K394" s="802"/>
      <c r="L394" s="802"/>
      <c r="M394" s="802"/>
      <c r="N394" s="802"/>
      <c r="O394" s="802"/>
      <c r="P394" s="802"/>
      <c r="Q394" s="802"/>
      <c r="R394" s="802"/>
      <c r="S394" s="802"/>
      <c r="T394" s="802"/>
      <c r="U394" s="802"/>
      <c r="V394" s="802"/>
      <c r="W394" s="802"/>
      <c r="X394" s="802"/>
      <c r="Y394" s="802"/>
      <c r="Z394" s="802"/>
      <c r="AA394" s="802"/>
      <c r="AB394" s="802"/>
      <c r="AC394" s="802"/>
      <c r="AD394" s="802"/>
      <c r="AE394" s="802"/>
      <c r="AF394" s="802"/>
      <c r="AG394" s="802"/>
      <c r="AH394" s="802"/>
      <c r="AI394" s="803"/>
      <c r="AJ394" s="1972" t="s">
        <v>520</v>
      </c>
      <c r="AK394" s="1974" t="s">
        <v>521</v>
      </c>
      <c r="AL394" s="1975"/>
      <c r="AM394" s="1976"/>
      <c r="AN394" s="1977" t="s">
        <v>522</v>
      </c>
      <c r="AO394" s="1979" t="s">
        <v>711</v>
      </c>
    </row>
    <row r="395" spans="1:41" s="967" customFormat="1" ht="13.5" thickBot="1">
      <c r="A395" s="804"/>
      <c r="B395" s="805"/>
      <c r="C395" s="805"/>
      <c r="D395" s="805"/>
      <c r="E395" s="805"/>
      <c r="F395" s="805"/>
      <c r="G395" s="805"/>
      <c r="H395" s="805"/>
      <c r="I395" s="805"/>
      <c r="J395" s="805"/>
      <c r="K395" s="805"/>
      <c r="L395" s="805"/>
      <c r="M395" s="805"/>
      <c r="N395" s="805"/>
      <c r="O395" s="805"/>
      <c r="P395" s="805"/>
      <c r="Q395" s="805"/>
      <c r="R395" s="805"/>
      <c r="S395" s="805"/>
      <c r="T395" s="805"/>
      <c r="U395" s="805"/>
      <c r="V395" s="805"/>
      <c r="W395" s="805"/>
      <c r="X395" s="805"/>
      <c r="Y395" s="805"/>
      <c r="Z395" s="805"/>
      <c r="AA395" s="805"/>
      <c r="AB395" s="805"/>
      <c r="AC395" s="805"/>
      <c r="AD395" s="805"/>
      <c r="AE395" s="805"/>
      <c r="AF395" s="805"/>
      <c r="AG395" s="805"/>
      <c r="AH395" s="805"/>
      <c r="AI395" s="805"/>
      <c r="AJ395" s="1973"/>
      <c r="AK395" s="933" t="s">
        <v>524</v>
      </c>
      <c r="AL395" s="934" t="s">
        <v>525</v>
      </c>
      <c r="AM395" s="935" t="s">
        <v>526</v>
      </c>
      <c r="AN395" s="1978"/>
      <c r="AO395" s="1980"/>
    </row>
    <row r="396" spans="1:41" s="967" customFormat="1">
      <c r="A396" s="804"/>
      <c r="B396" s="805"/>
      <c r="C396" s="805"/>
      <c r="D396" s="805"/>
      <c r="E396" s="805"/>
      <c r="F396" s="805"/>
      <c r="G396" s="805"/>
      <c r="H396" s="805"/>
      <c r="I396" s="805"/>
      <c r="J396" s="805"/>
      <c r="K396" s="805"/>
      <c r="L396" s="805"/>
      <c r="M396" s="805"/>
      <c r="N396" s="837"/>
      <c r="O396" s="805"/>
      <c r="P396" s="805"/>
      <c r="Q396" s="805"/>
      <c r="R396" s="805"/>
      <c r="S396" s="805"/>
      <c r="T396" s="805"/>
      <c r="U396" s="805"/>
      <c r="V396" s="805"/>
      <c r="W396" s="805"/>
      <c r="X396" s="805"/>
      <c r="Y396" s="805"/>
      <c r="Z396" s="805"/>
      <c r="AA396" s="805"/>
      <c r="AB396" s="805"/>
      <c r="AC396" s="805"/>
      <c r="AD396" s="805"/>
      <c r="AE396" s="805"/>
      <c r="AF396" s="805"/>
      <c r="AG396" s="809"/>
      <c r="AH396" s="805"/>
      <c r="AI396" s="810"/>
      <c r="AJ396" s="842" t="s">
        <v>712</v>
      </c>
      <c r="AK396" s="968">
        <v>38</v>
      </c>
      <c r="AL396" s="968"/>
      <c r="AM396" s="845">
        <v>0.4</v>
      </c>
      <c r="AN396" s="845">
        <v>1</v>
      </c>
      <c r="AO396" s="846">
        <f>AK396</f>
        <v>38</v>
      </c>
    </row>
    <row r="397" spans="1:41" s="967" customFormat="1">
      <c r="A397" s="804"/>
      <c r="B397" s="805"/>
      <c r="C397" s="805"/>
      <c r="D397" s="805"/>
      <c r="E397" s="805"/>
      <c r="F397" s="805"/>
      <c r="G397" s="805"/>
      <c r="H397" s="805"/>
      <c r="I397" s="805"/>
      <c r="J397" s="805"/>
      <c r="K397" s="805"/>
      <c r="L397" s="805"/>
      <c r="M397" s="805"/>
      <c r="N397" s="837"/>
      <c r="O397" s="805"/>
      <c r="P397" s="805"/>
      <c r="Q397" s="805"/>
      <c r="R397" s="805"/>
      <c r="S397" s="805"/>
      <c r="T397" s="805"/>
      <c r="U397" s="805"/>
      <c r="V397" s="805"/>
      <c r="W397" s="805"/>
      <c r="X397" s="805"/>
      <c r="Y397" s="805"/>
      <c r="Z397" s="805"/>
      <c r="AA397" s="805"/>
      <c r="AB397" s="805"/>
      <c r="AC397" s="805"/>
      <c r="AD397" s="805"/>
      <c r="AE397" s="805"/>
      <c r="AF397" s="805"/>
      <c r="AG397" s="809"/>
      <c r="AH397" s="805"/>
      <c r="AI397" s="810"/>
      <c r="AJ397" s="811"/>
      <c r="AK397" s="969"/>
      <c r="AL397" s="969"/>
      <c r="AM397" s="913"/>
      <c r="AN397" s="913"/>
      <c r="AO397" s="816"/>
    </row>
    <row r="398" spans="1:41" s="967" customFormat="1">
      <c r="A398" s="804"/>
      <c r="B398" s="805"/>
      <c r="C398" s="805"/>
      <c r="D398" s="805"/>
      <c r="E398" s="805"/>
      <c r="F398" s="805"/>
      <c r="G398" s="805"/>
      <c r="H398" s="805"/>
      <c r="I398" s="805"/>
      <c r="J398" s="805"/>
      <c r="K398" s="805"/>
      <c r="L398" s="805"/>
      <c r="M398" s="805"/>
      <c r="N398" s="805"/>
      <c r="O398" s="805"/>
      <c r="P398" s="805"/>
      <c r="Q398" s="805"/>
      <c r="R398" s="805"/>
      <c r="S398" s="805"/>
      <c r="T398" s="805"/>
      <c r="U398" s="805"/>
      <c r="V398" s="805"/>
      <c r="W398" s="805"/>
      <c r="X398" s="805"/>
      <c r="Y398" s="805"/>
      <c r="Z398" s="805"/>
      <c r="AA398" s="805"/>
      <c r="AB398" s="805"/>
      <c r="AC398" s="805"/>
      <c r="AD398" s="805"/>
      <c r="AE398" s="805"/>
      <c r="AF398" s="805"/>
      <c r="AG398" s="809"/>
      <c r="AH398" s="805"/>
      <c r="AI398" s="810"/>
      <c r="AJ398" s="811"/>
      <c r="AK398" s="969"/>
      <c r="AL398" s="969"/>
      <c r="AM398" s="970"/>
      <c r="AN398" s="913"/>
      <c r="AO398" s="816"/>
    </row>
    <row r="399" spans="1:41" s="967" customFormat="1">
      <c r="A399" s="804"/>
      <c r="B399" s="805"/>
      <c r="C399" s="805"/>
      <c r="D399" s="805"/>
      <c r="E399" s="805"/>
      <c r="F399" s="805"/>
      <c r="G399" s="805"/>
      <c r="H399" s="805"/>
      <c r="I399" s="805"/>
      <c r="J399" s="805"/>
      <c r="K399" s="805"/>
      <c r="L399" s="805"/>
      <c r="M399" s="805"/>
      <c r="N399" s="805"/>
      <c r="O399" s="805"/>
      <c r="P399" s="805"/>
      <c r="Q399" s="805"/>
      <c r="R399" s="805"/>
      <c r="S399" s="805"/>
      <c r="T399" s="805"/>
      <c r="U399" s="805"/>
      <c r="V399" s="805"/>
      <c r="W399" s="805"/>
      <c r="X399" s="805"/>
      <c r="Y399" s="805"/>
      <c r="Z399" s="805"/>
      <c r="AA399" s="805"/>
      <c r="AB399" s="805"/>
      <c r="AC399" s="805"/>
      <c r="AD399" s="805"/>
      <c r="AE399" s="805"/>
      <c r="AF399" s="805"/>
      <c r="AG399" s="809"/>
      <c r="AH399" s="805"/>
      <c r="AI399" s="810"/>
      <c r="AJ399" s="811"/>
      <c r="AK399" s="969"/>
      <c r="AL399" s="969"/>
      <c r="AM399" s="913"/>
      <c r="AN399" s="913"/>
      <c r="AO399" s="816"/>
    </row>
    <row r="400" spans="1:41" s="967" customFormat="1">
      <c r="A400" s="804"/>
      <c r="B400" s="805"/>
      <c r="C400" s="805"/>
      <c r="D400" s="805"/>
      <c r="E400" s="805"/>
      <c r="F400" s="805"/>
      <c r="G400" s="805"/>
      <c r="H400" s="805"/>
      <c r="I400" s="805"/>
      <c r="J400" s="805"/>
      <c r="K400" s="805"/>
      <c r="L400" s="805"/>
      <c r="M400" s="805"/>
      <c r="N400" s="805"/>
      <c r="O400" s="805"/>
      <c r="P400" s="805"/>
      <c r="Q400" s="805"/>
      <c r="R400" s="805"/>
      <c r="S400" s="805"/>
      <c r="T400" s="805"/>
      <c r="U400" s="805"/>
      <c r="V400" s="805"/>
      <c r="W400" s="805"/>
      <c r="X400" s="805"/>
      <c r="Y400" s="805"/>
      <c r="Z400" s="805"/>
      <c r="AA400" s="805"/>
      <c r="AB400" s="805"/>
      <c r="AC400" s="805"/>
      <c r="AD400" s="805"/>
      <c r="AE400" s="805"/>
      <c r="AF400" s="805"/>
      <c r="AG400" s="809"/>
      <c r="AH400" s="805"/>
      <c r="AI400" s="810"/>
      <c r="AJ400" s="817"/>
      <c r="AK400" s="818"/>
      <c r="AL400" s="818"/>
      <c r="AM400" s="912"/>
      <c r="AN400" s="912"/>
      <c r="AO400" s="838"/>
    </row>
    <row r="401" spans="1:41" s="967" customFormat="1">
      <c r="A401" s="804"/>
      <c r="B401" s="805"/>
      <c r="C401" s="805"/>
      <c r="D401" s="805"/>
      <c r="E401" s="805"/>
      <c r="F401" s="805"/>
      <c r="G401" s="805"/>
      <c r="H401" s="805"/>
      <c r="I401" s="805"/>
      <c r="J401" s="805"/>
      <c r="K401" s="805"/>
      <c r="L401" s="805"/>
      <c r="M401" s="805"/>
      <c r="N401" s="805"/>
      <c r="O401" s="805"/>
      <c r="P401" s="805"/>
      <c r="Q401" s="805"/>
      <c r="R401" s="805"/>
      <c r="S401" s="805"/>
      <c r="T401" s="805"/>
      <c r="U401" s="805"/>
      <c r="V401" s="805"/>
      <c r="W401" s="805"/>
      <c r="X401" s="805"/>
      <c r="Y401" s="805"/>
      <c r="Z401" s="805"/>
      <c r="AA401" s="805"/>
      <c r="AB401" s="805"/>
      <c r="AC401" s="805"/>
      <c r="AD401" s="805"/>
      <c r="AE401" s="805"/>
      <c r="AF401" s="805"/>
      <c r="AG401" s="809"/>
      <c r="AH401" s="805"/>
      <c r="AI401" s="810"/>
      <c r="AJ401" s="817"/>
      <c r="AK401" s="818"/>
      <c r="AL401" s="818"/>
      <c r="AM401" s="912"/>
      <c r="AN401" s="912"/>
      <c r="AO401" s="944"/>
    </row>
    <row r="402" spans="1:41" s="967" customFormat="1">
      <c r="A402" s="945"/>
      <c r="B402" s="946"/>
      <c r="C402" s="946"/>
      <c r="D402" s="946"/>
      <c r="E402" s="946"/>
      <c r="F402" s="946"/>
      <c r="G402" s="946"/>
      <c r="H402" s="946"/>
      <c r="I402" s="946"/>
      <c r="J402" s="946"/>
      <c r="K402" s="946"/>
      <c r="L402" s="946"/>
      <c r="M402" s="946"/>
      <c r="N402" s="946"/>
      <c r="O402" s="946"/>
      <c r="P402" s="946"/>
      <c r="Q402" s="946"/>
      <c r="R402" s="946"/>
      <c r="S402" s="946"/>
      <c r="T402" s="946"/>
      <c r="U402" s="946"/>
      <c r="V402" s="946"/>
      <c r="W402" s="946"/>
      <c r="X402" s="946"/>
      <c r="Y402" s="946"/>
      <c r="Z402" s="946"/>
      <c r="AA402" s="946"/>
      <c r="AB402" s="946"/>
      <c r="AC402" s="946"/>
      <c r="AD402" s="946"/>
      <c r="AE402" s="946"/>
      <c r="AF402" s="946"/>
      <c r="AG402" s="947"/>
      <c r="AH402" s="946"/>
      <c r="AI402" s="948"/>
      <c r="AJ402" s="817"/>
      <c r="AK402" s="949"/>
      <c r="AL402" s="950"/>
      <c r="AM402" s="819"/>
      <c r="AN402" s="815"/>
      <c r="AO402" s="838"/>
    </row>
    <row r="403" spans="1:41" s="967" customFormat="1">
      <c r="A403" s="804"/>
      <c r="B403" s="805"/>
      <c r="C403" s="805"/>
      <c r="D403" s="805"/>
      <c r="E403" s="805"/>
      <c r="F403" s="805"/>
      <c r="G403" s="805"/>
      <c r="H403" s="805"/>
      <c r="I403" s="805"/>
      <c r="J403" s="805"/>
      <c r="K403" s="805"/>
      <c r="L403" s="805"/>
      <c r="M403" s="805"/>
      <c r="N403" s="805"/>
      <c r="O403" s="805"/>
      <c r="P403" s="805"/>
      <c r="Q403" s="805"/>
      <c r="R403" s="805"/>
      <c r="S403" s="805"/>
      <c r="T403" s="805"/>
      <c r="U403" s="805"/>
      <c r="V403" s="805"/>
      <c r="W403" s="805"/>
      <c r="X403" s="805"/>
      <c r="Y403" s="805"/>
      <c r="Z403" s="805"/>
      <c r="AA403" s="805"/>
      <c r="AB403" s="805"/>
      <c r="AC403" s="805"/>
      <c r="AD403" s="805"/>
      <c r="AE403" s="805"/>
      <c r="AF403" s="805"/>
      <c r="AG403" s="809"/>
      <c r="AH403" s="805"/>
      <c r="AI403" s="810"/>
      <c r="AJ403" s="817"/>
      <c r="AK403" s="818"/>
      <c r="AL403" s="818"/>
      <c r="AM403" s="819"/>
      <c r="AN403" s="818"/>
      <c r="AO403" s="820"/>
    </row>
    <row r="404" spans="1:41" s="967" customFormat="1">
      <c r="A404" s="804"/>
      <c r="B404" s="805"/>
      <c r="C404" s="805"/>
      <c r="D404" s="805"/>
      <c r="E404" s="805"/>
      <c r="F404" s="805"/>
      <c r="G404" s="805"/>
      <c r="H404" s="805"/>
      <c r="I404" s="805"/>
      <c r="J404" s="805"/>
      <c r="K404" s="805"/>
      <c r="L404" s="805"/>
      <c r="M404" s="805"/>
      <c r="N404" s="805"/>
      <c r="O404" s="805"/>
      <c r="P404" s="805"/>
      <c r="Q404" s="805"/>
      <c r="R404" s="805"/>
      <c r="S404" s="805"/>
      <c r="T404" s="805"/>
      <c r="U404" s="805"/>
      <c r="V404" s="805"/>
      <c r="W404" s="805"/>
      <c r="X404" s="805"/>
      <c r="Y404" s="805"/>
      <c r="Z404" s="805"/>
      <c r="AA404" s="805"/>
      <c r="AB404" s="805"/>
      <c r="AC404" s="805"/>
      <c r="AD404" s="805"/>
      <c r="AE404" s="805"/>
      <c r="AF404" s="805"/>
      <c r="AG404" s="809"/>
      <c r="AH404" s="805"/>
      <c r="AI404" s="810"/>
      <c r="AJ404" s="821"/>
      <c r="AK404" s="818"/>
      <c r="AL404" s="818"/>
      <c r="AM404" s="819"/>
      <c r="AN404" s="818"/>
      <c r="AO404" s="820"/>
    </row>
    <row r="405" spans="1:41" s="967" customFormat="1">
      <c r="A405" s="804"/>
      <c r="B405" s="805"/>
      <c r="C405" s="805"/>
      <c r="D405" s="805"/>
      <c r="E405" s="805"/>
      <c r="F405" s="822"/>
      <c r="G405" s="822"/>
      <c r="H405" s="822"/>
      <c r="I405" s="822"/>
      <c r="J405" s="805"/>
      <c r="K405" s="805"/>
      <c r="L405" s="805"/>
      <c r="M405" s="822"/>
      <c r="N405" s="822"/>
      <c r="O405" s="822"/>
      <c r="P405" s="822"/>
      <c r="Q405" s="822"/>
      <c r="R405" s="822"/>
      <c r="S405" s="822"/>
      <c r="T405" s="822"/>
      <c r="U405" s="822"/>
      <c r="V405" s="822"/>
      <c r="W405" s="822"/>
      <c r="X405" s="822"/>
      <c r="Y405" s="822"/>
      <c r="Z405" s="822"/>
      <c r="AA405" s="822"/>
      <c r="AB405" s="822"/>
      <c r="AC405" s="822"/>
      <c r="AD405" s="822"/>
      <c r="AE405" s="822"/>
      <c r="AF405" s="822"/>
      <c r="AG405" s="805"/>
      <c r="AH405" s="805"/>
      <c r="AI405" s="810"/>
      <c r="AJ405" s="821"/>
      <c r="AK405" s="818"/>
      <c r="AL405" s="818"/>
      <c r="AM405" s="819"/>
      <c r="AN405" s="819"/>
      <c r="AO405" s="823"/>
    </row>
    <row r="406" spans="1:41" s="967" customFormat="1">
      <c r="A406" s="804"/>
      <c r="B406" s="805"/>
      <c r="C406" s="805"/>
      <c r="D406" s="805"/>
      <c r="E406" s="805"/>
      <c r="F406" s="805"/>
      <c r="G406" s="805"/>
      <c r="H406" s="805"/>
      <c r="I406" s="805"/>
      <c r="J406" s="805"/>
      <c r="K406" s="805"/>
      <c r="L406" s="805"/>
      <c r="M406" s="805"/>
      <c r="N406" s="805"/>
      <c r="O406" s="805"/>
      <c r="P406" s="805"/>
      <c r="Q406" s="805"/>
      <c r="R406" s="805"/>
      <c r="S406" s="805"/>
      <c r="T406" s="805"/>
      <c r="U406" s="805"/>
      <c r="V406" s="805"/>
      <c r="W406" s="805"/>
      <c r="X406" s="805"/>
      <c r="Y406" s="805"/>
      <c r="Z406" s="805"/>
      <c r="AA406" s="805"/>
      <c r="AB406" s="805"/>
      <c r="AC406" s="805"/>
      <c r="AD406" s="805"/>
      <c r="AE406" s="805"/>
      <c r="AF406" s="805"/>
      <c r="AG406" s="805"/>
      <c r="AH406" s="805"/>
      <c r="AI406" s="810"/>
      <c r="AJ406" s="821"/>
      <c r="AK406" s="818"/>
      <c r="AL406" s="824"/>
      <c r="AM406" s="819"/>
      <c r="AN406" s="819"/>
      <c r="AO406" s="823"/>
    </row>
    <row r="407" spans="1:41" s="967" customFormat="1">
      <c r="A407" s="804"/>
      <c r="B407" s="805"/>
      <c r="C407" s="805"/>
      <c r="D407" s="805"/>
      <c r="E407" s="805"/>
      <c r="F407" s="805"/>
      <c r="G407" s="805"/>
      <c r="H407" s="805"/>
      <c r="I407" s="805"/>
      <c r="J407" s="805"/>
      <c r="K407" s="805"/>
      <c r="L407" s="805"/>
      <c r="M407" s="805"/>
      <c r="N407" s="805"/>
      <c r="O407" s="805"/>
      <c r="P407" s="805"/>
      <c r="Q407" s="805"/>
      <c r="R407" s="805"/>
      <c r="S407" s="805"/>
      <c r="T407" s="805"/>
      <c r="U407" s="805"/>
      <c r="V407" s="805"/>
      <c r="W407" s="805"/>
      <c r="X407" s="805"/>
      <c r="Y407" s="805"/>
      <c r="Z407" s="805"/>
      <c r="AA407" s="805"/>
      <c r="AB407" s="805"/>
      <c r="AC407" s="805"/>
      <c r="AD407" s="805"/>
      <c r="AE407" s="805"/>
      <c r="AF407" s="805"/>
      <c r="AG407" s="805"/>
      <c r="AH407" s="805"/>
      <c r="AI407" s="810"/>
      <c r="AJ407" s="821"/>
      <c r="AK407" s="818"/>
      <c r="AL407" s="824"/>
      <c r="AM407" s="819"/>
      <c r="AN407" s="819"/>
      <c r="AO407" s="823"/>
    </row>
    <row r="408" spans="1:41" s="967" customFormat="1">
      <c r="A408" s="804"/>
      <c r="B408" s="805"/>
      <c r="C408" s="805"/>
      <c r="D408" s="805"/>
      <c r="E408" s="805"/>
      <c r="F408" s="805"/>
      <c r="G408" s="805"/>
      <c r="H408" s="805"/>
      <c r="I408" s="805"/>
      <c r="J408" s="805"/>
      <c r="K408" s="805"/>
      <c r="L408" s="805"/>
      <c r="M408" s="805"/>
      <c r="N408" s="805"/>
      <c r="O408" s="805"/>
      <c r="P408" s="805"/>
      <c r="Q408" s="805"/>
      <c r="R408" s="805"/>
      <c r="S408" s="805"/>
      <c r="T408" s="805"/>
      <c r="U408" s="805"/>
      <c r="V408" s="805"/>
      <c r="W408" s="805"/>
      <c r="X408" s="805"/>
      <c r="Y408" s="805"/>
      <c r="Z408" s="805"/>
      <c r="AA408" s="805"/>
      <c r="AB408" s="805"/>
      <c r="AC408" s="805"/>
      <c r="AD408" s="805"/>
      <c r="AE408" s="805"/>
      <c r="AF408" s="805"/>
      <c r="AG408" s="805"/>
      <c r="AH408" s="805"/>
      <c r="AI408" s="810"/>
      <c r="AJ408" s="821"/>
      <c r="AK408" s="818"/>
      <c r="AL408" s="824"/>
      <c r="AM408" s="819"/>
      <c r="AN408" s="819"/>
      <c r="AO408" s="823"/>
    </row>
    <row r="409" spans="1:41" s="967" customFormat="1" ht="13.5" thickBot="1">
      <c r="A409" s="804"/>
      <c r="B409" s="805"/>
      <c r="C409" s="805"/>
      <c r="D409" s="805"/>
      <c r="E409" s="805"/>
      <c r="F409" s="805"/>
      <c r="G409" s="805"/>
      <c r="H409" s="805"/>
      <c r="I409" s="805"/>
      <c r="J409" s="805"/>
      <c r="K409" s="805"/>
      <c r="L409" s="805"/>
      <c r="M409" s="805"/>
      <c r="N409" s="805"/>
      <c r="O409" s="805"/>
      <c r="P409" s="805"/>
      <c r="Q409" s="805"/>
      <c r="R409" s="805"/>
      <c r="S409" s="805"/>
      <c r="T409" s="805"/>
      <c r="U409" s="805"/>
      <c r="V409" s="805"/>
      <c r="W409" s="805"/>
      <c r="X409" s="805"/>
      <c r="Y409" s="805"/>
      <c r="Z409" s="805"/>
      <c r="AA409" s="805"/>
      <c r="AB409" s="805"/>
      <c r="AC409" s="805"/>
      <c r="AD409" s="805"/>
      <c r="AE409" s="805"/>
      <c r="AF409" s="805"/>
      <c r="AG409" s="805"/>
      <c r="AH409" s="805"/>
      <c r="AI409" s="810"/>
      <c r="AJ409" s="821"/>
      <c r="AK409" s="818"/>
      <c r="AL409" s="824"/>
      <c r="AM409" s="819"/>
      <c r="AN409" s="819"/>
      <c r="AO409" s="823"/>
    </row>
    <row r="410" spans="1:41" s="967" customFormat="1">
      <c r="A410" s="1944" t="s">
        <v>528</v>
      </c>
      <c r="B410" s="1945"/>
      <c r="C410" s="1945"/>
      <c r="D410" s="1945"/>
      <c r="E410" s="1945"/>
      <c r="F410" s="1945"/>
      <c r="G410" s="1945"/>
      <c r="H410" s="1945"/>
      <c r="I410" s="1945"/>
      <c r="J410" s="1945"/>
      <c r="K410" s="1945"/>
      <c r="L410" s="1945"/>
      <c r="M410" s="1945"/>
      <c r="N410" s="1945"/>
      <c r="O410" s="1945"/>
      <c r="P410" s="1945"/>
      <c r="Q410" s="1945"/>
      <c r="R410" s="1945"/>
      <c r="S410" s="1945"/>
      <c r="T410" s="1945"/>
      <c r="U410" s="1945"/>
      <c r="V410" s="1945"/>
      <c r="W410" s="1945"/>
      <c r="X410" s="1945"/>
      <c r="Y410" s="1945"/>
      <c r="Z410" s="1945"/>
      <c r="AA410" s="1945"/>
      <c r="AB410" s="1945"/>
      <c r="AC410" s="1945"/>
      <c r="AD410" s="1945"/>
      <c r="AE410" s="1945"/>
      <c r="AF410" s="1945"/>
      <c r="AG410" s="1945"/>
      <c r="AH410" s="1945"/>
      <c r="AI410" s="1945"/>
      <c r="AJ410" s="1950" t="s">
        <v>529</v>
      </c>
      <c r="AK410" s="1951"/>
      <c r="AL410" s="1951"/>
      <c r="AM410" s="1951"/>
      <c r="AN410" s="1951"/>
      <c r="AO410" s="825">
        <f>SUM(AO396:AO409)</f>
        <v>38</v>
      </c>
    </row>
    <row r="411" spans="1:41" s="967" customFormat="1" ht="13.5" thickBot="1">
      <c r="A411" s="1946"/>
      <c r="B411" s="1947"/>
      <c r="C411" s="1947"/>
      <c r="D411" s="1947"/>
      <c r="E411" s="1947"/>
      <c r="F411" s="1947"/>
      <c r="G411" s="1947"/>
      <c r="H411" s="1947"/>
      <c r="I411" s="1947"/>
      <c r="J411" s="1947"/>
      <c r="K411" s="1947"/>
      <c r="L411" s="1947"/>
      <c r="M411" s="1947"/>
      <c r="N411" s="1947"/>
      <c r="O411" s="1947"/>
      <c r="P411" s="1947"/>
      <c r="Q411" s="1947"/>
      <c r="R411" s="1947"/>
      <c r="S411" s="1947"/>
      <c r="T411" s="1947"/>
      <c r="U411" s="1947"/>
      <c r="V411" s="1947"/>
      <c r="W411" s="1947"/>
      <c r="X411" s="1947"/>
      <c r="Y411" s="1947"/>
      <c r="Z411" s="1947"/>
      <c r="AA411" s="1947"/>
      <c r="AB411" s="1947"/>
      <c r="AC411" s="1947"/>
      <c r="AD411" s="1947"/>
      <c r="AE411" s="1947"/>
      <c r="AF411" s="1947"/>
      <c r="AG411" s="1947"/>
      <c r="AH411" s="1947"/>
      <c r="AI411" s="1947"/>
      <c r="AJ411" s="1952"/>
      <c r="AK411" s="1953"/>
      <c r="AL411" s="1953"/>
      <c r="AM411" s="1953"/>
      <c r="AN411" s="1953"/>
      <c r="AO411" s="971"/>
    </row>
    <row r="412" spans="1:41" s="967" customFormat="1" ht="13.5" thickBot="1">
      <c r="A412" s="1948"/>
      <c r="B412" s="1949"/>
      <c r="C412" s="1949"/>
      <c r="D412" s="1949"/>
      <c r="E412" s="1949"/>
      <c r="F412" s="1949"/>
      <c r="G412" s="1949"/>
      <c r="H412" s="1949"/>
      <c r="I412" s="1949"/>
      <c r="J412" s="1949"/>
      <c r="K412" s="1949"/>
      <c r="L412" s="1949"/>
      <c r="M412" s="1949"/>
      <c r="N412" s="1949"/>
      <c r="O412" s="1949"/>
      <c r="P412" s="1949"/>
      <c r="Q412" s="1949"/>
      <c r="R412" s="1949"/>
      <c r="S412" s="1949"/>
      <c r="T412" s="1949"/>
      <c r="U412" s="1949"/>
      <c r="V412" s="1949"/>
      <c r="W412" s="1949"/>
      <c r="X412" s="1949"/>
      <c r="Y412" s="1949"/>
      <c r="Z412" s="1949"/>
      <c r="AA412" s="1949"/>
      <c r="AB412" s="1949"/>
      <c r="AC412" s="1949"/>
      <c r="AD412" s="1949"/>
      <c r="AE412" s="1949"/>
      <c r="AF412" s="1949"/>
      <c r="AG412" s="1949"/>
      <c r="AH412" s="1949"/>
      <c r="AI412" s="1949"/>
      <c r="AJ412" s="1954" t="s">
        <v>530</v>
      </c>
      <c r="AK412" s="1955"/>
      <c r="AL412" s="1955"/>
      <c r="AM412" s="1955"/>
      <c r="AN412" s="1955"/>
      <c r="AO412" s="972">
        <f>+AO410</f>
        <v>38</v>
      </c>
    </row>
    <row r="413" spans="1:41" s="967" customFormat="1"/>
    <row r="414" spans="1:41" s="967" customFormat="1" ht="13.5" thickBot="1"/>
    <row r="415" spans="1:41" s="967" customFormat="1">
      <c r="A415" s="2013"/>
      <c r="B415" s="2014"/>
      <c r="C415" s="2014"/>
      <c r="D415" s="2014"/>
      <c r="E415" s="2014"/>
      <c r="F415" s="2014"/>
      <c r="G415" s="2014"/>
      <c r="H415" s="2014"/>
      <c r="I415" s="2014"/>
      <c r="J415" s="2014"/>
      <c r="K415" s="2014"/>
      <c r="L415" s="2014"/>
      <c r="M415" s="2014"/>
      <c r="N415" s="2014"/>
      <c r="O415" s="2014"/>
      <c r="P415" s="2014"/>
      <c r="Q415" s="2014"/>
      <c r="R415" s="2014"/>
      <c r="S415" s="2015"/>
      <c r="T415" s="2019" t="s">
        <v>505</v>
      </c>
      <c r="U415" s="2019"/>
      <c r="V415" s="2019"/>
      <c r="W415" s="2019"/>
      <c r="X415" s="2019"/>
      <c r="Y415" s="2019"/>
      <c r="Z415" s="2019"/>
      <c r="AA415" s="2019"/>
      <c r="AB415" s="2019"/>
      <c r="AC415" s="2019"/>
      <c r="AD415" s="2019"/>
      <c r="AE415" s="2019"/>
      <c r="AF415" s="2019"/>
      <c r="AG415" s="2019"/>
      <c r="AH415" s="2019"/>
      <c r="AI415" s="2019"/>
      <c r="AJ415" s="2019"/>
      <c r="AK415" s="2019"/>
      <c r="AL415" s="2019"/>
      <c r="AM415" s="2019"/>
      <c r="AN415" s="2019"/>
      <c r="AO415" s="2020"/>
    </row>
    <row r="416" spans="1:41" s="967" customFormat="1" ht="13.5" thickBot="1">
      <c r="A416" s="2016"/>
      <c r="B416" s="2017"/>
      <c r="C416" s="2017"/>
      <c r="D416" s="2017"/>
      <c r="E416" s="2017"/>
      <c r="F416" s="2017"/>
      <c r="G416" s="2017"/>
      <c r="H416" s="2017"/>
      <c r="I416" s="2017"/>
      <c r="J416" s="2017"/>
      <c r="K416" s="2017"/>
      <c r="L416" s="2017"/>
      <c r="M416" s="2017"/>
      <c r="N416" s="2017"/>
      <c r="O416" s="2017"/>
      <c r="P416" s="2017"/>
      <c r="Q416" s="2017"/>
      <c r="R416" s="2017"/>
      <c r="S416" s="2018"/>
      <c r="T416" s="1982"/>
      <c r="U416" s="1982"/>
      <c r="V416" s="1982"/>
      <c r="W416" s="1982"/>
      <c r="X416" s="1982"/>
      <c r="Y416" s="1982"/>
      <c r="Z416" s="1982"/>
      <c r="AA416" s="1982"/>
      <c r="AB416" s="1982"/>
      <c r="AC416" s="1982"/>
      <c r="AD416" s="1982"/>
      <c r="AE416" s="1982"/>
      <c r="AF416" s="1982"/>
      <c r="AG416" s="1982"/>
      <c r="AH416" s="1982"/>
      <c r="AI416" s="1982"/>
      <c r="AJ416" s="1982"/>
      <c r="AK416" s="1982"/>
      <c r="AL416" s="1982"/>
      <c r="AM416" s="1982"/>
      <c r="AN416" s="1982"/>
      <c r="AO416" s="1983"/>
    </row>
    <row r="417" spans="1:41" s="967" customFormat="1" ht="13.5" thickBot="1">
      <c r="A417" s="1999" t="s">
        <v>506</v>
      </c>
      <c r="B417" s="2000"/>
      <c r="C417" s="2000"/>
      <c r="D417" s="2000"/>
      <c r="E417" s="2000"/>
      <c r="F417" s="2000"/>
      <c r="G417" s="2000"/>
      <c r="H417" s="2001"/>
      <c r="I417" s="2002">
        <f>I386</f>
        <v>44440</v>
      </c>
      <c r="J417" s="1951"/>
      <c r="K417" s="1951"/>
      <c r="L417" s="1951"/>
      <c r="M417" s="1951"/>
      <c r="N417" s="1951"/>
      <c r="O417" s="1951"/>
      <c r="P417" s="1951"/>
      <c r="Q417" s="1951"/>
      <c r="R417" s="1951"/>
      <c r="S417" s="1951"/>
      <c r="T417" s="2003"/>
      <c r="U417" s="2004" t="s">
        <v>507</v>
      </c>
      <c r="V417" s="2005"/>
      <c r="W417" s="2005"/>
      <c r="X417" s="2005"/>
      <c r="Y417" s="2005"/>
      <c r="Z417" s="2005"/>
      <c r="AA417" s="2005"/>
      <c r="AB417" s="2005"/>
      <c r="AC417" s="2005"/>
      <c r="AD417" s="2006"/>
      <c r="AE417" s="2007"/>
      <c r="AF417" s="2008"/>
      <c r="AG417" s="2008"/>
      <c r="AH417" s="2008"/>
      <c r="AI417" s="2008"/>
      <c r="AJ417" s="2008"/>
      <c r="AK417" s="786" t="s">
        <v>508</v>
      </c>
      <c r="AL417" s="787">
        <v>14</v>
      </c>
      <c r="AM417" s="786" t="s">
        <v>509</v>
      </c>
      <c r="AN417" s="2009">
        <f>AN386</f>
        <v>62</v>
      </c>
      <c r="AO417" s="2010"/>
    </row>
    <row r="418" spans="1:41" s="967" customFormat="1">
      <c r="A418" s="828"/>
      <c r="B418" s="805"/>
      <c r="C418" s="805"/>
      <c r="D418" s="805"/>
      <c r="E418" s="805"/>
      <c r="F418" s="805"/>
      <c r="G418" s="805"/>
      <c r="H418" s="805"/>
      <c r="I418" s="805"/>
      <c r="J418" s="805"/>
      <c r="K418" s="805"/>
      <c r="L418" s="805"/>
      <c r="M418" s="805"/>
      <c r="N418" s="805"/>
      <c r="O418" s="805"/>
      <c r="P418" s="805"/>
      <c r="Q418" s="805"/>
      <c r="R418" s="805"/>
      <c r="S418" s="805"/>
      <c r="T418" s="805"/>
      <c r="U418" s="805"/>
      <c r="V418" s="805"/>
      <c r="W418" s="805"/>
      <c r="X418" s="805"/>
      <c r="Y418" s="805"/>
      <c r="Z418" s="805"/>
      <c r="AA418" s="805"/>
      <c r="AB418" s="805"/>
      <c r="AC418" s="805"/>
      <c r="AD418" s="805"/>
      <c r="AE418" s="829"/>
      <c r="AF418" s="829"/>
      <c r="AG418" s="829"/>
      <c r="AH418" s="829"/>
      <c r="AI418" s="829"/>
      <c r="AJ418" s="829"/>
      <c r="AK418" s="805"/>
      <c r="AL418" s="829"/>
      <c r="AM418" s="805"/>
      <c r="AN418" s="2011"/>
      <c r="AO418" s="2012"/>
    </row>
    <row r="419" spans="1:41" s="967" customFormat="1" ht="13.5" thickBot="1">
      <c r="A419" s="804"/>
      <c r="B419" s="805"/>
      <c r="C419" s="805"/>
      <c r="D419" s="805"/>
      <c r="E419" s="805"/>
      <c r="F419" s="805"/>
      <c r="G419" s="805"/>
      <c r="H419" s="805"/>
      <c r="I419" s="805"/>
      <c r="J419" s="805"/>
      <c r="K419" s="805"/>
      <c r="L419" s="805"/>
      <c r="M419" s="805"/>
      <c r="N419" s="805"/>
      <c r="O419" s="805"/>
      <c r="P419" s="805"/>
      <c r="Q419" s="805"/>
      <c r="R419" s="805"/>
      <c r="S419" s="805"/>
      <c r="T419" s="805"/>
      <c r="U419" s="805"/>
      <c r="V419" s="805"/>
      <c r="W419" s="805"/>
      <c r="X419" s="805"/>
      <c r="Y419" s="805"/>
      <c r="Z419" s="805"/>
      <c r="AA419" s="805"/>
      <c r="AB419" s="805"/>
      <c r="AC419" s="805"/>
      <c r="AD419" s="805"/>
      <c r="AE419" s="805"/>
      <c r="AF419" s="805"/>
      <c r="AG419" s="805"/>
      <c r="AH419" s="805"/>
      <c r="AI419" s="805"/>
      <c r="AJ419" s="805"/>
      <c r="AK419" s="805"/>
      <c r="AL419" s="805"/>
      <c r="AM419" s="805"/>
      <c r="AN419" s="810"/>
      <c r="AO419" s="830"/>
    </row>
    <row r="420" spans="1:41" s="967" customFormat="1" ht="43.5" customHeight="1" thickBot="1">
      <c r="A420" s="1995" t="s">
        <v>510</v>
      </c>
      <c r="B420" s="1996"/>
      <c r="C420" s="1996"/>
      <c r="D420" s="1996"/>
      <c r="E420" s="1996"/>
      <c r="F420" s="1996"/>
      <c r="G420" s="1996"/>
      <c r="H420" s="1997"/>
      <c r="I420" s="1985" t="str">
        <f>I389</f>
        <v>CONSTRUCCIÓN DE RESTAURANTE - COCINA  ESCOLAR PARA LA SEDE
 EDUCATIVA LA PITA     
MUNICIPIO DE SARDINATA, NORTE DE SANTANDER</v>
      </c>
      <c r="J420" s="1985"/>
      <c r="K420" s="1985"/>
      <c r="L420" s="1985"/>
      <c r="M420" s="1985"/>
      <c r="N420" s="1985"/>
      <c r="O420" s="1985"/>
      <c r="P420" s="1985"/>
      <c r="Q420" s="1985"/>
      <c r="R420" s="1985"/>
      <c r="S420" s="1985"/>
      <c r="T420" s="1985"/>
      <c r="U420" s="1985"/>
      <c r="V420" s="1985"/>
      <c r="W420" s="1985"/>
      <c r="X420" s="1985"/>
      <c r="Y420" s="1985"/>
      <c r="Z420" s="1985"/>
      <c r="AA420" s="1985"/>
      <c r="AB420" s="1985"/>
      <c r="AC420" s="1985"/>
      <c r="AD420" s="1985"/>
      <c r="AE420" s="1998"/>
      <c r="AF420" s="1998"/>
      <c r="AG420" s="1998"/>
      <c r="AH420" s="1998"/>
      <c r="AI420" s="1998"/>
      <c r="AJ420" s="1985"/>
      <c r="AK420" s="1998"/>
      <c r="AL420" s="1998"/>
      <c r="AM420" s="1985"/>
      <c r="AN420" s="1985"/>
      <c r="AO420" s="1986"/>
    </row>
    <row r="421" spans="1:41" s="967" customFormat="1" ht="13.5" thickBot="1">
      <c r="A421" s="1965" t="s">
        <v>511</v>
      </c>
      <c r="B421" s="1966"/>
      <c r="C421" s="1966"/>
      <c r="D421" s="1966"/>
      <c r="E421" s="1966"/>
      <c r="F421" s="1966"/>
      <c r="G421" s="1966"/>
      <c r="H421" s="1967"/>
      <c r="I421" s="1984"/>
      <c r="J421" s="1985"/>
      <c r="K421" s="1985"/>
      <c r="L421" s="1985"/>
      <c r="M421" s="1985"/>
      <c r="N421" s="1985"/>
      <c r="O421" s="1985"/>
      <c r="P421" s="1985"/>
      <c r="Q421" s="1985"/>
      <c r="R421" s="1985"/>
      <c r="S421" s="1985"/>
      <c r="T421" s="1985"/>
      <c r="U421" s="1985"/>
      <c r="V421" s="1985"/>
      <c r="W421" s="1985"/>
      <c r="X421" s="1985"/>
      <c r="Y421" s="1985"/>
      <c r="Z421" s="1985"/>
      <c r="AA421" s="1985"/>
      <c r="AB421" s="1985"/>
      <c r="AC421" s="1985"/>
      <c r="AD421" s="1986"/>
      <c r="AE421" s="1965" t="s">
        <v>512</v>
      </c>
      <c r="AF421" s="1966"/>
      <c r="AG421" s="1966"/>
      <c r="AH421" s="1966"/>
      <c r="AI421" s="1967"/>
      <c r="AJ421" s="831"/>
      <c r="AK421" s="1965" t="s">
        <v>513</v>
      </c>
      <c r="AL421" s="1967"/>
      <c r="AM421" s="1987"/>
      <c r="AN421" s="1988"/>
      <c r="AO421" s="1989"/>
    </row>
    <row r="422" spans="1:41" s="967" customFormat="1" ht="13.5" thickBot="1">
      <c r="A422" s="1981" t="s">
        <v>514</v>
      </c>
      <c r="B422" s="1982"/>
      <c r="C422" s="1982"/>
      <c r="D422" s="1982"/>
      <c r="E422" s="1982"/>
      <c r="F422" s="1982"/>
      <c r="G422" s="1982"/>
      <c r="H422" s="1983"/>
      <c r="I422" s="1984"/>
      <c r="J422" s="1985"/>
      <c r="K422" s="1985"/>
      <c r="L422" s="1985"/>
      <c r="M422" s="1985"/>
      <c r="N422" s="1985"/>
      <c r="O422" s="1985"/>
      <c r="P422" s="1985"/>
      <c r="Q422" s="1985"/>
      <c r="R422" s="1985"/>
      <c r="S422" s="1985"/>
      <c r="T422" s="1985"/>
      <c r="U422" s="1985"/>
      <c r="V422" s="1985"/>
      <c r="W422" s="1985"/>
      <c r="X422" s="1985"/>
      <c r="Y422" s="1985"/>
      <c r="Z422" s="1985"/>
      <c r="AA422" s="1985"/>
      <c r="AB422" s="1985"/>
      <c r="AC422" s="1985"/>
      <c r="AD422" s="1986"/>
      <c r="AE422" s="1965" t="s">
        <v>512</v>
      </c>
      <c r="AF422" s="1966"/>
      <c r="AG422" s="1966"/>
      <c r="AH422" s="1966"/>
      <c r="AI422" s="1967"/>
      <c r="AJ422" s="794"/>
      <c r="AK422" s="1965" t="s">
        <v>513</v>
      </c>
      <c r="AL422" s="1967"/>
      <c r="AM422" s="1987"/>
      <c r="AN422" s="1988"/>
      <c r="AO422" s="1989"/>
    </row>
    <row r="423" spans="1:41" s="967" customFormat="1" ht="13.5" thickBot="1">
      <c r="A423" s="832"/>
      <c r="B423" s="833"/>
      <c r="C423" s="833"/>
      <c r="D423" s="833"/>
      <c r="E423" s="833"/>
      <c r="F423" s="833"/>
      <c r="G423" s="833"/>
      <c r="H423" s="833"/>
      <c r="I423" s="833"/>
      <c r="J423" s="833"/>
      <c r="K423" s="833"/>
      <c r="L423" s="833"/>
      <c r="M423" s="833"/>
      <c r="N423" s="833"/>
      <c r="O423" s="833"/>
      <c r="P423" s="833"/>
      <c r="Q423" s="833"/>
      <c r="R423" s="833"/>
      <c r="S423" s="833"/>
      <c r="T423" s="833"/>
      <c r="U423" s="833"/>
      <c r="V423" s="833"/>
      <c r="W423" s="833"/>
      <c r="X423" s="833"/>
      <c r="Y423" s="833"/>
      <c r="Z423" s="833"/>
      <c r="AA423" s="833"/>
      <c r="AB423" s="833"/>
      <c r="AC423" s="833"/>
      <c r="AD423" s="833"/>
      <c r="AE423" s="833"/>
      <c r="AF423" s="833"/>
      <c r="AG423" s="833"/>
      <c r="AH423" s="833"/>
      <c r="AI423" s="833"/>
      <c r="AJ423" s="834"/>
      <c r="AK423" s="834"/>
      <c r="AL423" s="797"/>
      <c r="AM423" s="834"/>
      <c r="AN423" s="835"/>
      <c r="AO423" s="836"/>
    </row>
    <row r="424" spans="1:41" s="967" customFormat="1" ht="30" customHeight="1" thickBot="1">
      <c r="A424" s="1965" t="s">
        <v>84</v>
      </c>
      <c r="B424" s="1966"/>
      <c r="C424" s="1966"/>
      <c r="D424" s="1990"/>
      <c r="E424" s="1991">
        <v>2.9</v>
      </c>
      <c r="F424" s="1966"/>
      <c r="G424" s="1967"/>
      <c r="H424" s="2097" t="str">
        <f>'[13]PRESUPUESTO DE OBRA'!C20</f>
        <v>MESONES EN CONCRETO DE 60 cm</v>
      </c>
      <c r="I424" s="1993"/>
      <c r="J424" s="1993"/>
      <c r="K424" s="1993"/>
      <c r="L424" s="1993"/>
      <c r="M424" s="1993"/>
      <c r="N424" s="1993"/>
      <c r="O424" s="1993"/>
      <c r="P424" s="1993"/>
      <c r="Q424" s="1993"/>
      <c r="R424" s="1993"/>
      <c r="S424" s="1993"/>
      <c r="T424" s="1993"/>
      <c r="U424" s="1965" t="s">
        <v>515</v>
      </c>
      <c r="V424" s="1966"/>
      <c r="W424" s="1966"/>
      <c r="X424" s="1967"/>
      <c r="Y424" s="1968">
        <v>2</v>
      </c>
      <c r="Z424" s="1994"/>
      <c r="AA424" s="1965" t="s">
        <v>516</v>
      </c>
      <c r="AB424" s="1966"/>
      <c r="AC424" s="1966"/>
      <c r="AD424" s="1967"/>
      <c r="AE424" s="2079" t="s">
        <v>218</v>
      </c>
      <c r="AF424" s="1968"/>
      <c r="AG424" s="1965" t="s">
        <v>517</v>
      </c>
      <c r="AH424" s="1966"/>
      <c r="AI424" s="1967"/>
      <c r="AJ424" s="1969"/>
      <c r="AK424" s="1970"/>
      <c r="AL424" s="1971"/>
      <c r="AM424" s="800" t="s">
        <v>518</v>
      </c>
      <c r="AN424" s="1969" t="str">
        <f>AN393</f>
        <v>MUNICIPIO SARDINATA (N.D.S)</v>
      </c>
      <c r="AO424" s="1971"/>
    </row>
    <row r="425" spans="1:41" s="967" customFormat="1">
      <c r="A425" s="801"/>
      <c r="B425" s="802"/>
      <c r="C425" s="802"/>
      <c r="D425" s="802"/>
      <c r="E425" s="802"/>
      <c r="F425" s="802"/>
      <c r="G425" s="802"/>
      <c r="H425" s="802"/>
      <c r="I425" s="802"/>
      <c r="J425" s="802"/>
      <c r="K425" s="802"/>
      <c r="L425" s="802"/>
      <c r="M425" s="802"/>
      <c r="N425" s="802"/>
      <c r="O425" s="802"/>
      <c r="P425" s="802"/>
      <c r="Q425" s="802"/>
      <c r="R425" s="802"/>
      <c r="S425" s="802"/>
      <c r="T425" s="802"/>
      <c r="U425" s="802"/>
      <c r="V425" s="802"/>
      <c r="W425" s="802"/>
      <c r="X425" s="802"/>
      <c r="Y425" s="802"/>
      <c r="Z425" s="802"/>
      <c r="AA425" s="802"/>
      <c r="AB425" s="802"/>
      <c r="AC425" s="802"/>
      <c r="AD425" s="802"/>
      <c r="AE425" s="802"/>
      <c r="AF425" s="802"/>
      <c r="AG425" s="802"/>
      <c r="AH425" s="802"/>
      <c r="AI425" s="803"/>
      <c r="AJ425" s="1972" t="s">
        <v>520</v>
      </c>
      <c r="AK425" s="1974" t="s">
        <v>521</v>
      </c>
      <c r="AL425" s="1975"/>
      <c r="AM425" s="1976"/>
      <c r="AN425" s="1977" t="s">
        <v>522</v>
      </c>
      <c r="AO425" s="1979" t="s">
        <v>642</v>
      </c>
    </row>
    <row r="426" spans="1:41" s="967" customFormat="1" ht="13.5" thickBot="1">
      <c r="A426" s="804"/>
      <c r="B426" s="805"/>
      <c r="C426" s="805"/>
      <c r="D426" s="805"/>
      <c r="E426" s="805"/>
      <c r="F426" s="805"/>
      <c r="G426" s="805"/>
      <c r="H426" s="805"/>
      <c r="I426" s="805"/>
      <c r="J426" s="805"/>
      <c r="K426" s="805"/>
      <c r="L426" s="805"/>
      <c r="M426" s="805"/>
      <c r="N426" s="805"/>
      <c r="O426" s="805"/>
      <c r="P426" s="805"/>
      <c r="Q426" s="805"/>
      <c r="R426" s="805"/>
      <c r="S426" s="805"/>
      <c r="T426" s="805"/>
      <c r="U426" s="805"/>
      <c r="V426" s="805"/>
      <c r="W426" s="805"/>
      <c r="X426" s="805"/>
      <c r="Y426" s="805"/>
      <c r="Z426" s="805"/>
      <c r="AA426" s="805"/>
      <c r="AB426" s="805"/>
      <c r="AC426" s="805"/>
      <c r="AD426" s="805"/>
      <c r="AE426" s="805"/>
      <c r="AF426" s="805"/>
      <c r="AG426" s="805"/>
      <c r="AH426" s="805"/>
      <c r="AI426" s="805"/>
      <c r="AJ426" s="1973"/>
      <c r="AK426" s="933" t="s">
        <v>524</v>
      </c>
      <c r="AL426" s="934" t="s">
        <v>525</v>
      </c>
      <c r="AM426" s="935" t="s">
        <v>526</v>
      </c>
      <c r="AN426" s="1978"/>
      <c r="AO426" s="1980"/>
    </row>
    <row r="427" spans="1:41" s="967" customFormat="1">
      <c r="A427" s="804"/>
      <c r="B427" s="805"/>
      <c r="C427" s="805"/>
      <c r="D427" s="805"/>
      <c r="E427" s="805"/>
      <c r="F427" s="805"/>
      <c r="G427" s="805"/>
      <c r="H427" s="805"/>
      <c r="I427" s="805"/>
      <c r="J427" s="805"/>
      <c r="K427" s="805"/>
      <c r="L427" s="805"/>
      <c r="M427" s="805"/>
      <c r="N427" s="837"/>
      <c r="O427" s="805"/>
      <c r="P427" s="805"/>
      <c r="Q427" s="805"/>
      <c r="R427" s="805"/>
      <c r="S427" s="805"/>
      <c r="T427" s="805"/>
      <c r="U427" s="805"/>
      <c r="V427" s="805"/>
      <c r="W427" s="805"/>
      <c r="X427" s="805"/>
      <c r="Y427" s="805"/>
      <c r="Z427" s="805"/>
      <c r="AA427" s="805"/>
      <c r="AB427" s="805"/>
      <c r="AC427" s="805"/>
      <c r="AD427" s="805"/>
      <c r="AE427" s="805"/>
      <c r="AF427" s="805"/>
      <c r="AG427" s="809"/>
      <c r="AH427" s="805"/>
      <c r="AI427" s="810"/>
      <c r="AJ427" s="842" t="s">
        <v>1044</v>
      </c>
      <c r="AK427" s="968">
        <v>3.53</v>
      </c>
      <c r="AL427" s="968"/>
      <c r="AM427" s="844"/>
      <c r="AN427" s="844">
        <v>2</v>
      </c>
      <c r="AO427" s="846">
        <f>AK427*AN427</f>
        <v>7.06</v>
      </c>
    </row>
    <row r="428" spans="1:41" s="967" customFormat="1">
      <c r="A428" s="804"/>
      <c r="B428" s="805"/>
      <c r="C428" s="805"/>
      <c r="D428" s="805"/>
      <c r="E428" s="805"/>
      <c r="F428" s="805"/>
      <c r="G428" s="805"/>
      <c r="H428" s="805"/>
      <c r="I428" s="805"/>
      <c r="J428" s="805"/>
      <c r="K428" s="805"/>
      <c r="L428" s="805"/>
      <c r="M428" s="805"/>
      <c r="N428" s="837"/>
      <c r="O428" s="805"/>
      <c r="P428" s="805"/>
      <c r="Q428" s="805"/>
      <c r="R428" s="805"/>
      <c r="S428" s="805"/>
      <c r="T428" s="805"/>
      <c r="U428" s="805"/>
      <c r="V428" s="805"/>
      <c r="W428" s="805"/>
      <c r="X428" s="805"/>
      <c r="Y428" s="805"/>
      <c r="Z428" s="805"/>
      <c r="AA428" s="805"/>
      <c r="AB428" s="805"/>
      <c r="AC428" s="805"/>
      <c r="AD428" s="805"/>
      <c r="AE428" s="805"/>
      <c r="AF428" s="805"/>
      <c r="AG428" s="809"/>
      <c r="AH428" s="805"/>
      <c r="AI428" s="810"/>
      <c r="AJ428" s="811"/>
      <c r="AK428" s="969"/>
      <c r="AL428" s="969"/>
      <c r="AM428" s="913"/>
      <c r="AN428" s="913"/>
      <c r="AO428" s="838">
        <f>AK428*AL428*AN428</f>
        <v>0</v>
      </c>
    </row>
    <row r="429" spans="1:41" s="967" customFormat="1">
      <c r="A429" s="804"/>
      <c r="B429" s="805"/>
      <c r="C429" s="805"/>
      <c r="D429" s="805"/>
      <c r="E429" s="805"/>
      <c r="F429" s="805"/>
      <c r="G429" s="805"/>
      <c r="H429" s="805"/>
      <c r="I429" s="805"/>
      <c r="J429" s="805"/>
      <c r="K429" s="805"/>
      <c r="L429" s="805"/>
      <c r="M429" s="805"/>
      <c r="N429" s="805"/>
      <c r="O429" s="805"/>
      <c r="P429" s="805"/>
      <c r="Q429" s="805"/>
      <c r="R429" s="805"/>
      <c r="S429" s="805"/>
      <c r="T429" s="805"/>
      <c r="U429" s="805"/>
      <c r="V429" s="805"/>
      <c r="W429" s="805"/>
      <c r="X429" s="805"/>
      <c r="Y429" s="805"/>
      <c r="Z429" s="805"/>
      <c r="AA429" s="805"/>
      <c r="AB429" s="805"/>
      <c r="AC429" s="805"/>
      <c r="AD429" s="805"/>
      <c r="AE429" s="805"/>
      <c r="AF429" s="805"/>
      <c r="AG429" s="809"/>
      <c r="AH429" s="805"/>
      <c r="AI429" s="810"/>
      <c r="AJ429" s="811"/>
      <c r="AK429" s="969"/>
      <c r="AL429" s="969"/>
      <c r="AM429" s="970"/>
      <c r="AN429" s="913"/>
      <c r="AO429" s="838"/>
    </row>
    <row r="430" spans="1:41" s="967" customFormat="1">
      <c r="A430" s="804"/>
      <c r="B430" s="805"/>
      <c r="C430" s="805"/>
      <c r="D430" s="805"/>
      <c r="E430" s="805"/>
      <c r="F430" s="805"/>
      <c r="G430" s="805"/>
      <c r="H430" s="805"/>
      <c r="I430" s="805"/>
      <c r="J430" s="805"/>
      <c r="K430" s="805"/>
      <c r="L430" s="805"/>
      <c r="M430" s="805"/>
      <c r="N430" s="805"/>
      <c r="O430" s="805"/>
      <c r="P430" s="805"/>
      <c r="Q430" s="805"/>
      <c r="R430" s="805"/>
      <c r="S430" s="805"/>
      <c r="T430" s="805"/>
      <c r="U430" s="805"/>
      <c r="V430" s="805"/>
      <c r="W430" s="805"/>
      <c r="X430" s="805"/>
      <c r="Y430" s="805"/>
      <c r="Z430" s="805"/>
      <c r="AA430" s="805"/>
      <c r="AB430" s="805"/>
      <c r="AC430" s="805"/>
      <c r="AD430" s="805"/>
      <c r="AE430" s="805"/>
      <c r="AF430" s="805"/>
      <c r="AG430" s="809"/>
      <c r="AH430" s="805"/>
      <c r="AI430" s="810"/>
      <c r="AJ430" s="817"/>
      <c r="AK430" s="818"/>
      <c r="AL430" s="818"/>
      <c r="AM430" s="912"/>
      <c r="AN430" s="912"/>
      <c r="AO430" s="944"/>
    </row>
    <row r="431" spans="1:41" s="967" customFormat="1">
      <c r="A431" s="945"/>
      <c r="B431" s="946"/>
      <c r="C431" s="946"/>
      <c r="D431" s="946"/>
      <c r="E431" s="946"/>
      <c r="F431" s="946"/>
      <c r="G431" s="946"/>
      <c r="H431" s="946"/>
      <c r="I431" s="946"/>
      <c r="J431" s="946"/>
      <c r="K431" s="946"/>
      <c r="L431" s="946"/>
      <c r="M431" s="946"/>
      <c r="N431" s="946"/>
      <c r="O431" s="946"/>
      <c r="P431" s="946"/>
      <c r="Q431" s="946"/>
      <c r="R431" s="946"/>
      <c r="S431" s="946"/>
      <c r="T431" s="946"/>
      <c r="U431" s="946"/>
      <c r="V431" s="946"/>
      <c r="W431" s="946"/>
      <c r="X431" s="946"/>
      <c r="Y431" s="946"/>
      <c r="Z431" s="946"/>
      <c r="AA431" s="946"/>
      <c r="AB431" s="946"/>
      <c r="AC431" s="946"/>
      <c r="AD431" s="946"/>
      <c r="AE431" s="946"/>
      <c r="AF431" s="946"/>
      <c r="AG431" s="947"/>
      <c r="AH431" s="946"/>
      <c r="AI431" s="948"/>
      <c r="AJ431" s="817"/>
      <c r="AK431" s="950"/>
      <c r="AL431" s="950"/>
      <c r="AM431" s="819"/>
      <c r="AN431" s="913"/>
      <c r="AO431" s="838"/>
    </row>
    <row r="432" spans="1:41" s="967" customFormat="1">
      <c r="A432" s="804"/>
      <c r="B432" s="805"/>
      <c r="C432" s="805"/>
      <c r="D432" s="805"/>
      <c r="E432" s="805"/>
      <c r="F432" s="805"/>
      <c r="G432" s="805"/>
      <c r="H432" s="805"/>
      <c r="I432" s="805"/>
      <c r="J432" s="805"/>
      <c r="K432" s="805"/>
      <c r="L432" s="805"/>
      <c r="M432" s="805"/>
      <c r="N432" s="805"/>
      <c r="O432" s="805"/>
      <c r="P432" s="805"/>
      <c r="Q432" s="805"/>
      <c r="R432" s="805"/>
      <c r="S432" s="805"/>
      <c r="T432" s="805"/>
      <c r="U432" s="805"/>
      <c r="V432" s="805"/>
      <c r="W432" s="805"/>
      <c r="X432" s="805"/>
      <c r="Y432" s="805"/>
      <c r="Z432" s="805"/>
      <c r="AA432" s="805"/>
      <c r="AB432" s="805"/>
      <c r="AC432" s="805"/>
      <c r="AD432" s="805"/>
      <c r="AE432" s="805"/>
      <c r="AF432" s="805"/>
      <c r="AG432" s="809"/>
      <c r="AH432" s="805"/>
      <c r="AI432" s="810"/>
      <c r="AJ432" s="817"/>
      <c r="AK432" s="818"/>
      <c r="AL432" s="818"/>
      <c r="AM432" s="819"/>
      <c r="AN432" s="818"/>
      <c r="AO432" s="820"/>
    </row>
    <row r="433" spans="1:41" s="967" customFormat="1">
      <c r="A433" s="804"/>
      <c r="B433" s="805"/>
      <c r="C433" s="805"/>
      <c r="D433" s="805"/>
      <c r="E433" s="805"/>
      <c r="F433" s="805"/>
      <c r="G433" s="805"/>
      <c r="H433" s="805"/>
      <c r="I433" s="805"/>
      <c r="J433" s="805"/>
      <c r="K433" s="805"/>
      <c r="L433" s="805"/>
      <c r="M433" s="805"/>
      <c r="N433" s="805"/>
      <c r="O433" s="805"/>
      <c r="P433" s="805"/>
      <c r="Q433" s="805"/>
      <c r="R433" s="805"/>
      <c r="S433" s="805"/>
      <c r="T433" s="805"/>
      <c r="U433" s="805"/>
      <c r="V433" s="805"/>
      <c r="W433" s="805"/>
      <c r="X433" s="805"/>
      <c r="Y433" s="805"/>
      <c r="Z433" s="805"/>
      <c r="AA433" s="805"/>
      <c r="AB433" s="805"/>
      <c r="AC433" s="805"/>
      <c r="AD433" s="805"/>
      <c r="AE433" s="805"/>
      <c r="AF433" s="805"/>
      <c r="AG433" s="809"/>
      <c r="AH433" s="805"/>
      <c r="AI433" s="810"/>
      <c r="AJ433" s="821"/>
      <c r="AK433" s="818"/>
      <c r="AL433" s="818"/>
      <c r="AM433" s="819"/>
      <c r="AN433" s="818"/>
      <c r="AO433" s="820"/>
    </row>
    <row r="434" spans="1:41" s="967" customFormat="1">
      <c r="A434" s="804"/>
      <c r="B434" s="805"/>
      <c r="C434" s="805"/>
      <c r="D434" s="805"/>
      <c r="E434" s="805"/>
      <c r="F434" s="822"/>
      <c r="G434" s="822"/>
      <c r="H434" s="822"/>
      <c r="I434" s="822"/>
      <c r="J434" s="805"/>
      <c r="K434" s="805"/>
      <c r="L434" s="805"/>
      <c r="M434" s="822"/>
      <c r="N434" s="822"/>
      <c r="O434" s="822"/>
      <c r="P434" s="822"/>
      <c r="Q434" s="822"/>
      <c r="R434" s="822"/>
      <c r="S434" s="822"/>
      <c r="T434" s="822"/>
      <c r="U434" s="822"/>
      <c r="V434" s="822"/>
      <c r="W434" s="822"/>
      <c r="X434" s="822"/>
      <c r="Y434" s="822"/>
      <c r="Z434" s="822"/>
      <c r="AA434" s="822"/>
      <c r="AB434" s="822"/>
      <c r="AC434" s="822"/>
      <c r="AD434" s="822"/>
      <c r="AE434" s="822"/>
      <c r="AF434" s="822"/>
      <c r="AG434" s="805"/>
      <c r="AH434" s="805"/>
      <c r="AI434" s="810"/>
      <c r="AJ434" s="821"/>
      <c r="AK434" s="818"/>
      <c r="AL434" s="818"/>
      <c r="AM434" s="819"/>
      <c r="AN434" s="819"/>
      <c r="AO434" s="823"/>
    </row>
    <row r="435" spans="1:41" s="967" customFormat="1">
      <c r="A435" s="804"/>
      <c r="B435" s="805"/>
      <c r="C435" s="805"/>
      <c r="D435" s="805"/>
      <c r="E435" s="805"/>
      <c r="F435" s="805"/>
      <c r="G435" s="805"/>
      <c r="H435" s="805"/>
      <c r="I435" s="805"/>
      <c r="J435" s="805"/>
      <c r="K435" s="805"/>
      <c r="L435" s="805"/>
      <c r="M435" s="805"/>
      <c r="N435" s="805"/>
      <c r="O435" s="805"/>
      <c r="P435" s="805"/>
      <c r="Q435" s="805"/>
      <c r="R435" s="805"/>
      <c r="S435" s="805"/>
      <c r="T435" s="805"/>
      <c r="U435" s="805"/>
      <c r="V435" s="805"/>
      <c r="W435" s="805"/>
      <c r="X435" s="805"/>
      <c r="Y435" s="805"/>
      <c r="Z435" s="805"/>
      <c r="AA435" s="805"/>
      <c r="AB435" s="805"/>
      <c r="AC435" s="805"/>
      <c r="AD435" s="805"/>
      <c r="AE435" s="805"/>
      <c r="AF435" s="805"/>
      <c r="AG435" s="805"/>
      <c r="AH435" s="805"/>
      <c r="AI435" s="810"/>
      <c r="AJ435" s="821"/>
      <c r="AK435" s="818"/>
      <c r="AL435" s="824"/>
      <c r="AM435" s="819"/>
      <c r="AN435" s="819"/>
      <c r="AO435" s="823"/>
    </row>
    <row r="436" spans="1:41" s="967" customFormat="1">
      <c r="A436" s="804"/>
      <c r="B436" s="805"/>
      <c r="C436" s="805"/>
      <c r="D436" s="805"/>
      <c r="E436" s="805"/>
      <c r="F436" s="805"/>
      <c r="G436" s="805"/>
      <c r="H436" s="805"/>
      <c r="I436" s="805"/>
      <c r="J436" s="805"/>
      <c r="K436" s="805"/>
      <c r="L436" s="805"/>
      <c r="M436" s="805"/>
      <c r="N436" s="805"/>
      <c r="O436" s="805"/>
      <c r="P436" s="805"/>
      <c r="Q436" s="805"/>
      <c r="R436" s="805"/>
      <c r="S436" s="805"/>
      <c r="T436" s="805"/>
      <c r="U436" s="805"/>
      <c r="V436" s="805"/>
      <c r="W436" s="805"/>
      <c r="X436" s="805"/>
      <c r="Y436" s="805"/>
      <c r="Z436" s="805"/>
      <c r="AA436" s="805"/>
      <c r="AB436" s="805"/>
      <c r="AC436" s="805"/>
      <c r="AD436" s="805"/>
      <c r="AE436" s="805"/>
      <c r="AF436" s="805"/>
      <c r="AG436" s="805"/>
      <c r="AH436" s="805"/>
      <c r="AI436" s="810"/>
      <c r="AJ436" s="821"/>
      <c r="AK436" s="818"/>
      <c r="AL436" s="824"/>
      <c r="AM436" s="819"/>
      <c r="AN436" s="819"/>
      <c r="AO436" s="823"/>
    </row>
    <row r="437" spans="1:41" s="967" customFormat="1">
      <c r="A437" s="804"/>
      <c r="B437" s="805"/>
      <c r="C437" s="805"/>
      <c r="D437" s="805"/>
      <c r="E437" s="805"/>
      <c r="F437" s="805"/>
      <c r="G437" s="805"/>
      <c r="H437" s="805"/>
      <c r="I437" s="805"/>
      <c r="J437" s="805"/>
      <c r="K437" s="805"/>
      <c r="L437" s="805"/>
      <c r="M437" s="805"/>
      <c r="N437" s="805"/>
      <c r="O437" s="805"/>
      <c r="P437" s="805"/>
      <c r="Q437" s="805"/>
      <c r="R437" s="805"/>
      <c r="S437" s="805"/>
      <c r="T437" s="805"/>
      <c r="U437" s="805"/>
      <c r="V437" s="805"/>
      <c r="W437" s="805"/>
      <c r="X437" s="805"/>
      <c r="Y437" s="805"/>
      <c r="Z437" s="805"/>
      <c r="AA437" s="805"/>
      <c r="AB437" s="805"/>
      <c r="AC437" s="805"/>
      <c r="AD437" s="805"/>
      <c r="AE437" s="805"/>
      <c r="AF437" s="805"/>
      <c r="AG437" s="805"/>
      <c r="AH437" s="805"/>
      <c r="AI437" s="810"/>
      <c r="AJ437" s="821"/>
      <c r="AK437" s="818"/>
      <c r="AL437" s="824"/>
      <c r="AM437" s="819"/>
      <c r="AN437" s="819"/>
      <c r="AO437" s="823"/>
    </row>
    <row r="438" spans="1:41" s="967" customFormat="1" ht="13.5" thickBot="1">
      <c r="A438" s="804"/>
      <c r="B438" s="805"/>
      <c r="C438" s="805"/>
      <c r="D438" s="805"/>
      <c r="E438" s="805"/>
      <c r="F438" s="805"/>
      <c r="G438" s="805"/>
      <c r="H438" s="805"/>
      <c r="I438" s="805"/>
      <c r="J438" s="805"/>
      <c r="K438" s="805"/>
      <c r="L438" s="805"/>
      <c r="M438" s="805"/>
      <c r="N438" s="805"/>
      <c r="O438" s="805"/>
      <c r="P438" s="805"/>
      <c r="Q438" s="805"/>
      <c r="R438" s="805"/>
      <c r="S438" s="805"/>
      <c r="T438" s="805"/>
      <c r="U438" s="805"/>
      <c r="V438" s="805"/>
      <c r="W438" s="805"/>
      <c r="X438" s="805"/>
      <c r="Y438" s="805"/>
      <c r="Z438" s="805"/>
      <c r="AA438" s="805"/>
      <c r="AB438" s="805"/>
      <c r="AC438" s="805"/>
      <c r="AD438" s="805"/>
      <c r="AE438" s="805"/>
      <c r="AF438" s="805"/>
      <c r="AG438" s="805"/>
      <c r="AH438" s="805"/>
      <c r="AI438" s="810"/>
      <c r="AJ438" s="1018"/>
      <c r="AK438" s="1019"/>
      <c r="AL438" s="1020"/>
      <c r="AM438" s="1021"/>
      <c r="AN438" s="1021"/>
      <c r="AO438" s="1022"/>
    </row>
    <row r="439" spans="1:41" s="967" customFormat="1">
      <c r="A439" s="1944" t="s">
        <v>528</v>
      </c>
      <c r="B439" s="1945"/>
      <c r="C439" s="1945"/>
      <c r="D439" s="1945"/>
      <c r="E439" s="1945"/>
      <c r="F439" s="1945"/>
      <c r="G439" s="1945"/>
      <c r="H439" s="1945"/>
      <c r="I439" s="1945"/>
      <c r="J439" s="1945"/>
      <c r="K439" s="1945"/>
      <c r="L439" s="1945"/>
      <c r="M439" s="1945"/>
      <c r="N439" s="1945"/>
      <c r="O439" s="1945"/>
      <c r="P439" s="1945"/>
      <c r="Q439" s="1945"/>
      <c r="R439" s="1945"/>
      <c r="S439" s="1945"/>
      <c r="T439" s="1945"/>
      <c r="U439" s="1945"/>
      <c r="V439" s="1945"/>
      <c r="W439" s="1945"/>
      <c r="X439" s="1945"/>
      <c r="Y439" s="1945"/>
      <c r="Z439" s="1945"/>
      <c r="AA439" s="1945"/>
      <c r="AB439" s="1945"/>
      <c r="AC439" s="1945"/>
      <c r="AD439" s="1945"/>
      <c r="AE439" s="1945"/>
      <c r="AF439" s="1945"/>
      <c r="AG439" s="1945"/>
      <c r="AH439" s="1945"/>
      <c r="AI439" s="1945"/>
      <c r="AJ439" s="1950" t="s">
        <v>529</v>
      </c>
      <c r="AK439" s="1951"/>
      <c r="AL439" s="1951"/>
      <c r="AM439" s="1951"/>
      <c r="AN439" s="1951"/>
      <c r="AO439" s="825">
        <f>SUM(AO427:AO438)</f>
        <v>7.06</v>
      </c>
    </row>
    <row r="440" spans="1:41" s="967" customFormat="1" ht="13.5" thickBot="1">
      <c r="A440" s="1946"/>
      <c r="B440" s="1947"/>
      <c r="C440" s="1947"/>
      <c r="D440" s="1947"/>
      <c r="E440" s="1947"/>
      <c r="F440" s="1947"/>
      <c r="G440" s="1947"/>
      <c r="H440" s="1947"/>
      <c r="I440" s="1947"/>
      <c r="J440" s="1947"/>
      <c r="K440" s="1947"/>
      <c r="L440" s="1947"/>
      <c r="M440" s="1947"/>
      <c r="N440" s="1947"/>
      <c r="O440" s="1947"/>
      <c r="P440" s="1947"/>
      <c r="Q440" s="1947"/>
      <c r="R440" s="1947"/>
      <c r="S440" s="1947"/>
      <c r="T440" s="1947"/>
      <c r="U440" s="1947"/>
      <c r="V440" s="1947"/>
      <c r="W440" s="1947"/>
      <c r="X440" s="1947"/>
      <c r="Y440" s="1947"/>
      <c r="Z440" s="1947"/>
      <c r="AA440" s="1947"/>
      <c r="AB440" s="1947"/>
      <c r="AC440" s="1947"/>
      <c r="AD440" s="1947"/>
      <c r="AE440" s="1947"/>
      <c r="AF440" s="1947"/>
      <c r="AG440" s="1947"/>
      <c r="AH440" s="1947"/>
      <c r="AI440" s="1947"/>
      <c r="AJ440" s="1952"/>
      <c r="AK440" s="1953"/>
      <c r="AL440" s="1953"/>
      <c r="AM440" s="1953"/>
      <c r="AN440" s="1953"/>
      <c r="AO440" s="971"/>
    </row>
    <row r="441" spans="1:41" s="967" customFormat="1" ht="13.5" thickBot="1">
      <c r="A441" s="1948"/>
      <c r="B441" s="1949"/>
      <c r="C441" s="1949"/>
      <c r="D441" s="1949"/>
      <c r="E441" s="1949"/>
      <c r="F441" s="1949"/>
      <c r="G441" s="1949"/>
      <c r="H441" s="1949"/>
      <c r="I441" s="1949"/>
      <c r="J441" s="1949"/>
      <c r="K441" s="1949"/>
      <c r="L441" s="1949"/>
      <c r="M441" s="1949"/>
      <c r="N441" s="1949"/>
      <c r="O441" s="1949"/>
      <c r="P441" s="1949"/>
      <c r="Q441" s="1949"/>
      <c r="R441" s="1949"/>
      <c r="S441" s="1949"/>
      <c r="T441" s="1949"/>
      <c r="U441" s="1949"/>
      <c r="V441" s="1949"/>
      <c r="W441" s="1949"/>
      <c r="X441" s="1949"/>
      <c r="Y441" s="1949"/>
      <c r="Z441" s="1949"/>
      <c r="AA441" s="1949"/>
      <c r="AB441" s="1949"/>
      <c r="AC441" s="1949"/>
      <c r="AD441" s="1949"/>
      <c r="AE441" s="1949"/>
      <c r="AF441" s="1949"/>
      <c r="AG441" s="1949"/>
      <c r="AH441" s="1949"/>
      <c r="AI441" s="1949"/>
      <c r="AJ441" s="1954" t="s">
        <v>530</v>
      </c>
      <c r="AK441" s="1955"/>
      <c r="AL441" s="1955"/>
      <c r="AM441" s="1955"/>
      <c r="AN441" s="1955"/>
      <c r="AO441" s="972">
        <f>+AO439</f>
        <v>7.06</v>
      </c>
    </row>
    <row r="442" spans="1:41" s="967" customFormat="1" ht="13.5" thickBot="1">
      <c r="A442" s="952"/>
      <c r="B442" s="952"/>
      <c r="C442" s="952"/>
      <c r="D442" s="952"/>
      <c r="E442" s="952"/>
      <c r="F442" s="952"/>
      <c r="G442" s="952"/>
      <c r="H442" s="952"/>
      <c r="I442" s="952"/>
      <c r="J442" s="952"/>
      <c r="K442" s="952"/>
      <c r="L442" s="952"/>
      <c r="M442" s="952"/>
      <c r="N442" s="952"/>
      <c r="O442" s="952"/>
      <c r="P442" s="952"/>
      <c r="Q442" s="952"/>
      <c r="R442" s="952"/>
      <c r="S442" s="952"/>
      <c r="T442" s="952"/>
      <c r="U442" s="952"/>
      <c r="V442" s="952"/>
      <c r="W442" s="952"/>
      <c r="X442" s="952"/>
      <c r="Y442" s="952"/>
      <c r="Z442" s="952"/>
      <c r="AA442" s="952"/>
      <c r="AB442" s="952"/>
      <c r="AC442" s="952"/>
      <c r="AD442" s="952"/>
      <c r="AE442" s="952"/>
      <c r="AF442" s="952"/>
      <c r="AG442" s="952"/>
      <c r="AH442" s="952"/>
      <c r="AI442" s="952"/>
      <c r="AJ442" s="1023"/>
      <c r="AK442" s="1024"/>
      <c r="AL442" s="1024"/>
      <c r="AM442" s="1024"/>
      <c r="AN442" s="1024"/>
      <c r="AO442" s="1025"/>
    </row>
    <row r="443" spans="1:41" s="967" customFormat="1" ht="12.75" customHeight="1">
      <c r="A443" s="2013"/>
      <c r="B443" s="2014"/>
      <c r="C443" s="2014"/>
      <c r="D443" s="2014"/>
      <c r="E443" s="2014"/>
      <c r="F443" s="2014"/>
      <c r="G443" s="2014"/>
      <c r="H443" s="2014"/>
      <c r="I443" s="2014"/>
      <c r="J443" s="2014"/>
      <c r="K443" s="2014"/>
      <c r="L443" s="2014"/>
      <c r="M443" s="2014"/>
      <c r="N443" s="2014"/>
      <c r="O443" s="2014"/>
      <c r="P443" s="2014"/>
      <c r="Q443" s="2014"/>
      <c r="R443" s="2014"/>
      <c r="S443" s="2015"/>
      <c r="T443" s="2019" t="s">
        <v>505</v>
      </c>
      <c r="U443" s="2019"/>
      <c r="V443" s="2019"/>
      <c r="W443" s="2019"/>
      <c r="X443" s="2019"/>
      <c r="Y443" s="2019"/>
      <c r="Z443" s="2019"/>
      <c r="AA443" s="2019"/>
      <c r="AB443" s="2019"/>
      <c r="AC443" s="2019"/>
      <c r="AD443" s="2019"/>
      <c r="AE443" s="2019"/>
      <c r="AF443" s="2019"/>
      <c r="AG443" s="2019"/>
      <c r="AH443" s="2019"/>
      <c r="AI443" s="2019"/>
      <c r="AJ443" s="2019"/>
      <c r="AK443" s="2019"/>
      <c r="AL443" s="2019"/>
      <c r="AM443" s="2019"/>
      <c r="AN443" s="2019"/>
      <c r="AO443" s="2020"/>
    </row>
    <row r="444" spans="1:41" s="967" customFormat="1" ht="13.5" customHeight="1" thickBot="1">
      <c r="A444" s="2016"/>
      <c r="B444" s="2017"/>
      <c r="C444" s="2017"/>
      <c r="D444" s="2017"/>
      <c r="E444" s="2017"/>
      <c r="F444" s="2017"/>
      <c r="G444" s="2017"/>
      <c r="H444" s="2017"/>
      <c r="I444" s="2017"/>
      <c r="J444" s="2017"/>
      <c r="K444" s="2017"/>
      <c r="L444" s="2017"/>
      <c r="M444" s="2017"/>
      <c r="N444" s="2017"/>
      <c r="O444" s="2017"/>
      <c r="P444" s="2017"/>
      <c r="Q444" s="2017"/>
      <c r="R444" s="2017"/>
      <c r="S444" s="2018"/>
      <c r="T444" s="1982"/>
      <c r="U444" s="1982"/>
      <c r="V444" s="1982"/>
      <c r="W444" s="1982"/>
      <c r="X444" s="1982"/>
      <c r="Y444" s="1982"/>
      <c r="Z444" s="1982"/>
      <c r="AA444" s="1982"/>
      <c r="AB444" s="1982"/>
      <c r="AC444" s="1982"/>
      <c r="AD444" s="1982"/>
      <c r="AE444" s="1982"/>
      <c r="AF444" s="1982"/>
      <c r="AG444" s="1982"/>
      <c r="AH444" s="1982"/>
      <c r="AI444" s="1982"/>
      <c r="AJ444" s="1982"/>
      <c r="AK444" s="1982"/>
      <c r="AL444" s="1982"/>
      <c r="AM444" s="1982"/>
      <c r="AN444" s="1982"/>
      <c r="AO444" s="1983"/>
    </row>
    <row r="445" spans="1:41" s="967" customFormat="1" ht="13.5" thickBot="1">
      <c r="A445" s="1999" t="s">
        <v>506</v>
      </c>
      <c r="B445" s="2000"/>
      <c r="C445" s="2000"/>
      <c r="D445" s="2000"/>
      <c r="E445" s="2000"/>
      <c r="F445" s="2000"/>
      <c r="G445" s="2000"/>
      <c r="H445" s="2001"/>
      <c r="I445" s="2002">
        <f>I417</f>
        <v>44440</v>
      </c>
      <c r="J445" s="1951"/>
      <c r="K445" s="1951"/>
      <c r="L445" s="1951"/>
      <c r="M445" s="1951"/>
      <c r="N445" s="1951"/>
      <c r="O445" s="1951"/>
      <c r="P445" s="1951"/>
      <c r="Q445" s="1951"/>
      <c r="R445" s="1951"/>
      <c r="S445" s="1951"/>
      <c r="T445" s="2003"/>
      <c r="U445" s="2004" t="s">
        <v>507</v>
      </c>
      <c r="V445" s="2005"/>
      <c r="W445" s="2005"/>
      <c r="X445" s="2005"/>
      <c r="Y445" s="2005"/>
      <c r="Z445" s="2005"/>
      <c r="AA445" s="2005"/>
      <c r="AB445" s="2005"/>
      <c r="AC445" s="2005"/>
      <c r="AD445" s="2006"/>
      <c r="AE445" s="2007"/>
      <c r="AF445" s="2008"/>
      <c r="AG445" s="2008"/>
      <c r="AH445" s="2008"/>
      <c r="AI445" s="2008"/>
      <c r="AJ445" s="2008"/>
      <c r="AK445" s="786" t="s">
        <v>508</v>
      </c>
      <c r="AL445" s="787">
        <v>15</v>
      </c>
      <c r="AM445" s="786" t="s">
        <v>509</v>
      </c>
      <c r="AN445" s="2009">
        <f>AN417</f>
        <v>62</v>
      </c>
      <c r="AO445" s="2010"/>
    </row>
    <row r="446" spans="1:41" s="967" customFormat="1" ht="13.5" thickBot="1">
      <c r="A446" s="828"/>
      <c r="B446" s="805"/>
      <c r="C446" s="805"/>
      <c r="D446" s="805"/>
      <c r="E446" s="805"/>
      <c r="F446" s="805"/>
      <c r="G446" s="805"/>
      <c r="H446" s="805"/>
      <c r="I446" s="805"/>
      <c r="J446" s="805"/>
      <c r="K446" s="805"/>
      <c r="L446" s="805"/>
      <c r="M446" s="805"/>
      <c r="N446" s="805"/>
      <c r="O446" s="805"/>
      <c r="P446" s="805"/>
      <c r="Q446" s="805"/>
      <c r="R446" s="805"/>
      <c r="S446" s="805"/>
      <c r="T446" s="805"/>
      <c r="U446" s="805"/>
      <c r="V446" s="805"/>
      <c r="W446" s="805"/>
      <c r="X446" s="805"/>
      <c r="Y446" s="805"/>
      <c r="Z446" s="805"/>
      <c r="AA446" s="805"/>
      <c r="AB446" s="805"/>
      <c r="AC446" s="805"/>
      <c r="AD446" s="805"/>
      <c r="AE446" s="829"/>
      <c r="AF446" s="829"/>
      <c r="AG446" s="829"/>
      <c r="AH446" s="829"/>
      <c r="AI446" s="829"/>
      <c r="AJ446" s="829"/>
      <c r="AK446" s="805"/>
      <c r="AL446" s="829"/>
      <c r="AM446" s="805"/>
      <c r="AN446" s="2011"/>
      <c r="AO446" s="2012"/>
    </row>
    <row r="447" spans="1:41" s="967" customFormat="1" ht="43.5" customHeight="1" thickBot="1">
      <c r="A447" s="1995" t="s">
        <v>510</v>
      </c>
      <c r="B447" s="1996"/>
      <c r="C447" s="1996"/>
      <c r="D447" s="1996"/>
      <c r="E447" s="1996"/>
      <c r="F447" s="1996"/>
      <c r="G447" s="1996"/>
      <c r="H447" s="1997"/>
      <c r="I447" s="1985" t="str">
        <f>I103</f>
        <v>CONSTRUCCIÓN DE RESTAURANTE - COCINA  ESCOLAR PARA LA SEDE
 EDUCATIVA LA PITA     
MUNICIPIO DE SARDINATA, NORTE DE SANTANDER</v>
      </c>
      <c r="J447" s="1985"/>
      <c r="K447" s="1985"/>
      <c r="L447" s="1985"/>
      <c r="M447" s="1985"/>
      <c r="N447" s="1985"/>
      <c r="O447" s="1985"/>
      <c r="P447" s="1985"/>
      <c r="Q447" s="1985"/>
      <c r="R447" s="1985"/>
      <c r="S447" s="1985"/>
      <c r="T447" s="1985"/>
      <c r="U447" s="1985"/>
      <c r="V447" s="1985"/>
      <c r="W447" s="1985"/>
      <c r="X447" s="1985"/>
      <c r="Y447" s="1985"/>
      <c r="Z447" s="1985"/>
      <c r="AA447" s="1985"/>
      <c r="AB447" s="1985"/>
      <c r="AC447" s="1985"/>
      <c r="AD447" s="1985"/>
      <c r="AE447" s="1998"/>
      <c r="AF447" s="1998"/>
      <c r="AG447" s="1998"/>
      <c r="AH447" s="1998"/>
      <c r="AI447" s="1998"/>
      <c r="AJ447" s="1985"/>
      <c r="AK447" s="1998"/>
      <c r="AL447" s="1998"/>
      <c r="AM447" s="1985"/>
      <c r="AN447" s="1985"/>
      <c r="AO447" s="1986"/>
    </row>
    <row r="448" spans="1:41" s="967" customFormat="1" ht="13.5" thickBot="1">
      <c r="A448" s="1965" t="s">
        <v>511</v>
      </c>
      <c r="B448" s="1966"/>
      <c r="C448" s="1966"/>
      <c r="D448" s="1966"/>
      <c r="E448" s="1966"/>
      <c r="F448" s="1966"/>
      <c r="G448" s="1966"/>
      <c r="H448" s="1967"/>
      <c r="I448" s="1984"/>
      <c r="J448" s="1985"/>
      <c r="K448" s="1985"/>
      <c r="L448" s="1985"/>
      <c r="M448" s="1985"/>
      <c r="N448" s="1985"/>
      <c r="O448" s="1985"/>
      <c r="P448" s="1985"/>
      <c r="Q448" s="1985"/>
      <c r="R448" s="1985"/>
      <c r="S448" s="1985"/>
      <c r="T448" s="1985"/>
      <c r="U448" s="1985"/>
      <c r="V448" s="1985"/>
      <c r="W448" s="1985"/>
      <c r="X448" s="1985"/>
      <c r="Y448" s="1985"/>
      <c r="Z448" s="1985"/>
      <c r="AA448" s="1985"/>
      <c r="AB448" s="1985"/>
      <c r="AC448" s="1985"/>
      <c r="AD448" s="1986"/>
      <c r="AE448" s="1965" t="s">
        <v>512</v>
      </c>
      <c r="AF448" s="1966"/>
      <c r="AG448" s="1966"/>
      <c r="AH448" s="1966"/>
      <c r="AI448" s="1967"/>
      <c r="AJ448" s="831"/>
      <c r="AK448" s="1965" t="s">
        <v>513</v>
      </c>
      <c r="AL448" s="1967"/>
      <c r="AM448" s="1987"/>
      <c r="AN448" s="1988"/>
      <c r="AO448" s="1989"/>
    </row>
    <row r="449" spans="1:44" s="967" customFormat="1" ht="13.5" thickBot="1">
      <c r="A449" s="1981" t="s">
        <v>514</v>
      </c>
      <c r="B449" s="1982"/>
      <c r="C449" s="1982"/>
      <c r="D449" s="1982"/>
      <c r="E449" s="1982"/>
      <c r="F449" s="1982"/>
      <c r="G449" s="1982"/>
      <c r="H449" s="1983"/>
      <c r="I449" s="1984"/>
      <c r="J449" s="1985"/>
      <c r="K449" s="1985"/>
      <c r="L449" s="1985"/>
      <c r="M449" s="1985"/>
      <c r="N449" s="1985"/>
      <c r="O449" s="1985"/>
      <c r="P449" s="1985"/>
      <c r="Q449" s="1985"/>
      <c r="R449" s="1985"/>
      <c r="S449" s="1985"/>
      <c r="T449" s="1985"/>
      <c r="U449" s="1985"/>
      <c r="V449" s="1985"/>
      <c r="W449" s="1985"/>
      <c r="X449" s="1985"/>
      <c r="Y449" s="1985"/>
      <c r="Z449" s="1985"/>
      <c r="AA449" s="1985"/>
      <c r="AB449" s="1985"/>
      <c r="AC449" s="1985"/>
      <c r="AD449" s="1986"/>
      <c r="AE449" s="1965" t="s">
        <v>512</v>
      </c>
      <c r="AF449" s="1966"/>
      <c r="AG449" s="1966"/>
      <c r="AH449" s="1966"/>
      <c r="AI449" s="1967"/>
      <c r="AJ449" s="794"/>
      <c r="AK449" s="1965" t="s">
        <v>513</v>
      </c>
      <c r="AL449" s="1967"/>
      <c r="AM449" s="1987"/>
      <c r="AN449" s="1988"/>
      <c r="AO449" s="1989"/>
    </row>
    <row r="450" spans="1:44" s="967" customFormat="1" ht="13.5" thickBot="1">
      <c r="A450" s="832"/>
      <c r="B450" s="833"/>
      <c r="C450" s="833"/>
      <c r="D450" s="833"/>
      <c r="E450" s="833"/>
      <c r="F450" s="833"/>
      <c r="G450" s="833"/>
      <c r="H450" s="833"/>
      <c r="I450" s="833"/>
      <c r="J450" s="833"/>
      <c r="K450" s="833"/>
      <c r="L450" s="833"/>
      <c r="M450" s="833"/>
      <c r="N450" s="833"/>
      <c r="O450" s="833"/>
      <c r="P450" s="833"/>
      <c r="Q450" s="833"/>
      <c r="R450" s="833"/>
      <c r="S450" s="833"/>
      <c r="T450" s="833"/>
      <c r="U450" s="833"/>
      <c r="V450" s="833"/>
      <c r="W450" s="833"/>
      <c r="X450" s="833"/>
      <c r="Y450" s="833"/>
      <c r="Z450" s="833"/>
      <c r="AA450" s="833"/>
      <c r="AB450" s="833"/>
      <c r="AC450" s="833"/>
      <c r="AD450" s="833"/>
      <c r="AE450" s="833"/>
      <c r="AF450" s="833"/>
      <c r="AG450" s="833"/>
      <c r="AH450" s="833"/>
      <c r="AI450" s="833"/>
      <c r="AJ450" s="834"/>
      <c r="AK450" s="834"/>
      <c r="AL450" s="797"/>
      <c r="AM450" s="834"/>
      <c r="AN450" s="835"/>
      <c r="AO450" s="836"/>
    </row>
    <row r="451" spans="1:44" s="967" customFormat="1" ht="58.5" customHeight="1" thickBot="1">
      <c r="A451" s="1965" t="s">
        <v>84</v>
      </c>
      <c r="B451" s="1966"/>
      <c r="C451" s="1966"/>
      <c r="D451" s="1990"/>
      <c r="E451" s="2120">
        <v>2.1</v>
      </c>
      <c r="F451" s="2045"/>
      <c r="G451" s="2046"/>
      <c r="H451" s="1992" t="str">
        <f>'[13]PRESUPUESTO DE OBRA'!C21</f>
        <v>REFUERZO Fy=2400 Kg/cm2 3/8" (INCLUYE ALAMBRE NEGRO, FIGURACIÓN Y TRASIEGO)"</v>
      </c>
      <c r="I451" s="1993"/>
      <c r="J451" s="1993"/>
      <c r="K451" s="1993"/>
      <c r="L451" s="1993"/>
      <c r="M451" s="1993"/>
      <c r="N451" s="1993"/>
      <c r="O451" s="1993"/>
      <c r="P451" s="1993"/>
      <c r="Q451" s="1993"/>
      <c r="R451" s="1993"/>
      <c r="S451" s="1993"/>
      <c r="T451" s="1993"/>
      <c r="U451" s="1965" t="s">
        <v>515</v>
      </c>
      <c r="V451" s="1966"/>
      <c r="W451" s="1966"/>
      <c r="X451" s="1967"/>
      <c r="Y451" s="1968">
        <v>2</v>
      </c>
      <c r="Z451" s="1994"/>
      <c r="AA451" s="1965" t="s">
        <v>516</v>
      </c>
      <c r="AB451" s="1966"/>
      <c r="AC451" s="1966"/>
      <c r="AD451" s="1967"/>
      <c r="AE451" s="1968" t="s">
        <v>721</v>
      </c>
      <c r="AF451" s="1968"/>
      <c r="AG451" s="1965" t="s">
        <v>517</v>
      </c>
      <c r="AH451" s="1966"/>
      <c r="AI451" s="1967"/>
      <c r="AJ451" s="1969"/>
      <c r="AK451" s="1970"/>
      <c r="AL451" s="1971"/>
      <c r="AM451" s="800" t="s">
        <v>518</v>
      </c>
      <c r="AN451" s="1969" t="str">
        <f>+AN13</f>
        <v>MUNICIPIO SARDINATA (N.D.S)</v>
      </c>
      <c r="AO451" s="1971"/>
    </row>
    <row r="452" spans="1:44" s="967" customFormat="1" ht="15.75" customHeight="1">
      <c r="A452" s="801"/>
      <c r="B452" s="802"/>
      <c r="C452" s="802"/>
      <c r="D452" s="802"/>
      <c r="E452" s="802"/>
      <c r="F452" s="802"/>
      <c r="G452" s="802"/>
      <c r="H452" s="802"/>
      <c r="I452" s="802"/>
      <c r="J452" s="802"/>
      <c r="K452" s="802"/>
      <c r="L452" s="802"/>
      <c r="M452" s="802"/>
      <c r="N452" s="802"/>
      <c r="O452" s="802"/>
      <c r="P452" s="802"/>
      <c r="Q452" s="802"/>
      <c r="R452" s="802"/>
      <c r="S452" s="802"/>
      <c r="T452" s="802"/>
      <c r="U452" s="802"/>
      <c r="V452" s="802"/>
      <c r="W452" s="802"/>
      <c r="X452" s="802"/>
      <c r="Y452" s="802"/>
      <c r="Z452" s="802"/>
      <c r="AA452" s="802"/>
      <c r="AB452" s="802"/>
      <c r="AC452" s="802"/>
      <c r="AD452" s="802"/>
      <c r="AE452" s="802"/>
      <c r="AF452" s="802"/>
      <c r="AG452" s="802"/>
      <c r="AH452" s="802"/>
      <c r="AI452" s="803"/>
      <c r="AJ452" s="1972" t="s">
        <v>520</v>
      </c>
      <c r="AK452" s="1026" t="s">
        <v>714</v>
      </c>
      <c r="AL452" s="2098" t="s">
        <v>715</v>
      </c>
      <c r="AM452" s="2099"/>
      <c r="AN452" s="1977" t="s">
        <v>716</v>
      </c>
      <c r="AO452" s="1979" t="s">
        <v>717</v>
      </c>
    </row>
    <row r="453" spans="1:44" s="967" customFormat="1" ht="30.75" customHeight="1" thickBot="1">
      <c r="A453" s="804"/>
      <c r="B453" s="805"/>
      <c r="C453" s="805"/>
      <c r="D453" s="805"/>
      <c r="E453" s="805"/>
      <c r="F453" s="805"/>
      <c r="G453" s="805"/>
      <c r="H453" s="805"/>
      <c r="I453" s="805"/>
      <c r="J453" s="805"/>
      <c r="K453" s="805"/>
      <c r="L453" s="805"/>
      <c r="M453" s="805"/>
      <c r="N453" s="805"/>
      <c r="O453" s="805"/>
      <c r="P453" s="805"/>
      <c r="Q453" s="805"/>
      <c r="R453" s="805"/>
      <c r="S453" s="805"/>
      <c r="T453" s="805"/>
      <c r="U453" s="805"/>
      <c r="V453" s="805"/>
      <c r="W453" s="805"/>
      <c r="X453" s="805"/>
      <c r="Y453" s="805"/>
      <c r="Z453" s="805"/>
      <c r="AA453" s="805"/>
      <c r="AB453" s="805"/>
      <c r="AC453" s="805"/>
      <c r="AD453" s="805"/>
      <c r="AE453" s="805"/>
      <c r="AF453" s="805"/>
      <c r="AG453" s="805"/>
      <c r="AH453" s="805"/>
      <c r="AI453" s="805"/>
      <c r="AJ453" s="2024"/>
      <c r="AK453" s="806" t="s">
        <v>524</v>
      </c>
      <c r="AL453" s="808" t="s">
        <v>718</v>
      </c>
      <c r="AM453" s="808" t="s">
        <v>719</v>
      </c>
      <c r="AN453" s="2025"/>
      <c r="AO453" s="2026"/>
      <c r="AQ453" s="1027" t="s">
        <v>720</v>
      </c>
      <c r="AR453" s="1027" t="s">
        <v>721</v>
      </c>
    </row>
    <row r="454" spans="1:44" s="967" customFormat="1">
      <c r="A454" s="804"/>
      <c r="B454" s="805"/>
      <c r="C454" s="805"/>
      <c r="D454" s="805"/>
      <c r="E454" s="805"/>
      <c r="F454" s="805"/>
      <c r="G454" s="805"/>
      <c r="H454" s="805"/>
      <c r="I454" s="805"/>
      <c r="J454" s="805"/>
      <c r="K454" s="805"/>
      <c r="L454" s="805"/>
      <c r="M454" s="805"/>
      <c r="N454" s="837"/>
      <c r="O454" s="805"/>
      <c r="P454" s="805"/>
      <c r="Q454" s="805"/>
      <c r="R454" s="805"/>
      <c r="S454" s="805"/>
      <c r="T454" s="805"/>
      <c r="U454" s="805"/>
      <c r="V454" s="805"/>
      <c r="W454" s="805"/>
      <c r="X454" s="805"/>
      <c r="Y454" s="805"/>
      <c r="Z454" s="805"/>
      <c r="AA454" s="805"/>
      <c r="AB454" s="805"/>
      <c r="AC454" s="805"/>
      <c r="AD454" s="805"/>
      <c r="AE454" s="805"/>
      <c r="AF454" s="805"/>
      <c r="AG454" s="809"/>
      <c r="AH454" s="805"/>
      <c r="AI454" s="810"/>
      <c r="AJ454" s="1028" t="s">
        <v>946</v>
      </c>
      <c r="AK454" s="968">
        <f>0.7+4.15+6+1.8</f>
        <v>12.650000000000002</v>
      </c>
      <c r="AL454" s="1029">
        <v>0.56000000000000005</v>
      </c>
      <c r="AM454" s="968">
        <v>2</v>
      </c>
      <c r="AN454" s="968">
        <v>2</v>
      </c>
      <c r="AO454" s="1030">
        <f>SUM(AK454*AL454*AM454*AN454)</f>
        <v>28.336000000000009</v>
      </c>
      <c r="AQ454" s="1031" t="s">
        <v>723</v>
      </c>
      <c r="AR454" s="1032" t="e">
        <f>SUM(AO474+#REF!)</f>
        <v>#REF!</v>
      </c>
    </row>
    <row r="455" spans="1:44" s="967" customFormat="1">
      <c r="A455" s="804"/>
      <c r="B455" s="805"/>
      <c r="C455" s="805"/>
      <c r="D455" s="805"/>
      <c r="E455" s="805"/>
      <c r="F455" s="805"/>
      <c r="G455" s="805"/>
      <c r="H455" s="805"/>
      <c r="I455" s="805"/>
      <c r="J455" s="805"/>
      <c r="K455" s="805"/>
      <c r="L455" s="805"/>
      <c r="M455" s="805"/>
      <c r="N455" s="837"/>
      <c r="O455" s="805"/>
      <c r="P455" s="805"/>
      <c r="Q455" s="805"/>
      <c r="R455" s="805"/>
      <c r="S455" s="805"/>
      <c r="T455" s="805"/>
      <c r="U455" s="805"/>
      <c r="V455" s="805"/>
      <c r="W455" s="805"/>
      <c r="X455" s="805"/>
      <c r="Y455" s="805"/>
      <c r="Z455" s="805"/>
      <c r="AA455" s="805"/>
      <c r="AB455" s="805"/>
      <c r="AC455" s="805"/>
      <c r="AD455" s="805"/>
      <c r="AE455" s="805"/>
      <c r="AF455" s="805"/>
      <c r="AG455" s="809"/>
      <c r="AH455" s="805"/>
      <c r="AI455" s="810"/>
      <c r="AJ455" s="998" t="s">
        <v>947</v>
      </c>
      <c r="AK455" s="969">
        <f>3.65</f>
        <v>3.65</v>
      </c>
      <c r="AL455" s="1033">
        <v>0.56000000000000005</v>
      </c>
      <c r="AM455" s="969">
        <v>2</v>
      </c>
      <c r="AN455" s="969">
        <v>1</v>
      </c>
      <c r="AO455" s="1034">
        <f t="shared" ref="AO455:AO474" si="1">SUM(AK455*AL455*AM455*AN455)</f>
        <v>4.0880000000000001</v>
      </c>
      <c r="AQ455" s="1031" t="s">
        <v>725</v>
      </c>
      <c r="AR455" s="1032" t="e">
        <f>SUM(AO460+AO473+#REF!+#REF!+#REF!+#REF!+#REF!+#REF!+#REF!)</f>
        <v>#REF!</v>
      </c>
    </row>
    <row r="456" spans="1:44" s="967" customFormat="1">
      <c r="A456" s="804"/>
      <c r="B456" s="805"/>
      <c r="C456" s="805"/>
      <c r="D456" s="805"/>
      <c r="E456" s="805"/>
      <c r="F456" s="805"/>
      <c r="G456" s="805"/>
      <c r="H456" s="805"/>
      <c r="I456" s="805"/>
      <c r="J456" s="805"/>
      <c r="K456" s="805"/>
      <c r="L456" s="805"/>
      <c r="M456" s="805"/>
      <c r="N456" s="837"/>
      <c r="O456" s="805"/>
      <c r="P456" s="805"/>
      <c r="Q456" s="805"/>
      <c r="R456" s="805"/>
      <c r="S456" s="805"/>
      <c r="T456" s="805"/>
      <c r="U456" s="805"/>
      <c r="V456" s="805"/>
      <c r="W456" s="805"/>
      <c r="X456" s="805"/>
      <c r="Y456" s="805"/>
      <c r="Z456" s="805"/>
      <c r="AA456" s="805"/>
      <c r="AB456" s="805"/>
      <c r="AC456" s="805"/>
      <c r="AD456" s="805"/>
      <c r="AE456" s="805"/>
      <c r="AF456" s="805"/>
      <c r="AG456" s="809"/>
      <c r="AH456" s="805"/>
      <c r="AI456" s="810"/>
      <c r="AJ456" s="998" t="s">
        <v>726</v>
      </c>
      <c r="AK456" s="969">
        <f>8.9</f>
        <v>8.9</v>
      </c>
      <c r="AL456" s="1033">
        <v>0.56000000000000005</v>
      </c>
      <c r="AM456" s="969">
        <v>2</v>
      </c>
      <c r="AN456" s="969">
        <v>1</v>
      </c>
      <c r="AO456" s="1034">
        <f t="shared" si="1"/>
        <v>9.9680000000000017</v>
      </c>
      <c r="AQ456" s="1031" t="s">
        <v>727</v>
      </c>
      <c r="AR456" s="1032" t="e">
        <f>SUM(AO454+AO455+AO456+#REF!)</f>
        <v>#REF!</v>
      </c>
    </row>
    <row r="457" spans="1:44" s="967" customFormat="1">
      <c r="A457" s="804"/>
      <c r="B457" s="805"/>
      <c r="C457" s="805"/>
      <c r="D457" s="805"/>
      <c r="E457" s="805"/>
      <c r="F457" s="805"/>
      <c r="G457" s="805"/>
      <c r="H457" s="805"/>
      <c r="I457" s="805"/>
      <c r="J457" s="805"/>
      <c r="K457" s="805"/>
      <c r="L457" s="805"/>
      <c r="M457" s="805"/>
      <c r="N457" s="837"/>
      <c r="O457" s="805"/>
      <c r="P457" s="805"/>
      <c r="Q457" s="805"/>
      <c r="R457" s="805"/>
      <c r="S457" s="805"/>
      <c r="T457" s="805"/>
      <c r="U457" s="805"/>
      <c r="V457" s="805"/>
      <c r="W457" s="805"/>
      <c r="X457" s="805"/>
      <c r="Y457" s="805"/>
      <c r="Z457" s="805"/>
      <c r="AA457" s="805"/>
      <c r="AB457" s="805"/>
      <c r="AC457" s="805"/>
      <c r="AD457" s="805"/>
      <c r="AE457" s="805"/>
      <c r="AF457" s="805"/>
      <c r="AG457" s="809"/>
      <c r="AH457" s="805"/>
      <c r="AI457" s="810"/>
      <c r="AJ457" s="998" t="s">
        <v>948</v>
      </c>
      <c r="AK457" s="969">
        <f>3.5</f>
        <v>3.5</v>
      </c>
      <c r="AL457" s="1033">
        <v>0.56000000000000005</v>
      </c>
      <c r="AM457" s="969">
        <v>2</v>
      </c>
      <c r="AN457" s="969">
        <v>2</v>
      </c>
      <c r="AO457" s="1034">
        <f t="shared" si="1"/>
        <v>7.8400000000000007</v>
      </c>
      <c r="AQ457" s="1031" t="s">
        <v>725</v>
      </c>
      <c r="AR457" s="1032" t="e">
        <f>SUM(AO474+#REF!+#REF!+#REF!+#REF!+#REF!+#REF!+AO480+AO481)</f>
        <v>#REF!</v>
      </c>
    </row>
    <row r="458" spans="1:44" s="967" customFormat="1">
      <c r="A458" s="804"/>
      <c r="B458" s="805"/>
      <c r="C458" s="805"/>
      <c r="D458" s="805"/>
      <c r="E458" s="805"/>
      <c r="F458" s="805"/>
      <c r="G458" s="805"/>
      <c r="H458" s="805"/>
      <c r="I458" s="805"/>
      <c r="J458" s="805"/>
      <c r="K458" s="805"/>
      <c r="L458" s="805"/>
      <c r="M458" s="805"/>
      <c r="N458" s="837"/>
      <c r="O458" s="805"/>
      <c r="P458" s="805"/>
      <c r="Q458" s="805"/>
      <c r="R458" s="805"/>
      <c r="S458" s="805"/>
      <c r="T458" s="805"/>
      <c r="U458" s="805"/>
      <c r="V458" s="805"/>
      <c r="W458" s="805"/>
      <c r="X458" s="805"/>
      <c r="Y458" s="805"/>
      <c r="Z458" s="805"/>
      <c r="AA458" s="805"/>
      <c r="AB458" s="805"/>
      <c r="AC458" s="805"/>
      <c r="AD458" s="805"/>
      <c r="AE458" s="805"/>
      <c r="AF458" s="805"/>
      <c r="AG458" s="809"/>
      <c r="AH458" s="805"/>
      <c r="AI458" s="810"/>
      <c r="AJ458" s="998" t="s">
        <v>949</v>
      </c>
      <c r="AK458" s="969">
        <f>6+2.6</f>
        <v>8.6</v>
      </c>
      <c r="AL458" s="1033">
        <v>0.56000000000000005</v>
      </c>
      <c r="AM458" s="969">
        <v>2</v>
      </c>
      <c r="AN458" s="969">
        <v>1</v>
      </c>
      <c r="AO458" s="1034">
        <f t="shared" si="1"/>
        <v>9.6319999999999997</v>
      </c>
      <c r="AQ458" s="1031" t="s">
        <v>727</v>
      </c>
      <c r="AR458" s="1032" t="e">
        <f>SUM(AO456+AO457+AO458+#REF!)</f>
        <v>#REF!</v>
      </c>
    </row>
    <row r="459" spans="1:44" s="967" customFormat="1">
      <c r="A459" s="804"/>
      <c r="B459" s="805"/>
      <c r="C459" s="805"/>
      <c r="D459" s="805"/>
      <c r="E459" s="805"/>
      <c r="F459" s="805"/>
      <c r="G459" s="805"/>
      <c r="H459" s="805"/>
      <c r="I459" s="805"/>
      <c r="J459" s="805"/>
      <c r="K459" s="805"/>
      <c r="L459" s="805"/>
      <c r="M459" s="805"/>
      <c r="N459" s="837"/>
      <c r="O459" s="805"/>
      <c r="P459" s="805"/>
      <c r="Q459" s="805"/>
      <c r="R459" s="805"/>
      <c r="S459" s="805"/>
      <c r="T459" s="805"/>
      <c r="U459" s="805"/>
      <c r="V459" s="805"/>
      <c r="W459" s="805"/>
      <c r="X459" s="805"/>
      <c r="Y459" s="805"/>
      <c r="Z459" s="805"/>
      <c r="AA459" s="805"/>
      <c r="AB459" s="805"/>
      <c r="AC459" s="805"/>
      <c r="AD459" s="805"/>
      <c r="AE459" s="805"/>
      <c r="AF459" s="805"/>
      <c r="AG459" s="809"/>
      <c r="AH459" s="805"/>
      <c r="AI459" s="810"/>
      <c r="AJ459" s="998" t="s">
        <v>950</v>
      </c>
      <c r="AK459" s="969">
        <f>6+2.15</f>
        <v>8.15</v>
      </c>
      <c r="AL459" s="1033">
        <v>0.56000000000000005</v>
      </c>
      <c r="AM459" s="969">
        <v>2</v>
      </c>
      <c r="AN459" s="969">
        <v>2</v>
      </c>
      <c r="AO459" s="1034">
        <f t="shared" si="1"/>
        <v>18.256000000000004</v>
      </c>
      <c r="AQ459" s="1031"/>
      <c r="AR459" s="1032"/>
    </row>
    <row r="460" spans="1:44" s="967" customFormat="1">
      <c r="A460" s="804"/>
      <c r="B460" s="805"/>
      <c r="C460" s="805"/>
      <c r="D460" s="805"/>
      <c r="E460" s="805"/>
      <c r="F460" s="805"/>
      <c r="G460" s="805"/>
      <c r="H460" s="805"/>
      <c r="I460" s="805"/>
      <c r="J460" s="805"/>
      <c r="K460" s="805"/>
      <c r="L460" s="805"/>
      <c r="M460" s="805"/>
      <c r="N460" s="805"/>
      <c r="O460" s="805"/>
      <c r="P460" s="805"/>
      <c r="Q460" s="805"/>
      <c r="R460" s="805"/>
      <c r="S460" s="805"/>
      <c r="T460" s="805"/>
      <c r="U460" s="805"/>
      <c r="V460" s="805"/>
      <c r="W460" s="805"/>
      <c r="X460" s="805"/>
      <c r="Y460" s="805"/>
      <c r="Z460" s="805"/>
      <c r="AA460" s="805"/>
      <c r="AB460" s="805"/>
      <c r="AC460" s="805"/>
      <c r="AD460" s="805"/>
      <c r="AE460" s="805"/>
      <c r="AF460" s="805"/>
      <c r="AG460" s="809"/>
      <c r="AH460" s="805"/>
      <c r="AI460" s="810"/>
      <c r="AJ460" s="998" t="s">
        <v>731</v>
      </c>
      <c r="AK460" s="969">
        <v>0.23</v>
      </c>
      <c r="AL460" s="1033">
        <v>0.56000000000000005</v>
      </c>
      <c r="AM460" s="969">
        <v>303</v>
      </c>
      <c r="AN460" s="969">
        <v>1</v>
      </c>
      <c r="AO460" s="1034">
        <f t="shared" si="1"/>
        <v>39.02640000000001</v>
      </c>
      <c r="AQ460" s="1031" t="s">
        <v>732</v>
      </c>
      <c r="AR460" s="1032" t="e">
        <f>SUM(AR454:AR456)</f>
        <v>#REF!</v>
      </c>
    </row>
    <row r="461" spans="1:44" s="967" customFormat="1">
      <c r="A461" s="804"/>
      <c r="B461" s="805"/>
      <c r="C461" s="805"/>
      <c r="D461" s="805"/>
      <c r="E461" s="805"/>
      <c r="F461" s="805"/>
      <c r="G461" s="805"/>
      <c r="H461" s="805"/>
      <c r="I461" s="805"/>
      <c r="J461" s="805"/>
      <c r="K461" s="805"/>
      <c r="L461" s="805"/>
      <c r="M461" s="805"/>
      <c r="N461" s="805"/>
      <c r="O461" s="805"/>
      <c r="P461" s="805"/>
      <c r="Q461" s="805"/>
      <c r="R461" s="805"/>
      <c r="S461" s="805"/>
      <c r="T461" s="805"/>
      <c r="U461" s="805"/>
      <c r="V461" s="805"/>
      <c r="W461" s="805"/>
      <c r="X461" s="805"/>
      <c r="Y461" s="805"/>
      <c r="Z461" s="805"/>
      <c r="AA461" s="805"/>
      <c r="AB461" s="805"/>
      <c r="AC461" s="805"/>
      <c r="AD461" s="805"/>
      <c r="AE461" s="805"/>
      <c r="AF461" s="805"/>
      <c r="AG461" s="809"/>
      <c r="AH461" s="805"/>
      <c r="AI461" s="810"/>
      <c r="AJ461" s="998" t="s">
        <v>951</v>
      </c>
      <c r="AK461" s="969">
        <v>1.05</v>
      </c>
      <c r="AL461" s="1033">
        <v>0.56000000000000005</v>
      </c>
      <c r="AM461" s="969">
        <f>9+23+14+4+14+5+14+14+5+14</f>
        <v>116</v>
      </c>
      <c r="AN461" s="969">
        <v>2</v>
      </c>
      <c r="AO461" s="1034">
        <f>SUM(AK461*AL461*AM461*AN461)</f>
        <v>136.41600000000003</v>
      </c>
      <c r="AQ461" s="1035"/>
      <c r="AR461" s="983"/>
    </row>
    <row r="462" spans="1:44" s="967" customFormat="1">
      <c r="A462" s="804"/>
      <c r="B462" s="805"/>
      <c r="C462" s="805"/>
      <c r="D462" s="805"/>
      <c r="E462" s="805"/>
      <c r="F462" s="805"/>
      <c r="G462" s="805"/>
      <c r="H462" s="805"/>
      <c r="I462" s="805"/>
      <c r="J462" s="805"/>
      <c r="K462" s="805"/>
      <c r="L462" s="805"/>
      <c r="M462" s="805"/>
      <c r="N462" s="805"/>
      <c r="O462" s="805"/>
      <c r="P462" s="805"/>
      <c r="Q462" s="805"/>
      <c r="R462" s="805"/>
      <c r="S462" s="805"/>
      <c r="T462" s="805"/>
      <c r="U462" s="805"/>
      <c r="V462" s="805"/>
      <c r="W462" s="805"/>
      <c r="X462" s="805"/>
      <c r="Y462" s="805"/>
      <c r="Z462" s="805"/>
      <c r="AA462" s="805"/>
      <c r="AB462" s="805"/>
      <c r="AC462" s="805"/>
      <c r="AD462" s="805"/>
      <c r="AE462" s="805"/>
      <c r="AF462" s="805"/>
      <c r="AG462" s="809"/>
      <c r="AH462" s="805"/>
      <c r="AI462" s="810"/>
      <c r="AJ462" s="998" t="s">
        <v>952</v>
      </c>
      <c r="AK462" s="969">
        <v>1.05</v>
      </c>
      <c r="AL462" s="1033">
        <v>0.56000000000000005</v>
      </c>
      <c r="AM462" s="969">
        <f>9+29</f>
        <v>38</v>
      </c>
      <c r="AN462" s="969">
        <v>1</v>
      </c>
      <c r="AO462" s="1034">
        <f>SUM(AK462*AL462*AM462*AN462)</f>
        <v>22.344000000000001</v>
      </c>
      <c r="AQ462" s="1035"/>
      <c r="AR462" s="983"/>
    </row>
    <row r="463" spans="1:44" s="967" customFormat="1">
      <c r="A463" s="804"/>
      <c r="B463" s="805"/>
      <c r="C463" s="805"/>
      <c r="D463" s="805"/>
      <c r="E463" s="805"/>
      <c r="F463" s="805"/>
      <c r="G463" s="805"/>
      <c r="H463" s="805"/>
      <c r="I463" s="805"/>
      <c r="J463" s="805"/>
      <c r="K463" s="805"/>
      <c r="L463" s="805"/>
      <c r="M463" s="805"/>
      <c r="N463" s="805"/>
      <c r="O463" s="805"/>
      <c r="P463" s="805"/>
      <c r="Q463" s="805"/>
      <c r="R463" s="805"/>
      <c r="S463" s="805"/>
      <c r="T463" s="805"/>
      <c r="U463" s="805"/>
      <c r="V463" s="805"/>
      <c r="W463" s="805"/>
      <c r="X463" s="805"/>
      <c r="Y463" s="805"/>
      <c r="Z463" s="805"/>
      <c r="AA463" s="805"/>
      <c r="AB463" s="805"/>
      <c r="AC463" s="805"/>
      <c r="AD463" s="805"/>
      <c r="AE463" s="805"/>
      <c r="AF463" s="805"/>
      <c r="AG463" s="809"/>
      <c r="AH463" s="805"/>
      <c r="AI463" s="810"/>
      <c r="AJ463" s="998" t="s">
        <v>953</v>
      </c>
      <c r="AK463" s="969">
        <v>1.05</v>
      </c>
      <c r="AL463" s="1033">
        <v>0.56000000000000005</v>
      </c>
      <c r="AM463" s="969">
        <v>23</v>
      </c>
      <c r="AN463" s="969">
        <v>1</v>
      </c>
      <c r="AO463" s="1034">
        <f t="shared" ref="AO463:AO473" si="2">SUM(AK463*AL463*AM463*AN463)</f>
        <v>13.524000000000001</v>
      </c>
      <c r="AQ463" s="1035"/>
      <c r="AR463" s="983"/>
    </row>
    <row r="464" spans="1:44" s="967" customFormat="1">
      <c r="A464" s="804"/>
      <c r="B464" s="805"/>
      <c r="C464" s="805"/>
      <c r="D464" s="805"/>
      <c r="E464" s="805"/>
      <c r="F464" s="805"/>
      <c r="G464" s="805"/>
      <c r="H464" s="805"/>
      <c r="I464" s="805"/>
      <c r="J464" s="805"/>
      <c r="K464" s="805"/>
      <c r="L464" s="805"/>
      <c r="M464" s="805"/>
      <c r="N464" s="805"/>
      <c r="O464" s="805"/>
      <c r="P464" s="805"/>
      <c r="Q464" s="805"/>
      <c r="R464" s="805"/>
      <c r="S464" s="805"/>
      <c r="T464" s="805"/>
      <c r="U464" s="805"/>
      <c r="V464" s="805"/>
      <c r="W464" s="805"/>
      <c r="X464" s="805"/>
      <c r="Y464" s="805"/>
      <c r="Z464" s="805"/>
      <c r="AA464" s="805"/>
      <c r="AB464" s="805"/>
      <c r="AC464" s="805"/>
      <c r="AD464" s="805"/>
      <c r="AE464" s="805"/>
      <c r="AF464" s="805"/>
      <c r="AG464" s="809"/>
      <c r="AH464" s="805"/>
      <c r="AI464" s="810"/>
      <c r="AJ464" s="998" t="s">
        <v>954</v>
      </c>
      <c r="AK464" s="969">
        <v>1.05</v>
      </c>
      <c r="AL464" s="1033">
        <v>0.56000000000000005</v>
      </c>
      <c r="AM464" s="969">
        <v>94</v>
      </c>
      <c r="AN464" s="969">
        <v>2</v>
      </c>
      <c r="AO464" s="1034">
        <f t="shared" si="2"/>
        <v>110.54400000000001</v>
      </c>
      <c r="AQ464" s="1035"/>
      <c r="AR464" s="983"/>
    </row>
    <row r="465" spans="1:44" s="967" customFormat="1">
      <c r="A465" s="804"/>
      <c r="B465" s="805"/>
      <c r="C465" s="805"/>
      <c r="D465" s="805"/>
      <c r="E465" s="805"/>
      <c r="F465" s="805"/>
      <c r="G465" s="805"/>
      <c r="H465" s="805"/>
      <c r="I465" s="805"/>
      <c r="J465" s="805"/>
      <c r="K465" s="805"/>
      <c r="L465" s="805"/>
      <c r="M465" s="805"/>
      <c r="N465" s="805"/>
      <c r="O465" s="805"/>
      <c r="P465" s="805"/>
      <c r="Q465" s="805"/>
      <c r="R465" s="805"/>
      <c r="S465" s="805"/>
      <c r="T465" s="805"/>
      <c r="U465" s="805"/>
      <c r="V465" s="805"/>
      <c r="W465" s="805"/>
      <c r="X465" s="805"/>
      <c r="Y465" s="805"/>
      <c r="Z465" s="805"/>
      <c r="AA465" s="805"/>
      <c r="AB465" s="805"/>
      <c r="AC465" s="805"/>
      <c r="AD465" s="805"/>
      <c r="AE465" s="805"/>
      <c r="AF465" s="805"/>
      <c r="AG465" s="809"/>
      <c r="AH465" s="805"/>
      <c r="AI465" s="810"/>
      <c r="AJ465" s="998" t="s">
        <v>955</v>
      </c>
      <c r="AK465" s="969">
        <v>1.05</v>
      </c>
      <c r="AL465" s="1033">
        <v>0.56000000000000005</v>
      </c>
      <c r="AM465" s="969">
        <f>14+6+14</f>
        <v>34</v>
      </c>
      <c r="AN465" s="969">
        <v>2</v>
      </c>
      <c r="AO465" s="1034">
        <f t="shared" si="2"/>
        <v>39.984000000000009</v>
      </c>
      <c r="AQ465" s="1035"/>
      <c r="AR465" s="983"/>
    </row>
    <row r="466" spans="1:44" s="967" customFormat="1">
      <c r="A466" s="804"/>
      <c r="B466" s="805"/>
      <c r="C466" s="805"/>
      <c r="D466" s="805"/>
      <c r="E466" s="805"/>
      <c r="F466" s="805"/>
      <c r="G466" s="805"/>
      <c r="H466" s="805"/>
      <c r="I466" s="805"/>
      <c r="J466" s="805"/>
      <c r="K466" s="805"/>
      <c r="L466" s="805"/>
      <c r="M466" s="805"/>
      <c r="N466" s="805"/>
      <c r="O466" s="805"/>
      <c r="P466" s="805"/>
      <c r="Q466" s="805"/>
      <c r="R466" s="805"/>
      <c r="S466" s="805"/>
      <c r="T466" s="805"/>
      <c r="U466" s="805"/>
      <c r="V466" s="805"/>
      <c r="W466" s="805"/>
      <c r="X466" s="805"/>
      <c r="Y466" s="805"/>
      <c r="Z466" s="805"/>
      <c r="AA466" s="805"/>
      <c r="AB466" s="805"/>
      <c r="AC466" s="805"/>
      <c r="AD466" s="805"/>
      <c r="AE466" s="805"/>
      <c r="AF466" s="805"/>
      <c r="AG466" s="809"/>
      <c r="AH466" s="805"/>
      <c r="AI466" s="810"/>
      <c r="AJ466" s="998" t="s">
        <v>956</v>
      </c>
      <c r="AK466" s="969">
        <v>1.05</v>
      </c>
      <c r="AL466" s="1033">
        <v>0.56000000000000005</v>
      </c>
      <c r="AM466" s="969">
        <f>8+14+3+14+14</f>
        <v>53</v>
      </c>
      <c r="AN466" s="969">
        <v>3</v>
      </c>
      <c r="AO466" s="1034">
        <f t="shared" si="2"/>
        <v>93.492000000000019</v>
      </c>
      <c r="AQ466" s="1035"/>
      <c r="AR466" s="983"/>
    </row>
    <row r="467" spans="1:44" s="967" customFormat="1">
      <c r="A467" s="804"/>
      <c r="B467" s="805"/>
      <c r="C467" s="805"/>
      <c r="D467" s="805"/>
      <c r="E467" s="805"/>
      <c r="F467" s="805"/>
      <c r="G467" s="805"/>
      <c r="H467" s="805"/>
      <c r="I467" s="805"/>
      <c r="J467" s="805"/>
      <c r="K467" s="805"/>
      <c r="L467" s="805"/>
      <c r="M467" s="805"/>
      <c r="N467" s="805"/>
      <c r="O467" s="805"/>
      <c r="P467" s="805"/>
      <c r="Q467" s="805"/>
      <c r="R467" s="805"/>
      <c r="S467" s="805"/>
      <c r="T467" s="805"/>
      <c r="U467" s="805"/>
      <c r="V467" s="805"/>
      <c r="W467" s="805"/>
      <c r="X467" s="805"/>
      <c r="Y467" s="805"/>
      <c r="Z467" s="805"/>
      <c r="AA467" s="805"/>
      <c r="AB467" s="805"/>
      <c r="AC467" s="805"/>
      <c r="AD467" s="805"/>
      <c r="AE467" s="805"/>
      <c r="AF467" s="805"/>
      <c r="AG467" s="809"/>
      <c r="AH467" s="805"/>
      <c r="AI467" s="810"/>
      <c r="AJ467" s="998" t="s">
        <v>957</v>
      </c>
      <c r="AK467" s="969">
        <v>1.05</v>
      </c>
      <c r="AL467" s="1033">
        <v>0.56000000000000005</v>
      </c>
      <c r="AM467" s="969">
        <f>8+14+3+14+10</f>
        <v>49</v>
      </c>
      <c r="AN467" s="969">
        <v>2</v>
      </c>
      <c r="AO467" s="1034">
        <f t="shared" si="2"/>
        <v>57.624000000000009</v>
      </c>
      <c r="AQ467" s="1035"/>
      <c r="AR467" s="983"/>
    </row>
    <row r="468" spans="1:44" s="967" customFormat="1">
      <c r="A468" s="804"/>
      <c r="B468" s="805"/>
      <c r="C468" s="805"/>
      <c r="D468" s="805"/>
      <c r="E468" s="805"/>
      <c r="F468" s="805"/>
      <c r="G468" s="805"/>
      <c r="H468" s="805"/>
      <c r="I468" s="805"/>
      <c r="J468" s="805"/>
      <c r="K468" s="805"/>
      <c r="L468" s="805"/>
      <c r="M468" s="805"/>
      <c r="N468" s="805"/>
      <c r="O468" s="805"/>
      <c r="P468" s="805"/>
      <c r="Q468" s="805"/>
      <c r="R468" s="805"/>
      <c r="S468" s="805"/>
      <c r="T468" s="805"/>
      <c r="U468" s="805"/>
      <c r="V468" s="805"/>
      <c r="W468" s="805"/>
      <c r="X468" s="805"/>
      <c r="Y468" s="805"/>
      <c r="Z468" s="805"/>
      <c r="AA468" s="805"/>
      <c r="AB468" s="805"/>
      <c r="AC468" s="805"/>
      <c r="AD468" s="805"/>
      <c r="AE468" s="805"/>
      <c r="AF468" s="805"/>
      <c r="AG468" s="809"/>
      <c r="AH468" s="805"/>
      <c r="AI468" s="810"/>
      <c r="AJ468" s="998" t="s">
        <v>958</v>
      </c>
      <c r="AK468" s="969">
        <v>1.05</v>
      </c>
      <c r="AL468" s="1033">
        <v>0.56000000000000005</v>
      </c>
      <c r="AM468" s="969">
        <f>8+14+3+14+3</f>
        <v>42</v>
      </c>
      <c r="AN468" s="969">
        <v>3</v>
      </c>
      <c r="AO468" s="1034">
        <f t="shared" si="2"/>
        <v>74.088000000000022</v>
      </c>
      <c r="AQ468" s="1035"/>
      <c r="AR468" s="983"/>
    </row>
    <row r="469" spans="1:44" s="967" customFormat="1">
      <c r="A469" s="804"/>
      <c r="B469" s="805"/>
      <c r="C469" s="805"/>
      <c r="D469" s="805"/>
      <c r="E469" s="805"/>
      <c r="F469" s="805"/>
      <c r="G469" s="805"/>
      <c r="H469" s="805"/>
      <c r="I469" s="805"/>
      <c r="J469" s="805"/>
      <c r="K469" s="805"/>
      <c r="L469" s="805"/>
      <c r="M469" s="805"/>
      <c r="N469" s="805"/>
      <c r="O469" s="805"/>
      <c r="P469" s="805"/>
      <c r="Q469" s="805"/>
      <c r="R469" s="805"/>
      <c r="S469" s="805"/>
      <c r="T469" s="805"/>
      <c r="U469" s="805"/>
      <c r="V469" s="805"/>
      <c r="W469" s="805"/>
      <c r="X469" s="805"/>
      <c r="Y469" s="805"/>
      <c r="Z469" s="805"/>
      <c r="AA469" s="805"/>
      <c r="AB469" s="805"/>
      <c r="AC469" s="805"/>
      <c r="AD469" s="805"/>
      <c r="AE469" s="805"/>
      <c r="AF469" s="805"/>
      <c r="AG469" s="809"/>
      <c r="AH469" s="805"/>
      <c r="AI469" s="810"/>
      <c r="AJ469" s="998" t="s">
        <v>959</v>
      </c>
      <c r="AK469" s="969">
        <v>0.8</v>
      </c>
      <c r="AL469" s="1033">
        <v>0.56000000000000005</v>
      </c>
      <c r="AM469" s="969">
        <f>14+3+14</f>
        <v>31</v>
      </c>
      <c r="AN469" s="969">
        <v>3</v>
      </c>
      <c r="AO469" s="1034">
        <f t="shared" si="2"/>
        <v>41.664000000000001</v>
      </c>
      <c r="AQ469" s="1035"/>
      <c r="AR469" s="983"/>
    </row>
    <row r="470" spans="1:44" s="967" customFormat="1">
      <c r="A470" s="804"/>
      <c r="B470" s="805"/>
      <c r="C470" s="805"/>
      <c r="D470" s="805"/>
      <c r="E470" s="805"/>
      <c r="F470" s="805"/>
      <c r="G470" s="805"/>
      <c r="H470" s="805"/>
      <c r="I470" s="805"/>
      <c r="J470" s="805"/>
      <c r="K470" s="805"/>
      <c r="L470" s="805"/>
      <c r="M470" s="805"/>
      <c r="N470" s="805"/>
      <c r="O470" s="805"/>
      <c r="P470" s="805"/>
      <c r="Q470" s="805"/>
      <c r="R470" s="805"/>
      <c r="S470" s="805"/>
      <c r="T470" s="805"/>
      <c r="U470" s="805"/>
      <c r="V470" s="805"/>
      <c r="W470" s="805"/>
      <c r="X470" s="805"/>
      <c r="Y470" s="805"/>
      <c r="Z470" s="805"/>
      <c r="AA470" s="805"/>
      <c r="AB470" s="805"/>
      <c r="AC470" s="805"/>
      <c r="AD470" s="805"/>
      <c r="AE470" s="805"/>
      <c r="AF470" s="805"/>
      <c r="AG470" s="809"/>
      <c r="AH470" s="805"/>
      <c r="AI470" s="810"/>
      <c r="AJ470" s="998" t="s">
        <v>960</v>
      </c>
      <c r="AK470" s="969">
        <v>0.55000000000000004</v>
      </c>
      <c r="AL470" s="1033">
        <v>0.56000000000000005</v>
      </c>
      <c r="AM470" s="969">
        <f>14+3+14</f>
        <v>31</v>
      </c>
      <c r="AN470" s="969">
        <v>5</v>
      </c>
      <c r="AO470" s="1034">
        <f t="shared" si="2"/>
        <v>47.740000000000009</v>
      </c>
      <c r="AQ470" s="1035"/>
      <c r="AR470" s="983"/>
    </row>
    <row r="471" spans="1:44" s="967" customFormat="1">
      <c r="A471" s="804"/>
      <c r="B471" s="805"/>
      <c r="C471" s="805"/>
      <c r="D471" s="805"/>
      <c r="E471" s="805"/>
      <c r="F471" s="805"/>
      <c r="G471" s="805"/>
      <c r="H471" s="805"/>
      <c r="I471" s="805"/>
      <c r="J471" s="805"/>
      <c r="K471" s="805"/>
      <c r="L471" s="805"/>
      <c r="M471" s="805"/>
      <c r="N471" s="805"/>
      <c r="O471" s="805"/>
      <c r="P471" s="805"/>
      <c r="Q471" s="805"/>
      <c r="R471" s="805"/>
      <c r="S471" s="805"/>
      <c r="T471" s="805"/>
      <c r="U471" s="805"/>
      <c r="V471" s="805"/>
      <c r="W471" s="805"/>
      <c r="X471" s="805"/>
      <c r="Y471" s="805"/>
      <c r="Z471" s="805"/>
      <c r="AA471" s="805"/>
      <c r="AB471" s="805"/>
      <c r="AC471" s="805"/>
      <c r="AD471" s="805"/>
      <c r="AE471" s="805"/>
      <c r="AF471" s="805"/>
      <c r="AG471" s="809"/>
      <c r="AH471" s="805"/>
      <c r="AI471" s="810"/>
      <c r="AJ471" s="998" t="s">
        <v>961</v>
      </c>
      <c r="AK471" s="969">
        <v>0.95</v>
      </c>
      <c r="AL471" s="1033">
        <v>0.56000000000000005</v>
      </c>
      <c r="AM471" s="969">
        <f>29+14+4+14+14+5+14+14+5+14</f>
        <v>127</v>
      </c>
      <c r="AN471" s="969">
        <v>2</v>
      </c>
      <c r="AO471" s="1034">
        <f t="shared" si="2"/>
        <v>135.12800000000001</v>
      </c>
      <c r="AQ471" s="1035"/>
      <c r="AR471" s="983"/>
    </row>
    <row r="472" spans="1:44" s="967" customFormat="1">
      <c r="A472" s="804"/>
      <c r="B472" s="805"/>
      <c r="C472" s="805"/>
      <c r="D472" s="805"/>
      <c r="E472" s="805"/>
      <c r="F472" s="805"/>
      <c r="G472" s="805"/>
      <c r="H472" s="805"/>
      <c r="I472" s="805"/>
      <c r="J472" s="805"/>
      <c r="K472" s="805"/>
      <c r="L472" s="805"/>
      <c r="M472" s="805"/>
      <c r="N472" s="805"/>
      <c r="O472" s="805"/>
      <c r="P472" s="805"/>
      <c r="Q472" s="805"/>
      <c r="R472" s="805"/>
      <c r="S472" s="805"/>
      <c r="T472" s="805"/>
      <c r="U472" s="805"/>
      <c r="V472" s="805"/>
      <c r="W472" s="805"/>
      <c r="X472" s="805"/>
      <c r="Y472" s="805"/>
      <c r="Z472" s="805"/>
      <c r="AA472" s="805"/>
      <c r="AB472" s="805"/>
      <c r="AC472" s="805"/>
      <c r="AD472" s="805"/>
      <c r="AE472" s="805"/>
      <c r="AF472" s="805"/>
      <c r="AG472" s="809"/>
      <c r="AH472" s="805"/>
      <c r="AI472" s="810"/>
      <c r="AJ472" s="998" t="s">
        <v>962</v>
      </c>
      <c r="AK472" s="969">
        <v>0.95</v>
      </c>
      <c r="AL472" s="1033">
        <v>0.56000000000000005</v>
      </c>
      <c r="AM472" s="969">
        <f>29</f>
        <v>29</v>
      </c>
      <c r="AN472" s="969">
        <v>2</v>
      </c>
      <c r="AO472" s="1034">
        <f t="shared" si="2"/>
        <v>30.856000000000002</v>
      </c>
      <c r="AQ472" s="1035"/>
      <c r="AR472" s="983"/>
    </row>
    <row r="473" spans="1:44" s="967" customFormat="1">
      <c r="A473" s="804"/>
      <c r="B473" s="805"/>
      <c r="C473" s="805"/>
      <c r="D473" s="805"/>
      <c r="E473" s="805"/>
      <c r="F473" s="805"/>
      <c r="G473" s="805"/>
      <c r="H473" s="805"/>
      <c r="I473" s="805"/>
      <c r="J473" s="805"/>
      <c r="K473" s="805"/>
      <c r="L473" s="805"/>
      <c r="M473" s="805"/>
      <c r="N473" s="837"/>
      <c r="O473" s="805"/>
      <c r="P473" s="805"/>
      <c r="Q473" s="805"/>
      <c r="R473" s="805"/>
      <c r="S473" s="805"/>
      <c r="T473" s="805"/>
      <c r="U473" s="805"/>
      <c r="V473" s="805"/>
      <c r="W473" s="805"/>
      <c r="X473" s="805"/>
      <c r="Y473" s="805"/>
      <c r="Z473" s="805"/>
      <c r="AA473" s="805"/>
      <c r="AB473" s="805"/>
      <c r="AC473" s="805"/>
      <c r="AD473" s="805"/>
      <c r="AE473" s="805"/>
      <c r="AF473" s="805"/>
      <c r="AG473" s="809"/>
      <c r="AH473" s="805"/>
      <c r="AI473" s="810"/>
      <c r="AJ473" s="998" t="s">
        <v>963</v>
      </c>
      <c r="AK473" s="969">
        <v>0.95</v>
      </c>
      <c r="AL473" s="1033">
        <v>0.56000000000000005</v>
      </c>
      <c r="AM473" s="969">
        <f>14+6+14+14+6+14</f>
        <v>68</v>
      </c>
      <c r="AN473" s="969">
        <v>2</v>
      </c>
      <c r="AO473" s="1034">
        <f t="shared" si="2"/>
        <v>72.352000000000004</v>
      </c>
    </row>
    <row r="474" spans="1:44" s="967" customFormat="1">
      <c r="A474" s="804"/>
      <c r="B474" s="805"/>
      <c r="C474" s="805"/>
      <c r="D474" s="805"/>
      <c r="E474" s="805"/>
      <c r="F474" s="805"/>
      <c r="G474" s="805"/>
      <c r="H474" s="805"/>
      <c r="I474" s="805"/>
      <c r="J474" s="805"/>
      <c r="K474" s="805"/>
      <c r="L474" s="805"/>
      <c r="M474" s="805"/>
      <c r="N474" s="805"/>
      <c r="O474" s="805"/>
      <c r="P474" s="805"/>
      <c r="Q474" s="805"/>
      <c r="R474" s="805"/>
      <c r="S474" s="805"/>
      <c r="T474" s="805"/>
      <c r="U474" s="805"/>
      <c r="V474" s="805"/>
      <c r="W474" s="805"/>
      <c r="X474" s="805"/>
      <c r="Y474" s="805"/>
      <c r="Z474" s="805"/>
      <c r="AA474" s="805"/>
      <c r="AB474" s="805"/>
      <c r="AC474" s="805"/>
      <c r="AD474" s="805"/>
      <c r="AE474" s="805"/>
      <c r="AF474" s="805"/>
      <c r="AG474" s="809"/>
      <c r="AH474" s="805"/>
      <c r="AI474" s="810"/>
      <c r="AJ474" s="998" t="s">
        <v>964</v>
      </c>
      <c r="AK474" s="969">
        <v>0.95</v>
      </c>
      <c r="AL474" s="1033">
        <v>0.56000000000000005</v>
      </c>
      <c r="AM474" s="969">
        <f>14+6+14</f>
        <v>34</v>
      </c>
      <c r="AN474" s="969">
        <v>2</v>
      </c>
      <c r="AO474" s="1034">
        <f t="shared" si="1"/>
        <v>36.176000000000002</v>
      </c>
      <c r="AP474" s="983"/>
    </row>
    <row r="475" spans="1:44" s="967" customFormat="1">
      <c r="A475" s="804"/>
      <c r="B475" s="805"/>
      <c r="C475" s="805"/>
      <c r="D475" s="805"/>
      <c r="E475" s="805"/>
      <c r="F475" s="805"/>
      <c r="G475" s="805"/>
      <c r="H475" s="805"/>
      <c r="I475" s="805"/>
      <c r="J475" s="805"/>
      <c r="K475" s="805"/>
      <c r="L475" s="805"/>
      <c r="M475" s="805"/>
      <c r="N475" s="805"/>
      <c r="O475" s="805"/>
      <c r="P475" s="805"/>
      <c r="Q475" s="805"/>
      <c r="R475" s="805"/>
      <c r="S475" s="805"/>
      <c r="T475" s="805"/>
      <c r="U475" s="805"/>
      <c r="V475" s="805"/>
      <c r="W475" s="805"/>
      <c r="X475" s="805"/>
      <c r="Y475" s="805"/>
      <c r="Z475" s="805"/>
      <c r="AA475" s="805"/>
      <c r="AB475" s="805"/>
      <c r="AC475" s="805"/>
      <c r="AD475" s="805"/>
      <c r="AE475" s="805"/>
      <c r="AF475" s="805"/>
      <c r="AG475" s="809"/>
      <c r="AH475" s="805"/>
      <c r="AI475" s="810"/>
      <c r="AJ475" s="998" t="s">
        <v>965</v>
      </c>
      <c r="AK475" s="969">
        <v>0.8</v>
      </c>
      <c r="AL475" s="1033">
        <v>0.56000000000000005</v>
      </c>
      <c r="AM475" s="969">
        <v>29</v>
      </c>
      <c r="AN475" s="969">
        <v>7</v>
      </c>
      <c r="AO475" s="1034">
        <f>SUM(AK475*AL475*AM475*AN475)</f>
        <v>90.944000000000017</v>
      </c>
      <c r="AP475" s="983"/>
    </row>
    <row r="476" spans="1:44" s="967" customFormat="1">
      <c r="A476" s="804"/>
      <c r="B476" s="805"/>
      <c r="C476" s="805"/>
      <c r="D476" s="805"/>
      <c r="E476" s="805"/>
      <c r="F476" s="805"/>
      <c r="G476" s="805"/>
      <c r="H476" s="805"/>
      <c r="I476" s="805"/>
      <c r="J476" s="805"/>
      <c r="K476" s="805"/>
      <c r="L476" s="805"/>
      <c r="M476" s="805"/>
      <c r="N476" s="805"/>
      <c r="O476" s="805"/>
      <c r="P476" s="805"/>
      <c r="Q476" s="805"/>
      <c r="R476" s="805"/>
      <c r="S476" s="805"/>
      <c r="T476" s="805"/>
      <c r="U476" s="805"/>
      <c r="V476" s="805"/>
      <c r="W476" s="805"/>
      <c r="X476" s="805"/>
      <c r="Y476" s="805"/>
      <c r="Z476" s="805"/>
      <c r="AA476" s="805"/>
      <c r="AB476" s="805"/>
      <c r="AC476" s="805"/>
      <c r="AD476" s="805"/>
      <c r="AE476" s="805"/>
      <c r="AF476" s="805"/>
      <c r="AG476" s="809"/>
      <c r="AH476" s="805"/>
      <c r="AI476" s="810"/>
      <c r="AJ476" s="998" t="s">
        <v>1045</v>
      </c>
      <c r="AK476" s="1119">
        <v>3.24</v>
      </c>
      <c r="AL476" s="1120">
        <v>0.56000000000000005</v>
      </c>
      <c r="AM476" s="1121">
        <v>67</v>
      </c>
      <c r="AN476" s="1121">
        <v>1</v>
      </c>
      <c r="AO476" s="1034">
        <f>SUM(AK476*AL476*AM476*AN476)</f>
        <v>121.56480000000002</v>
      </c>
      <c r="AP476" s="983"/>
    </row>
    <row r="477" spans="1:44" s="967" customFormat="1">
      <c r="A477" s="804"/>
      <c r="B477" s="805"/>
      <c r="C477" s="805"/>
      <c r="D477" s="805"/>
      <c r="E477" s="805"/>
      <c r="F477" s="805"/>
      <c r="G477" s="805"/>
      <c r="H477" s="805"/>
      <c r="I477" s="805"/>
      <c r="J477" s="805"/>
      <c r="K477" s="805"/>
      <c r="L477" s="805"/>
      <c r="M477" s="805"/>
      <c r="N477" s="805"/>
      <c r="O477" s="805"/>
      <c r="P477" s="805"/>
      <c r="Q477" s="805"/>
      <c r="R477" s="805"/>
      <c r="S477" s="805"/>
      <c r="T477" s="805"/>
      <c r="U477" s="805"/>
      <c r="V477" s="805"/>
      <c r="W477" s="805"/>
      <c r="X477" s="805"/>
      <c r="Y477" s="805"/>
      <c r="Z477" s="805"/>
      <c r="AA477" s="805"/>
      <c r="AB477" s="805"/>
      <c r="AC477" s="805"/>
      <c r="AD477" s="805"/>
      <c r="AE477" s="805"/>
      <c r="AF477" s="805"/>
      <c r="AG477" s="809"/>
      <c r="AH477" s="805"/>
      <c r="AI477" s="810"/>
      <c r="AJ477" s="998" t="s">
        <v>707</v>
      </c>
      <c r="AK477" s="1119">
        <v>58</v>
      </c>
      <c r="AL477" s="1120">
        <v>0.56000000000000005</v>
      </c>
      <c r="AM477" s="1121">
        <f>AK477/6</f>
        <v>9.6666666666666661</v>
      </c>
      <c r="AN477" s="1121">
        <v>2</v>
      </c>
      <c r="AO477" s="1034">
        <f>SUM(AK477*AL477*AM477*AN477)</f>
        <v>627.94666666666672</v>
      </c>
      <c r="AP477" s="983"/>
    </row>
    <row r="478" spans="1:44" s="967" customFormat="1">
      <c r="A478" s="804"/>
      <c r="B478" s="805"/>
      <c r="C478" s="805"/>
      <c r="D478" s="805"/>
      <c r="E478" s="805"/>
      <c r="F478" s="805"/>
      <c r="G478" s="805"/>
      <c r="H478" s="805"/>
      <c r="I478" s="805"/>
      <c r="J478" s="805"/>
      <c r="K478" s="805"/>
      <c r="L478" s="805"/>
      <c r="M478" s="805"/>
      <c r="N478" s="805"/>
      <c r="O478" s="805"/>
      <c r="P478" s="805"/>
      <c r="Q478" s="805"/>
      <c r="R478" s="805"/>
      <c r="S478" s="805"/>
      <c r="T478" s="805"/>
      <c r="U478" s="805"/>
      <c r="V478" s="805"/>
      <c r="W478" s="805"/>
      <c r="X478" s="805"/>
      <c r="Y478" s="805"/>
      <c r="Z478" s="805"/>
      <c r="AA478" s="805"/>
      <c r="AB478" s="805"/>
      <c r="AC478" s="805"/>
      <c r="AD478" s="805"/>
      <c r="AE478" s="805"/>
      <c r="AF478" s="805"/>
      <c r="AG478" s="805"/>
      <c r="AH478" s="805"/>
      <c r="AI478" s="810"/>
      <c r="AJ478" s="1040"/>
      <c r="AK478" s="1043"/>
      <c r="AL478" s="1044"/>
      <c r="AM478" s="1045"/>
      <c r="AN478" s="1046"/>
      <c r="AO478" s="1047"/>
    </row>
    <row r="479" spans="1:44" s="967" customFormat="1">
      <c r="A479" s="804"/>
      <c r="B479" s="805"/>
      <c r="C479" s="805"/>
      <c r="D479" s="805"/>
      <c r="E479" s="805"/>
      <c r="F479" s="805"/>
      <c r="G479" s="805"/>
      <c r="H479" s="805"/>
      <c r="I479" s="805"/>
      <c r="J479" s="805"/>
      <c r="K479" s="805"/>
      <c r="L479" s="805"/>
      <c r="M479" s="805"/>
      <c r="N479" s="805"/>
      <c r="O479" s="805"/>
      <c r="P479" s="805"/>
      <c r="Q479" s="805"/>
      <c r="R479" s="805"/>
      <c r="S479" s="805"/>
      <c r="T479" s="805"/>
      <c r="U479" s="805"/>
      <c r="V479" s="805"/>
      <c r="W479" s="805"/>
      <c r="X479" s="805"/>
      <c r="Y479" s="805"/>
      <c r="Z479" s="805"/>
      <c r="AA479" s="805"/>
      <c r="AB479" s="805"/>
      <c r="AC479" s="805"/>
      <c r="AD479" s="805"/>
      <c r="AE479" s="805"/>
      <c r="AF479" s="805"/>
      <c r="AG479" s="805"/>
      <c r="AH479" s="805"/>
      <c r="AI479" s="810"/>
      <c r="AJ479" s="1040"/>
      <c r="AK479" s="1043"/>
      <c r="AL479" s="1044"/>
      <c r="AM479" s="1045"/>
      <c r="AN479" s="1046"/>
      <c r="AO479" s="1047"/>
    </row>
    <row r="480" spans="1:44" s="967" customFormat="1">
      <c r="A480" s="804"/>
      <c r="B480" s="805"/>
      <c r="C480" s="805"/>
      <c r="D480" s="805"/>
      <c r="E480" s="805"/>
      <c r="F480" s="805"/>
      <c r="G480" s="805"/>
      <c r="H480" s="805"/>
      <c r="I480" s="805"/>
      <c r="J480" s="805"/>
      <c r="K480" s="805"/>
      <c r="L480" s="805"/>
      <c r="M480" s="805"/>
      <c r="N480" s="805"/>
      <c r="O480" s="805"/>
      <c r="P480" s="805"/>
      <c r="Q480" s="805"/>
      <c r="R480" s="805"/>
      <c r="S480" s="805"/>
      <c r="T480" s="805"/>
      <c r="U480" s="805"/>
      <c r="V480" s="805"/>
      <c r="W480" s="805"/>
      <c r="X480" s="805"/>
      <c r="Y480" s="805"/>
      <c r="Z480" s="805"/>
      <c r="AA480" s="805"/>
      <c r="AB480" s="805"/>
      <c r="AC480" s="805"/>
      <c r="AD480" s="805"/>
      <c r="AE480" s="805"/>
      <c r="AF480" s="805"/>
      <c r="AG480" s="805"/>
      <c r="AH480" s="805"/>
      <c r="AI480" s="810"/>
      <c r="AJ480" s="1048"/>
      <c r="AK480" s="818"/>
      <c r="AL480" s="1049"/>
      <c r="AM480" s="1050"/>
      <c r="AN480" s="1050"/>
      <c r="AO480" s="1051"/>
    </row>
    <row r="481" spans="1:41" s="967" customFormat="1" ht="13.5" thickBot="1">
      <c r="A481" s="804"/>
      <c r="B481" s="805"/>
      <c r="C481" s="805"/>
      <c r="D481" s="805"/>
      <c r="E481" s="805"/>
      <c r="F481" s="805"/>
      <c r="G481" s="805"/>
      <c r="H481" s="805"/>
      <c r="I481" s="805"/>
      <c r="J481" s="805"/>
      <c r="K481" s="805"/>
      <c r="L481" s="805"/>
      <c r="M481" s="805"/>
      <c r="N481" s="805"/>
      <c r="O481" s="805"/>
      <c r="P481" s="805"/>
      <c r="Q481" s="805"/>
      <c r="R481" s="805"/>
      <c r="S481" s="805"/>
      <c r="T481" s="805"/>
      <c r="U481" s="805"/>
      <c r="V481" s="805"/>
      <c r="W481" s="805"/>
      <c r="X481" s="805"/>
      <c r="Y481" s="805"/>
      <c r="Z481" s="805"/>
      <c r="AA481" s="805"/>
      <c r="AB481" s="805"/>
      <c r="AC481" s="805"/>
      <c r="AD481" s="805"/>
      <c r="AE481" s="805"/>
      <c r="AF481" s="805"/>
      <c r="AG481" s="805"/>
      <c r="AH481" s="805"/>
      <c r="AI481" s="810"/>
      <c r="AJ481" s="1048"/>
      <c r="AK481" s="818"/>
      <c r="AL481" s="1049"/>
      <c r="AM481" s="1050"/>
      <c r="AN481" s="1050"/>
      <c r="AO481" s="1051"/>
    </row>
    <row r="482" spans="1:41" s="967" customFormat="1">
      <c r="A482" s="1944" t="s">
        <v>528</v>
      </c>
      <c r="B482" s="1945"/>
      <c r="C482" s="1945"/>
      <c r="D482" s="1945"/>
      <c r="E482" s="1945"/>
      <c r="F482" s="1945"/>
      <c r="G482" s="1945"/>
      <c r="H482" s="1945"/>
      <c r="I482" s="1945"/>
      <c r="J482" s="1945"/>
      <c r="K482" s="1945"/>
      <c r="L482" s="1945"/>
      <c r="M482" s="1945"/>
      <c r="N482" s="1945"/>
      <c r="O482" s="1945"/>
      <c r="P482" s="1945"/>
      <c r="Q482" s="1945"/>
      <c r="R482" s="1945"/>
      <c r="S482" s="1945"/>
      <c r="T482" s="1945"/>
      <c r="U482" s="1945"/>
      <c r="V482" s="1945"/>
      <c r="W482" s="1945"/>
      <c r="X482" s="1945"/>
      <c r="Y482" s="1945"/>
      <c r="Z482" s="1945"/>
      <c r="AA482" s="1945"/>
      <c r="AB482" s="1945"/>
      <c r="AC482" s="1945"/>
      <c r="AD482" s="1945"/>
      <c r="AE482" s="1945"/>
      <c r="AF482" s="1945"/>
      <c r="AG482" s="1945"/>
      <c r="AH482" s="1945"/>
      <c r="AI482" s="1945"/>
      <c r="AJ482" s="1950" t="s">
        <v>529</v>
      </c>
      <c r="AK482" s="1951"/>
      <c r="AL482" s="1951"/>
      <c r="AM482" s="1951"/>
      <c r="AN482" s="1951"/>
      <c r="AO482" s="825">
        <f>SUM(AO454:AO481)</f>
        <v>1869.5338666666669</v>
      </c>
    </row>
    <row r="483" spans="1:41" s="967" customFormat="1" ht="13.5" thickBot="1">
      <c r="A483" s="1946"/>
      <c r="B483" s="1947"/>
      <c r="C483" s="1947"/>
      <c r="D483" s="1947"/>
      <c r="E483" s="1947"/>
      <c r="F483" s="1947"/>
      <c r="G483" s="1947"/>
      <c r="H483" s="1947"/>
      <c r="I483" s="1947"/>
      <c r="J483" s="1947"/>
      <c r="K483" s="1947"/>
      <c r="L483" s="1947"/>
      <c r="M483" s="1947"/>
      <c r="N483" s="1947"/>
      <c r="O483" s="1947"/>
      <c r="P483" s="1947"/>
      <c r="Q483" s="1947"/>
      <c r="R483" s="1947"/>
      <c r="S483" s="1947"/>
      <c r="T483" s="1947"/>
      <c r="U483" s="1947"/>
      <c r="V483" s="1947"/>
      <c r="W483" s="1947"/>
      <c r="X483" s="1947"/>
      <c r="Y483" s="1947"/>
      <c r="Z483" s="1947"/>
      <c r="AA483" s="1947"/>
      <c r="AB483" s="1947"/>
      <c r="AC483" s="1947"/>
      <c r="AD483" s="1947"/>
      <c r="AE483" s="1947"/>
      <c r="AF483" s="1947"/>
      <c r="AG483" s="1947"/>
      <c r="AH483" s="1947"/>
      <c r="AI483" s="1947"/>
      <c r="AJ483" s="1952"/>
      <c r="AK483" s="1953"/>
      <c r="AL483" s="1953"/>
      <c r="AM483" s="1953"/>
      <c r="AN483" s="1953"/>
      <c r="AO483" s="971"/>
    </row>
    <row r="484" spans="1:41" s="967" customFormat="1" ht="13.5" thickBot="1">
      <c r="A484" s="1948"/>
      <c r="B484" s="1949"/>
      <c r="C484" s="1949"/>
      <c r="D484" s="1949"/>
      <c r="E484" s="1949"/>
      <c r="F484" s="1949"/>
      <c r="G484" s="1949"/>
      <c r="H484" s="1949"/>
      <c r="I484" s="1949"/>
      <c r="J484" s="1949"/>
      <c r="K484" s="1949"/>
      <c r="L484" s="1949"/>
      <c r="M484" s="1949"/>
      <c r="N484" s="1949"/>
      <c r="O484" s="1949"/>
      <c r="P484" s="1949"/>
      <c r="Q484" s="1949"/>
      <c r="R484" s="1949"/>
      <c r="S484" s="1949"/>
      <c r="T484" s="1949"/>
      <c r="U484" s="1949"/>
      <c r="V484" s="1949"/>
      <c r="W484" s="1949"/>
      <c r="X484" s="1949"/>
      <c r="Y484" s="1949"/>
      <c r="Z484" s="1949"/>
      <c r="AA484" s="1949"/>
      <c r="AB484" s="1949"/>
      <c r="AC484" s="1949"/>
      <c r="AD484" s="1949"/>
      <c r="AE484" s="1949"/>
      <c r="AF484" s="1949"/>
      <c r="AG484" s="1949"/>
      <c r="AH484" s="1949"/>
      <c r="AI484" s="1949"/>
      <c r="AJ484" s="1954" t="s">
        <v>530</v>
      </c>
      <c r="AK484" s="1955"/>
      <c r="AL484" s="1955"/>
      <c r="AM484" s="1955"/>
      <c r="AN484" s="1955"/>
      <c r="AO484" s="972">
        <f>+AO482</f>
        <v>1869.5338666666669</v>
      </c>
    </row>
    <row r="485" spans="1:41" s="967" customFormat="1"/>
    <row r="486" spans="1:41" s="967" customFormat="1" ht="13.5" thickBot="1"/>
    <row r="487" spans="1:41" s="967" customFormat="1">
      <c r="A487" s="2013"/>
      <c r="B487" s="2014"/>
      <c r="C487" s="2014"/>
      <c r="D487" s="2014"/>
      <c r="E487" s="2014"/>
      <c r="F487" s="2014"/>
      <c r="G487" s="2014"/>
      <c r="H487" s="2014"/>
      <c r="I487" s="2014"/>
      <c r="J487" s="2014"/>
      <c r="K487" s="2014"/>
      <c r="L487" s="2014"/>
      <c r="M487" s="2014"/>
      <c r="N487" s="2014"/>
      <c r="O487" s="2014"/>
      <c r="P487" s="2014"/>
      <c r="Q487" s="2014"/>
      <c r="R487" s="2014"/>
      <c r="S487" s="2015"/>
      <c r="T487" s="2019" t="s">
        <v>505</v>
      </c>
      <c r="U487" s="2019"/>
      <c r="V487" s="2019"/>
      <c r="W487" s="2019"/>
      <c r="X487" s="2019"/>
      <c r="Y487" s="2019"/>
      <c r="Z487" s="2019"/>
      <c r="AA487" s="2019"/>
      <c r="AB487" s="2019"/>
      <c r="AC487" s="2019"/>
      <c r="AD487" s="2019"/>
      <c r="AE487" s="2019"/>
      <c r="AF487" s="2019"/>
      <c r="AG487" s="2019"/>
      <c r="AH487" s="2019"/>
      <c r="AI487" s="2019"/>
      <c r="AJ487" s="2019"/>
      <c r="AK487" s="2019"/>
      <c r="AL487" s="2019"/>
      <c r="AM487" s="2019"/>
      <c r="AN487" s="2019"/>
      <c r="AO487" s="2020"/>
    </row>
    <row r="488" spans="1:41" s="967" customFormat="1" ht="13.5" thickBot="1">
      <c r="A488" s="2016"/>
      <c r="B488" s="2017"/>
      <c r="C488" s="2017"/>
      <c r="D488" s="2017"/>
      <c r="E488" s="2017"/>
      <c r="F488" s="2017"/>
      <c r="G488" s="2017"/>
      <c r="H488" s="2017"/>
      <c r="I488" s="2017"/>
      <c r="J488" s="2017"/>
      <c r="K488" s="2017"/>
      <c r="L488" s="2017"/>
      <c r="M488" s="2017"/>
      <c r="N488" s="2017"/>
      <c r="O488" s="2017"/>
      <c r="P488" s="2017"/>
      <c r="Q488" s="2017"/>
      <c r="R488" s="2017"/>
      <c r="S488" s="2018"/>
      <c r="T488" s="1982"/>
      <c r="U488" s="1982"/>
      <c r="V488" s="1982"/>
      <c r="W488" s="1982"/>
      <c r="X488" s="1982"/>
      <c r="Y488" s="1982"/>
      <c r="Z488" s="1982"/>
      <c r="AA488" s="1982"/>
      <c r="AB488" s="1982"/>
      <c r="AC488" s="1982"/>
      <c r="AD488" s="1982"/>
      <c r="AE488" s="1982"/>
      <c r="AF488" s="1982"/>
      <c r="AG488" s="1982"/>
      <c r="AH488" s="1982"/>
      <c r="AI488" s="1982"/>
      <c r="AJ488" s="1982"/>
      <c r="AK488" s="1982"/>
      <c r="AL488" s="1982"/>
      <c r="AM488" s="1982"/>
      <c r="AN488" s="1982"/>
      <c r="AO488" s="1983"/>
    </row>
    <row r="489" spans="1:41" s="967" customFormat="1" ht="13.5" thickBot="1">
      <c r="A489" s="1999" t="s">
        <v>506</v>
      </c>
      <c r="B489" s="2000"/>
      <c r="C489" s="2000"/>
      <c r="D489" s="2000"/>
      <c r="E489" s="2000"/>
      <c r="F489" s="2000"/>
      <c r="G489" s="2000"/>
      <c r="H489" s="2001"/>
      <c r="I489" s="2002">
        <f>I445</f>
        <v>44440</v>
      </c>
      <c r="J489" s="1951"/>
      <c r="K489" s="1951"/>
      <c r="L489" s="1951"/>
      <c r="M489" s="1951"/>
      <c r="N489" s="1951"/>
      <c r="O489" s="1951"/>
      <c r="P489" s="1951"/>
      <c r="Q489" s="1951"/>
      <c r="R489" s="1951"/>
      <c r="S489" s="1951"/>
      <c r="T489" s="2003"/>
      <c r="U489" s="2004" t="s">
        <v>507</v>
      </c>
      <c r="V489" s="2005"/>
      <c r="W489" s="2005"/>
      <c r="X489" s="2005"/>
      <c r="Y489" s="2005"/>
      <c r="Z489" s="2005"/>
      <c r="AA489" s="2005"/>
      <c r="AB489" s="2005"/>
      <c r="AC489" s="2005"/>
      <c r="AD489" s="2006"/>
      <c r="AE489" s="2007"/>
      <c r="AF489" s="2008"/>
      <c r="AG489" s="2008"/>
      <c r="AH489" s="2008"/>
      <c r="AI489" s="2008"/>
      <c r="AJ489" s="2008"/>
      <c r="AK489" s="786" t="s">
        <v>508</v>
      </c>
      <c r="AL489" s="787">
        <v>16</v>
      </c>
      <c r="AM489" s="786" t="s">
        <v>509</v>
      </c>
      <c r="AN489" s="2009">
        <f>AN445</f>
        <v>62</v>
      </c>
      <c r="AO489" s="2010"/>
    </row>
    <row r="490" spans="1:41" s="967" customFormat="1" ht="13.5" thickBot="1">
      <c r="A490" s="804"/>
      <c r="B490" s="805"/>
      <c r="C490" s="805"/>
      <c r="D490" s="805"/>
      <c r="E490" s="805"/>
      <c r="F490" s="805"/>
      <c r="G490" s="805"/>
      <c r="H490" s="805"/>
      <c r="I490" s="805"/>
      <c r="J490" s="805"/>
      <c r="K490" s="805"/>
      <c r="L490" s="805"/>
      <c r="M490" s="805"/>
      <c r="N490" s="805"/>
      <c r="O490" s="805"/>
      <c r="P490" s="805"/>
      <c r="Q490" s="805"/>
      <c r="R490" s="805"/>
      <c r="S490" s="805"/>
      <c r="T490" s="805"/>
      <c r="U490" s="805"/>
      <c r="V490" s="805"/>
      <c r="W490" s="805"/>
      <c r="X490" s="805"/>
      <c r="Y490" s="805"/>
      <c r="Z490" s="805"/>
      <c r="AA490" s="805"/>
      <c r="AB490" s="805"/>
      <c r="AC490" s="805"/>
      <c r="AD490" s="805"/>
      <c r="AE490" s="805"/>
      <c r="AF490" s="805"/>
      <c r="AG490" s="805"/>
      <c r="AH490" s="805"/>
      <c r="AI490" s="805"/>
      <c r="AJ490" s="805"/>
      <c r="AK490" s="805"/>
      <c r="AL490" s="805"/>
      <c r="AM490" s="805"/>
      <c r="AN490" s="810"/>
      <c r="AO490" s="830"/>
    </row>
    <row r="491" spans="1:41" s="967" customFormat="1" ht="43.5" customHeight="1" thickBot="1">
      <c r="A491" s="1995" t="s">
        <v>510</v>
      </c>
      <c r="B491" s="1996"/>
      <c r="C491" s="1996"/>
      <c r="D491" s="1996"/>
      <c r="E491" s="1996"/>
      <c r="F491" s="1996"/>
      <c r="G491" s="1996"/>
      <c r="H491" s="1997"/>
      <c r="I491" s="1985" t="str">
        <f>I447</f>
        <v>CONSTRUCCIÓN DE RESTAURANTE - COCINA  ESCOLAR PARA LA SEDE
 EDUCATIVA LA PITA     
MUNICIPIO DE SARDINATA, NORTE DE SANTANDER</v>
      </c>
      <c r="J491" s="1985"/>
      <c r="K491" s="1985"/>
      <c r="L491" s="1985"/>
      <c r="M491" s="1985"/>
      <c r="N491" s="1985"/>
      <c r="O491" s="1985"/>
      <c r="P491" s="1985"/>
      <c r="Q491" s="1985"/>
      <c r="R491" s="1985"/>
      <c r="S491" s="1985"/>
      <c r="T491" s="1985"/>
      <c r="U491" s="1985"/>
      <c r="V491" s="1985"/>
      <c r="W491" s="1985"/>
      <c r="X491" s="1985"/>
      <c r="Y491" s="1985"/>
      <c r="Z491" s="1985"/>
      <c r="AA491" s="1985"/>
      <c r="AB491" s="1985"/>
      <c r="AC491" s="1985"/>
      <c r="AD491" s="1985"/>
      <c r="AE491" s="1998"/>
      <c r="AF491" s="1998"/>
      <c r="AG491" s="1998"/>
      <c r="AH491" s="1998"/>
      <c r="AI491" s="1998"/>
      <c r="AJ491" s="1985"/>
      <c r="AK491" s="1998"/>
      <c r="AL491" s="1998"/>
      <c r="AM491" s="1985"/>
      <c r="AN491" s="1985"/>
      <c r="AO491" s="1986"/>
    </row>
    <row r="492" spans="1:41" s="967" customFormat="1" ht="13.5" thickBot="1">
      <c r="A492" s="1965" t="s">
        <v>511</v>
      </c>
      <c r="B492" s="1966"/>
      <c r="C492" s="1966"/>
      <c r="D492" s="1966"/>
      <c r="E492" s="1966"/>
      <c r="F492" s="1966"/>
      <c r="G492" s="1966"/>
      <c r="H492" s="1967"/>
      <c r="I492" s="1984"/>
      <c r="J492" s="1985"/>
      <c r="K492" s="1985"/>
      <c r="L492" s="1985"/>
      <c r="M492" s="1985"/>
      <c r="N492" s="1985"/>
      <c r="O492" s="1985"/>
      <c r="P492" s="1985"/>
      <c r="Q492" s="1985"/>
      <c r="R492" s="1985"/>
      <c r="S492" s="1985"/>
      <c r="T492" s="1985"/>
      <c r="U492" s="1985"/>
      <c r="V492" s="1985"/>
      <c r="W492" s="1985"/>
      <c r="X492" s="1985"/>
      <c r="Y492" s="1985"/>
      <c r="Z492" s="1985"/>
      <c r="AA492" s="1985"/>
      <c r="AB492" s="1985"/>
      <c r="AC492" s="1985"/>
      <c r="AD492" s="1986"/>
      <c r="AE492" s="1965" t="s">
        <v>512</v>
      </c>
      <c r="AF492" s="1966"/>
      <c r="AG492" s="1966"/>
      <c r="AH492" s="1966"/>
      <c r="AI492" s="1967"/>
      <c r="AJ492" s="831"/>
      <c r="AK492" s="1965" t="s">
        <v>513</v>
      </c>
      <c r="AL492" s="1967"/>
      <c r="AM492" s="1987"/>
      <c r="AN492" s="1988"/>
      <c r="AO492" s="1989"/>
    </row>
    <row r="493" spans="1:41" s="967" customFormat="1" ht="13.5" thickBot="1">
      <c r="A493" s="1981" t="s">
        <v>514</v>
      </c>
      <c r="B493" s="1982"/>
      <c r="C493" s="1982"/>
      <c r="D493" s="1982"/>
      <c r="E493" s="1982"/>
      <c r="F493" s="1982"/>
      <c r="G493" s="1982"/>
      <c r="H493" s="1983"/>
      <c r="I493" s="1984"/>
      <c r="J493" s="1985"/>
      <c r="K493" s="1985"/>
      <c r="L493" s="1985"/>
      <c r="M493" s="1985"/>
      <c r="N493" s="1985"/>
      <c r="O493" s="1985"/>
      <c r="P493" s="1985"/>
      <c r="Q493" s="1985"/>
      <c r="R493" s="1985"/>
      <c r="S493" s="1985"/>
      <c r="T493" s="1985"/>
      <c r="U493" s="1985"/>
      <c r="V493" s="1985"/>
      <c r="W493" s="1985"/>
      <c r="X493" s="1985"/>
      <c r="Y493" s="1985"/>
      <c r="Z493" s="1985"/>
      <c r="AA493" s="1985"/>
      <c r="AB493" s="1985"/>
      <c r="AC493" s="1985"/>
      <c r="AD493" s="1986"/>
      <c r="AE493" s="1965" t="s">
        <v>512</v>
      </c>
      <c r="AF493" s="1966"/>
      <c r="AG493" s="1966"/>
      <c r="AH493" s="1966"/>
      <c r="AI493" s="1967"/>
      <c r="AJ493" s="794"/>
      <c r="AK493" s="1965" t="s">
        <v>513</v>
      </c>
      <c r="AL493" s="1967"/>
      <c r="AM493" s="1987"/>
      <c r="AN493" s="1988"/>
      <c r="AO493" s="1989"/>
    </row>
    <row r="494" spans="1:41" s="967" customFormat="1" ht="13.5" thickBot="1">
      <c r="A494" s="832"/>
      <c r="B494" s="833"/>
      <c r="C494" s="833"/>
      <c r="D494" s="833"/>
      <c r="E494" s="833"/>
      <c r="F494" s="833"/>
      <c r="G494" s="833"/>
      <c r="H494" s="833"/>
      <c r="I494" s="833"/>
      <c r="J494" s="833"/>
      <c r="K494" s="833"/>
      <c r="L494" s="833"/>
      <c r="M494" s="833"/>
      <c r="N494" s="833"/>
      <c r="O494" s="833"/>
      <c r="P494" s="833"/>
      <c r="Q494" s="833"/>
      <c r="R494" s="833"/>
      <c r="S494" s="833"/>
      <c r="T494" s="833"/>
      <c r="U494" s="833"/>
      <c r="V494" s="833"/>
      <c r="W494" s="833"/>
      <c r="X494" s="833"/>
      <c r="Y494" s="833"/>
      <c r="Z494" s="833"/>
      <c r="AA494" s="833"/>
      <c r="AB494" s="833"/>
      <c r="AC494" s="833"/>
      <c r="AD494" s="833"/>
      <c r="AE494" s="833"/>
      <c r="AF494" s="833"/>
      <c r="AG494" s="833"/>
      <c r="AH494" s="833"/>
      <c r="AI494" s="833"/>
      <c r="AJ494" s="834"/>
      <c r="AK494" s="834"/>
      <c r="AL494" s="797"/>
      <c r="AM494" s="834"/>
      <c r="AN494" s="835"/>
      <c r="AO494" s="836"/>
    </row>
    <row r="495" spans="1:41" s="967" customFormat="1" ht="61.5" customHeight="1" thickBot="1">
      <c r="A495" s="1965" t="s">
        <v>84</v>
      </c>
      <c r="B495" s="1966"/>
      <c r="C495" s="1966"/>
      <c r="D495" s="1990"/>
      <c r="E495" s="1991">
        <v>2.11</v>
      </c>
      <c r="F495" s="1966"/>
      <c r="G495" s="1967"/>
      <c r="H495" s="1992" t="str">
        <f>'[13]PRESUPUESTO DE OBRA'!C22</f>
        <v>REFUERZO Fy=4200 Kg/cm2 1/2" (INCLUYE ALAMBRE NEGRO, FIGURACIÓN Y TRASIEGO)</v>
      </c>
      <c r="I495" s="1993"/>
      <c r="J495" s="1993"/>
      <c r="K495" s="1993"/>
      <c r="L495" s="1993"/>
      <c r="M495" s="1993"/>
      <c r="N495" s="1993"/>
      <c r="O495" s="1993"/>
      <c r="P495" s="1993"/>
      <c r="Q495" s="1993"/>
      <c r="R495" s="1993"/>
      <c r="S495" s="1993"/>
      <c r="T495" s="1993"/>
      <c r="U495" s="1965" t="s">
        <v>515</v>
      </c>
      <c r="V495" s="1966"/>
      <c r="W495" s="1966"/>
      <c r="X495" s="1967"/>
      <c r="Y495" s="1968">
        <v>2</v>
      </c>
      <c r="Z495" s="1994"/>
      <c r="AA495" s="1965" t="s">
        <v>516</v>
      </c>
      <c r="AB495" s="1966"/>
      <c r="AC495" s="1966"/>
      <c r="AD495" s="1967"/>
      <c r="AE495" s="1968" t="s">
        <v>141</v>
      </c>
      <c r="AF495" s="1968"/>
      <c r="AG495" s="1965" t="s">
        <v>517</v>
      </c>
      <c r="AH495" s="1966"/>
      <c r="AI495" s="1967"/>
      <c r="AJ495" s="1969"/>
      <c r="AK495" s="1970"/>
      <c r="AL495" s="1971"/>
      <c r="AM495" s="800" t="s">
        <v>518</v>
      </c>
      <c r="AN495" s="1969" t="str">
        <f>AN451</f>
        <v>MUNICIPIO SARDINATA (N.D.S)</v>
      </c>
      <c r="AO495" s="1971"/>
    </row>
    <row r="496" spans="1:41" s="967" customFormat="1" ht="15.75" customHeight="1">
      <c r="A496" s="801"/>
      <c r="B496" s="802"/>
      <c r="C496" s="802"/>
      <c r="D496" s="802"/>
      <c r="E496" s="802"/>
      <c r="F496" s="802"/>
      <c r="G496" s="802"/>
      <c r="H496" s="802"/>
      <c r="I496" s="802"/>
      <c r="J496" s="802"/>
      <c r="K496" s="802"/>
      <c r="L496" s="802"/>
      <c r="M496" s="802"/>
      <c r="N496" s="802"/>
      <c r="O496" s="802"/>
      <c r="P496" s="802"/>
      <c r="Q496" s="802"/>
      <c r="R496" s="802"/>
      <c r="S496" s="802"/>
      <c r="T496" s="802"/>
      <c r="U496" s="802"/>
      <c r="V496" s="802"/>
      <c r="W496" s="802"/>
      <c r="X496" s="802"/>
      <c r="Y496" s="802"/>
      <c r="Z496" s="802"/>
      <c r="AA496" s="802"/>
      <c r="AB496" s="802"/>
      <c r="AC496" s="802"/>
      <c r="AD496" s="802"/>
      <c r="AE496" s="802"/>
      <c r="AF496" s="802"/>
      <c r="AG496" s="802"/>
      <c r="AH496" s="802"/>
      <c r="AI496" s="803"/>
      <c r="AJ496" s="1972" t="s">
        <v>520</v>
      </c>
      <c r="AK496" s="1026" t="s">
        <v>714</v>
      </c>
      <c r="AL496" s="2098" t="s">
        <v>715</v>
      </c>
      <c r="AM496" s="2099"/>
      <c r="AN496" s="1977" t="s">
        <v>716</v>
      </c>
      <c r="AO496" s="1979" t="s">
        <v>717</v>
      </c>
    </row>
    <row r="497" spans="1:44" s="967" customFormat="1" ht="13.5" customHeight="1" thickBot="1">
      <c r="A497" s="804"/>
      <c r="B497" s="805"/>
      <c r="C497" s="805"/>
      <c r="D497" s="805"/>
      <c r="E497" s="805"/>
      <c r="F497" s="805"/>
      <c r="G497" s="805"/>
      <c r="H497" s="805"/>
      <c r="I497" s="805"/>
      <c r="J497" s="805"/>
      <c r="K497" s="805"/>
      <c r="L497" s="805"/>
      <c r="M497" s="805"/>
      <c r="N497" s="805"/>
      <c r="O497" s="805"/>
      <c r="P497" s="805"/>
      <c r="Q497" s="805"/>
      <c r="R497" s="805"/>
      <c r="S497" s="805"/>
      <c r="T497" s="805"/>
      <c r="U497" s="805"/>
      <c r="V497" s="805"/>
      <c r="W497" s="805"/>
      <c r="X497" s="805"/>
      <c r="Y497" s="805"/>
      <c r="Z497" s="805"/>
      <c r="AA497" s="805"/>
      <c r="AB497" s="805"/>
      <c r="AC497" s="805"/>
      <c r="AD497" s="805"/>
      <c r="AE497" s="805"/>
      <c r="AF497" s="805"/>
      <c r="AG497" s="805"/>
      <c r="AH497" s="805"/>
      <c r="AI497" s="805"/>
      <c r="AJ497" s="2024"/>
      <c r="AK497" s="806" t="s">
        <v>524</v>
      </c>
      <c r="AL497" s="808" t="s">
        <v>718</v>
      </c>
      <c r="AM497" s="808" t="s">
        <v>719</v>
      </c>
      <c r="AN497" s="2025"/>
      <c r="AO497" s="2026"/>
      <c r="AQ497" s="1027" t="s">
        <v>720</v>
      </c>
      <c r="AR497" s="1027" t="s">
        <v>721</v>
      </c>
    </row>
    <row r="498" spans="1:44" s="967" customFormat="1">
      <c r="A498" s="804"/>
      <c r="B498" s="805"/>
      <c r="C498" s="805"/>
      <c r="D498" s="805"/>
      <c r="E498" s="805"/>
      <c r="F498" s="805"/>
      <c r="G498" s="805"/>
      <c r="H498" s="805"/>
      <c r="I498" s="805"/>
      <c r="J498" s="805"/>
      <c r="K498" s="805"/>
      <c r="L498" s="805"/>
      <c r="M498" s="805"/>
      <c r="N498" s="837"/>
      <c r="O498" s="805"/>
      <c r="P498" s="805"/>
      <c r="Q498" s="805"/>
      <c r="R498" s="805"/>
      <c r="S498" s="805"/>
      <c r="T498" s="805"/>
      <c r="U498" s="805"/>
      <c r="V498" s="805"/>
      <c r="W498" s="805"/>
      <c r="X498" s="805"/>
      <c r="Y498" s="805"/>
      <c r="Z498" s="805"/>
      <c r="AA498" s="805"/>
      <c r="AB498" s="805"/>
      <c r="AC498" s="805"/>
      <c r="AD498" s="805"/>
      <c r="AE498" s="805"/>
      <c r="AF498" s="805"/>
      <c r="AG498" s="809"/>
      <c r="AH498" s="805"/>
      <c r="AI498" s="810"/>
      <c r="AJ498" s="977" t="s">
        <v>969</v>
      </c>
      <c r="AK498" s="1011">
        <v>1.1499999999999999</v>
      </c>
      <c r="AL498" s="1122">
        <v>1</v>
      </c>
      <c r="AM498" s="1011">
        <v>4</v>
      </c>
      <c r="AN498" s="1011">
        <v>36</v>
      </c>
      <c r="AO498" s="1123">
        <f>SUM(AK498*AL498*AM498*AN498)</f>
        <v>165.6</v>
      </c>
      <c r="AQ498" s="1031" t="s">
        <v>723</v>
      </c>
      <c r="AR498" s="1032" t="e">
        <f>SUM(AO502+#REF!)</f>
        <v>#REF!</v>
      </c>
    </row>
    <row r="499" spans="1:44" s="967" customFormat="1">
      <c r="A499" s="804"/>
      <c r="B499" s="805"/>
      <c r="C499" s="805"/>
      <c r="D499" s="805"/>
      <c r="E499" s="805"/>
      <c r="F499" s="805"/>
      <c r="G499" s="805"/>
      <c r="H499" s="805"/>
      <c r="I499" s="805"/>
      <c r="J499" s="805"/>
      <c r="K499" s="805"/>
      <c r="L499" s="805"/>
      <c r="M499" s="805"/>
      <c r="N499" s="837"/>
      <c r="O499" s="805"/>
      <c r="P499" s="805"/>
      <c r="Q499" s="805"/>
      <c r="R499" s="805"/>
      <c r="S499" s="805"/>
      <c r="T499" s="805"/>
      <c r="U499" s="805"/>
      <c r="V499" s="805"/>
      <c r="W499" s="805"/>
      <c r="X499" s="805"/>
      <c r="Y499" s="805"/>
      <c r="Z499" s="805"/>
      <c r="AA499" s="805"/>
      <c r="AB499" s="805"/>
      <c r="AC499" s="805"/>
      <c r="AD499" s="805"/>
      <c r="AE499" s="805"/>
      <c r="AF499" s="805"/>
      <c r="AG499" s="809"/>
      <c r="AH499" s="805"/>
      <c r="AI499" s="810"/>
      <c r="AJ499" s="979" t="s">
        <v>970</v>
      </c>
      <c r="AK499" s="1064">
        <v>1.1499999999999999</v>
      </c>
      <c r="AL499" s="1124">
        <v>1</v>
      </c>
      <c r="AM499" s="1064">
        <v>4</v>
      </c>
      <c r="AN499" s="1064">
        <v>14</v>
      </c>
      <c r="AO499" s="1125">
        <f t="shared" ref="AO499:AO516" si="3">SUM(AK499*AL499*AM499*AN499)</f>
        <v>64.399999999999991</v>
      </c>
      <c r="AQ499" s="1031" t="s">
        <v>725</v>
      </c>
      <c r="AR499" s="1032" t="e">
        <f>SUM(#REF!+AO501+#REF!+#REF!+#REF!+#REF!+#REF!+#REF!+#REF!)</f>
        <v>#REF!</v>
      </c>
    </row>
    <row r="500" spans="1:44" s="967" customFormat="1">
      <c r="A500" s="804"/>
      <c r="B500" s="805"/>
      <c r="C500" s="805"/>
      <c r="D500" s="805"/>
      <c r="E500" s="805"/>
      <c r="F500" s="805"/>
      <c r="G500" s="805"/>
      <c r="H500" s="805"/>
      <c r="I500" s="805"/>
      <c r="J500" s="805"/>
      <c r="K500" s="805"/>
      <c r="L500" s="805"/>
      <c r="M500" s="805"/>
      <c r="N500" s="837"/>
      <c r="O500" s="805"/>
      <c r="P500" s="805"/>
      <c r="Q500" s="805"/>
      <c r="R500" s="805"/>
      <c r="S500" s="805"/>
      <c r="T500" s="805"/>
      <c r="U500" s="805"/>
      <c r="V500" s="805"/>
      <c r="W500" s="805"/>
      <c r="X500" s="805"/>
      <c r="Y500" s="805"/>
      <c r="Z500" s="805"/>
      <c r="AA500" s="805"/>
      <c r="AB500" s="805"/>
      <c r="AC500" s="805"/>
      <c r="AD500" s="805"/>
      <c r="AE500" s="805"/>
      <c r="AF500" s="805"/>
      <c r="AG500" s="809"/>
      <c r="AH500" s="805"/>
      <c r="AI500" s="810"/>
      <c r="AJ500" s="979" t="s">
        <v>971</v>
      </c>
      <c r="AK500" s="1064">
        <v>1.05</v>
      </c>
      <c r="AL500" s="1124">
        <v>1</v>
      </c>
      <c r="AM500" s="1064">
        <v>3</v>
      </c>
      <c r="AN500" s="1064">
        <v>12</v>
      </c>
      <c r="AO500" s="1125">
        <f t="shared" si="3"/>
        <v>37.800000000000004</v>
      </c>
      <c r="AQ500" s="1031" t="s">
        <v>727</v>
      </c>
      <c r="AR500" s="1032" t="e">
        <f>SUM(AO498+AO499+AO500+#REF!)</f>
        <v>#REF!</v>
      </c>
    </row>
    <row r="501" spans="1:44" s="967" customFormat="1">
      <c r="A501" s="804"/>
      <c r="B501" s="805"/>
      <c r="C501" s="805"/>
      <c r="D501" s="805"/>
      <c r="E501" s="805"/>
      <c r="F501" s="805"/>
      <c r="G501" s="805"/>
      <c r="H501" s="805"/>
      <c r="I501" s="805"/>
      <c r="J501" s="805"/>
      <c r="K501" s="805"/>
      <c r="L501" s="805"/>
      <c r="M501" s="805"/>
      <c r="N501" s="837"/>
      <c r="O501" s="805"/>
      <c r="P501" s="805"/>
      <c r="Q501" s="805"/>
      <c r="R501" s="805"/>
      <c r="S501" s="805"/>
      <c r="T501" s="805"/>
      <c r="U501" s="805"/>
      <c r="V501" s="805"/>
      <c r="W501" s="805"/>
      <c r="X501" s="805"/>
      <c r="Y501" s="805"/>
      <c r="Z501" s="805"/>
      <c r="AA501" s="805"/>
      <c r="AB501" s="805"/>
      <c r="AC501" s="805"/>
      <c r="AD501" s="805"/>
      <c r="AE501" s="805"/>
      <c r="AF501" s="805"/>
      <c r="AG501" s="809"/>
      <c r="AH501" s="805"/>
      <c r="AI501" s="810"/>
      <c r="AJ501" s="979" t="s">
        <v>751</v>
      </c>
      <c r="AK501" s="1064">
        <f>4.1+6+1.8</f>
        <v>11.9</v>
      </c>
      <c r="AL501" s="1124">
        <v>1</v>
      </c>
      <c r="AM501" s="1064">
        <v>4</v>
      </c>
      <c r="AN501" s="1064">
        <v>2</v>
      </c>
      <c r="AO501" s="1125">
        <f t="shared" si="3"/>
        <v>95.2</v>
      </c>
    </row>
    <row r="502" spans="1:44" s="967" customFormat="1" ht="13.5" thickBot="1">
      <c r="A502" s="804"/>
      <c r="B502" s="805"/>
      <c r="C502" s="805"/>
      <c r="D502" s="805"/>
      <c r="E502" s="805"/>
      <c r="F502" s="805"/>
      <c r="G502" s="805"/>
      <c r="H502" s="805"/>
      <c r="I502" s="805"/>
      <c r="J502" s="805"/>
      <c r="K502" s="805"/>
      <c r="L502" s="805"/>
      <c r="M502" s="805"/>
      <c r="N502" s="805"/>
      <c r="O502" s="805"/>
      <c r="P502" s="805"/>
      <c r="Q502" s="805"/>
      <c r="R502" s="805"/>
      <c r="S502" s="805"/>
      <c r="T502" s="805"/>
      <c r="U502" s="805"/>
      <c r="V502" s="805"/>
      <c r="W502" s="805"/>
      <c r="X502" s="805"/>
      <c r="Y502" s="805"/>
      <c r="Z502" s="805"/>
      <c r="AA502" s="805"/>
      <c r="AB502" s="805"/>
      <c r="AC502" s="805"/>
      <c r="AD502" s="805"/>
      <c r="AE502" s="805"/>
      <c r="AF502" s="805"/>
      <c r="AG502" s="809"/>
      <c r="AH502" s="805"/>
      <c r="AI502" s="810"/>
      <c r="AJ502" s="979" t="s">
        <v>972</v>
      </c>
      <c r="AK502" s="1064">
        <f>3</f>
        <v>3</v>
      </c>
      <c r="AL502" s="1124">
        <v>1</v>
      </c>
      <c r="AM502" s="1064">
        <v>4</v>
      </c>
      <c r="AN502" s="1064">
        <v>2</v>
      </c>
      <c r="AO502" s="1125">
        <f t="shared" si="3"/>
        <v>24</v>
      </c>
      <c r="AP502" s="983"/>
    </row>
    <row r="503" spans="1:44" s="967" customFormat="1" ht="13.5" thickBot="1">
      <c r="A503" s="804"/>
      <c r="B503" s="805"/>
      <c r="C503" s="805"/>
      <c r="D503" s="805"/>
      <c r="E503" s="805"/>
      <c r="F503" s="805"/>
      <c r="G503" s="805"/>
      <c r="H503" s="805"/>
      <c r="I503" s="805"/>
      <c r="J503" s="805"/>
      <c r="K503" s="805"/>
      <c r="L503" s="805"/>
      <c r="M503" s="805"/>
      <c r="N503" s="805"/>
      <c r="O503" s="805"/>
      <c r="P503" s="805"/>
      <c r="Q503" s="805"/>
      <c r="R503" s="805"/>
      <c r="S503" s="805"/>
      <c r="T503" s="805"/>
      <c r="U503" s="805"/>
      <c r="V503" s="805"/>
      <c r="W503" s="805"/>
      <c r="X503" s="805"/>
      <c r="Y503" s="805"/>
      <c r="Z503" s="805"/>
      <c r="AA503" s="805"/>
      <c r="AB503" s="805"/>
      <c r="AC503" s="805"/>
      <c r="AD503" s="805"/>
      <c r="AE503" s="805"/>
      <c r="AF503" s="805"/>
      <c r="AG503" s="809"/>
      <c r="AH503" s="805"/>
      <c r="AI503" s="810"/>
      <c r="AJ503" s="979" t="s">
        <v>753</v>
      </c>
      <c r="AK503" s="1064">
        <v>7.05</v>
      </c>
      <c r="AL503" s="1124">
        <v>1</v>
      </c>
      <c r="AM503" s="1064">
        <v>4</v>
      </c>
      <c r="AN503" s="1064">
        <v>2</v>
      </c>
      <c r="AO503" s="1125">
        <f t="shared" si="3"/>
        <v>56.4</v>
      </c>
      <c r="AP503" s="983"/>
      <c r="AQ503" s="1052" t="s">
        <v>720</v>
      </c>
      <c r="AR503" s="1053" t="s">
        <v>721</v>
      </c>
    </row>
    <row r="504" spans="1:44" s="967" customFormat="1">
      <c r="A504" s="804"/>
      <c r="B504" s="805"/>
      <c r="C504" s="805"/>
      <c r="D504" s="805"/>
      <c r="E504" s="805"/>
      <c r="F504" s="805"/>
      <c r="G504" s="805"/>
      <c r="H504" s="805"/>
      <c r="I504" s="805"/>
      <c r="J504" s="805"/>
      <c r="K504" s="805"/>
      <c r="L504" s="805"/>
      <c r="M504" s="805"/>
      <c r="N504" s="805"/>
      <c r="O504" s="805"/>
      <c r="P504" s="805"/>
      <c r="Q504" s="805"/>
      <c r="R504" s="805"/>
      <c r="S504" s="805"/>
      <c r="T504" s="805"/>
      <c r="U504" s="805"/>
      <c r="V504" s="805"/>
      <c r="W504" s="805"/>
      <c r="X504" s="805"/>
      <c r="Y504" s="805"/>
      <c r="Z504" s="805"/>
      <c r="AA504" s="805"/>
      <c r="AB504" s="805"/>
      <c r="AC504" s="805"/>
      <c r="AD504" s="805"/>
      <c r="AE504" s="805"/>
      <c r="AF504" s="805"/>
      <c r="AG504" s="809"/>
      <c r="AH504" s="805"/>
      <c r="AI504" s="810"/>
      <c r="AJ504" s="979" t="s">
        <v>973</v>
      </c>
      <c r="AK504" s="1064">
        <v>3.4</v>
      </c>
      <c r="AL504" s="1124">
        <v>1</v>
      </c>
      <c r="AM504" s="1064">
        <v>4</v>
      </c>
      <c r="AN504" s="1064">
        <v>2</v>
      </c>
      <c r="AO504" s="1125">
        <f t="shared" si="3"/>
        <v>27.2</v>
      </c>
      <c r="AQ504" s="1054" t="s">
        <v>723</v>
      </c>
      <c r="AR504" s="1055" t="e">
        <f>SUM(#REF!+#REF!)</f>
        <v>#REF!</v>
      </c>
    </row>
    <row r="505" spans="1:44" s="967" customFormat="1">
      <c r="A505" s="804"/>
      <c r="B505" s="805"/>
      <c r="C505" s="805"/>
      <c r="D505" s="805"/>
      <c r="E505" s="805"/>
      <c r="F505" s="805"/>
      <c r="G505" s="805"/>
      <c r="H505" s="805"/>
      <c r="I505" s="805"/>
      <c r="J505" s="805"/>
      <c r="K505" s="805"/>
      <c r="L505" s="805"/>
      <c r="M505" s="805"/>
      <c r="N505" s="805"/>
      <c r="O505" s="805"/>
      <c r="P505" s="805"/>
      <c r="Q505" s="805"/>
      <c r="R505" s="805"/>
      <c r="S505" s="805"/>
      <c r="T505" s="805"/>
      <c r="U505" s="805"/>
      <c r="V505" s="805"/>
      <c r="W505" s="805"/>
      <c r="X505" s="805"/>
      <c r="Y505" s="805"/>
      <c r="Z505" s="805"/>
      <c r="AA505" s="805"/>
      <c r="AB505" s="805"/>
      <c r="AC505" s="805"/>
      <c r="AD505" s="805"/>
      <c r="AE505" s="805"/>
      <c r="AF505" s="805"/>
      <c r="AG505" s="805"/>
      <c r="AH505" s="805"/>
      <c r="AI505" s="810"/>
      <c r="AJ505" s="979" t="s">
        <v>974</v>
      </c>
      <c r="AK505" s="1064">
        <f>6</f>
        <v>6</v>
      </c>
      <c r="AL505" s="1124">
        <v>1</v>
      </c>
      <c r="AM505" s="1064">
        <v>8</v>
      </c>
      <c r="AN505" s="1064">
        <v>3</v>
      </c>
      <c r="AO505" s="1125">
        <f t="shared" si="3"/>
        <v>144</v>
      </c>
    </row>
    <row r="506" spans="1:44" s="967" customFormat="1">
      <c r="A506" s="804"/>
      <c r="B506" s="805"/>
      <c r="C506" s="805"/>
      <c r="D506" s="805"/>
      <c r="E506" s="805"/>
      <c r="F506" s="805"/>
      <c r="G506" s="805"/>
      <c r="H506" s="805"/>
      <c r="I506" s="805"/>
      <c r="J506" s="805"/>
      <c r="K506" s="805"/>
      <c r="L506" s="805"/>
      <c r="M506" s="805"/>
      <c r="N506" s="805"/>
      <c r="O506" s="805"/>
      <c r="P506" s="805"/>
      <c r="Q506" s="805"/>
      <c r="R506" s="805"/>
      <c r="S506" s="805"/>
      <c r="T506" s="805"/>
      <c r="U506" s="805"/>
      <c r="V506" s="805"/>
      <c r="W506" s="805"/>
      <c r="X506" s="805"/>
      <c r="Y506" s="805"/>
      <c r="Z506" s="805"/>
      <c r="AA506" s="805"/>
      <c r="AB506" s="805"/>
      <c r="AC506" s="805"/>
      <c r="AD506" s="805"/>
      <c r="AE506" s="805"/>
      <c r="AF506" s="805"/>
      <c r="AG506" s="805"/>
      <c r="AH506" s="805"/>
      <c r="AI506" s="810"/>
      <c r="AJ506" s="979" t="s">
        <v>975</v>
      </c>
      <c r="AK506" s="1064">
        <v>6</v>
      </c>
      <c r="AL506" s="1124">
        <v>1</v>
      </c>
      <c r="AM506" s="1064">
        <v>4</v>
      </c>
      <c r="AN506" s="1064">
        <v>1</v>
      </c>
      <c r="AO506" s="1125">
        <f t="shared" si="3"/>
        <v>24</v>
      </c>
    </row>
    <row r="507" spans="1:44" s="967" customFormat="1">
      <c r="A507" s="804"/>
      <c r="B507" s="805"/>
      <c r="C507" s="805"/>
      <c r="D507" s="805"/>
      <c r="E507" s="805"/>
      <c r="F507" s="805"/>
      <c r="G507" s="805"/>
      <c r="H507" s="805"/>
      <c r="I507" s="805"/>
      <c r="J507" s="805"/>
      <c r="K507" s="805"/>
      <c r="L507" s="805"/>
      <c r="M507" s="805"/>
      <c r="N507" s="805"/>
      <c r="O507" s="805"/>
      <c r="P507" s="805"/>
      <c r="Q507" s="805"/>
      <c r="R507" s="805"/>
      <c r="S507" s="805"/>
      <c r="T507" s="805"/>
      <c r="U507" s="805"/>
      <c r="V507" s="805"/>
      <c r="W507" s="805"/>
      <c r="X507" s="805"/>
      <c r="Y507" s="805"/>
      <c r="Z507" s="805"/>
      <c r="AA507" s="805"/>
      <c r="AB507" s="805"/>
      <c r="AC507" s="805"/>
      <c r="AD507" s="805"/>
      <c r="AE507" s="805"/>
      <c r="AF507" s="805"/>
      <c r="AG507" s="805"/>
      <c r="AH507" s="805"/>
      <c r="AI507" s="810"/>
      <c r="AJ507" s="979" t="s">
        <v>976</v>
      </c>
      <c r="AK507" s="1064">
        <v>4.7</v>
      </c>
      <c r="AL507" s="1124">
        <v>1</v>
      </c>
      <c r="AM507" s="1064">
        <v>4</v>
      </c>
      <c r="AN507" s="1064">
        <v>2</v>
      </c>
      <c r="AO507" s="1125">
        <f t="shared" si="3"/>
        <v>37.6</v>
      </c>
    </row>
    <row r="508" spans="1:44" s="967" customFormat="1">
      <c r="A508" s="804"/>
      <c r="B508" s="805"/>
      <c r="C508" s="805"/>
      <c r="D508" s="805"/>
      <c r="E508" s="805"/>
      <c r="F508" s="805"/>
      <c r="G508" s="805"/>
      <c r="H508" s="805"/>
      <c r="I508" s="805"/>
      <c r="J508" s="805"/>
      <c r="K508" s="805"/>
      <c r="L508" s="805"/>
      <c r="M508" s="805"/>
      <c r="N508" s="805"/>
      <c r="O508" s="805"/>
      <c r="P508" s="805"/>
      <c r="Q508" s="805"/>
      <c r="R508" s="805"/>
      <c r="S508" s="805"/>
      <c r="T508" s="805"/>
      <c r="U508" s="805"/>
      <c r="V508" s="805"/>
      <c r="W508" s="805"/>
      <c r="X508" s="805"/>
      <c r="Y508" s="805"/>
      <c r="Z508" s="805"/>
      <c r="AA508" s="805"/>
      <c r="AB508" s="805"/>
      <c r="AC508" s="805"/>
      <c r="AD508" s="805"/>
      <c r="AE508" s="805"/>
      <c r="AF508" s="805"/>
      <c r="AG508" s="805"/>
      <c r="AH508" s="805"/>
      <c r="AI508" s="810"/>
      <c r="AJ508" s="979" t="s">
        <v>977</v>
      </c>
      <c r="AK508" s="1064">
        <v>5.5</v>
      </c>
      <c r="AL508" s="1124">
        <v>1</v>
      </c>
      <c r="AM508" s="1064">
        <v>8</v>
      </c>
      <c r="AN508" s="1064">
        <v>2</v>
      </c>
      <c r="AO508" s="1125">
        <f t="shared" si="3"/>
        <v>88</v>
      </c>
    </row>
    <row r="509" spans="1:44" s="967" customFormat="1">
      <c r="A509" s="804"/>
      <c r="B509" s="805"/>
      <c r="C509" s="805"/>
      <c r="D509" s="805"/>
      <c r="E509" s="805"/>
      <c r="F509" s="805"/>
      <c r="G509" s="805"/>
      <c r="H509" s="805"/>
      <c r="I509" s="805"/>
      <c r="J509" s="805"/>
      <c r="K509" s="805"/>
      <c r="L509" s="805"/>
      <c r="M509" s="805"/>
      <c r="N509" s="805"/>
      <c r="O509" s="805"/>
      <c r="P509" s="805"/>
      <c r="Q509" s="805"/>
      <c r="R509" s="805"/>
      <c r="S509" s="805"/>
      <c r="T509" s="805"/>
      <c r="U509" s="805"/>
      <c r="V509" s="805"/>
      <c r="W509" s="805"/>
      <c r="X509" s="805"/>
      <c r="Y509" s="805"/>
      <c r="Z509" s="805"/>
      <c r="AA509" s="805"/>
      <c r="AB509" s="805"/>
      <c r="AC509" s="805"/>
      <c r="AD509" s="805"/>
      <c r="AE509" s="805"/>
      <c r="AF509" s="805"/>
      <c r="AG509" s="805"/>
      <c r="AH509" s="805"/>
      <c r="AI509" s="810"/>
      <c r="AJ509" s="979" t="s">
        <v>978</v>
      </c>
      <c r="AK509" s="1064">
        <v>5.5</v>
      </c>
      <c r="AL509" s="1124">
        <v>1</v>
      </c>
      <c r="AM509" s="1064">
        <v>4</v>
      </c>
      <c r="AN509" s="1064">
        <v>1</v>
      </c>
      <c r="AO509" s="1125">
        <f t="shared" si="3"/>
        <v>22</v>
      </c>
    </row>
    <row r="510" spans="1:44" s="967" customFormat="1">
      <c r="A510" s="804"/>
      <c r="B510" s="805"/>
      <c r="C510" s="805"/>
      <c r="D510" s="805"/>
      <c r="E510" s="805"/>
      <c r="F510" s="805"/>
      <c r="G510" s="805"/>
      <c r="H510" s="805"/>
      <c r="I510" s="805"/>
      <c r="J510" s="805"/>
      <c r="K510" s="805"/>
      <c r="L510" s="805"/>
      <c r="M510" s="805"/>
      <c r="N510" s="805"/>
      <c r="O510" s="805"/>
      <c r="P510" s="805"/>
      <c r="Q510" s="805"/>
      <c r="R510" s="805"/>
      <c r="S510" s="805"/>
      <c r="T510" s="805"/>
      <c r="U510" s="805"/>
      <c r="V510" s="805"/>
      <c r="W510" s="805"/>
      <c r="X510" s="805"/>
      <c r="Y510" s="805"/>
      <c r="Z510" s="805"/>
      <c r="AA510" s="805"/>
      <c r="AB510" s="805"/>
      <c r="AC510" s="805"/>
      <c r="AD510" s="805"/>
      <c r="AE510" s="805"/>
      <c r="AF510" s="805"/>
      <c r="AG510" s="805"/>
      <c r="AH510" s="805"/>
      <c r="AI510" s="810"/>
      <c r="AJ510" s="979" t="s">
        <v>979</v>
      </c>
      <c r="AK510" s="1064">
        <v>4.1500000000000004</v>
      </c>
      <c r="AL510" s="1124">
        <v>1</v>
      </c>
      <c r="AM510" s="1064">
        <v>4</v>
      </c>
      <c r="AN510" s="1064">
        <v>1</v>
      </c>
      <c r="AO510" s="1125">
        <f t="shared" si="3"/>
        <v>16.600000000000001</v>
      </c>
    </row>
    <row r="511" spans="1:44" s="967" customFormat="1">
      <c r="A511" s="804"/>
      <c r="B511" s="805"/>
      <c r="C511" s="805"/>
      <c r="D511" s="805"/>
      <c r="E511" s="805"/>
      <c r="F511" s="805"/>
      <c r="G511" s="805"/>
      <c r="H511" s="805"/>
      <c r="I511" s="805"/>
      <c r="J511" s="805"/>
      <c r="K511" s="805"/>
      <c r="L511" s="805"/>
      <c r="M511" s="805"/>
      <c r="N511" s="805"/>
      <c r="O511" s="805"/>
      <c r="P511" s="805"/>
      <c r="Q511" s="805"/>
      <c r="R511" s="805"/>
      <c r="S511" s="805"/>
      <c r="T511" s="805"/>
      <c r="U511" s="805"/>
      <c r="V511" s="805"/>
      <c r="W511" s="805"/>
      <c r="X511" s="805"/>
      <c r="Y511" s="805"/>
      <c r="Z511" s="805"/>
      <c r="AA511" s="805"/>
      <c r="AB511" s="805"/>
      <c r="AC511" s="805"/>
      <c r="AD511" s="805"/>
      <c r="AE511" s="805"/>
      <c r="AF511" s="805"/>
      <c r="AG511" s="805"/>
      <c r="AH511" s="805"/>
      <c r="AI511" s="810"/>
      <c r="AJ511" s="979" t="s">
        <v>980</v>
      </c>
      <c r="AK511" s="1064">
        <v>4.9000000000000004</v>
      </c>
      <c r="AL511" s="1124">
        <v>1</v>
      </c>
      <c r="AM511" s="1064">
        <v>8</v>
      </c>
      <c r="AN511" s="1064">
        <v>3</v>
      </c>
      <c r="AO511" s="1125">
        <f t="shared" si="3"/>
        <v>117.60000000000001</v>
      </c>
    </row>
    <row r="512" spans="1:44" s="967" customFormat="1">
      <c r="A512" s="804"/>
      <c r="B512" s="805"/>
      <c r="C512" s="805"/>
      <c r="D512" s="805"/>
      <c r="E512" s="805"/>
      <c r="F512" s="805"/>
      <c r="G512" s="805"/>
      <c r="H512" s="805"/>
      <c r="I512" s="805"/>
      <c r="J512" s="805"/>
      <c r="K512" s="805"/>
      <c r="L512" s="805"/>
      <c r="M512" s="805"/>
      <c r="N512" s="805"/>
      <c r="O512" s="805"/>
      <c r="P512" s="805"/>
      <c r="Q512" s="805"/>
      <c r="R512" s="805"/>
      <c r="S512" s="805"/>
      <c r="T512" s="805"/>
      <c r="U512" s="805"/>
      <c r="V512" s="805"/>
      <c r="W512" s="805"/>
      <c r="X512" s="805"/>
      <c r="Y512" s="805"/>
      <c r="Z512" s="805"/>
      <c r="AA512" s="805"/>
      <c r="AB512" s="805"/>
      <c r="AC512" s="805"/>
      <c r="AD512" s="805"/>
      <c r="AE512" s="805"/>
      <c r="AF512" s="805"/>
      <c r="AG512" s="805"/>
      <c r="AH512" s="805"/>
      <c r="AI512" s="810"/>
      <c r="AJ512" s="979" t="s">
        <v>981</v>
      </c>
      <c r="AK512" s="1064">
        <v>4.9000000000000004</v>
      </c>
      <c r="AL512" s="1124">
        <v>1</v>
      </c>
      <c r="AM512" s="1064">
        <v>4</v>
      </c>
      <c r="AN512" s="1064">
        <v>1</v>
      </c>
      <c r="AO512" s="1125">
        <f t="shared" si="3"/>
        <v>19.600000000000001</v>
      </c>
    </row>
    <row r="513" spans="1:41" s="967" customFormat="1">
      <c r="A513" s="804"/>
      <c r="B513" s="805"/>
      <c r="C513" s="805"/>
      <c r="D513" s="805"/>
      <c r="E513" s="805"/>
      <c r="F513" s="805"/>
      <c r="G513" s="805"/>
      <c r="H513" s="805"/>
      <c r="I513" s="805"/>
      <c r="J513" s="805"/>
      <c r="K513" s="805"/>
      <c r="L513" s="805"/>
      <c r="M513" s="805"/>
      <c r="N513" s="805"/>
      <c r="O513" s="805"/>
      <c r="P513" s="805"/>
      <c r="Q513" s="805"/>
      <c r="R513" s="805"/>
      <c r="S513" s="805"/>
      <c r="T513" s="805"/>
      <c r="U513" s="805"/>
      <c r="V513" s="805"/>
      <c r="W513" s="805"/>
      <c r="X513" s="805"/>
      <c r="Y513" s="805"/>
      <c r="Z513" s="805"/>
      <c r="AA513" s="805"/>
      <c r="AB513" s="805"/>
      <c r="AC513" s="805"/>
      <c r="AD513" s="805"/>
      <c r="AE513" s="805"/>
      <c r="AF513" s="805"/>
      <c r="AG513" s="805"/>
      <c r="AH513" s="805"/>
      <c r="AI513" s="810"/>
      <c r="AJ513" s="979" t="s">
        <v>982</v>
      </c>
      <c r="AK513" s="1064">
        <v>3.9</v>
      </c>
      <c r="AL513" s="1124">
        <v>1</v>
      </c>
      <c r="AM513" s="1064">
        <v>4</v>
      </c>
      <c r="AN513" s="1064">
        <v>1</v>
      </c>
      <c r="AO513" s="1125">
        <f t="shared" si="3"/>
        <v>15.6</v>
      </c>
    </row>
    <row r="514" spans="1:41" s="967" customFormat="1">
      <c r="A514" s="804"/>
      <c r="B514" s="805"/>
      <c r="C514" s="805"/>
      <c r="D514" s="805"/>
      <c r="E514" s="805"/>
      <c r="F514" s="805"/>
      <c r="G514" s="805"/>
      <c r="H514" s="805"/>
      <c r="I514" s="805"/>
      <c r="J514" s="805"/>
      <c r="K514" s="805"/>
      <c r="L514" s="805"/>
      <c r="M514" s="805"/>
      <c r="N514" s="805"/>
      <c r="O514" s="805"/>
      <c r="P514" s="805"/>
      <c r="Q514" s="805"/>
      <c r="R514" s="805"/>
      <c r="S514" s="805"/>
      <c r="T514" s="805"/>
      <c r="U514" s="805"/>
      <c r="V514" s="805"/>
      <c r="W514" s="805"/>
      <c r="X514" s="805"/>
      <c r="Y514" s="805"/>
      <c r="Z514" s="805"/>
      <c r="AA514" s="805"/>
      <c r="AB514" s="805"/>
      <c r="AC514" s="805"/>
      <c r="AD514" s="805"/>
      <c r="AE514" s="805"/>
      <c r="AF514" s="805"/>
      <c r="AG514" s="805"/>
      <c r="AH514" s="805"/>
      <c r="AI514" s="810"/>
      <c r="AJ514" s="1040" t="s">
        <v>983</v>
      </c>
      <c r="AK514" s="937">
        <v>3.62</v>
      </c>
      <c r="AL514" s="1124">
        <v>1</v>
      </c>
      <c r="AM514" s="1064">
        <v>4</v>
      </c>
      <c r="AN514" s="1031">
        <v>7</v>
      </c>
      <c r="AO514" s="1051">
        <f t="shared" si="3"/>
        <v>101.36</v>
      </c>
    </row>
    <row r="515" spans="1:41" s="967" customFormat="1">
      <c r="A515" s="804"/>
      <c r="B515" s="805"/>
      <c r="C515" s="805"/>
      <c r="D515" s="805"/>
      <c r="E515" s="805"/>
      <c r="F515" s="805"/>
      <c r="G515" s="805"/>
      <c r="H515" s="805"/>
      <c r="I515" s="805"/>
      <c r="J515" s="805"/>
      <c r="K515" s="805"/>
      <c r="L515" s="805"/>
      <c r="M515" s="805"/>
      <c r="N515" s="805"/>
      <c r="O515" s="805"/>
      <c r="P515" s="805"/>
      <c r="Q515" s="805"/>
      <c r="R515" s="805"/>
      <c r="S515" s="805"/>
      <c r="T515" s="805"/>
      <c r="U515" s="805"/>
      <c r="V515" s="805"/>
      <c r="W515" s="805"/>
      <c r="X515" s="805"/>
      <c r="Y515" s="805"/>
      <c r="Z515" s="805"/>
      <c r="AA515" s="805"/>
      <c r="AB515" s="805"/>
      <c r="AC515" s="805"/>
      <c r="AD515" s="805"/>
      <c r="AE515" s="805"/>
      <c r="AF515" s="805"/>
      <c r="AG515" s="805"/>
      <c r="AH515" s="805"/>
      <c r="AI515" s="810"/>
      <c r="AJ515" s="1126" t="s">
        <v>984</v>
      </c>
      <c r="AK515" s="955">
        <v>3.88</v>
      </c>
      <c r="AL515" s="1124">
        <v>1</v>
      </c>
      <c r="AM515" s="1127">
        <v>1</v>
      </c>
      <c r="AN515" s="1128">
        <v>23</v>
      </c>
      <c r="AO515" s="1129">
        <f t="shared" si="3"/>
        <v>89.24</v>
      </c>
    </row>
    <row r="516" spans="1:41" s="967" customFormat="1">
      <c r="A516" s="804"/>
      <c r="B516" s="805"/>
      <c r="C516" s="805"/>
      <c r="D516" s="805"/>
      <c r="E516" s="805"/>
      <c r="F516" s="805"/>
      <c r="G516" s="805"/>
      <c r="H516" s="805"/>
      <c r="I516" s="805"/>
      <c r="J516" s="805"/>
      <c r="K516" s="805"/>
      <c r="L516" s="805"/>
      <c r="M516" s="805"/>
      <c r="N516" s="805"/>
      <c r="O516" s="805"/>
      <c r="P516" s="805"/>
      <c r="Q516" s="805"/>
      <c r="R516" s="805"/>
      <c r="S516" s="805"/>
      <c r="T516" s="805"/>
      <c r="U516" s="805"/>
      <c r="V516" s="805"/>
      <c r="W516" s="805"/>
      <c r="X516" s="805"/>
      <c r="Y516" s="805"/>
      <c r="Z516" s="805"/>
      <c r="AA516" s="805"/>
      <c r="AB516" s="805"/>
      <c r="AC516" s="805"/>
      <c r="AD516" s="805"/>
      <c r="AE516" s="805"/>
      <c r="AF516" s="805"/>
      <c r="AG516" s="805"/>
      <c r="AH516" s="805"/>
      <c r="AI516" s="810"/>
      <c r="AJ516" s="1126" t="s">
        <v>985</v>
      </c>
      <c r="AK516" s="955">
        <v>2.1</v>
      </c>
      <c r="AL516" s="1124">
        <v>1</v>
      </c>
      <c r="AM516" s="1127">
        <v>1</v>
      </c>
      <c r="AN516" s="1128">
        <v>12</v>
      </c>
      <c r="AO516" s="1129">
        <f t="shared" si="3"/>
        <v>25.200000000000003</v>
      </c>
    </row>
    <row r="517" spans="1:41" s="967" customFormat="1" ht="13.5" thickBot="1">
      <c r="A517" s="804"/>
      <c r="B517" s="805"/>
      <c r="C517" s="805"/>
      <c r="D517" s="805"/>
      <c r="E517" s="805"/>
      <c r="F517" s="805"/>
      <c r="G517" s="805"/>
      <c r="H517" s="805"/>
      <c r="I517" s="805"/>
      <c r="J517" s="805"/>
      <c r="K517" s="805"/>
      <c r="L517" s="805"/>
      <c r="M517" s="805"/>
      <c r="N517" s="805"/>
      <c r="O517" s="805"/>
      <c r="P517" s="805"/>
      <c r="Q517" s="805"/>
      <c r="R517" s="805"/>
      <c r="S517" s="805"/>
      <c r="T517" s="805"/>
      <c r="U517" s="805"/>
      <c r="V517" s="805"/>
      <c r="W517" s="805"/>
      <c r="X517" s="805"/>
      <c r="Y517" s="805"/>
      <c r="Z517" s="805"/>
      <c r="AA517" s="805"/>
      <c r="AB517" s="805"/>
      <c r="AC517" s="805"/>
      <c r="AD517" s="805"/>
      <c r="AE517" s="805"/>
      <c r="AF517" s="805"/>
      <c r="AG517" s="805"/>
      <c r="AH517" s="805"/>
      <c r="AI517" s="810"/>
      <c r="AJ517" s="1130"/>
      <c r="AK517" s="955"/>
      <c r="AL517" s="1131"/>
      <c r="AM517" s="1127"/>
      <c r="AN517" s="1128"/>
      <c r="AO517" s="1129"/>
    </row>
    <row r="518" spans="1:41" s="967" customFormat="1">
      <c r="A518" s="1944" t="s">
        <v>528</v>
      </c>
      <c r="B518" s="1945"/>
      <c r="C518" s="1945"/>
      <c r="D518" s="1945"/>
      <c r="E518" s="1945"/>
      <c r="F518" s="1945"/>
      <c r="G518" s="1945"/>
      <c r="H518" s="1945"/>
      <c r="I518" s="1945"/>
      <c r="J518" s="1945"/>
      <c r="K518" s="1945"/>
      <c r="L518" s="1945"/>
      <c r="M518" s="1945"/>
      <c r="N518" s="1945"/>
      <c r="O518" s="1945"/>
      <c r="P518" s="1945"/>
      <c r="Q518" s="1945"/>
      <c r="R518" s="1945"/>
      <c r="S518" s="1945"/>
      <c r="T518" s="1945"/>
      <c r="U518" s="1945"/>
      <c r="V518" s="1945"/>
      <c r="W518" s="1945"/>
      <c r="X518" s="1945"/>
      <c r="Y518" s="1945"/>
      <c r="Z518" s="1945"/>
      <c r="AA518" s="1945"/>
      <c r="AB518" s="1945"/>
      <c r="AC518" s="1945"/>
      <c r="AD518" s="1945"/>
      <c r="AE518" s="1945"/>
      <c r="AF518" s="1945"/>
      <c r="AG518" s="1945"/>
      <c r="AH518" s="1945"/>
      <c r="AI518" s="1945"/>
      <c r="AJ518" s="1950" t="s">
        <v>529</v>
      </c>
      <c r="AK518" s="1951"/>
      <c r="AL518" s="1951"/>
      <c r="AM518" s="1951"/>
      <c r="AN518" s="1951"/>
      <c r="AO518" s="825">
        <f>SUM(AO498:AO517)</f>
        <v>1171.4000000000001</v>
      </c>
    </row>
    <row r="519" spans="1:41" s="967" customFormat="1" ht="13.5" thickBot="1">
      <c r="A519" s="1946"/>
      <c r="B519" s="1947"/>
      <c r="C519" s="1947"/>
      <c r="D519" s="1947"/>
      <c r="E519" s="1947"/>
      <c r="F519" s="1947"/>
      <c r="G519" s="1947"/>
      <c r="H519" s="1947"/>
      <c r="I519" s="1947"/>
      <c r="J519" s="1947"/>
      <c r="K519" s="1947"/>
      <c r="L519" s="1947"/>
      <c r="M519" s="1947"/>
      <c r="N519" s="1947"/>
      <c r="O519" s="1947"/>
      <c r="P519" s="1947"/>
      <c r="Q519" s="1947"/>
      <c r="R519" s="1947"/>
      <c r="S519" s="1947"/>
      <c r="T519" s="1947"/>
      <c r="U519" s="1947"/>
      <c r="V519" s="1947"/>
      <c r="W519" s="1947"/>
      <c r="X519" s="1947"/>
      <c r="Y519" s="1947"/>
      <c r="Z519" s="1947"/>
      <c r="AA519" s="1947"/>
      <c r="AB519" s="1947"/>
      <c r="AC519" s="1947"/>
      <c r="AD519" s="1947"/>
      <c r="AE519" s="1947"/>
      <c r="AF519" s="1947"/>
      <c r="AG519" s="1947"/>
      <c r="AH519" s="1947"/>
      <c r="AI519" s="1947"/>
      <c r="AJ519" s="1952"/>
      <c r="AK519" s="1953"/>
      <c r="AL519" s="1953"/>
      <c r="AM519" s="1953"/>
      <c r="AN519" s="1953"/>
      <c r="AO519" s="971"/>
    </row>
    <row r="520" spans="1:41" s="967" customFormat="1" ht="13.5" thickBot="1">
      <c r="A520" s="1948"/>
      <c r="B520" s="1949"/>
      <c r="C520" s="1949"/>
      <c r="D520" s="1949"/>
      <c r="E520" s="1949"/>
      <c r="F520" s="1949"/>
      <c r="G520" s="1949"/>
      <c r="H520" s="1949"/>
      <c r="I520" s="1949"/>
      <c r="J520" s="1949"/>
      <c r="K520" s="1949"/>
      <c r="L520" s="1949"/>
      <c r="M520" s="1949"/>
      <c r="N520" s="1949"/>
      <c r="O520" s="1949"/>
      <c r="P520" s="1949"/>
      <c r="Q520" s="1949"/>
      <c r="R520" s="1949"/>
      <c r="S520" s="1949"/>
      <c r="T520" s="1949"/>
      <c r="U520" s="1949"/>
      <c r="V520" s="1949"/>
      <c r="W520" s="1949"/>
      <c r="X520" s="1949"/>
      <c r="Y520" s="1949"/>
      <c r="Z520" s="1949"/>
      <c r="AA520" s="1949"/>
      <c r="AB520" s="1949"/>
      <c r="AC520" s="1949"/>
      <c r="AD520" s="1949"/>
      <c r="AE520" s="1949"/>
      <c r="AF520" s="1949"/>
      <c r="AG520" s="1949"/>
      <c r="AH520" s="1949"/>
      <c r="AI520" s="1949"/>
      <c r="AJ520" s="1954" t="s">
        <v>530</v>
      </c>
      <c r="AK520" s="1955"/>
      <c r="AL520" s="1955"/>
      <c r="AM520" s="1955"/>
      <c r="AN520" s="1955"/>
      <c r="AO520" s="972">
        <f>+AO518</f>
        <v>1171.4000000000001</v>
      </c>
    </row>
    <row r="521" spans="1:41" s="967" customFormat="1"/>
    <row r="522" spans="1:41" s="967" customFormat="1" ht="13.5" thickBot="1"/>
    <row r="523" spans="1:41" s="967" customFormat="1">
      <c r="A523" s="2013"/>
      <c r="B523" s="2014"/>
      <c r="C523" s="2014"/>
      <c r="D523" s="2014"/>
      <c r="E523" s="2014"/>
      <c r="F523" s="2014"/>
      <c r="G523" s="2014"/>
      <c r="H523" s="2014"/>
      <c r="I523" s="2014"/>
      <c r="J523" s="2014"/>
      <c r="K523" s="2014"/>
      <c r="L523" s="2014"/>
      <c r="M523" s="2014"/>
      <c r="N523" s="2014"/>
      <c r="O523" s="2014"/>
      <c r="P523" s="2014"/>
      <c r="Q523" s="2014"/>
      <c r="R523" s="2014"/>
      <c r="S523" s="2015"/>
      <c r="T523" s="2019" t="s">
        <v>505</v>
      </c>
      <c r="U523" s="2019"/>
      <c r="V523" s="2019"/>
      <c r="W523" s="2019"/>
      <c r="X523" s="2019"/>
      <c r="Y523" s="2019"/>
      <c r="Z523" s="2019"/>
      <c r="AA523" s="2019"/>
      <c r="AB523" s="2019"/>
      <c r="AC523" s="2019"/>
      <c r="AD523" s="2019"/>
      <c r="AE523" s="2019"/>
      <c r="AF523" s="2019"/>
      <c r="AG523" s="2019"/>
      <c r="AH523" s="2019"/>
      <c r="AI523" s="2019"/>
      <c r="AJ523" s="2019"/>
      <c r="AK523" s="2019"/>
      <c r="AL523" s="2019"/>
      <c r="AM523" s="2019"/>
      <c r="AN523" s="2019"/>
      <c r="AO523" s="2020"/>
    </row>
    <row r="524" spans="1:41" s="967" customFormat="1" ht="13.5" thickBot="1">
      <c r="A524" s="2016"/>
      <c r="B524" s="2017"/>
      <c r="C524" s="2017"/>
      <c r="D524" s="2017"/>
      <c r="E524" s="2017"/>
      <c r="F524" s="2017"/>
      <c r="G524" s="2017"/>
      <c r="H524" s="2017"/>
      <c r="I524" s="2017"/>
      <c r="J524" s="2017"/>
      <c r="K524" s="2017"/>
      <c r="L524" s="2017"/>
      <c r="M524" s="2017"/>
      <c r="N524" s="2017"/>
      <c r="O524" s="2017"/>
      <c r="P524" s="2017"/>
      <c r="Q524" s="2017"/>
      <c r="R524" s="2017"/>
      <c r="S524" s="2018"/>
      <c r="T524" s="1982"/>
      <c r="U524" s="1982"/>
      <c r="V524" s="1982"/>
      <c r="W524" s="1982"/>
      <c r="X524" s="1982"/>
      <c r="Y524" s="1982"/>
      <c r="Z524" s="1982"/>
      <c r="AA524" s="1982"/>
      <c r="AB524" s="1982"/>
      <c r="AC524" s="1982"/>
      <c r="AD524" s="1982"/>
      <c r="AE524" s="1982"/>
      <c r="AF524" s="1982"/>
      <c r="AG524" s="1982"/>
      <c r="AH524" s="1982"/>
      <c r="AI524" s="1982"/>
      <c r="AJ524" s="1982"/>
      <c r="AK524" s="1982"/>
      <c r="AL524" s="1982"/>
      <c r="AM524" s="1982"/>
      <c r="AN524" s="1982"/>
      <c r="AO524" s="1983"/>
    </row>
    <row r="525" spans="1:41" s="967" customFormat="1" ht="13.5" thickBot="1">
      <c r="A525" s="1999" t="s">
        <v>506</v>
      </c>
      <c r="B525" s="2000"/>
      <c r="C525" s="2000"/>
      <c r="D525" s="2000"/>
      <c r="E525" s="2000"/>
      <c r="F525" s="2000"/>
      <c r="G525" s="2000"/>
      <c r="H525" s="2001"/>
      <c r="I525" s="2002">
        <f>I489</f>
        <v>44440</v>
      </c>
      <c r="J525" s="1951"/>
      <c r="K525" s="1951"/>
      <c r="L525" s="1951"/>
      <c r="M525" s="1951"/>
      <c r="N525" s="1951"/>
      <c r="O525" s="1951"/>
      <c r="P525" s="1951"/>
      <c r="Q525" s="1951"/>
      <c r="R525" s="1951"/>
      <c r="S525" s="1951"/>
      <c r="T525" s="2003"/>
      <c r="U525" s="2004" t="s">
        <v>507</v>
      </c>
      <c r="V525" s="2005"/>
      <c r="W525" s="2005"/>
      <c r="X525" s="2005"/>
      <c r="Y525" s="2005"/>
      <c r="Z525" s="2005"/>
      <c r="AA525" s="2005"/>
      <c r="AB525" s="2005"/>
      <c r="AC525" s="2005"/>
      <c r="AD525" s="2006"/>
      <c r="AE525" s="2007"/>
      <c r="AF525" s="2008"/>
      <c r="AG525" s="2008"/>
      <c r="AH525" s="2008"/>
      <c r="AI525" s="2008"/>
      <c r="AJ525" s="2008"/>
      <c r="AK525" s="786" t="s">
        <v>508</v>
      </c>
      <c r="AL525" s="787">
        <v>17</v>
      </c>
      <c r="AM525" s="786" t="s">
        <v>509</v>
      </c>
      <c r="AN525" s="2009">
        <f>AN489</f>
        <v>62</v>
      </c>
      <c r="AO525" s="2010"/>
    </row>
    <row r="526" spans="1:41" s="967" customFormat="1" ht="13.5" thickBot="1">
      <c r="A526" s="828"/>
      <c r="B526" s="805"/>
      <c r="C526" s="805"/>
      <c r="D526" s="805"/>
      <c r="E526" s="805"/>
      <c r="F526" s="805"/>
      <c r="G526" s="805"/>
      <c r="H526" s="805"/>
      <c r="I526" s="805"/>
      <c r="J526" s="805"/>
      <c r="K526" s="805"/>
      <c r="L526" s="805"/>
      <c r="M526" s="805"/>
      <c r="N526" s="805"/>
      <c r="O526" s="805"/>
      <c r="P526" s="805"/>
      <c r="Q526" s="805"/>
      <c r="R526" s="805"/>
      <c r="S526" s="805"/>
      <c r="T526" s="805"/>
      <c r="U526" s="805"/>
      <c r="V526" s="805"/>
      <c r="W526" s="805"/>
      <c r="X526" s="805"/>
      <c r="Y526" s="805"/>
      <c r="Z526" s="805"/>
      <c r="AA526" s="805"/>
      <c r="AB526" s="805"/>
      <c r="AC526" s="805"/>
      <c r="AD526" s="805"/>
      <c r="AE526" s="829"/>
      <c r="AF526" s="829"/>
      <c r="AG526" s="829"/>
      <c r="AH526" s="829"/>
      <c r="AI526" s="829"/>
      <c r="AJ526" s="829"/>
      <c r="AK526" s="805"/>
      <c r="AL526" s="829"/>
      <c r="AM526" s="805"/>
      <c r="AN526" s="2011"/>
      <c r="AO526" s="2012"/>
    </row>
    <row r="527" spans="1:41" s="967" customFormat="1" ht="43.5" customHeight="1" thickBot="1">
      <c r="A527" s="1995" t="s">
        <v>510</v>
      </c>
      <c r="B527" s="1996"/>
      <c r="C527" s="1996"/>
      <c r="D527" s="1996"/>
      <c r="E527" s="1996"/>
      <c r="F527" s="1996"/>
      <c r="G527" s="1996"/>
      <c r="H527" s="1997"/>
      <c r="I527" s="1985" t="str">
        <f>I491</f>
        <v>CONSTRUCCIÓN DE RESTAURANTE - COCINA  ESCOLAR PARA LA SEDE
 EDUCATIVA LA PITA     
MUNICIPIO DE SARDINATA, NORTE DE SANTANDER</v>
      </c>
      <c r="J527" s="1985"/>
      <c r="K527" s="1985"/>
      <c r="L527" s="1985"/>
      <c r="M527" s="1985"/>
      <c r="N527" s="1985"/>
      <c r="O527" s="1985"/>
      <c r="P527" s="1985"/>
      <c r="Q527" s="1985"/>
      <c r="R527" s="1985"/>
      <c r="S527" s="1985"/>
      <c r="T527" s="1985"/>
      <c r="U527" s="1985"/>
      <c r="V527" s="1985"/>
      <c r="W527" s="1985"/>
      <c r="X527" s="1985"/>
      <c r="Y527" s="1985"/>
      <c r="Z527" s="1985"/>
      <c r="AA527" s="1985"/>
      <c r="AB527" s="1985"/>
      <c r="AC527" s="1985"/>
      <c r="AD527" s="1985"/>
      <c r="AE527" s="1998"/>
      <c r="AF527" s="1998"/>
      <c r="AG527" s="1998"/>
      <c r="AH527" s="1998"/>
      <c r="AI527" s="1998"/>
      <c r="AJ527" s="1985"/>
      <c r="AK527" s="1998"/>
      <c r="AL527" s="1998"/>
      <c r="AM527" s="1985"/>
      <c r="AN527" s="1985"/>
      <c r="AO527" s="1986"/>
    </row>
    <row r="528" spans="1:41" s="967" customFormat="1" ht="13.5" thickBot="1">
      <c r="A528" s="1965" t="s">
        <v>511</v>
      </c>
      <c r="B528" s="1966"/>
      <c r="C528" s="1966"/>
      <c r="D528" s="1966"/>
      <c r="E528" s="1966"/>
      <c r="F528" s="1966"/>
      <c r="G528" s="1966"/>
      <c r="H528" s="1967"/>
      <c r="I528" s="1984"/>
      <c r="J528" s="1985"/>
      <c r="K528" s="1985"/>
      <c r="L528" s="1985"/>
      <c r="M528" s="1985"/>
      <c r="N528" s="1985"/>
      <c r="O528" s="1985"/>
      <c r="P528" s="1985"/>
      <c r="Q528" s="1985"/>
      <c r="R528" s="1985"/>
      <c r="S528" s="1985"/>
      <c r="T528" s="1985"/>
      <c r="U528" s="1985"/>
      <c r="V528" s="1985"/>
      <c r="W528" s="1985"/>
      <c r="X528" s="1985"/>
      <c r="Y528" s="1985"/>
      <c r="Z528" s="1985"/>
      <c r="AA528" s="1985"/>
      <c r="AB528" s="1985"/>
      <c r="AC528" s="1985"/>
      <c r="AD528" s="1986"/>
      <c r="AE528" s="1965" t="s">
        <v>512</v>
      </c>
      <c r="AF528" s="1966"/>
      <c r="AG528" s="1966"/>
      <c r="AH528" s="1966"/>
      <c r="AI528" s="1967"/>
      <c r="AJ528" s="831"/>
      <c r="AK528" s="1965" t="s">
        <v>513</v>
      </c>
      <c r="AL528" s="1967"/>
      <c r="AM528" s="1987"/>
      <c r="AN528" s="1988"/>
      <c r="AO528" s="1989"/>
    </row>
    <row r="529" spans="1:44" s="967" customFormat="1" ht="13.5" thickBot="1">
      <c r="A529" s="1981" t="s">
        <v>514</v>
      </c>
      <c r="B529" s="1982"/>
      <c r="C529" s="1982"/>
      <c r="D529" s="1982"/>
      <c r="E529" s="1982"/>
      <c r="F529" s="1982"/>
      <c r="G529" s="1982"/>
      <c r="H529" s="1983"/>
      <c r="I529" s="1984"/>
      <c r="J529" s="1985"/>
      <c r="K529" s="1985"/>
      <c r="L529" s="1985"/>
      <c r="M529" s="1985"/>
      <c r="N529" s="1985"/>
      <c r="O529" s="1985"/>
      <c r="P529" s="1985"/>
      <c r="Q529" s="1985"/>
      <c r="R529" s="1985"/>
      <c r="S529" s="1985"/>
      <c r="T529" s="1985"/>
      <c r="U529" s="1985"/>
      <c r="V529" s="1985"/>
      <c r="W529" s="1985"/>
      <c r="X529" s="1985"/>
      <c r="Y529" s="1985"/>
      <c r="Z529" s="1985"/>
      <c r="AA529" s="1985"/>
      <c r="AB529" s="1985"/>
      <c r="AC529" s="1985"/>
      <c r="AD529" s="1986"/>
      <c r="AE529" s="1965" t="s">
        <v>512</v>
      </c>
      <c r="AF529" s="1966"/>
      <c r="AG529" s="1966"/>
      <c r="AH529" s="1966"/>
      <c r="AI529" s="1967"/>
      <c r="AJ529" s="794"/>
      <c r="AK529" s="1965" t="s">
        <v>513</v>
      </c>
      <c r="AL529" s="1967"/>
      <c r="AM529" s="1987"/>
      <c r="AN529" s="1988"/>
      <c r="AO529" s="1989"/>
    </row>
    <row r="530" spans="1:44" s="967" customFormat="1" ht="13.5" thickBot="1">
      <c r="A530" s="832"/>
      <c r="B530" s="833"/>
      <c r="C530" s="833"/>
      <c r="D530" s="833"/>
      <c r="E530" s="833"/>
      <c r="F530" s="833"/>
      <c r="G530" s="833"/>
      <c r="H530" s="833"/>
      <c r="I530" s="833"/>
      <c r="J530" s="833"/>
      <c r="K530" s="833"/>
      <c r="L530" s="833"/>
      <c r="M530" s="833"/>
      <c r="N530" s="833"/>
      <c r="O530" s="833"/>
      <c r="P530" s="833"/>
      <c r="Q530" s="833"/>
      <c r="R530" s="833"/>
      <c r="S530" s="833"/>
      <c r="T530" s="833"/>
      <c r="U530" s="833"/>
      <c r="V530" s="833"/>
      <c r="W530" s="833"/>
      <c r="X530" s="833"/>
      <c r="Y530" s="833"/>
      <c r="Z530" s="833"/>
      <c r="AA530" s="833"/>
      <c r="AB530" s="833"/>
      <c r="AC530" s="833"/>
      <c r="AD530" s="833"/>
      <c r="AE530" s="833"/>
      <c r="AF530" s="833"/>
      <c r="AG530" s="833"/>
      <c r="AH530" s="833"/>
      <c r="AI530" s="833"/>
      <c r="AJ530" s="834"/>
      <c r="AK530" s="834"/>
      <c r="AL530" s="797"/>
      <c r="AM530" s="834"/>
      <c r="AN530" s="835"/>
      <c r="AO530" s="836"/>
    </row>
    <row r="531" spans="1:44" s="967" customFormat="1" ht="47.25" customHeight="1" thickBot="1">
      <c r="A531" s="1965" t="s">
        <v>84</v>
      </c>
      <c r="B531" s="1966"/>
      <c r="C531" s="1966"/>
      <c r="D531" s="1990"/>
      <c r="E531" s="1991">
        <v>2.12</v>
      </c>
      <c r="F531" s="1966"/>
      <c r="G531" s="1967"/>
      <c r="H531" s="1992" t="str">
        <f>'[13]PRESUPUESTO DE OBRA'!C23</f>
        <v>REFUERZO Fy=4200 Kg/cm2 5/8" - 3/4" (INCLUYE ALAMBRE NEGRO, FIGURACIÓN Y TRASIEGO)</v>
      </c>
      <c r="I531" s="1993"/>
      <c r="J531" s="1993"/>
      <c r="K531" s="1993"/>
      <c r="L531" s="1993"/>
      <c r="M531" s="1993"/>
      <c r="N531" s="1993"/>
      <c r="O531" s="1993"/>
      <c r="P531" s="1993"/>
      <c r="Q531" s="1993"/>
      <c r="R531" s="1993"/>
      <c r="S531" s="1993"/>
      <c r="T531" s="1993"/>
      <c r="U531" s="1965" t="s">
        <v>515</v>
      </c>
      <c r="V531" s="1966"/>
      <c r="W531" s="1966"/>
      <c r="X531" s="1967"/>
      <c r="Y531" s="1968"/>
      <c r="Z531" s="1994"/>
      <c r="AA531" s="1965" t="s">
        <v>516</v>
      </c>
      <c r="AB531" s="1966"/>
      <c r="AC531" s="1966"/>
      <c r="AD531" s="1967"/>
      <c r="AE531" s="1968"/>
      <c r="AF531" s="1968"/>
      <c r="AG531" s="1965" t="s">
        <v>517</v>
      </c>
      <c r="AH531" s="1966"/>
      <c r="AI531" s="1967"/>
      <c r="AJ531" s="1969"/>
      <c r="AK531" s="1970"/>
      <c r="AL531" s="1971"/>
      <c r="AM531" s="800" t="s">
        <v>518</v>
      </c>
      <c r="AN531" s="1969" t="str">
        <f>AN495</f>
        <v>MUNICIPIO SARDINATA (N.D.S)</v>
      </c>
      <c r="AO531" s="1971"/>
    </row>
    <row r="532" spans="1:44" s="967" customFormat="1" ht="15.75" customHeight="1">
      <c r="A532" s="801"/>
      <c r="B532" s="802"/>
      <c r="C532" s="802"/>
      <c r="D532" s="802"/>
      <c r="E532" s="802"/>
      <c r="F532" s="802"/>
      <c r="G532" s="802"/>
      <c r="H532" s="802"/>
      <c r="I532" s="802"/>
      <c r="J532" s="802"/>
      <c r="K532" s="802"/>
      <c r="L532" s="802"/>
      <c r="M532" s="802"/>
      <c r="N532" s="802"/>
      <c r="O532" s="802"/>
      <c r="P532" s="802"/>
      <c r="Q532" s="802"/>
      <c r="R532" s="802"/>
      <c r="S532" s="802"/>
      <c r="T532" s="802"/>
      <c r="U532" s="802"/>
      <c r="V532" s="802"/>
      <c r="W532" s="802"/>
      <c r="X532" s="802"/>
      <c r="Y532" s="802"/>
      <c r="Z532" s="802"/>
      <c r="AA532" s="802"/>
      <c r="AB532" s="802"/>
      <c r="AC532" s="802"/>
      <c r="AD532" s="802"/>
      <c r="AE532" s="802"/>
      <c r="AF532" s="802"/>
      <c r="AG532" s="802"/>
      <c r="AH532" s="802"/>
      <c r="AI532" s="803"/>
      <c r="AJ532" s="1972" t="s">
        <v>520</v>
      </c>
      <c r="AK532" s="1026" t="s">
        <v>714</v>
      </c>
      <c r="AL532" s="2098" t="s">
        <v>715</v>
      </c>
      <c r="AM532" s="2099"/>
      <c r="AN532" s="1977" t="s">
        <v>716</v>
      </c>
      <c r="AO532" s="1979" t="s">
        <v>717</v>
      </c>
    </row>
    <row r="533" spans="1:44" s="967" customFormat="1" ht="13.5" customHeight="1" thickBot="1">
      <c r="A533" s="804"/>
      <c r="B533" s="805"/>
      <c r="C533" s="805"/>
      <c r="D533" s="805"/>
      <c r="E533" s="805"/>
      <c r="F533" s="805"/>
      <c r="G533" s="805"/>
      <c r="H533" s="805"/>
      <c r="I533" s="805"/>
      <c r="J533" s="805"/>
      <c r="K533" s="805"/>
      <c r="L533" s="805"/>
      <c r="M533" s="805"/>
      <c r="N533" s="805"/>
      <c r="O533" s="805"/>
      <c r="P533" s="805"/>
      <c r="Q533" s="805"/>
      <c r="R533" s="805"/>
      <c r="S533" s="805"/>
      <c r="T533" s="805"/>
      <c r="U533" s="805"/>
      <c r="V533" s="805"/>
      <c r="W533" s="805"/>
      <c r="X533" s="805"/>
      <c r="Y533" s="805"/>
      <c r="Z533" s="805"/>
      <c r="AA533" s="805"/>
      <c r="AB533" s="805"/>
      <c r="AC533" s="805"/>
      <c r="AD533" s="805"/>
      <c r="AE533" s="805"/>
      <c r="AF533" s="805"/>
      <c r="AG533" s="805"/>
      <c r="AH533" s="805"/>
      <c r="AI533" s="805"/>
      <c r="AJ533" s="2024"/>
      <c r="AK533" s="806" t="s">
        <v>524</v>
      </c>
      <c r="AL533" s="808" t="s">
        <v>718</v>
      </c>
      <c r="AM533" s="808" t="s">
        <v>719</v>
      </c>
      <c r="AN533" s="2025"/>
      <c r="AO533" s="2026"/>
      <c r="AQ533" s="1027" t="s">
        <v>720</v>
      </c>
      <c r="AR533" s="1027" t="s">
        <v>721</v>
      </c>
    </row>
    <row r="534" spans="1:44" s="967" customFormat="1">
      <c r="A534" s="804"/>
      <c r="B534" s="805"/>
      <c r="C534" s="805"/>
      <c r="D534" s="805"/>
      <c r="E534" s="805"/>
      <c r="F534" s="805"/>
      <c r="G534" s="805"/>
      <c r="H534" s="805"/>
      <c r="I534" s="805"/>
      <c r="J534" s="805"/>
      <c r="K534" s="805"/>
      <c r="L534" s="805"/>
      <c r="M534" s="805"/>
      <c r="N534" s="837"/>
      <c r="O534" s="805"/>
      <c r="P534" s="805"/>
      <c r="Q534" s="805"/>
      <c r="R534" s="805"/>
      <c r="S534" s="805"/>
      <c r="T534" s="805"/>
      <c r="U534" s="805"/>
      <c r="V534" s="805"/>
      <c r="W534" s="805"/>
      <c r="X534" s="805"/>
      <c r="Y534" s="805"/>
      <c r="Z534" s="805"/>
      <c r="AA534" s="805"/>
      <c r="AB534" s="805"/>
      <c r="AC534" s="805"/>
      <c r="AD534" s="805"/>
      <c r="AE534" s="805"/>
      <c r="AF534" s="805"/>
      <c r="AG534" s="809"/>
      <c r="AH534" s="805"/>
      <c r="AI534" s="810"/>
      <c r="AJ534" s="1058" t="s">
        <v>987</v>
      </c>
      <c r="AK534" s="968">
        <f>6+3.4+3.15</f>
        <v>12.55</v>
      </c>
      <c r="AL534" s="1029">
        <v>1.56</v>
      </c>
      <c r="AM534" s="968">
        <v>4</v>
      </c>
      <c r="AN534" s="968">
        <v>1</v>
      </c>
      <c r="AO534" s="1030">
        <f t="shared" ref="AO534:AO539" si="4">SUM(AK534*AL534*AM534*AN534)</f>
        <v>78.312000000000012</v>
      </c>
      <c r="AQ534" s="1031" t="s">
        <v>723</v>
      </c>
      <c r="AR534" s="1032" t="e">
        <f>SUM(#REF!+#REF!)</f>
        <v>#REF!</v>
      </c>
    </row>
    <row r="535" spans="1:44" s="967" customFormat="1">
      <c r="A535" s="804"/>
      <c r="B535" s="805"/>
      <c r="C535" s="805"/>
      <c r="D535" s="805"/>
      <c r="E535" s="805"/>
      <c r="F535" s="805"/>
      <c r="G535" s="805"/>
      <c r="H535" s="805"/>
      <c r="I535" s="805"/>
      <c r="J535" s="805"/>
      <c r="K535" s="805"/>
      <c r="L535" s="805"/>
      <c r="M535" s="805"/>
      <c r="N535" s="837"/>
      <c r="O535" s="805"/>
      <c r="P535" s="805"/>
      <c r="Q535" s="805"/>
      <c r="R535" s="805"/>
      <c r="S535" s="805"/>
      <c r="T535" s="805"/>
      <c r="U535" s="805"/>
      <c r="V535" s="805"/>
      <c r="W535" s="805"/>
      <c r="X535" s="805"/>
      <c r="Y535" s="805"/>
      <c r="Z535" s="805"/>
      <c r="AA535" s="805"/>
      <c r="AB535" s="805"/>
      <c r="AC535" s="805"/>
      <c r="AD535" s="805"/>
      <c r="AE535" s="805"/>
      <c r="AF535" s="805"/>
      <c r="AG535" s="809"/>
      <c r="AH535" s="805"/>
      <c r="AI535" s="810"/>
      <c r="AJ535" s="1059" t="s">
        <v>988</v>
      </c>
      <c r="AK535" s="969">
        <v>3.7</v>
      </c>
      <c r="AL535" s="1033">
        <v>1.56</v>
      </c>
      <c r="AM535" s="969">
        <v>4</v>
      </c>
      <c r="AN535" s="969">
        <v>2</v>
      </c>
      <c r="AO535" s="1034">
        <f t="shared" si="4"/>
        <v>46.176000000000002</v>
      </c>
      <c r="AQ535" s="1031" t="s">
        <v>725</v>
      </c>
      <c r="AR535" s="1032" t="e">
        <f>SUM(AO539+#REF!+#REF!+#REF!+#REF!+#REF!+#REF!+#REF!+#REF!)</f>
        <v>#REF!</v>
      </c>
    </row>
    <row r="536" spans="1:44" s="967" customFormat="1">
      <c r="A536" s="804"/>
      <c r="B536" s="805"/>
      <c r="C536" s="805"/>
      <c r="D536" s="805"/>
      <c r="E536" s="805"/>
      <c r="F536" s="805"/>
      <c r="G536" s="805"/>
      <c r="H536" s="805"/>
      <c r="I536" s="805"/>
      <c r="J536" s="805"/>
      <c r="K536" s="805"/>
      <c r="L536" s="805"/>
      <c r="M536" s="805"/>
      <c r="N536" s="837"/>
      <c r="O536" s="805"/>
      <c r="P536" s="805"/>
      <c r="Q536" s="805"/>
      <c r="R536" s="805"/>
      <c r="S536" s="805"/>
      <c r="T536" s="805"/>
      <c r="U536" s="805"/>
      <c r="V536" s="805"/>
      <c r="W536" s="805"/>
      <c r="X536" s="805"/>
      <c r="Y536" s="805"/>
      <c r="Z536" s="805"/>
      <c r="AA536" s="805"/>
      <c r="AB536" s="805"/>
      <c r="AC536" s="805"/>
      <c r="AD536" s="805"/>
      <c r="AE536" s="805"/>
      <c r="AF536" s="805"/>
      <c r="AG536" s="809"/>
      <c r="AH536" s="805"/>
      <c r="AI536" s="810"/>
      <c r="AJ536" s="1059" t="s">
        <v>989</v>
      </c>
      <c r="AK536" s="969">
        <f>4.15+6+1.8</f>
        <v>11.950000000000001</v>
      </c>
      <c r="AL536" s="1033">
        <v>1.56</v>
      </c>
      <c r="AM536" s="969">
        <v>4</v>
      </c>
      <c r="AN536" s="969">
        <v>1</v>
      </c>
      <c r="AO536" s="1034">
        <f t="shared" si="4"/>
        <v>74.568000000000012</v>
      </c>
      <c r="AQ536" s="1031" t="s">
        <v>727</v>
      </c>
      <c r="AR536" s="1032" t="e">
        <f>SUM(AO534+AO535+AO536+#REF!)</f>
        <v>#REF!</v>
      </c>
    </row>
    <row r="537" spans="1:44" s="967" customFormat="1">
      <c r="A537" s="804"/>
      <c r="B537" s="805"/>
      <c r="C537" s="805"/>
      <c r="D537" s="805"/>
      <c r="E537" s="805"/>
      <c r="F537" s="805"/>
      <c r="G537" s="805"/>
      <c r="H537" s="805"/>
      <c r="I537" s="805"/>
      <c r="J537" s="805"/>
      <c r="K537" s="805"/>
      <c r="L537" s="805"/>
      <c r="M537" s="805"/>
      <c r="N537" s="837"/>
      <c r="O537" s="805"/>
      <c r="P537" s="805"/>
      <c r="Q537" s="805"/>
      <c r="R537" s="805"/>
      <c r="S537" s="805"/>
      <c r="T537" s="805"/>
      <c r="U537" s="805"/>
      <c r="V537" s="805"/>
      <c r="W537" s="805"/>
      <c r="X537" s="805"/>
      <c r="Y537" s="805"/>
      <c r="Z537" s="805"/>
      <c r="AA537" s="805"/>
      <c r="AB537" s="805"/>
      <c r="AC537" s="805"/>
      <c r="AD537" s="805"/>
      <c r="AE537" s="805"/>
      <c r="AF537" s="805"/>
      <c r="AG537" s="809"/>
      <c r="AH537" s="805"/>
      <c r="AI537" s="810"/>
      <c r="AJ537" s="1059" t="s">
        <v>990</v>
      </c>
      <c r="AK537" s="969">
        <f>6+3</f>
        <v>9</v>
      </c>
      <c r="AL537" s="1033">
        <v>1.56</v>
      </c>
      <c r="AM537" s="969">
        <v>4</v>
      </c>
      <c r="AN537" s="969">
        <v>2</v>
      </c>
      <c r="AO537" s="1034">
        <f t="shared" si="4"/>
        <v>112.32000000000001</v>
      </c>
      <c r="AQ537" s="1031" t="s">
        <v>725</v>
      </c>
      <c r="AR537" s="1032" t="e">
        <f>SUM(#REF!+#REF!+#REF!+#REF!+#REF!+#REF!+#REF!+AO540+AO541)</f>
        <v>#REF!</v>
      </c>
    </row>
    <row r="538" spans="1:44" s="967" customFormat="1">
      <c r="A538" s="804"/>
      <c r="B538" s="805"/>
      <c r="C538" s="805"/>
      <c r="D538" s="805"/>
      <c r="E538" s="805"/>
      <c r="F538" s="805"/>
      <c r="G538" s="805"/>
      <c r="H538" s="805"/>
      <c r="I538" s="805"/>
      <c r="J538" s="805"/>
      <c r="K538" s="805"/>
      <c r="L538" s="805"/>
      <c r="M538" s="805"/>
      <c r="N538" s="837"/>
      <c r="O538" s="805"/>
      <c r="P538" s="805"/>
      <c r="Q538" s="805"/>
      <c r="R538" s="805"/>
      <c r="S538" s="805"/>
      <c r="T538" s="805"/>
      <c r="U538" s="805"/>
      <c r="V538" s="805"/>
      <c r="W538" s="805"/>
      <c r="X538" s="805"/>
      <c r="Y538" s="805"/>
      <c r="Z538" s="805"/>
      <c r="AA538" s="805"/>
      <c r="AB538" s="805"/>
      <c r="AC538" s="805"/>
      <c r="AD538" s="805"/>
      <c r="AE538" s="805"/>
      <c r="AF538" s="805"/>
      <c r="AG538" s="809"/>
      <c r="AH538" s="805"/>
      <c r="AI538" s="810"/>
      <c r="AJ538" s="1059" t="s">
        <v>991</v>
      </c>
      <c r="AK538" s="969">
        <v>4.07</v>
      </c>
      <c r="AL538" s="1033">
        <v>1.56</v>
      </c>
      <c r="AM538" s="969">
        <v>4</v>
      </c>
      <c r="AN538" s="969">
        <v>2</v>
      </c>
      <c r="AO538" s="1034">
        <f t="shared" si="4"/>
        <v>50.793600000000005</v>
      </c>
      <c r="AQ538" s="1031" t="s">
        <v>727</v>
      </c>
      <c r="AR538" s="1032" t="e">
        <f>SUM(AO536+AO537+AO538+#REF!)</f>
        <v>#REF!</v>
      </c>
    </row>
    <row r="539" spans="1:44" s="967" customFormat="1">
      <c r="A539" s="804"/>
      <c r="B539" s="805"/>
      <c r="C539" s="805"/>
      <c r="D539" s="805"/>
      <c r="E539" s="805"/>
      <c r="F539" s="805"/>
      <c r="G539" s="805"/>
      <c r="H539" s="805"/>
      <c r="I539" s="805"/>
      <c r="J539" s="805"/>
      <c r="K539" s="805"/>
      <c r="L539" s="805"/>
      <c r="M539" s="805"/>
      <c r="N539" s="805"/>
      <c r="O539" s="805"/>
      <c r="P539" s="805"/>
      <c r="Q539" s="805"/>
      <c r="R539" s="805"/>
      <c r="S539" s="805"/>
      <c r="T539" s="805"/>
      <c r="U539" s="805"/>
      <c r="V539" s="805"/>
      <c r="W539" s="805"/>
      <c r="X539" s="805"/>
      <c r="Y539" s="805"/>
      <c r="Z539" s="805"/>
      <c r="AA539" s="805"/>
      <c r="AB539" s="805"/>
      <c r="AC539" s="805"/>
      <c r="AD539" s="805"/>
      <c r="AE539" s="805"/>
      <c r="AF539" s="805"/>
      <c r="AG539" s="809"/>
      <c r="AH539" s="805"/>
      <c r="AI539" s="810"/>
      <c r="AJ539" s="1059"/>
      <c r="AK539" s="969"/>
      <c r="AL539" s="1033"/>
      <c r="AM539" s="969"/>
      <c r="AN539" s="969"/>
      <c r="AO539" s="1034">
        <f t="shared" si="4"/>
        <v>0</v>
      </c>
      <c r="AQ539" s="1031" t="s">
        <v>732</v>
      </c>
      <c r="AR539" s="1032" t="e">
        <f>SUM(AR534:AR536)</f>
        <v>#REF!</v>
      </c>
    </row>
    <row r="540" spans="1:44" s="967" customFormat="1">
      <c r="A540" s="804"/>
      <c r="B540" s="805"/>
      <c r="C540" s="805"/>
      <c r="D540" s="805"/>
      <c r="E540" s="805"/>
      <c r="F540" s="805"/>
      <c r="G540" s="805"/>
      <c r="H540" s="805"/>
      <c r="I540" s="805"/>
      <c r="J540" s="805"/>
      <c r="K540" s="805"/>
      <c r="L540" s="805"/>
      <c r="M540" s="805"/>
      <c r="N540" s="805"/>
      <c r="O540" s="805"/>
      <c r="P540" s="805"/>
      <c r="Q540" s="805"/>
      <c r="R540" s="805"/>
      <c r="S540" s="805"/>
      <c r="T540" s="805"/>
      <c r="U540" s="805"/>
      <c r="V540" s="805"/>
      <c r="W540" s="805"/>
      <c r="X540" s="805"/>
      <c r="Y540" s="805"/>
      <c r="Z540" s="805"/>
      <c r="AA540" s="805"/>
      <c r="AB540" s="805"/>
      <c r="AC540" s="805"/>
      <c r="AD540" s="805"/>
      <c r="AE540" s="805"/>
      <c r="AF540" s="805"/>
      <c r="AG540" s="805"/>
      <c r="AH540" s="805"/>
      <c r="AI540" s="810"/>
      <c r="AJ540" s="979"/>
      <c r="AK540" s="969"/>
      <c r="AL540" s="1033"/>
      <c r="AM540" s="969"/>
      <c r="AN540" s="969"/>
      <c r="AO540" s="1047"/>
    </row>
    <row r="541" spans="1:44" s="967" customFormat="1" ht="13.5" thickBot="1">
      <c r="A541" s="804"/>
      <c r="B541" s="805"/>
      <c r="C541" s="805"/>
      <c r="D541" s="805"/>
      <c r="E541" s="805"/>
      <c r="F541" s="805"/>
      <c r="G541" s="805"/>
      <c r="H541" s="805"/>
      <c r="I541" s="805"/>
      <c r="J541" s="805"/>
      <c r="K541" s="805"/>
      <c r="L541" s="805"/>
      <c r="M541" s="805"/>
      <c r="N541" s="805"/>
      <c r="O541" s="805"/>
      <c r="P541" s="805"/>
      <c r="Q541" s="805"/>
      <c r="R541" s="805"/>
      <c r="S541" s="805"/>
      <c r="T541" s="805"/>
      <c r="U541" s="805"/>
      <c r="V541" s="805"/>
      <c r="W541" s="805"/>
      <c r="X541" s="805"/>
      <c r="Y541" s="805"/>
      <c r="Z541" s="805"/>
      <c r="AA541" s="805"/>
      <c r="AB541" s="805"/>
      <c r="AC541" s="805"/>
      <c r="AD541" s="805"/>
      <c r="AE541" s="805"/>
      <c r="AF541" s="805"/>
      <c r="AG541" s="805"/>
      <c r="AH541" s="805"/>
      <c r="AI541" s="810"/>
      <c r="AJ541" s="1048"/>
      <c r="AK541" s="818"/>
      <c r="AL541" s="1049"/>
      <c r="AM541" s="1050"/>
      <c r="AN541" s="1050"/>
      <c r="AO541" s="1051"/>
    </row>
    <row r="542" spans="1:44" s="967" customFormat="1">
      <c r="A542" s="1944" t="s">
        <v>528</v>
      </c>
      <c r="B542" s="1945"/>
      <c r="C542" s="1945"/>
      <c r="D542" s="1945"/>
      <c r="E542" s="1945"/>
      <c r="F542" s="1945"/>
      <c r="G542" s="1945"/>
      <c r="H542" s="1945"/>
      <c r="I542" s="1945"/>
      <c r="J542" s="1945"/>
      <c r="K542" s="1945"/>
      <c r="L542" s="1945"/>
      <c r="M542" s="1945"/>
      <c r="N542" s="1945"/>
      <c r="O542" s="1945"/>
      <c r="P542" s="1945"/>
      <c r="Q542" s="1945"/>
      <c r="R542" s="1945"/>
      <c r="S542" s="1945"/>
      <c r="T542" s="1945"/>
      <c r="U542" s="1945"/>
      <c r="V542" s="1945"/>
      <c r="W542" s="1945"/>
      <c r="X542" s="1945"/>
      <c r="Y542" s="1945"/>
      <c r="Z542" s="1945"/>
      <c r="AA542" s="1945"/>
      <c r="AB542" s="1945"/>
      <c r="AC542" s="1945"/>
      <c r="AD542" s="1945"/>
      <c r="AE542" s="1945"/>
      <c r="AF542" s="1945"/>
      <c r="AG542" s="1945"/>
      <c r="AH542" s="1945"/>
      <c r="AI542" s="1945"/>
      <c r="AJ542" s="1950" t="s">
        <v>529</v>
      </c>
      <c r="AK542" s="1951"/>
      <c r="AL542" s="1951"/>
      <c r="AM542" s="1951"/>
      <c r="AN542" s="1951"/>
      <c r="AO542" s="825">
        <f>SUM(AO534:AO541)</f>
        <v>362.16960000000006</v>
      </c>
    </row>
    <row r="543" spans="1:44" s="967" customFormat="1" ht="13.5" thickBot="1">
      <c r="A543" s="1946"/>
      <c r="B543" s="1947"/>
      <c r="C543" s="1947"/>
      <c r="D543" s="1947"/>
      <c r="E543" s="1947"/>
      <c r="F543" s="1947"/>
      <c r="G543" s="1947"/>
      <c r="H543" s="1947"/>
      <c r="I543" s="1947"/>
      <c r="J543" s="1947"/>
      <c r="K543" s="1947"/>
      <c r="L543" s="1947"/>
      <c r="M543" s="1947"/>
      <c r="N543" s="1947"/>
      <c r="O543" s="1947"/>
      <c r="P543" s="1947"/>
      <c r="Q543" s="1947"/>
      <c r="R543" s="1947"/>
      <c r="S543" s="1947"/>
      <c r="T543" s="1947"/>
      <c r="U543" s="1947"/>
      <c r="V543" s="1947"/>
      <c r="W543" s="1947"/>
      <c r="X543" s="1947"/>
      <c r="Y543" s="1947"/>
      <c r="Z543" s="1947"/>
      <c r="AA543" s="1947"/>
      <c r="AB543" s="1947"/>
      <c r="AC543" s="1947"/>
      <c r="AD543" s="1947"/>
      <c r="AE543" s="1947"/>
      <c r="AF543" s="1947"/>
      <c r="AG543" s="1947"/>
      <c r="AH543" s="1947"/>
      <c r="AI543" s="1947"/>
      <c r="AJ543" s="1952"/>
      <c r="AK543" s="1953"/>
      <c r="AL543" s="1953"/>
      <c r="AM543" s="1953"/>
      <c r="AN543" s="1953"/>
      <c r="AO543" s="971"/>
    </row>
    <row r="544" spans="1:44" s="967" customFormat="1" ht="13.5" thickBot="1">
      <c r="A544" s="1948"/>
      <c r="B544" s="1949"/>
      <c r="C544" s="1949"/>
      <c r="D544" s="1949"/>
      <c r="E544" s="1949"/>
      <c r="F544" s="1949"/>
      <c r="G544" s="1949"/>
      <c r="H544" s="1949"/>
      <c r="I544" s="1949"/>
      <c r="J544" s="1949"/>
      <c r="K544" s="1949"/>
      <c r="L544" s="1949"/>
      <c r="M544" s="1949"/>
      <c r="N544" s="1949"/>
      <c r="O544" s="1949"/>
      <c r="P544" s="1949"/>
      <c r="Q544" s="1949"/>
      <c r="R544" s="1949"/>
      <c r="S544" s="1949"/>
      <c r="T544" s="1949"/>
      <c r="U544" s="1949"/>
      <c r="V544" s="1949"/>
      <c r="W544" s="1949"/>
      <c r="X544" s="1949"/>
      <c r="Y544" s="1949"/>
      <c r="Z544" s="1949"/>
      <c r="AA544" s="1949"/>
      <c r="AB544" s="1949"/>
      <c r="AC544" s="1949"/>
      <c r="AD544" s="1949"/>
      <c r="AE544" s="1949"/>
      <c r="AF544" s="1949"/>
      <c r="AG544" s="1949"/>
      <c r="AH544" s="1949"/>
      <c r="AI544" s="1949"/>
      <c r="AJ544" s="1954" t="s">
        <v>530</v>
      </c>
      <c r="AK544" s="1955"/>
      <c r="AL544" s="1955"/>
      <c r="AM544" s="1955"/>
      <c r="AN544" s="1955"/>
      <c r="AO544" s="972">
        <f>+AO542</f>
        <v>362.16960000000006</v>
      </c>
    </row>
    <row r="545" spans="1:41" s="967" customFormat="1"/>
    <row r="546" spans="1:41" s="967" customFormat="1" ht="13.5" thickBot="1"/>
    <row r="547" spans="1:41" s="967" customFormat="1">
      <c r="A547" s="2013"/>
      <c r="B547" s="2014"/>
      <c r="C547" s="2014"/>
      <c r="D547" s="2014"/>
      <c r="E547" s="2014"/>
      <c r="F547" s="2014"/>
      <c r="G547" s="2014"/>
      <c r="H547" s="2014"/>
      <c r="I547" s="2014"/>
      <c r="J547" s="2014"/>
      <c r="K547" s="2014"/>
      <c r="L547" s="2014"/>
      <c r="M547" s="2014"/>
      <c r="N547" s="2014"/>
      <c r="O547" s="2014"/>
      <c r="P547" s="2014"/>
      <c r="Q547" s="2014"/>
      <c r="R547" s="2014"/>
      <c r="S547" s="2015"/>
      <c r="T547" s="2019" t="s">
        <v>505</v>
      </c>
      <c r="U547" s="2019"/>
      <c r="V547" s="2019"/>
      <c r="W547" s="2019"/>
      <c r="X547" s="2019"/>
      <c r="Y547" s="2019"/>
      <c r="Z547" s="2019"/>
      <c r="AA547" s="2019"/>
      <c r="AB547" s="2019"/>
      <c r="AC547" s="2019"/>
      <c r="AD547" s="2019"/>
      <c r="AE547" s="2019"/>
      <c r="AF547" s="2019"/>
      <c r="AG547" s="2019"/>
      <c r="AH547" s="2019"/>
      <c r="AI547" s="2019"/>
      <c r="AJ547" s="2019"/>
      <c r="AK547" s="2019"/>
      <c r="AL547" s="2019"/>
      <c r="AM547" s="2019"/>
      <c r="AN547" s="2019"/>
      <c r="AO547" s="2020"/>
    </row>
    <row r="548" spans="1:41" s="967" customFormat="1" ht="13.5" thickBot="1">
      <c r="A548" s="2016"/>
      <c r="B548" s="2017"/>
      <c r="C548" s="2017"/>
      <c r="D548" s="2017"/>
      <c r="E548" s="2017"/>
      <c r="F548" s="2017"/>
      <c r="G548" s="2017"/>
      <c r="H548" s="2017"/>
      <c r="I548" s="2017"/>
      <c r="J548" s="2017"/>
      <c r="K548" s="2017"/>
      <c r="L548" s="2017"/>
      <c r="M548" s="2017"/>
      <c r="N548" s="2017"/>
      <c r="O548" s="2017"/>
      <c r="P548" s="2017"/>
      <c r="Q548" s="2017"/>
      <c r="R548" s="2017"/>
      <c r="S548" s="2018"/>
      <c r="T548" s="1982"/>
      <c r="U548" s="1982"/>
      <c r="V548" s="1982"/>
      <c r="W548" s="1982"/>
      <c r="X548" s="1982"/>
      <c r="Y548" s="1982"/>
      <c r="Z548" s="1982"/>
      <c r="AA548" s="1982"/>
      <c r="AB548" s="1982"/>
      <c r="AC548" s="1982"/>
      <c r="AD548" s="1982"/>
      <c r="AE548" s="1982"/>
      <c r="AF548" s="1982"/>
      <c r="AG548" s="1982"/>
      <c r="AH548" s="1982"/>
      <c r="AI548" s="1982"/>
      <c r="AJ548" s="1982"/>
      <c r="AK548" s="1982"/>
      <c r="AL548" s="1982"/>
      <c r="AM548" s="1982"/>
      <c r="AN548" s="1982"/>
      <c r="AO548" s="1983"/>
    </row>
    <row r="549" spans="1:41" s="967" customFormat="1" ht="13.5" thickBot="1">
      <c r="A549" s="1999" t="s">
        <v>506</v>
      </c>
      <c r="B549" s="2000"/>
      <c r="C549" s="2000"/>
      <c r="D549" s="2000"/>
      <c r="E549" s="2000"/>
      <c r="F549" s="2000"/>
      <c r="G549" s="2000"/>
      <c r="H549" s="2001"/>
      <c r="I549" s="2002">
        <f>I525</f>
        <v>44440</v>
      </c>
      <c r="J549" s="1951"/>
      <c r="K549" s="1951"/>
      <c r="L549" s="1951"/>
      <c r="M549" s="1951"/>
      <c r="N549" s="1951"/>
      <c r="O549" s="1951"/>
      <c r="P549" s="1951"/>
      <c r="Q549" s="1951"/>
      <c r="R549" s="1951"/>
      <c r="S549" s="1951"/>
      <c r="T549" s="2003"/>
      <c r="U549" s="2004" t="s">
        <v>507</v>
      </c>
      <c r="V549" s="2005"/>
      <c r="W549" s="2005"/>
      <c r="X549" s="2005"/>
      <c r="Y549" s="2005"/>
      <c r="Z549" s="2005"/>
      <c r="AA549" s="2005"/>
      <c r="AB549" s="2005"/>
      <c r="AC549" s="2005"/>
      <c r="AD549" s="2006"/>
      <c r="AE549" s="2007"/>
      <c r="AF549" s="2008"/>
      <c r="AG549" s="2008"/>
      <c r="AH549" s="2008"/>
      <c r="AI549" s="2008"/>
      <c r="AJ549" s="2008"/>
      <c r="AK549" s="786" t="s">
        <v>508</v>
      </c>
      <c r="AL549" s="787">
        <v>18</v>
      </c>
      <c r="AM549" s="786" t="s">
        <v>509</v>
      </c>
      <c r="AN549" s="2009">
        <f>AN525</f>
        <v>62</v>
      </c>
      <c r="AO549" s="2010"/>
    </row>
    <row r="550" spans="1:41" s="967" customFormat="1" ht="13.5" thickBot="1">
      <c r="A550" s="828"/>
      <c r="B550" s="805"/>
      <c r="C550" s="805"/>
      <c r="D550" s="805"/>
      <c r="E550" s="805"/>
      <c r="F550" s="805"/>
      <c r="G550" s="805"/>
      <c r="H550" s="805"/>
      <c r="I550" s="805"/>
      <c r="J550" s="805"/>
      <c r="K550" s="805"/>
      <c r="L550" s="805"/>
      <c r="M550" s="805"/>
      <c r="N550" s="805"/>
      <c r="O550" s="805"/>
      <c r="P550" s="805"/>
      <c r="Q550" s="805"/>
      <c r="R550" s="805"/>
      <c r="S550" s="805"/>
      <c r="T550" s="805"/>
      <c r="U550" s="805"/>
      <c r="V550" s="805"/>
      <c r="W550" s="805"/>
      <c r="X550" s="805"/>
      <c r="Y550" s="805"/>
      <c r="Z550" s="805"/>
      <c r="AA550" s="805"/>
      <c r="AB550" s="805"/>
      <c r="AC550" s="805"/>
      <c r="AD550" s="805"/>
      <c r="AE550" s="829"/>
      <c r="AF550" s="829"/>
      <c r="AG550" s="829"/>
      <c r="AH550" s="829"/>
      <c r="AI550" s="829"/>
      <c r="AJ550" s="829"/>
      <c r="AK550" s="805"/>
      <c r="AL550" s="829"/>
      <c r="AM550" s="805"/>
      <c r="AN550" s="2011"/>
      <c r="AO550" s="2012"/>
    </row>
    <row r="551" spans="1:41" s="967" customFormat="1" ht="43.5" customHeight="1" thickBot="1">
      <c r="A551" s="1995" t="s">
        <v>510</v>
      </c>
      <c r="B551" s="1996"/>
      <c r="C551" s="1996"/>
      <c r="D551" s="1996"/>
      <c r="E551" s="1996"/>
      <c r="F551" s="1996"/>
      <c r="G551" s="1996"/>
      <c r="H551" s="1997"/>
      <c r="I551" s="1985" t="str">
        <f>I270</f>
        <v>CONSTRUCCIÓN DE RESTAURANTE - COCINA  ESCOLAR PARA LA SEDE
 EDUCATIVA LA PITA     
MUNICIPIO DE SARDINATA, NORTE DE SANTANDER</v>
      </c>
      <c r="J551" s="1985"/>
      <c r="K551" s="1985"/>
      <c r="L551" s="1985"/>
      <c r="M551" s="1985"/>
      <c r="N551" s="1985"/>
      <c r="O551" s="1985"/>
      <c r="P551" s="1985"/>
      <c r="Q551" s="1985"/>
      <c r="R551" s="1985"/>
      <c r="S551" s="1985"/>
      <c r="T551" s="1985"/>
      <c r="U551" s="1985"/>
      <c r="V551" s="1985"/>
      <c r="W551" s="1985"/>
      <c r="X551" s="1985"/>
      <c r="Y551" s="1985"/>
      <c r="Z551" s="1985"/>
      <c r="AA551" s="1985"/>
      <c r="AB551" s="1985"/>
      <c r="AC551" s="1985"/>
      <c r="AD551" s="1985"/>
      <c r="AE551" s="1998"/>
      <c r="AF551" s="1998"/>
      <c r="AG551" s="1998"/>
      <c r="AH551" s="1998"/>
      <c r="AI551" s="1998"/>
      <c r="AJ551" s="1985"/>
      <c r="AK551" s="1998"/>
      <c r="AL551" s="1998"/>
      <c r="AM551" s="1985"/>
      <c r="AN551" s="1985"/>
      <c r="AO551" s="1986"/>
    </row>
    <row r="552" spans="1:41" s="967" customFormat="1" ht="13.5" thickBot="1">
      <c r="A552" s="1965" t="s">
        <v>511</v>
      </c>
      <c r="B552" s="1966"/>
      <c r="C552" s="1966"/>
      <c r="D552" s="1966"/>
      <c r="E552" s="1966"/>
      <c r="F552" s="1966"/>
      <c r="G552" s="1966"/>
      <c r="H552" s="1967"/>
      <c r="I552" s="1984"/>
      <c r="J552" s="1985"/>
      <c r="K552" s="1985"/>
      <c r="L552" s="1985"/>
      <c r="M552" s="1985"/>
      <c r="N552" s="1985"/>
      <c r="O552" s="1985"/>
      <c r="P552" s="1985"/>
      <c r="Q552" s="1985"/>
      <c r="R552" s="1985"/>
      <c r="S552" s="1985"/>
      <c r="T552" s="1985"/>
      <c r="U552" s="1985"/>
      <c r="V552" s="1985"/>
      <c r="W552" s="1985"/>
      <c r="X552" s="1985"/>
      <c r="Y552" s="1985"/>
      <c r="Z552" s="1985"/>
      <c r="AA552" s="1985"/>
      <c r="AB552" s="1985"/>
      <c r="AC552" s="1985"/>
      <c r="AD552" s="1986"/>
      <c r="AE552" s="1965" t="s">
        <v>512</v>
      </c>
      <c r="AF552" s="1966"/>
      <c r="AG552" s="1966"/>
      <c r="AH552" s="1966"/>
      <c r="AI552" s="1967"/>
      <c r="AJ552" s="831"/>
      <c r="AK552" s="1965" t="s">
        <v>513</v>
      </c>
      <c r="AL552" s="1967"/>
      <c r="AM552" s="1987"/>
      <c r="AN552" s="1988"/>
      <c r="AO552" s="1989"/>
    </row>
    <row r="553" spans="1:41" s="967" customFormat="1" ht="13.5" thickBot="1">
      <c r="A553" s="1981" t="s">
        <v>514</v>
      </c>
      <c r="B553" s="1982"/>
      <c r="C553" s="1982"/>
      <c r="D553" s="1982"/>
      <c r="E553" s="1982"/>
      <c r="F553" s="1982"/>
      <c r="G553" s="1982"/>
      <c r="H553" s="1983"/>
      <c r="I553" s="1984"/>
      <c r="J553" s="1985"/>
      <c r="K553" s="1985"/>
      <c r="L553" s="1985"/>
      <c r="M553" s="1985"/>
      <c r="N553" s="1985"/>
      <c r="O553" s="1985"/>
      <c r="P553" s="1985"/>
      <c r="Q553" s="1985"/>
      <c r="R553" s="1985"/>
      <c r="S553" s="1985"/>
      <c r="T553" s="1985"/>
      <c r="U553" s="1985"/>
      <c r="V553" s="1985"/>
      <c r="W553" s="1985"/>
      <c r="X553" s="1985"/>
      <c r="Y553" s="1985"/>
      <c r="Z553" s="1985"/>
      <c r="AA553" s="1985"/>
      <c r="AB553" s="1985"/>
      <c r="AC553" s="1985"/>
      <c r="AD553" s="1986"/>
      <c r="AE553" s="1965" t="s">
        <v>512</v>
      </c>
      <c r="AF553" s="1966"/>
      <c r="AG553" s="1966"/>
      <c r="AH553" s="1966"/>
      <c r="AI553" s="1967"/>
      <c r="AJ553" s="794"/>
      <c r="AK553" s="1965" t="s">
        <v>513</v>
      </c>
      <c r="AL553" s="1967"/>
      <c r="AM553" s="1987"/>
      <c r="AN553" s="1988"/>
      <c r="AO553" s="1989"/>
    </row>
    <row r="554" spans="1:41" s="967" customFormat="1" ht="13.5" thickBot="1">
      <c r="A554" s="832"/>
      <c r="B554" s="833"/>
      <c r="C554" s="833"/>
      <c r="D554" s="833"/>
      <c r="E554" s="833"/>
      <c r="F554" s="833"/>
      <c r="G554" s="833"/>
      <c r="H554" s="833"/>
      <c r="I554" s="833"/>
      <c r="J554" s="833"/>
      <c r="K554" s="833"/>
      <c r="L554" s="833"/>
      <c r="M554" s="833"/>
      <c r="N554" s="833"/>
      <c r="O554" s="833"/>
      <c r="P554" s="833"/>
      <c r="Q554" s="833"/>
      <c r="R554" s="833"/>
      <c r="S554" s="833"/>
      <c r="T554" s="833"/>
      <c r="U554" s="833"/>
      <c r="V554" s="833"/>
      <c r="W554" s="833"/>
      <c r="X554" s="833"/>
      <c r="Y554" s="833"/>
      <c r="Z554" s="833"/>
      <c r="AA554" s="833"/>
      <c r="AB554" s="833"/>
      <c r="AC554" s="833"/>
      <c r="AD554" s="833"/>
      <c r="AE554" s="833"/>
      <c r="AF554" s="833"/>
      <c r="AG554" s="833"/>
      <c r="AH554" s="833"/>
      <c r="AI554" s="833"/>
      <c r="AJ554" s="834"/>
      <c r="AK554" s="834"/>
      <c r="AL554" s="797"/>
      <c r="AM554" s="834"/>
      <c r="AN554" s="835"/>
      <c r="AO554" s="836"/>
    </row>
    <row r="555" spans="1:41" s="967" customFormat="1" ht="41.25" customHeight="1" thickBot="1">
      <c r="A555" s="1965" t="s">
        <v>84</v>
      </c>
      <c r="B555" s="1966"/>
      <c r="C555" s="1966"/>
      <c r="D555" s="1990"/>
      <c r="E555" s="1991">
        <v>2.13</v>
      </c>
      <c r="F555" s="1966"/>
      <c r="G555" s="1967"/>
      <c r="H555" s="1992" t="str">
        <f>'[13]PRESUPUESTO DE OBRA'!C24</f>
        <v>RELLENO CON MATERIAL SELECCIONADO PROVENIENTE DE EXCAVACIÓN</v>
      </c>
      <c r="I555" s="1993"/>
      <c r="J555" s="1993"/>
      <c r="K555" s="1993"/>
      <c r="L555" s="1993"/>
      <c r="M555" s="1993"/>
      <c r="N555" s="1993"/>
      <c r="O555" s="1993"/>
      <c r="P555" s="1993"/>
      <c r="Q555" s="1993"/>
      <c r="R555" s="1993"/>
      <c r="S555" s="1993"/>
      <c r="T555" s="1993"/>
      <c r="U555" s="1965" t="s">
        <v>515</v>
      </c>
      <c r="V555" s="1966"/>
      <c r="W555" s="1966"/>
      <c r="X555" s="1967"/>
      <c r="Y555" s="1968">
        <v>2</v>
      </c>
      <c r="Z555" s="1994"/>
      <c r="AA555" s="1965" t="s">
        <v>516</v>
      </c>
      <c r="AB555" s="1966"/>
      <c r="AC555" s="1966"/>
      <c r="AD555" s="1967"/>
      <c r="AE555" s="1968" t="s">
        <v>107</v>
      </c>
      <c r="AF555" s="1968"/>
      <c r="AG555" s="1965" t="s">
        <v>517</v>
      </c>
      <c r="AH555" s="1966"/>
      <c r="AI555" s="1967"/>
      <c r="AJ555" s="1969"/>
      <c r="AK555" s="1970"/>
      <c r="AL555" s="1971"/>
      <c r="AM555" s="800" t="s">
        <v>518</v>
      </c>
      <c r="AN555" s="1969" t="str">
        <f>+AN13</f>
        <v>MUNICIPIO SARDINATA (N.D.S)</v>
      </c>
      <c r="AO555" s="1971"/>
    </row>
    <row r="556" spans="1:41" s="967" customFormat="1" ht="32.25" customHeight="1">
      <c r="A556" s="801"/>
      <c r="B556" s="802"/>
      <c r="C556" s="802"/>
      <c r="D556" s="802"/>
      <c r="E556" s="802"/>
      <c r="F556" s="802"/>
      <c r="G556" s="802"/>
      <c r="H556" s="802"/>
      <c r="I556" s="802"/>
      <c r="J556" s="802"/>
      <c r="K556" s="802"/>
      <c r="L556" s="802"/>
      <c r="M556" s="802"/>
      <c r="N556" s="802"/>
      <c r="O556" s="802"/>
      <c r="P556" s="802"/>
      <c r="Q556" s="802"/>
      <c r="R556" s="802"/>
      <c r="S556" s="802"/>
      <c r="T556" s="802"/>
      <c r="U556" s="802"/>
      <c r="V556" s="802"/>
      <c r="W556" s="802"/>
      <c r="X556" s="802"/>
      <c r="Y556" s="802"/>
      <c r="Z556" s="802"/>
      <c r="AA556" s="802"/>
      <c r="AB556" s="802"/>
      <c r="AC556" s="802"/>
      <c r="AD556" s="802"/>
      <c r="AE556" s="802"/>
      <c r="AF556" s="802"/>
      <c r="AG556" s="802"/>
      <c r="AH556" s="802"/>
      <c r="AI556" s="803"/>
      <c r="AJ556" s="1972" t="s">
        <v>520</v>
      </c>
      <c r="AK556" s="1974" t="s">
        <v>521</v>
      </c>
      <c r="AL556" s="1975"/>
      <c r="AM556" s="1976"/>
      <c r="AN556" s="1977" t="s">
        <v>522</v>
      </c>
      <c r="AO556" s="1979" t="s">
        <v>665</v>
      </c>
    </row>
    <row r="557" spans="1:41" s="967" customFormat="1" ht="13.5" thickBot="1">
      <c r="A557" s="804"/>
      <c r="B557" s="805"/>
      <c r="C557" s="805"/>
      <c r="D557" s="805"/>
      <c r="E557" s="805"/>
      <c r="F557" s="805"/>
      <c r="G557" s="805"/>
      <c r="H557" s="805"/>
      <c r="I557" s="805"/>
      <c r="J557" s="805"/>
      <c r="K557" s="805"/>
      <c r="L557" s="805"/>
      <c r="M557" s="805"/>
      <c r="N557" s="805"/>
      <c r="O557" s="805"/>
      <c r="P557" s="805"/>
      <c r="Q557" s="805"/>
      <c r="R557" s="805"/>
      <c r="S557" s="805"/>
      <c r="T557" s="805"/>
      <c r="U557" s="805"/>
      <c r="V557" s="805"/>
      <c r="W557" s="805"/>
      <c r="X557" s="805"/>
      <c r="Y557" s="805"/>
      <c r="Z557" s="805"/>
      <c r="AA557" s="805"/>
      <c r="AB557" s="805"/>
      <c r="AC557" s="805"/>
      <c r="AD557" s="805"/>
      <c r="AE557" s="805"/>
      <c r="AF557" s="805"/>
      <c r="AG557" s="805"/>
      <c r="AH557" s="805"/>
      <c r="AI557" s="805"/>
      <c r="AJ557" s="2024"/>
      <c r="AK557" s="806" t="s">
        <v>524</v>
      </c>
      <c r="AL557" s="807" t="s">
        <v>525</v>
      </c>
      <c r="AM557" s="808" t="s">
        <v>526</v>
      </c>
      <c r="AN557" s="2025"/>
      <c r="AO557" s="2026"/>
    </row>
    <row r="558" spans="1:41" s="967" customFormat="1">
      <c r="A558" s="804"/>
      <c r="B558" s="805"/>
      <c r="C558" s="805"/>
      <c r="D558" s="805"/>
      <c r="E558" s="805"/>
      <c r="F558" s="805"/>
      <c r="G558" s="805"/>
      <c r="H558" s="805"/>
      <c r="I558" s="805"/>
      <c r="J558" s="805"/>
      <c r="K558" s="805"/>
      <c r="L558" s="805"/>
      <c r="M558" s="805"/>
      <c r="N558" s="837"/>
      <c r="O558" s="805"/>
      <c r="P558" s="805"/>
      <c r="Q558" s="805"/>
      <c r="R558" s="805"/>
      <c r="S558" s="805"/>
      <c r="T558" s="805"/>
      <c r="U558" s="805"/>
      <c r="V558" s="805"/>
      <c r="W558" s="805"/>
      <c r="X558" s="805"/>
      <c r="Y558" s="805"/>
      <c r="Z558" s="805"/>
      <c r="AA558" s="805"/>
      <c r="AB558" s="805"/>
      <c r="AC558" s="805"/>
      <c r="AD558" s="805"/>
      <c r="AE558" s="805"/>
      <c r="AF558" s="805"/>
      <c r="AG558" s="809"/>
      <c r="AH558" s="805"/>
      <c r="AI558" s="810"/>
      <c r="AJ558" s="1028" t="s">
        <v>769</v>
      </c>
      <c r="AK558" s="843"/>
      <c r="AL558" s="844"/>
      <c r="AM558" s="845"/>
      <c r="AN558" s="845"/>
      <c r="AO558" s="1060">
        <f>AO93</f>
        <v>44.069225000000003</v>
      </c>
    </row>
    <row r="559" spans="1:41" s="967" customFormat="1">
      <c r="A559" s="804"/>
      <c r="B559" s="805"/>
      <c r="C559" s="805"/>
      <c r="D559" s="805"/>
      <c r="E559" s="805"/>
      <c r="F559" s="805"/>
      <c r="G559" s="805"/>
      <c r="H559" s="805"/>
      <c r="I559" s="805"/>
      <c r="J559" s="805"/>
      <c r="K559" s="805"/>
      <c r="L559" s="805"/>
      <c r="M559" s="805"/>
      <c r="N559" s="837"/>
      <c r="O559" s="805"/>
      <c r="P559" s="805"/>
      <c r="Q559" s="805"/>
      <c r="R559" s="805"/>
      <c r="S559" s="805"/>
      <c r="T559" s="805"/>
      <c r="U559" s="805"/>
      <c r="V559" s="805"/>
      <c r="W559" s="805"/>
      <c r="X559" s="805"/>
      <c r="Y559" s="805"/>
      <c r="Z559" s="805"/>
      <c r="AA559" s="805"/>
      <c r="AB559" s="805"/>
      <c r="AC559" s="805"/>
      <c r="AD559" s="805"/>
      <c r="AE559" s="805"/>
      <c r="AF559" s="805"/>
      <c r="AG559" s="809"/>
      <c r="AH559" s="805"/>
      <c r="AI559" s="810"/>
      <c r="AJ559" s="998" t="s">
        <v>770</v>
      </c>
      <c r="AK559" s="812"/>
      <c r="AL559" s="813"/>
      <c r="AM559" s="815"/>
      <c r="AN559" s="815"/>
      <c r="AO559" s="820">
        <f>-AO124</f>
        <v>-1.6723249999999998</v>
      </c>
    </row>
    <row r="560" spans="1:41" s="967" customFormat="1">
      <c r="A560" s="804"/>
      <c r="B560" s="805"/>
      <c r="C560" s="805"/>
      <c r="D560" s="805"/>
      <c r="E560" s="805"/>
      <c r="F560" s="805"/>
      <c r="G560" s="805"/>
      <c r="H560" s="805"/>
      <c r="I560" s="805"/>
      <c r="J560" s="805"/>
      <c r="K560" s="805"/>
      <c r="L560" s="805"/>
      <c r="M560" s="805"/>
      <c r="N560" s="805"/>
      <c r="O560" s="805"/>
      <c r="P560" s="805"/>
      <c r="Q560" s="805"/>
      <c r="R560" s="805"/>
      <c r="S560" s="805"/>
      <c r="T560" s="805"/>
      <c r="U560" s="805"/>
      <c r="V560" s="805"/>
      <c r="W560" s="805"/>
      <c r="X560" s="805"/>
      <c r="Y560" s="805"/>
      <c r="Z560" s="805"/>
      <c r="AA560" s="805"/>
      <c r="AB560" s="805"/>
      <c r="AC560" s="805"/>
      <c r="AD560" s="805"/>
      <c r="AE560" s="805"/>
      <c r="AF560" s="805"/>
      <c r="AG560" s="809"/>
      <c r="AH560" s="805"/>
      <c r="AI560" s="810"/>
      <c r="AJ560" s="998" t="s">
        <v>771</v>
      </c>
      <c r="AK560" s="812"/>
      <c r="AL560" s="813"/>
      <c r="AM560" s="815"/>
      <c r="AN560" s="815"/>
      <c r="AO560" s="925">
        <f>-AO158</f>
        <v>-3.1289999999999996</v>
      </c>
    </row>
    <row r="561" spans="1:42" s="967" customFormat="1">
      <c r="A561" s="804"/>
      <c r="B561" s="805"/>
      <c r="C561" s="805"/>
      <c r="D561" s="805"/>
      <c r="E561" s="805"/>
      <c r="F561" s="805"/>
      <c r="G561" s="805"/>
      <c r="H561" s="805"/>
      <c r="I561" s="805"/>
      <c r="J561" s="805"/>
      <c r="K561" s="805"/>
      <c r="L561" s="805"/>
      <c r="M561" s="805"/>
      <c r="N561" s="805"/>
      <c r="O561" s="805"/>
      <c r="P561" s="805"/>
      <c r="Q561" s="805"/>
      <c r="R561" s="805"/>
      <c r="S561" s="805"/>
      <c r="T561" s="805"/>
      <c r="U561" s="805"/>
      <c r="V561" s="805"/>
      <c r="W561" s="805"/>
      <c r="X561" s="805"/>
      <c r="Y561" s="805"/>
      <c r="Z561" s="805"/>
      <c r="AA561" s="805"/>
      <c r="AB561" s="805"/>
      <c r="AC561" s="805"/>
      <c r="AD561" s="805"/>
      <c r="AE561" s="805"/>
      <c r="AF561" s="805"/>
      <c r="AG561" s="809"/>
      <c r="AH561" s="805"/>
      <c r="AI561" s="810"/>
      <c r="AJ561" s="998" t="s">
        <v>772</v>
      </c>
      <c r="AK561" s="812"/>
      <c r="AL561" s="813"/>
      <c r="AM561" s="814"/>
      <c r="AN561" s="815"/>
      <c r="AO561" s="925">
        <f>-AO189</f>
        <v>-3.9290000000000003</v>
      </c>
    </row>
    <row r="562" spans="1:42" s="967" customFormat="1">
      <c r="A562" s="804"/>
      <c r="B562" s="805"/>
      <c r="C562" s="805"/>
      <c r="D562" s="805"/>
      <c r="E562" s="805"/>
      <c r="F562" s="805"/>
      <c r="G562" s="805"/>
      <c r="H562" s="805"/>
      <c r="I562" s="805"/>
      <c r="J562" s="805"/>
      <c r="K562" s="805"/>
      <c r="L562" s="805"/>
      <c r="M562" s="805"/>
      <c r="N562" s="805"/>
      <c r="O562" s="805"/>
      <c r="P562" s="805"/>
      <c r="Q562" s="805"/>
      <c r="R562" s="805"/>
      <c r="S562" s="805"/>
      <c r="T562" s="805"/>
      <c r="U562" s="805"/>
      <c r="V562" s="805"/>
      <c r="W562" s="805"/>
      <c r="X562" s="805"/>
      <c r="Y562" s="805"/>
      <c r="Z562" s="805"/>
      <c r="AA562" s="805"/>
      <c r="AB562" s="805"/>
      <c r="AC562" s="805"/>
      <c r="AD562" s="805"/>
      <c r="AE562" s="805"/>
      <c r="AF562" s="805"/>
      <c r="AG562" s="809"/>
      <c r="AH562" s="805"/>
      <c r="AI562" s="810"/>
      <c r="AJ562" s="979" t="s">
        <v>773</v>
      </c>
      <c r="AK562" s="839"/>
      <c r="AL562" s="818"/>
      <c r="AM562" s="814"/>
      <c r="AN562" s="815"/>
      <c r="AO562" s="820">
        <f>-AO217</f>
        <v>-3.5535000000000001</v>
      </c>
      <c r="AP562" s="983">
        <f>SUM(AO559:AO562)</f>
        <v>-12.283825</v>
      </c>
    </row>
    <row r="563" spans="1:42" s="967" customFormat="1">
      <c r="A563" s="804"/>
      <c r="B563" s="805"/>
      <c r="C563" s="805"/>
      <c r="D563" s="805"/>
      <c r="E563" s="805"/>
      <c r="F563" s="805"/>
      <c r="G563" s="805"/>
      <c r="H563" s="805"/>
      <c r="I563" s="805"/>
      <c r="J563" s="805"/>
      <c r="K563" s="805"/>
      <c r="L563" s="805"/>
      <c r="M563" s="805"/>
      <c r="N563" s="805"/>
      <c r="O563" s="805"/>
      <c r="P563" s="805"/>
      <c r="Q563" s="805"/>
      <c r="R563" s="805"/>
      <c r="S563" s="805"/>
      <c r="T563" s="805"/>
      <c r="U563" s="805"/>
      <c r="V563" s="805"/>
      <c r="W563" s="805"/>
      <c r="X563" s="805"/>
      <c r="Y563" s="805"/>
      <c r="Z563" s="805"/>
      <c r="AA563" s="805"/>
      <c r="AB563" s="805"/>
      <c r="AC563" s="805"/>
      <c r="AD563" s="805"/>
      <c r="AE563" s="805"/>
      <c r="AF563" s="805"/>
      <c r="AG563" s="809"/>
      <c r="AH563" s="805"/>
      <c r="AI563" s="810"/>
      <c r="AJ563" s="817"/>
      <c r="AK563" s="818"/>
      <c r="AL563" s="818"/>
      <c r="AM563" s="819"/>
      <c r="AN563" s="815"/>
      <c r="AO563" s="820"/>
    </row>
    <row r="564" spans="1:42" s="967" customFormat="1">
      <c r="A564" s="804"/>
      <c r="B564" s="805"/>
      <c r="C564" s="805"/>
      <c r="D564" s="805"/>
      <c r="E564" s="805"/>
      <c r="F564" s="805"/>
      <c r="G564" s="805"/>
      <c r="H564" s="805"/>
      <c r="I564" s="805"/>
      <c r="J564" s="805"/>
      <c r="K564" s="805"/>
      <c r="L564" s="805"/>
      <c r="M564" s="805"/>
      <c r="N564" s="805"/>
      <c r="O564" s="805"/>
      <c r="P564" s="805"/>
      <c r="Q564" s="805"/>
      <c r="R564" s="805"/>
      <c r="S564" s="805"/>
      <c r="T564" s="805"/>
      <c r="U564" s="805"/>
      <c r="V564" s="805"/>
      <c r="W564" s="805"/>
      <c r="X564" s="805"/>
      <c r="Y564" s="805"/>
      <c r="Z564" s="805"/>
      <c r="AA564" s="805"/>
      <c r="AB564" s="805"/>
      <c r="AC564" s="805"/>
      <c r="AD564" s="805"/>
      <c r="AE564" s="805"/>
      <c r="AF564" s="805"/>
      <c r="AG564" s="809"/>
      <c r="AH564" s="805"/>
      <c r="AI564" s="810"/>
      <c r="AJ564" s="817"/>
      <c r="AK564" s="818"/>
      <c r="AL564" s="818"/>
      <c r="AM564" s="819"/>
      <c r="AN564" s="815"/>
      <c r="AO564" s="820"/>
    </row>
    <row r="565" spans="1:42" s="967" customFormat="1">
      <c r="A565" s="804"/>
      <c r="B565" s="805"/>
      <c r="C565" s="805"/>
      <c r="D565" s="805"/>
      <c r="E565" s="805"/>
      <c r="F565" s="805"/>
      <c r="G565" s="805"/>
      <c r="H565" s="805"/>
      <c r="I565" s="805"/>
      <c r="J565" s="805"/>
      <c r="K565" s="805"/>
      <c r="L565" s="805"/>
      <c r="M565" s="805"/>
      <c r="N565" s="805"/>
      <c r="O565" s="805"/>
      <c r="P565" s="805"/>
      <c r="Q565" s="805"/>
      <c r="R565" s="805"/>
      <c r="S565" s="805"/>
      <c r="T565" s="805"/>
      <c r="U565" s="805"/>
      <c r="V565" s="805"/>
      <c r="W565" s="805"/>
      <c r="X565" s="805"/>
      <c r="Y565" s="805"/>
      <c r="Z565" s="805"/>
      <c r="AA565" s="805"/>
      <c r="AB565" s="805"/>
      <c r="AC565" s="805"/>
      <c r="AD565" s="805"/>
      <c r="AE565" s="805"/>
      <c r="AF565" s="805"/>
      <c r="AG565" s="809"/>
      <c r="AH565" s="805"/>
      <c r="AI565" s="810"/>
      <c r="AJ565" s="817"/>
      <c r="AK565" s="818"/>
      <c r="AL565" s="818"/>
      <c r="AM565" s="819"/>
      <c r="AN565" s="818"/>
      <c r="AO565" s="820"/>
    </row>
    <row r="566" spans="1:42" s="967" customFormat="1">
      <c r="A566" s="804"/>
      <c r="B566" s="805"/>
      <c r="C566" s="805"/>
      <c r="D566" s="805"/>
      <c r="E566" s="805"/>
      <c r="F566" s="805"/>
      <c r="G566" s="805"/>
      <c r="H566" s="805"/>
      <c r="I566" s="805"/>
      <c r="J566" s="805"/>
      <c r="K566" s="805"/>
      <c r="L566" s="805"/>
      <c r="M566" s="805"/>
      <c r="N566" s="805"/>
      <c r="O566" s="805"/>
      <c r="P566" s="805"/>
      <c r="Q566" s="805"/>
      <c r="R566" s="805"/>
      <c r="S566" s="805"/>
      <c r="T566" s="805"/>
      <c r="U566" s="805"/>
      <c r="V566" s="805"/>
      <c r="W566" s="805"/>
      <c r="X566" s="805"/>
      <c r="Y566" s="805"/>
      <c r="Z566" s="805"/>
      <c r="AA566" s="805"/>
      <c r="AB566" s="805"/>
      <c r="AC566" s="805"/>
      <c r="AD566" s="805"/>
      <c r="AE566" s="805"/>
      <c r="AF566" s="805"/>
      <c r="AG566" s="809"/>
      <c r="AH566" s="805"/>
      <c r="AI566" s="810"/>
      <c r="AJ566" s="821"/>
      <c r="AK566" s="818"/>
      <c r="AL566" s="818"/>
      <c r="AM566" s="819"/>
      <c r="AN566" s="818"/>
      <c r="AO566" s="820"/>
    </row>
    <row r="567" spans="1:42" s="967" customFormat="1">
      <c r="A567" s="804"/>
      <c r="B567" s="805"/>
      <c r="C567" s="805"/>
      <c r="D567" s="805"/>
      <c r="E567" s="805"/>
      <c r="F567" s="822"/>
      <c r="G567" s="822"/>
      <c r="H567" s="822"/>
      <c r="I567" s="822"/>
      <c r="J567" s="805"/>
      <c r="K567" s="805"/>
      <c r="L567" s="805"/>
      <c r="M567" s="822"/>
      <c r="N567" s="822"/>
      <c r="O567" s="822"/>
      <c r="P567" s="822"/>
      <c r="Q567" s="822"/>
      <c r="R567" s="822"/>
      <c r="S567" s="822"/>
      <c r="T567" s="822"/>
      <c r="U567" s="822"/>
      <c r="V567" s="822"/>
      <c r="W567" s="822"/>
      <c r="X567" s="822"/>
      <c r="Y567" s="822"/>
      <c r="Z567" s="822"/>
      <c r="AA567" s="822"/>
      <c r="AB567" s="822"/>
      <c r="AC567" s="822"/>
      <c r="AD567" s="822"/>
      <c r="AE567" s="822"/>
      <c r="AF567" s="822"/>
      <c r="AG567" s="805"/>
      <c r="AH567" s="805"/>
      <c r="AI567" s="810"/>
      <c r="AJ567" s="821"/>
      <c r="AK567" s="818"/>
      <c r="AL567" s="818"/>
      <c r="AM567" s="819"/>
      <c r="AN567" s="819"/>
      <c r="AO567" s="823"/>
    </row>
    <row r="568" spans="1:42" s="967" customFormat="1">
      <c r="A568" s="804"/>
      <c r="B568" s="805"/>
      <c r="C568" s="805"/>
      <c r="D568" s="805"/>
      <c r="E568" s="805"/>
      <c r="F568" s="805"/>
      <c r="G568" s="805"/>
      <c r="H568" s="805"/>
      <c r="I568" s="805"/>
      <c r="J568" s="805"/>
      <c r="K568" s="805"/>
      <c r="L568" s="805"/>
      <c r="M568" s="805"/>
      <c r="N568" s="805"/>
      <c r="O568" s="805"/>
      <c r="P568" s="805"/>
      <c r="Q568" s="805"/>
      <c r="R568" s="805"/>
      <c r="S568" s="805"/>
      <c r="T568" s="805"/>
      <c r="U568" s="805"/>
      <c r="V568" s="805"/>
      <c r="W568" s="805"/>
      <c r="X568" s="805"/>
      <c r="Y568" s="805"/>
      <c r="Z568" s="805"/>
      <c r="AA568" s="805"/>
      <c r="AB568" s="805"/>
      <c r="AC568" s="805"/>
      <c r="AD568" s="805"/>
      <c r="AE568" s="805"/>
      <c r="AF568" s="805"/>
      <c r="AG568" s="805"/>
      <c r="AH568" s="805"/>
      <c r="AI568" s="810"/>
      <c r="AJ568" s="821"/>
      <c r="AK568" s="818"/>
      <c r="AL568" s="824"/>
      <c r="AM568" s="819"/>
      <c r="AN568" s="819"/>
      <c r="AO568" s="823"/>
    </row>
    <row r="569" spans="1:42" s="967" customFormat="1">
      <c r="A569" s="804"/>
      <c r="B569" s="805"/>
      <c r="C569" s="805"/>
      <c r="D569" s="805"/>
      <c r="E569" s="805"/>
      <c r="F569" s="805"/>
      <c r="G569" s="805"/>
      <c r="H569" s="805"/>
      <c r="I569" s="805"/>
      <c r="J569" s="805"/>
      <c r="K569" s="805"/>
      <c r="L569" s="805"/>
      <c r="M569" s="805"/>
      <c r="N569" s="805"/>
      <c r="O569" s="805"/>
      <c r="P569" s="805"/>
      <c r="Q569" s="805"/>
      <c r="R569" s="805"/>
      <c r="S569" s="805"/>
      <c r="T569" s="805"/>
      <c r="U569" s="805"/>
      <c r="V569" s="805"/>
      <c r="W569" s="805"/>
      <c r="X569" s="805"/>
      <c r="Y569" s="805"/>
      <c r="Z569" s="805"/>
      <c r="AA569" s="805"/>
      <c r="AB569" s="805"/>
      <c r="AC569" s="805"/>
      <c r="AD569" s="805"/>
      <c r="AE569" s="805"/>
      <c r="AF569" s="805"/>
      <c r="AG569" s="805"/>
      <c r="AH569" s="805"/>
      <c r="AI569" s="810"/>
      <c r="AJ569" s="821"/>
      <c r="AK569" s="818"/>
      <c r="AL569" s="824"/>
      <c r="AM569" s="819"/>
      <c r="AN569" s="819"/>
      <c r="AO569" s="823"/>
    </row>
    <row r="570" spans="1:42" s="967" customFormat="1">
      <c r="A570" s="804"/>
      <c r="B570" s="805"/>
      <c r="C570" s="805"/>
      <c r="D570" s="805"/>
      <c r="E570" s="805"/>
      <c r="F570" s="805"/>
      <c r="G570" s="805"/>
      <c r="H570" s="805"/>
      <c r="I570" s="805"/>
      <c r="J570" s="805"/>
      <c r="K570" s="805"/>
      <c r="L570" s="805"/>
      <c r="M570" s="805"/>
      <c r="N570" s="805"/>
      <c r="O570" s="805"/>
      <c r="P570" s="805"/>
      <c r="Q570" s="805"/>
      <c r="R570" s="805"/>
      <c r="S570" s="805"/>
      <c r="T570" s="805"/>
      <c r="U570" s="805"/>
      <c r="V570" s="805"/>
      <c r="W570" s="805"/>
      <c r="X570" s="805"/>
      <c r="Y570" s="805"/>
      <c r="Z570" s="805"/>
      <c r="AA570" s="805"/>
      <c r="AB570" s="805"/>
      <c r="AC570" s="805"/>
      <c r="AD570" s="805"/>
      <c r="AE570" s="805"/>
      <c r="AF570" s="805"/>
      <c r="AG570" s="805"/>
      <c r="AH570" s="805"/>
      <c r="AI570" s="810"/>
      <c r="AJ570" s="821"/>
      <c r="AK570" s="818"/>
      <c r="AL570" s="824"/>
      <c r="AM570" s="819"/>
      <c r="AN570" s="819"/>
      <c r="AO570" s="823"/>
    </row>
    <row r="571" spans="1:42" s="967" customFormat="1" ht="13.5" thickBot="1">
      <c r="A571" s="804"/>
      <c r="B571" s="805"/>
      <c r="C571" s="805"/>
      <c r="D571" s="805"/>
      <c r="E571" s="805"/>
      <c r="F571" s="805"/>
      <c r="G571" s="805"/>
      <c r="H571" s="805"/>
      <c r="I571" s="805"/>
      <c r="J571" s="805"/>
      <c r="K571" s="805"/>
      <c r="L571" s="805"/>
      <c r="M571" s="805"/>
      <c r="N571" s="805"/>
      <c r="O571" s="805"/>
      <c r="P571" s="805"/>
      <c r="Q571" s="805"/>
      <c r="R571" s="805"/>
      <c r="S571" s="805"/>
      <c r="T571" s="805"/>
      <c r="U571" s="805"/>
      <c r="V571" s="805"/>
      <c r="W571" s="805"/>
      <c r="X571" s="805"/>
      <c r="Y571" s="805"/>
      <c r="Z571" s="805"/>
      <c r="AA571" s="805"/>
      <c r="AB571" s="805"/>
      <c r="AC571" s="805"/>
      <c r="AD571" s="805"/>
      <c r="AE571" s="805"/>
      <c r="AF571" s="805"/>
      <c r="AG571" s="805"/>
      <c r="AH571" s="805"/>
      <c r="AI571" s="810"/>
      <c r="AJ571" s="821"/>
      <c r="AK571" s="818"/>
      <c r="AL571" s="824"/>
      <c r="AM571" s="819"/>
      <c r="AN571" s="819"/>
      <c r="AO571" s="823"/>
    </row>
    <row r="572" spans="1:42" s="967" customFormat="1">
      <c r="A572" s="1944" t="s">
        <v>528</v>
      </c>
      <c r="B572" s="1945"/>
      <c r="C572" s="1945"/>
      <c r="D572" s="1945"/>
      <c r="E572" s="1945"/>
      <c r="F572" s="1945"/>
      <c r="G572" s="1945"/>
      <c r="H572" s="1945"/>
      <c r="I572" s="1945"/>
      <c r="J572" s="1945"/>
      <c r="K572" s="1945"/>
      <c r="L572" s="1945"/>
      <c r="M572" s="1945"/>
      <c r="N572" s="1945"/>
      <c r="O572" s="1945"/>
      <c r="P572" s="1945"/>
      <c r="Q572" s="1945"/>
      <c r="R572" s="1945"/>
      <c r="S572" s="1945"/>
      <c r="T572" s="1945"/>
      <c r="U572" s="1945"/>
      <c r="V572" s="1945"/>
      <c r="W572" s="1945"/>
      <c r="X572" s="1945"/>
      <c r="Y572" s="1945"/>
      <c r="Z572" s="1945"/>
      <c r="AA572" s="1945"/>
      <c r="AB572" s="1945"/>
      <c r="AC572" s="1945"/>
      <c r="AD572" s="1945"/>
      <c r="AE572" s="1945"/>
      <c r="AF572" s="1945"/>
      <c r="AG572" s="1945"/>
      <c r="AH572" s="1945"/>
      <c r="AI572" s="1945"/>
      <c r="AJ572" s="1950" t="s">
        <v>529</v>
      </c>
      <c r="AK572" s="1951"/>
      <c r="AL572" s="1951"/>
      <c r="AM572" s="1951"/>
      <c r="AN572" s="1951"/>
      <c r="AO572" s="825">
        <f>SUM(AO558:AO571)</f>
        <v>31.785400000000003</v>
      </c>
    </row>
    <row r="573" spans="1:42" s="967" customFormat="1" ht="13.5" thickBot="1">
      <c r="A573" s="1946"/>
      <c r="B573" s="1947"/>
      <c r="C573" s="1947"/>
      <c r="D573" s="1947"/>
      <c r="E573" s="1947"/>
      <c r="F573" s="1947"/>
      <c r="G573" s="1947"/>
      <c r="H573" s="1947"/>
      <c r="I573" s="1947"/>
      <c r="J573" s="1947"/>
      <c r="K573" s="1947"/>
      <c r="L573" s="1947"/>
      <c r="M573" s="1947"/>
      <c r="N573" s="1947"/>
      <c r="O573" s="1947"/>
      <c r="P573" s="1947"/>
      <c r="Q573" s="1947"/>
      <c r="R573" s="1947"/>
      <c r="S573" s="1947"/>
      <c r="T573" s="1947"/>
      <c r="U573" s="1947"/>
      <c r="V573" s="1947"/>
      <c r="W573" s="1947"/>
      <c r="X573" s="1947"/>
      <c r="Y573" s="1947"/>
      <c r="Z573" s="1947"/>
      <c r="AA573" s="1947"/>
      <c r="AB573" s="1947"/>
      <c r="AC573" s="1947"/>
      <c r="AD573" s="1947"/>
      <c r="AE573" s="1947"/>
      <c r="AF573" s="1947"/>
      <c r="AG573" s="1947"/>
      <c r="AH573" s="1947"/>
      <c r="AI573" s="1947"/>
      <c r="AJ573" s="1952"/>
      <c r="AK573" s="1953"/>
      <c r="AL573" s="1953"/>
      <c r="AM573" s="1953"/>
      <c r="AN573" s="1953"/>
      <c r="AO573" s="971"/>
    </row>
    <row r="574" spans="1:42" s="967" customFormat="1" ht="13.5" thickBot="1">
      <c r="A574" s="1948"/>
      <c r="B574" s="1949"/>
      <c r="C574" s="1949"/>
      <c r="D574" s="1949"/>
      <c r="E574" s="1949"/>
      <c r="F574" s="1949"/>
      <c r="G574" s="1949"/>
      <c r="H574" s="1949"/>
      <c r="I574" s="1949"/>
      <c r="J574" s="1949"/>
      <c r="K574" s="1949"/>
      <c r="L574" s="1949"/>
      <c r="M574" s="1949"/>
      <c r="N574" s="1949"/>
      <c r="O574" s="1949"/>
      <c r="P574" s="1949"/>
      <c r="Q574" s="1949"/>
      <c r="R574" s="1949"/>
      <c r="S574" s="1949"/>
      <c r="T574" s="1949"/>
      <c r="U574" s="1949"/>
      <c r="V574" s="1949"/>
      <c r="W574" s="1949"/>
      <c r="X574" s="1949"/>
      <c r="Y574" s="1949"/>
      <c r="Z574" s="1949"/>
      <c r="AA574" s="1949"/>
      <c r="AB574" s="1949"/>
      <c r="AC574" s="1949"/>
      <c r="AD574" s="1949"/>
      <c r="AE574" s="1949"/>
      <c r="AF574" s="1949"/>
      <c r="AG574" s="1949"/>
      <c r="AH574" s="1949"/>
      <c r="AI574" s="1949"/>
      <c r="AJ574" s="1954" t="s">
        <v>530</v>
      </c>
      <c r="AK574" s="1955"/>
      <c r="AL574" s="1955"/>
      <c r="AM574" s="1955"/>
      <c r="AN574" s="1955"/>
      <c r="AO574" s="972">
        <f>+AO572</f>
        <v>31.785400000000003</v>
      </c>
    </row>
    <row r="575" spans="1:42" s="967" customFormat="1"/>
    <row r="576" spans="1:42" s="967" customFormat="1" ht="13.5" thickBot="1"/>
    <row r="577" spans="1:41" s="967" customFormat="1">
      <c r="A577" s="2013"/>
      <c r="B577" s="2014"/>
      <c r="C577" s="2014"/>
      <c r="D577" s="2014"/>
      <c r="E577" s="2014"/>
      <c r="F577" s="2014"/>
      <c r="G577" s="2014"/>
      <c r="H577" s="2014"/>
      <c r="I577" s="2014"/>
      <c r="J577" s="2014"/>
      <c r="K577" s="2014"/>
      <c r="L577" s="2014"/>
      <c r="M577" s="2014"/>
      <c r="N577" s="2014"/>
      <c r="O577" s="2014"/>
      <c r="P577" s="2014"/>
      <c r="Q577" s="2014"/>
      <c r="R577" s="2014"/>
      <c r="S577" s="2015"/>
      <c r="T577" s="2019" t="s">
        <v>505</v>
      </c>
      <c r="U577" s="2019"/>
      <c r="V577" s="2019"/>
      <c r="W577" s="2019"/>
      <c r="X577" s="2019"/>
      <c r="Y577" s="2019"/>
      <c r="Z577" s="2019"/>
      <c r="AA577" s="2019"/>
      <c r="AB577" s="2019"/>
      <c r="AC577" s="2019"/>
      <c r="AD577" s="2019"/>
      <c r="AE577" s="2019"/>
      <c r="AF577" s="2019"/>
      <c r="AG577" s="2019"/>
      <c r="AH577" s="2019"/>
      <c r="AI577" s="2019"/>
      <c r="AJ577" s="2019"/>
      <c r="AK577" s="2019"/>
      <c r="AL577" s="2019"/>
      <c r="AM577" s="2019"/>
      <c r="AN577" s="2019"/>
      <c r="AO577" s="2020"/>
    </row>
    <row r="578" spans="1:41" s="967" customFormat="1" ht="13.5" thickBot="1">
      <c r="A578" s="2016"/>
      <c r="B578" s="2017"/>
      <c r="C578" s="2017"/>
      <c r="D578" s="2017"/>
      <c r="E578" s="2017"/>
      <c r="F578" s="2017"/>
      <c r="G578" s="2017"/>
      <c r="H578" s="2017"/>
      <c r="I578" s="2017"/>
      <c r="J578" s="2017"/>
      <c r="K578" s="2017"/>
      <c r="L578" s="2017"/>
      <c r="M578" s="2017"/>
      <c r="N578" s="2017"/>
      <c r="O578" s="2017"/>
      <c r="P578" s="2017"/>
      <c r="Q578" s="2017"/>
      <c r="R578" s="2017"/>
      <c r="S578" s="2018"/>
      <c r="T578" s="1982"/>
      <c r="U578" s="1982"/>
      <c r="V578" s="1982"/>
      <c r="W578" s="1982"/>
      <c r="X578" s="1982"/>
      <c r="Y578" s="1982"/>
      <c r="Z578" s="1982"/>
      <c r="AA578" s="1982"/>
      <c r="AB578" s="1982"/>
      <c r="AC578" s="1982"/>
      <c r="AD578" s="1982"/>
      <c r="AE578" s="1982"/>
      <c r="AF578" s="1982"/>
      <c r="AG578" s="1982"/>
      <c r="AH578" s="1982"/>
      <c r="AI578" s="1982"/>
      <c r="AJ578" s="1982"/>
      <c r="AK578" s="1982"/>
      <c r="AL578" s="1982"/>
      <c r="AM578" s="1982"/>
      <c r="AN578" s="1982"/>
      <c r="AO578" s="1983"/>
    </row>
    <row r="579" spans="1:41" s="967" customFormat="1" ht="13.5" thickBot="1">
      <c r="A579" s="1999" t="s">
        <v>506</v>
      </c>
      <c r="B579" s="2000"/>
      <c r="C579" s="2000"/>
      <c r="D579" s="2000"/>
      <c r="E579" s="2000"/>
      <c r="F579" s="2000"/>
      <c r="G579" s="2000"/>
      <c r="H579" s="2001"/>
      <c r="I579" s="2002">
        <f>I549</f>
        <v>44440</v>
      </c>
      <c r="J579" s="1951"/>
      <c r="K579" s="1951"/>
      <c r="L579" s="1951"/>
      <c r="M579" s="1951"/>
      <c r="N579" s="1951"/>
      <c r="O579" s="1951"/>
      <c r="P579" s="1951"/>
      <c r="Q579" s="1951"/>
      <c r="R579" s="1951"/>
      <c r="S579" s="1951"/>
      <c r="T579" s="2003"/>
      <c r="U579" s="2004" t="s">
        <v>507</v>
      </c>
      <c r="V579" s="2005"/>
      <c r="W579" s="2005"/>
      <c r="X579" s="2005"/>
      <c r="Y579" s="2005"/>
      <c r="Z579" s="2005"/>
      <c r="AA579" s="2005"/>
      <c r="AB579" s="2005"/>
      <c r="AC579" s="2005"/>
      <c r="AD579" s="2006"/>
      <c r="AE579" s="2007"/>
      <c r="AF579" s="2008"/>
      <c r="AG579" s="2008"/>
      <c r="AH579" s="2008"/>
      <c r="AI579" s="2008"/>
      <c r="AJ579" s="2008"/>
      <c r="AK579" s="786" t="s">
        <v>508</v>
      </c>
      <c r="AL579" s="787">
        <v>19</v>
      </c>
      <c r="AM579" s="786" t="s">
        <v>509</v>
      </c>
      <c r="AN579" s="2009">
        <f>AN549</f>
        <v>62</v>
      </c>
      <c r="AO579" s="2010"/>
    </row>
    <row r="580" spans="1:41" s="967" customFormat="1" ht="13.5" thickBot="1">
      <c r="A580" s="828"/>
      <c r="B580" s="805"/>
      <c r="C580" s="805"/>
      <c r="D580" s="805"/>
      <c r="E580" s="805"/>
      <c r="F580" s="805"/>
      <c r="G580" s="805"/>
      <c r="H580" s="805"/>
      <c r="I580" s="805"/>
      <c r="J580" s="805"/>
      <c r="K580" s="805"/>
      <c r="L580" s="805"/>
      <c r="M580" s="805"/>
      <c r="N580" s="805"/>
      <c r="O580" s="805"/>
      <c r="P580" s="805"/>
      <c r="Q580" s="805"/>
      <c r="R580" s="805"/>
      <c r="S580" s="805"/>
      <c r="T580" s="805"/>
      <c r="U580" s="805"/>
      <c r="V580" s="805"/>
      <c r="W580" s="805"/>
      <c r="X580" s="805"/>
      <c r="Y580" s="805"/>
      <c r="Z580" s="805"/>
      <c r="AA580" s="805"/>
      <c r="AB580" s="805"/>
      <c r="AC580" s="805"/>
      <c r="AD580" s="805"/>
      <c r="AE580" s="829"/>
      <c r="AF580" s="829"/>
      <c r="AG580" s="829"/>
      <c r="AH580" s="829"/>
      <c r="AI580" s="829"/>
      <c r="AJ580" s="829"/>
      <c r="AK580" s="805"/>
      <c r="AL580" s="829"/>
      <c r="AM580" s="805"/>
      <c r="AN580" s="2011"/>
      <c r="AO580" s="2012"/>
    </row>
    <row r="581" spans="1:41" s="967" customFormat="1" ht="43.5" customHeight="1" thickBot="1">
      <c r="A581" s="1995" t="s">
        <v>510</v>
      </c>
      <c r="B581" s="1996"/>
      <c r="C581" s="1996"/>
      <c r="D581" s="1996"/>
      <c r="E581" s="1996"/>
      <c r="F581" s="1996"/>
      <c r="G581" s="1996"/>
      <c r="H581" s="1997"/>
      <c r="I581" s="1985" t="str">
        <f>I297</f>
        <v>CONSTRUCCIÓN DE RESTAURANTE - COCINA  ESCOLAR PARA LA SEDE
 EDUCATIVA LA PITA     
MUNICIPIO DE SARDINATA, NORTE DE SANTANDER</v>
      </c>
      <c r="J581" s="1985"/>
      <c r="K581" s="1985"/>
      <c r="L581" s="1985"/>
      <c r="M581" s="1985"/>
      <c r="N581" s="1985"/>
      <c r="O581" s="1985"/>
      <c r="P581" s="1985"/>
      <c r="Q581" s="1985"/>
      <c r="R581" s="1985"/>
      <c r="S581" s="1985"/>
      <c r="T581" s="1985"/>
      <c r="U581" s="1985"/>
      <c r="V581" s="1985"/>
      <c r="W581" s="1985"/>
      <c r="X581" s="1985"/>
      <c r="Y581" s="1985"/>
      <c r="Z581" s="1985"/>
      <c r="AA581" s="1985"/>
      <c r="AB581" s="1985"/>
      <c r="AC581" s="1985"/>
      <c r="AD581" s="1985"/>
      <c r="AE581" s="1998"/>
      <c r="AF581" s="1998"/>
      <c r="AG581" s="1998"/>
      <c r="AH581" s="1998"/>
      <c r="AI581" s="1998"/>
      <c r="AJ581" s="1985"/>
      <c r="AK581" s="1998"/>
      <c r="AL581" s="1998"/>
      <c r="AM581" s="1985"/>
      <c r="AN581" s="1985"/>
      <c r="AO581" s="1986"/>
    </row>
    <row r="582" spans="1:41" s="967" customFormat="1" ht="13.5" thickBot="1">
      <c r="A582" s="1965" t="s">
        <v>511</v>
      </c>
      <c r="B582" s="1966"/>
      <c r="C582" s="1966"/>
      <c r="D582" s="1966"/>
      <c r="E582" s="1966"/>
      <c r="F582" s="1966"/>
      <c r="G582" s="1966"/>
      <c r="H582" s="1967"/>
      <c r="I582" s="1984"/>
      <c r="J582" s="1985"/>
      <c r="K582" s="1985"/>
      <c r="L582" s="1985"/>
      <c r="M582" s="1985"/>
      <c r="N582" s="1985"/>
      <c r="O582" s="1985"/>
      <c r="P582" s="1985"/>
      <c r="Q582" s="1985"/>
      <c r="R582" s="1985"/>
      <c r="S582" s="1985"/>
      <c r="T582" s="1985"/>
      <c r="U582" s="1985"/>
      <c r="V582" s="1985"/>
      <c r="W582" s="1985"/>
      <c r="X582" s="1985"/>
      <c r="Y582" s="1985"/>
      <c r="Z582" s="1985"/>
      <c r="AA582" s="1985"/>
      <c r="AB582" s="1985"/>
      <c r="AC582" s="1985"/>
      <c r="AD582" s="1986"/>
      <c r="AE582" s="1965" t="s">
        <v>512</v>
      </c>
      <c r="AF582" s="1966"/>
      <c r="AG582" s="1966"/>
      <c r="AH582" s="1966"/>
      <c r="AI582" s="1967"/>
      <c r="AJ582" s="831"/>
      <c r="AK582" s="1965" t="s">
        <v>513</v>
      </c>
      <c r="AL582" s="1967"/>
      <c r="AM582" s="1987"/>
      <c r="AN582" s="1988"/>
      <c r="AO582" s="1989"/>
    </row>
    <row r="583" spans="1:41" s="967" customFormat="1" ht="13.5" thickBot="1">
      <c r="A583" s="1981" t="s">
        <v>514</v>
      </c>
      <c r="B583" s="1982"/>
      <c r="C583" s="1982"/>
      <c r="D583" s="1982"/>
      <c r="E583" s="1982"/>
      <c r="F583" s="1982"/>
      <c r="G583" s="1982"/>
      <c r="H583" s="1983"/>
      <c r="I583" s="1984"/>
      <c r="J583" s="1985"/>
      <c r="K583" s="1985"/>
      <c r="L583" s="1985"/>
      <c r="M583" s="1985"/>
      <c r="N583" s="1985"/>
      <c r="O583" s="1985"/>
      <c r="P583" s="1985"/>
      <c r="Q583" s="1985"/>
      <c r="R583" s="1985"/>
      <c r="S583" s="1985"/>
      <c r="T583" s="1985"/>
      <c r="U583" s="1985"/>
      <c r="V583" s="1985"/>
      <c r="W583" s="1985"/>
      <c r="X583" s="1985"/>
      <c r="Y583" s="1985"/>
      <c r="Z583" s="1985"/>
      <c r="AA583" s="1985"/>
      <c r="AB583" s="1985"/>
      <c r="AC583" s="1985"/>
      <c r="AD583" s="1986"/>
      <c r="AE583" s="1965" t="s">
        <v>512</v>
      </c>
      <c r="AF583" s="1966"/>
      <c r="AG583" s="1966"/>
      <c r="AH583" s="1966"/>
      <c r="AI583" s="1967"/>
      <c r="AJ583" s="794"/>
      <c r="AK583" s="1965" t="s">
        <v>513</v>
      </c>
      <c r="AL583" s="1967"/>
      <c r="AM583" s="1987"/>
      <c r="AN583" s="1988"/>
      <c r="AO583" s="1989"/>
    </row>
    <row r="584" spans="1:41" s="967" customFormat="1" ht="13.5" thickBot="1">
      <c r="A584" s="832"/>
      <c r="B584" s="833"/>
      <c r="C584" s="833"/>
      <c r="D584" s="833"/>
      <c r="E584" s="833"/>
      <c r="F584" s="833"/>
      <c r="G584" s="833"/>
      <c r="H584" s="833"/>
      <c r="I584" s="833"/>
      <c r="J584" s="833"/>
      <c r="K584" s="833"/>
      <c r="L584" s="833"/>
      <c r="M584" s="833"/>
      <c r="N584" s="833"/>
      <c r="O584" s="833"/>
      <c r="P584" s="833"/>
      <c r="Q584" s="833"/>
      <c r="R584" s="833"/>
      <c r="S584" s="833"/>
      <c r="T584" s="833"/>
      <c r="U584" s="833"/>
      <c r="V584" s="833"/>
      <c r="W584" s="833"/>
      <c r="X584" s="833"/>
      <c r="Y584" s="833"/>
      <c r="Z584" s="833"/>
      <c r="AA584" s="833"/>
      <c r="AB584" s="833"/>
      <c r="AC584" s="833"/>
      <c r="AD584" s="833"/>
      <c r="AE584" s="833"/>
      <c r="AF584" s="833"/>
      <c r="AG584" s="833"/>
      <c r="AH584" s="833"/>
      <c r="AI584" s="833"/>
      <c r="AJ584" s="834"/>
      <c r="AK584" s="834"/>
      <c r="AL584" s="797"/>
      <c r="AM584" s="834"/>
      <c r="AN584" s="835"/>
      <c r="AO584" s="836"/>
    </row>
    <row r="585" spans="1:41" s="967" customFormat="1" ht="34.5" customHeight="1" thickBot="1">
      <c r="A585" s="1965" t="s">
        <v>84</v>
      </c>
      <c r="B585" s="1966"/>
      <c r="C585" s="1966"/>
      <c r="D585" s="1990"/>
      <c r="E585" s="1991">
        <v>2.14</v>
      </c>
      <c r="F585" s="1966"/>
      <c r="G585" s="1967"/>
      <c r="H585" s="1992" t="str">
        <f>'[13]PRESUPUESTO DE OBRA'!C25</f>
        <v>CARGUE Y RETIRO DE ESCOMBROS Y/O MATERIAL DE EXCAVACIÓN</v>
      </c>
      <c r="I585" s="1993"/>
      <c r="J585" s="1993"/>
      <c r="K585" s="1993"/>
      <c r="L585" s="1993"/>
      <c r="M585" s="1993"/>
      <c r="N585" s="1993"/>
      <c r="O585" s="1993"/>
      <c r="P585" s="1993"/>
      <c r="Q585" s="1993"/>
      <c r="R585" s="1993"/>
      <c r="S585" s="1993"/>
      <c r="T585" s="1993"/>
      <c r="U585" s="1965" t="s">
        <v>515</v>
      </c>
      <c r="V585" s="1966"/>
      <c r="W585" s="1966"/>
      <c r="X585" s="1967"/>
      <c r="Y585" s="1968"/>
      <c r="Z585" s="1994"/>
      <c r="AA585" s="1965" t="s">
        <v>516</v>
      </c>
      <c r="AB585" s="1966"/>
      <c r="AC585" s="1966"/>
      <c r="AD585" s="1967"/>
      <c r="AE585" s="1968" t="s">
        <v>107</v>
      </c>
      <c r="AF585" s="1968"/>
      <c r="AG585" s="1965" t="s">
        <v>517</v>
      </c>
      <c r="AH585" s="1966"/>
      <c r="AI585" s="1967"/>
      <c r="AJ585" s="1969"/>
      <c r="AK585" s="1970"/>
      <c r="AL585" s="1971"/>
      <c r="AM585" s="800" t="s">
        <v>518</v>
      </c>
      <c r="AN585" s="1969" t="str">
        <f>AN555</f>
        <v>MUNICIPIO SARDINATA (N.D.S)</v>
      </c>
      <c r="AO585" s="1971"/>
    </row>
    <row r="586" spans="1:41" s="967" customFormat="1" ht="32.25" customHeight="1">
      <c r="A586" s="801"/>
      <c r="B586" s="802"/>
      <c r="C586" s="802"/>
      <c r="D586" s="802"/>
      <c r="E586" s="802"/>
      <c r="F586" s="802"/>
      <c r="G586" s="802"/>
      <c r="H586" s="802"/>
      <c r="I586" s="802"/>
      <c r="J586" s="802"/>
      <c r="K586" s="802"/>
      <c r="L586" s="802"/>
      <c r="M586" s="802"/>
      <c r="N586" s="802"/>
      <c r="O586" s="802"/>
      <c r="P586" s="802"/>
      <c r="Q586" s="802"/>
      <c r="R586" s="802"/>
      <c r="S586" s="802"/>
      <c r="T586" s="802"/>
      <c r="U586" s="802"/>
      <c r="V586" s="802"/>
      <c r="W586" s="802"/>
      <c r="X586" s="802"/>
      <c r="Y586" s="802"/>
      <c r="Z586" s="802"/>
      <c r="AA586" s="802"/>
      <c r="AB586" s="802"/>
      <c r="AC586" s="802"/>
      <c r="AD586" s="802"/>
      <c r="AE586" s="802"/>
      <c r="AF586" s="802"/>
      <c r="AG586" s="802"/>
      <c r="AH586" s="802"/>
      <c r="AI586" s="803"/>
      <c r="AJ586" s="1972" t="s">
        <v>520</v>
      </c>
      <c r="AK586" s="1974" t="s">
        <v>521</v>
      </c>
      <c r="AL586" s="1975"/>
      <c r="AM586" s="1976"/>
      <c r="AN586" s="1977" t="s">
        <v>522</v>
      </c>
      <c r="AO586" s="1979" t="s">
        <v>642</v>
      </c>
    </row>
    <row r="587" spans="1:41" s="967" customFormat="1" ht="13.5" thickBot="1">
      <c r="A587" s="804"/>
      <c r="B587" s="805"/>
      <c r="C587" s="805"/>
      <c r="D587" s="805"/>
      <c r="E587" s="805"/>
      <c r="F587" s="805"/>
      <c r="G587" s="805"/>
      <c r="H587" s="805"/>
      <c r="I587" s="805"/>
      <c r="J587" s="805"/>
      <c r="K587" s="805"/>
      <c r="L587" s="805"/>
      <c r="M587" s="805"/>
      <c r="N587" s="805"/>
      <c r="O587" s="805"/>
      <c r="P587" s="805"/>
      <c r="Q587" s="805"/>
      <c r="R587" s="805"/>
      <c r="S587" s="805"/>
      <c r="T587" s="805"/>
      <c r="U587" s="805"/>
      <c r="V587" s="805"/>
      <c r="W587" s="805"/>
      <c r="X587" s="805"/>
      <c r="Y587" s="805"/>
      <c r="Z587" s="805"/>
      <c r="AA587" s="805"/>
      <c r="AB587" s="805"/>
      <c r="AC587" s="805"/>
      <c r="AD587" s="805"/>
      <c r="AE587" s="805"/>
      <c r="AF587" s="805"/>
      <c r="AG587" s="805"/>
      <c r="AH587" s="805"/>
      <c r="AI587" s="805"/>
      <c r="AJ587" s="2024"/>
      <c r="AK587" s="806" t="s">
        <v>524</v>
      </c>
      <c r="AL587" s="807" t="s">
        <v>525</v>
      </c>
      <c r="AM587" s="808" t="s">
        <v>526</v>
      </c>
      <c r="AN587" s="2025"/>
      <c r="AO587" s="2026"/>
    </row>
    <row r="588" spans="1:41" s="967" customFormat="1">
      <c r="A588" s="804"/>
      <c r="B588" s="805"/>
      <c r="C588" s="805"/>
      <c r="D588" s="805"/>
      <c r="E588" s="805"/>
      <c r="F588" s="805"/>
      <c r="G588" s="805"/>
      <c r="H588" s="805"/>
      <c r="I588" s="805"/>
      <c r="J588" s="805"/>
      <c r="K588" s="805"/>
      <c r="L588" s="805"/>
      <c r="M588" s="805"/>
      <c r="N588" s="837"/>
      <c r="O588" s="805"/>
      <c r="P588" s="805"/>
      <c r="Q588" s="805"/>
      <c r="R588" s="805"/>
      <c r="S588" s="805"/>
      <c r="T588" s="805"/>
      <c r="U588" s="805"/>
      <c r="V588" s="805"/>
      <c r="W588" s="805"/>
      <c r="X588" s="805"/>
      <c r="Y588" s="805"/>
      <c r="Z588" s="805"/>
      <c r="AA588" s="805"/>
      <c r="AB588" s="805"/>
      <c r="AC588" s="805"/>
      <c r="AD588" s="805"/>
      <c r="AE588" s="805"/>
      <c r="AF588" s="805"/>
      <c r="AG588" s="809"/>
      <c r="AH588" s="805"/>
      <c r="AI588" s="810"/>
      <c r="AJ588" s="977" t="s">
        <v>769</v>
      </c>
      <c r="AK588" s="843"/>
      <c r="AL588" s="844"/>
      <c r="AM588" s="845"/>
      <c r="AN588" s="845"/>
      <c r="AO588" s="997">
        <f>AO558</f>
        <v>44.069225000000003</v>
      </c>
    </row>
    <row r="589" spans="1:41" s="967" customFormat="1">
      <c r="A589" s="804"/>
      <c r="B589" s="805"/>
      <c r="C589" s="805"/>
      <c r="D589" s="805"/>
      <c r="E589" s="805"/>
      <c r="F589" s="805"/>
      <c r="G589" s="805"/>
      <c r="H589" s="805"/>
      <c r="I589" s="805"/>
      <c r="J589" s="805"/>
      <c r="K589" s="805"/>
      <c r="L589" s="805"/>
      <c r="M589" s="805"/>
      <c r="N589" s="837"/>
      <c r="O589" s="805"/>
      <c r="P589" s="805"/>
      <c r="Q589" s="805"/>
      <c r="R589" s="805"/>
      <c r="S589" s="805"/>
      <c r="T589" s="805"/>
      <c r="U589" s="805"/>
      <c r="V589" s="805"/>
      <c r="W589" s="805"/>
      <c r="X589" s="805"/>
      <c r="Y589" s="805"/>
      <c r="Z589" s="805"/>
      <c r="AA589" s="805"/>
      <c r="AB589" s="805"/>
      <c r="AC589" s="805"/>
      <c r="AD589" s="805"/>
      <c r="AE589" s="805"/>
      <c r="AF589" s="805"/>
      <c r="AG589" s="809"/>
      <c r="AH589" s="805"/>
      <c r="AI589" s="810"/>
      <c r="AJ589" s="979" t="s">
        <v>774</v>
      </c>
      <c r="AK589" s="812"/>
      <c r="AL589" s="813"/>
      <c r="AM589" s="815"/>
      <c r="AN589" s="815"/>
      <c r="AO589" s="838">
        <f>-AO574</f>
        <v>-31.785400000000003</v>
      </c>
    </row>
    <row r="590" spans="1:41" s="967" customFormat="1">
      <c r="A590" s="804"/>
      <c r="B590" s="805"/>
      <c r="C590" s="805"/>
      <c r="D590" s="805"/>
      <c r="E590" s="805"/>
      <c r="F590" s="805"/>
      <c r="G590" s="805"/>
      <c r="H590" s="805"/>
      <c r="I590" s="805"/>
      <c r="J590" s="805"/>
      <c r="K590" s="805"/>
      <c r="L590" s="805"/>
      <c r="M590" s="805"/>
      <c r="N590" s="805"/>
      <c r="O590" s="805"/>
      <c r="P590" s="805"/>
      <c r="Q590" s="805"/>
      <c r="R590" s="805"/>
      <c r="S590" s="805"/>
      <c r="T590" s="805"/>
      <c r="U590" s="805"/>
      <c r="V590" s="805"/>
      <c r="W590" s="805"/>
      <c r="X590" s="805"/>
      <c r="Y590" s="805"/>
      <c r="Z590" s="805"/>
      <c r="AA590" s="805"/>
      <c r="AB590" s="805"/>
      <c r="AC590" s="805"/>
      <c r="AD590" s="805"/>
      <c r="AE590" s="805"/>
      <c r="AF590" s="805"/>
      <c r="AG590" s="809"/>
      <c r="AH590" s="805"/>
      <c r="AI590" s="810"/>
      <c r="AJ590" s="998"/>
      <c r="AK590" s="812"/>
      <c r="AL590" s="813"/>
      <c r="AM590" s="815"/>
      <c r="AN590" s="815"/>
      <c r="AO590" s="816"/>
    </row>
    <row r="591" spans="1:41" s="967" customFormat="1">
      <c r="A591" s="804"/>
      <c r="B591" s="805"/>
      <c r="C591" s="805"/>
      <c r="D591" s="805"/>
      <c r="E591" s="805"/>
      <c r="F591" s="805"/>
      <c r="G591" s="805"/>
      <c r="H591" s="805"/>
      <c r="I591" s="805"/>
      <c r="J591" s="805"/>
      <c r="K591" s="805"/>
      <c r="L591" s="805"/>
      <c r="M591" s="805"/>
      <c r="N591" s="805"/>
      <c r="O591" s="805"/>
      <c r="P591" s="805"/>
      <c r="Q591" s="805"/>
      <c r="R591" s="805"/>
      <c r="S591" s="805"/>
      <c r="T591" s="805"/>
      <c r="U591" s="805"/>
      <c r="V591" s="805"/>
      <c r="W591" s="805"/>
      <c r="X591" s="805"/>
      <c r="Y591" s="805"/>
      <c r="Z591" s="805"/>
      <c r="AA591" s="805"/>
      <c r="AB591" s="805"/>
      <c r="AC591" s="805"/>
      <c r="AD591" s="805"/>
      <c r="AE591" s="805"/>
      <c r="AF591" s="805"/>
      <c r="AG591" s="809"/>
      <c r="AH591" s="805"/>
      <c r="AI591" s="810"/>
      <c r="AJ591" s="998"/>
      <c r="AK591" s="812"/>
      <c r="AL591" s="813"/>
      <c r="AM591" s="814"/>
      <c r="AN591" s="815"/>
      <c r="AO591" s="816"/>
    </row>
    <row r="592" spans="1:41" s="967" customFormat="1">
      <c r="A592" s="804"/>
      <c r="B592" s="805"/>
      <c r="C592" s="805"/>
      <c r="D592" s="805"/>
      <c r="E592" s="805"/>
      <c r="F592" s="805"/>
      <c r="G592" s="805"/>
      <c r="H592" s="805"/>
      <c r="I592" s="805"/>
      <c r="J592" s="805"/>
      <c r="K592" s="805"/>
      <c r="L592" s="805"/>
      <c r="M592" s="805"/>
      <c r="N592" s="805"/>
      <c r="O592" s="805"/>
      <c r="P592" s="805"/>
      <c r="Q592" s="805"/>
      <c r="R592" s="805"/>
      <c r="S592" s="805"/>
      <c r="T592" s="805"/>
      <c r="U592" s="805"/>
      <c r="V592" s="805"/>
      <c r="W592" s="805"/>
      <c r="X592" s="805"/>
      <c r="Y592" s="805"/>
      <c r="Z592" s="805"/>
      <c r="AA592" s="805"/>
      <c r="AB592" s="805"/>
      <c r="AC592" s="805"/>
      <c r="AD592" s="805"/>
      <c r="AE592" s="805"/>
      <c r="AF592" s="805"/>
      <c r="AG592" s="809"/>
      <c r="AH592" s="805"/>
      <c r="AI592" s="810"/>
      <c r="AJ592" s="998"/>
      <c r="AK592" s="839"/>
      <c r="AL592" s="818"/>
      <c r="AM592" s="814"/>
      <c r="AN592" s="815"/>
      <c r="AO592" s="838"/>
    </row>
    <row r="593" spans="1:41" s="967" customFormat="1">
      <c r="A593" s="804"/>
      <c r="B593" s="805"/>
      <c r="C593" s="805"/>
      <c r="D593" s="805"/>
      <c r="E593" s="805"/>
      <c r="F593" s="805"/>
      <c r="G593" s="805"/>
      <c r="H593" s="805"/>
      <c r="I593" s="805"/>
      <c r="J593" s="805"/>
      <c r="K593" s="805"/>
      <c r="L593" s="805"/>
      <c r="M593" s="805"/>
      <c r="N593" s="805"/>
      <c r="O593" s="805"/>
      <c r="P593" s="805"/>
      <c r="Q593" s="805"/>
      <c r="R593" s="805"/>
      <c r="S593" s="805"/>
      <c r="T593" s="805"/>
      <c r="U593" s="805"/>
      <c r="V593" s="805"/>
      <c r="W593" s="805"/>
      <c r="X593" s="805"/>
      <c r="Y593" s="805"/>
      <c r="Z593" s="805"/>
      <c r="AA593" s="805"/>
      <c r="AB593" s="805"/>
      <c r="AC593" s="805"/>
      <c r="AD593" s="805"/>
      <c r="AE593" s="805"/>
      <c r="AF593" s="805"/>
      <c r="AG593" s="809"/>
      <c r="AH593" s="805"/>
      <c r="AI593" s="810"/>
      <c r="AJ593" s="817"/>
      <c r="AK593" s="818"/>
      <c r="AL593" s="818"/>
      <c r="AN593" s="913"/>
      <c r="AO593" s="838"/>
    </row>
    <row r="594" spans="1:41" s="967" customFormat="1">
      <c r="A594" s="804"/>
      <c r="B594" s="805"/>
      <c r="C594" s="805"/>
      <c r="D594" s="805"/>
      <c r="E594" s="805"/>
      <c r="F594" s="805"/>
      <c r="G594" s="805"/>
      <c r="H594" s="805"/>
      <c r="I594" s="805"/>
      <c r="J594" s="805"/>
      <c r="K594" s="805"/>
      <c r="L594" s="805"/>
      <c r="M594" s="805"/>
      <c r="N594" s="805"/>
      <c r="O594" s="805"/>
      <c r="P594" s="805"/>
      <c r="Q594" s="805"/>
      <c r="R594" s="805"/>
      <c r="S594" s="805"/>
      <c r="T594" s="805"/>
      <c r="U594" s="805"/>
      <c r="V594" s="805"/>
      <c r="W594" s="805"/>
      <c r="X594" s="805"/>
      <c r="Y594" s="805"/>
      <c r="Z594" s="805"/>
      <c r="AA594" s="805"/>
      <c r="AB594" s="805"/>
      <c r="AC594" s="805"/>
      <c r="AD594" s="805"/>
      <c r="AE594" s="805"/>
      <c r="AF594" s="805"/>
      <c r="AG594" s="809"/>
      <c r="AH594" s="805"/>
      <c r="AI594" s="810"/>
      <c r="AJ594" s="821" t="s">
        <v>775</v>
      </c>
      <c r="AK594" s="818"/>
      <c r="AL594" s="818"/>
      <c r="AM594" s="819"/>
      <c r="AO594" s="838">
        <f>(AO588+AO589)*1.3</f>
        <v>15.968972500000001</v>
      </c>
    </row>
    <row r="595" spans="1:41" s="967" customFormat="1">
      <c r="A595" s="804"/>
      <c r="B595" s="805"/>
      <c r="C595" s="805"/>
      <c r="D595" s="805"/>
      <c r="E595" s="805"/>
      <c r="F595" s="805"/>
      <c r="G595" s="805"/>
      <c r="H595" s="805"/>
      <c r="I595" s="805"/>
      <c r="J595" s="805"/>
      <c r="K595" s="805"/>
      <c r="L595" s="805"/>
      <c r="M595" s="805"/>
      <c r="N595" s="805"/>
      <c r="O595" s="805"/>
      <c r="P595" s="805"/>
      <c r="Q595" s="805"/>
      <c r="R595" s="805"/>
      <c r="S595" s="805"/>
      <c r="T595" s="805"/>
      <c r="U595" s="805"/>
      <c r="V595" s="805"/>
      <c r="W595" s="805"/>
      <c r="X595" s="805"/>
      <c r="Y595" s="805"/>
      <c r="Z595" s="805"/>
      <c r="AA595" s="805"/>
      <c r="AB595" s="805"/>
      <c r="AC595" s="805"/>
      <c r="AD595" s="805"/>
      <c r="AE595" s="805"/>
      <c r="AF595" s="805"/>
      <c r="AG595" s="805"/>
      <c r="AH595" s="805"/>
      <c r="AI595" s="810"/>
      <c r="AJ595" s="821"/>
      <c r="AK595" s="818"/>
      <c r="AL595" s="824"/>
      <c r="AM595" s="819"/>
      <c r="AN595" s="819"/>
      <c r="AO595" s="823"/>
    </row>
    <row r="596" spans="1:41" s="967" customFormat="1">
      <c r="A596" s="804"/>
      <c r="B596" s="805"/>
      <c r="C596" s="805"/>
      <c r="D596" s="805"/>
      <c r="E596" s="805"/>
      <c r="F596" s="805"/>
      <c r="G596" s="805"/>
      <c r="H596" s="805"/>
      <c r="I596" s="805"/>
      <c r="J596" s="805"/>
      <c r="K596" s="805"/>
      <c r="L596" s="805"/>
      <c r="M596" s="805"/>
      <c r="N596" s="805"/>
      <c r="O596" s="805"/>
      <c r="P596" s="805"/>
      <c r="Q596" s="805"/>
      <c r="R596" s="805"/>
      <c r="S596" s="805"/>
      <c r="T596" s="805"/>
      <c r="U596" s="805"/>
      <c r="V596" s="805"/>
      <c r="W596" s="805"/>
      <c r="X596" s="805"/>
      <c r="Y596" s="805"/>
      <c r="Z596" s="805"/>
      <c r="AA596" s="805"/>
      <c r="AB596" s="805"/>
      <c r="AC596" s="805"/>
      <c r="AD596" s="805"/>
      <c r="AE596" s="805"/>
      <c r="AF596" s="805"/>
      <c r="AG596" s="805"/>
      <c r="AH596" s="805"/>
      <c r="AI596" s="810"/>
      <c r="AJ596" s="821"/>
      <c r="AK596" s="818"/>
      <c r="AL596" s="824"/>
      <c r="AM596" s="819"/>
      <c r="AN596" s="819"/>
      <c r="AO596" s="823"/>
    </row>
    <row r="597" spans="1:41" s="967" customFormat="1" ht="13.5" thickBot="1">
      <c r="A597" s="804"/>
      <c r="B597" s="805"/>
      <c r="C597" s="805"/>
      <c r="D597" s="805"/>
      <c r="E597" s="805"/>
      <c r="F597" s="805"/>
      <c r="G597" s="805"/>
      <c r="H597" s="805"/>
      <c r="I597" s="805"/>
      <c r="J597" s="805"/>
      <c r="K597" s="805"/>
      <c r="L597" s="805"/>
      <c r="M597" s="805"/>
      <c r="N597" s="805"/>
      <c r="O597" s="805"/>
      <c r="P597" s="805"/>
      <c r="Q597" s="805"/>
      <c r="R597" s="805"/>
      <c r="S597" s="805"/>
      <c r="T597" s="805"/>
      <c r="U597" s="805"/>
      <c r="V597" s="805"/>
      <c r="W597" s="805"/>
      <c r="X597" s="805"/>
      <c r="Y597" s="805"/>
      <c r="Z597" s="805"/>
      <c r="AA597" s="805"/>
      <c r="AB597" s="805"/>
      <c r="AC597" s="805"/>
      <c r="AD597" s="805"/>
      <c r="AE597" s="805"/>
      <c r="AF597" s="805"/>
      <c r="AG597" s="805"/>
      <c r="AH597" s="805"/>
      <c r="AI597" s="810"/>
      <c r="AJ597" s="821"/>
      <c r="AK597" s="818"/>
      <c r="AL597" s="824"/>
      <c r="AM597" s="819"/>
      <c r="AN597" s="819"/>
      <c r="AO597" s="823"/>
    </row>
    <row r="598" spans="1:41" s="967" customFormat="1">
      <c r="A598" s="1944" t="s">
        <v>528</v>
      </c>
      <c r="B598" s="1945"/>
      <c r="C598" s="1945"/>
      <c r="D598" s="1945"/>
      <c r="E598" s="1945"/>
      <c r="F598" s="1945"/>
      <c r="G598" s="1945"/>
      <c r="H598" s="1945"/>
      <c r="I598" s="1945"/>
      <c r="J598" s="1945"/>
      <c r="K598" s="1945"/>
      <c r="L598" s="1945"/>
      <c r="M598" s="1945"/>
      <c r="N598" s="1945"/>
      <c r="O598" s="1945"/>
      <c r="P598" s="1945"/>
      <c r="Q598" s="1945"/>
      <c r="R598" s="1945"/>
      <c r="S598" s="1945"/>
      <c r="T598" s="1945"/>
      <c r="U598" s="1945"/>
      <c r="V598" s="1945"/>
      <c r="W598" s="1945"/>
      <c r="X598" s="1945"/>
      <c r="Y598" s="1945"/>
      <c r="Z598" s="1945"/>
      <c r="AA598" s="1945"/>
      <c r="AB598" s="1945"/>
      <c r="AC598" s="1945"/>
      <c r="AD598" s="1945"/>
      <c r="AE598" s="1945"/>
      <c r="AF598" s="1945"/>
      <c r="AG598" s="1945"/>
      <c r="AH598" s="1945"/>
      <c r="AI598" s="1945"/>
      <c r="AJ598" s="1950" t="s">
        <v>529</v>
      </c>
      <c r="AK598" s="1951"/>
      <c r="AL598" s="1951"/>
      <c r="AM598" s="1951"/>
      <c r="AN598" s="1951"/>
      <c r="AO598" s="825">
        <f>AO594</f>
        <v>15.968972500000001</v>
      </c>
    </row>
    <row r="599" spans="1:41" s="967" customFormat="1" ht="13.5" thickBot="1">
      <c r="A599" s="1946"/>
      <c r="B599" s="1947"/>
      <c r="C599" s="1947"/>
      <c r="D599" s="1947"/>
      <c r="E599" s="1947"/>
      <c r="F599" s="1947"/>
      <c r="G599" s="1947"/>
      <c r="H599" s="1947"/>
      <c r="I599" s="1947"/>
      <c r="J599" s="1947"/>
      <c r="K599" s="1947"/>
      <c r="L599" s="1947"/>
      <c r="M599" s="1947"/>
      <c r="N599" s="1947"/>
      <c r="O599" s="1947"/>
      <c r="P599" s="1947"/>
      <c r="Q599" s="1947"/>
      <c r="R599" s="1947"/>
      <c r="S599" s="1947"/>
      <c r="T599" s="1947"/>
      <c r="U599" s="1947"/>
      <c r="V599" s="1947"/>
      <c r="W599" s="1947"/>
      <c r="X599" s="1947"/>
      <c r="Y599" s="1947"/>
      <c r="Z599" s="1947"/>
      <c r="AA599" s="1947"/>
      <c r="AB599" s="1947"/>
      <c r="AC599" s="1947"/>
      <c r="AD599" s="1947"/>
      <c r="AE599" s="1947"/>
      <c r="AF599" s="1947"/>
      <c r="AG599" s="1947"/>
      <c r="AH599" s="1947"/>
      <c r="AI599" s="1947"/>
      <c r="AJ599" s="2074"/>
      <c r="AK599" s="2075"/>
      <c r="AL599" s="2075"/>
      <c r="AM599" s="2075"/>
      <c r="AN599" s="2075"/>
      <c r="AO599" s="993"/>
    </row>
    <row r="600" spans="1:41" s="967" customFormat="1" ht="13.5" thickBot="1">
      <c r="A600" s="1948"/>
      <c r="B600" s="1949"/>
      <c r="C600" s="1949"/>
      <c r="D600" s="1949"/>
      <c r="E600" s="1949"/>
      <c r="F600" s="1949"/>
      <c r="G600" s="1949"/>
      <c r="H600" s="1949"/>
      <c r="I600" s="1949"/>
      <c r="J600" s="1949"/>
      <c r="K600" s="1949"/>
      <c r="L600" s="1949"/>
      <c r="M600" s="1949"/>
      <c r="N600" s="1949"/>
      <c r="O600" s="1949"/>
      <c r="P600" s="1949"/>
      <c r="Q600" s="1949"/>
      <c r="R600" s="1949"/>
      <c r="S600" s="1949"/>
      <c r="T600" s="1949"/>
      <c r="U600" s="1949"/>
      <c r="V600" s="1949"/>
      <c r="W600" s="1949"/>
      <c r="X600" s="1949"/>
      <c r="Y600" s="1949"/>
      <c r="Z600" s="1949"/>
      <c r="AA600" s="1949"/>
      <c r="AB600" s="1949"/>
      <c r="AC600" s="1949"/>
      <c r="AD600" s="1949"/>
      <c r="AE600" s="1949"/>
      <c r="AF600" s="1949"/>
      <c r="AG600" s="1949"/>
      <c r="AH600" s="1949"/>
      <c r="AI600" s="1949"/>
      <c r="AJ600" s="1954" t="s">
        <v>530</v>
      </c>
      <c r="AK600" s="1955"/>
      <c r="AL600" s="1955"/>
      <c r="AM600" s="1955"/>
      <c r="AN600" s="1955"/>
      <c r="AO600" s="972">
        <f>+AO598</f>
        <v>15.968972500000001</v>
      </c>
    </row>
    <row r="601" spans="1:41" s="967" customFormat="1"/>
    <row r="602" spans="1:41" s="967" customFormat="1" ht="33" customHeight="1">
      <c r="A602" s="1061" t="s">
        <v>776</v>
      </c>
      <c r="B602" s="2076" t="s">
        <v>334</v>
      </c>
      <c r="C602" s="2077"/>
      <c r="D602" s="2077"/>
      <c r="E602" s="2077"/>
      <c r="F602" s="2077"/>
      <c r="G602" s="2077"/>
      <c r="H602" s="2077"/>
      <c r="I602" s="2077"/>
      <c r="J602" s="2077"/>
      <c r="K602" s="2077"/>
      <c r="L602" s="2077"/>
      <c r="M602" s="2077"/>
      <c r="N602" s="2077"/>
      <c r="O602" s="2077"/>
      <c r="P602" s="2077"/>
      <c r="Q602" s="2077"/>
      <c r="R602" s="2077"/>
      <c r="S602" s="2077"/>
      <c r="T602" s="2077"/>
      <c r="U602" s="2077"/>
      <c r="V602" s="2077"/>
      <c r="W602" s="2077"/>
      <c r="X602" s="2077"/>
      <c r="Y602" s="2077"/>
      <c r="Z602" s="2077"/>
      <c r="AA602" s="2077"/>
      <c r="AB602" s="2077"/>
      <c r="AC602" s="2077"/>
      <c r="AD602" s="2077"/>
      <c r="AE602" s="2077"/>
      <c r="AF602" s="2077"/>
      <c r="AG602" s="2077"/>
      <c r="AH602" s="2077"/>
      <c r="AI602" s="2077"/>
      <c r="AJ602" s="2077"/>
      <c r="AK602" s="2077"/>
      <c r="AL602" s="2077"/>
      <c r="AM602" s="2077"/>
      <c r="AN602" s="2077"/>
      <c r="AO602" s="2078"/>
    </row>
    <row r="603" spans="1:41" s="967" customFormat="1" ht="13.5" thickBot="1"/>
    <row r="604" spans="1:41" s="967" customFormat="1">
      <c r="A604" s="2013"/>
      <c r="B604" s="2014"/>
      <c r="C604" s="2014"/>
      <c r="D604" s="2014"/>
      <c r="E604" s="2014"/>
      <c r="F604" s="2014"/>
      <c r="G604" s="2014"/>
      <c r="H604" s="2014"/>
      <c r="I604" s="2014"/>
      <c r="J604" s="2014"/>
      <c r="K604" s="2014"/>
      <c r="L604" s="2014"/>
      <c r="M604" s="2014"/>
      <c r="N604" s="2014"/>
      <c r="O604" s="2014"/>
      <c r="P604" s="2014"/>
      <c r="Q604" s="2014"/>
      <c r="R604" s="2014"/>
      <c r="S604" s="2015"/>
      <c r="T604" s="2019" t="s">
        <v>505</v>
      </c>
      <c r="U604" s="2019"/>
      <c r="V604" s="2019"/>
      <c r="W604" s="2019"/>
      <c r="X604" s="2019"/>
      <c r="Y604" s="2019"/>
      <c r="Z604" s="2019"/>
      <c r="AA604" s="2019"/>
      <c r="AB604" s="2019"/>
      <c r="AC604" s="2019"/>
      <c r="AD604" s="2019"/>
      <c r="AE604" s="2019"/>
      <c r="AF604" s="2019"/>
      <c r="AG604" s="2019"/>
      <c r="AH604" s="2019"/>
      <c r="AI604" s="2019"/>
      <c r="AJ604" s="2019"/>
      <c r="AK604" s="2019"/>
      <c r="AL604" s="2019"/>
      <c r="AM604" s="2019"/>
      <c r="AN604" s="2019"/>
      <c r="AO604" s="2020"/>
    </row>
    <row r="605" spans="1:41" s="967" customFormat="1" ht="13.5" thickBot="1">
      <c r="A605" s="2016"/>
      <c r="B605" s="2017"/>
      <c r="C605" s="2017"/>
      <c r="D605" s="2017"/>
      <c r="E605" s="2017"/>
      <c r="F605" s="2017"/>
      <c r="G605" s="2017"/>
      <c r="H605" s="2017"/>
      <c r="I605" s="2017"/>
      <c r="J605" s="2017"/>
      <c r="K605" s="2017"/>
      <c r="L605" s="2017"/>
      <c r="M605" s="2017"/>
      <c r="N605" s="2017"/>
      <c r="O605" s="2017"/>
      <c r="P605" s="2017"/>
      <c r="Q605" s="2017"/>
      <c r="R605" s="2017"/>
      <c r="S605" s="2018"/>
      <c r="T605" s="1982"/>
      <c r="U605" s="1982"/>
      <c r="V605" s="1982"/>
      <c r="W605" s="1982"/>
      <c r="X605" s="1982"/>
      <c r="Y605" s="1982"/>
      <c r="Z605" s="1982"/>
      <c r="AA605" s="1982"/>
      <c r="AB605" s="1982"/>
      <c r="AC605" s="1982"/>
      <c r="AD605" s="1982"/>
      <c r="AE605" s="1982"/>
      <c r="AF605" s="1982"/>
      <c r="AG605" s="1982"/>
      <c r="AH605" s="1982"/>
      <c r="AI605" s="1982"/>
      <c r="AJ605" s="1982"/>
      <c r="AK605" s="1982"/>
      <c r="AL605" s="1982"/>
      <c r="AM605" s="1982"/>
      <c r="AN605" s="1982"/>
      <c r="AO605" s="1983"/>
    </row>
    <row r="606" spans="1:41" s="967" customFormat="1" ht="13.5" thickBot="1">
      <c r="A606" s="1999" t="s">
        <v>506</v>
      </c>
      <c r="B606" s="2000"/>
      <c r="C606" s="2000"/>
      <c r="D606" s="2000"/>
      <c r="E606" s="2000"/>
      <c r="F606" s="2000"/>
      <c r="G606" s="2000"/>
      <c r="H606" s="2001"/>
      <c r="I606" s="2002">
        <f>I579</f>
        <v>44440</v>
      </c>
      <c r="J606" s="1951"/>
      <c r="K606" s="1951"/>
      <c r="L606" s="1951"/>
      <c r="M606" s="1951"/>
      <c r="N606" s="1951"/>
      <c r="O606" s="1951"/>
      <c r="P606" s="1951"/>
      <c r="Q606" s="1951"/>
      <c r="R606" s="1951"/>
      <c r="S606" s="1951"/>
      <c r="T606" s="2003"/>
      <c r="U606" s="2004" t="s">
        <v>507</v>
      </c>
      <c r="V606" s="2005"/>
      <c r="W606" s="2005"/>
      <c r="X606" s="2005"/>
      <c r="Y606" s="2005"/>
      <c r="Z606" s="2005"/>
      <c r="AA606" s="2005"/>
      <c r="AB606" s="2005"/>
      <c r="AC606" s="2005"/>
      <c r="AD606" s="2006"/>
      <c r="AE606" s="2007"/>
      <c r="AF606" s="2008"/>
      <c r="AG606" s="2008"/>
      <c r="AH606" s="2008"/>
      <c r="AI606" s="2008"/>
      <c r="AJ606" s="2008"/>
      <c r="AK606" s="786" t="s">
        <v>508</v>
      </c>
      <c r="AL606" s="787">
        <v>20</v>
      </c>
      <c r="AM606" s="786" t="s">
        <v>509</v>
      </c>
      <c r="AN606" s="2009">
        <f>AN579</f>
        <v>62</v>
      </c>
      <c r="AO606" s="2010"/>
    </row>
    <row r="607" spans="1:41" s="967" customFormat="1" ht="13.5" thickBot="1">
      <c r="A607" s="828"/>
      <c r="B607" s="805"/>
      <c r="C607" s="805"/>
      <c r="D607" s="805"/>
      <c r="E607" s="805"/>
      <c r="F607" s="805"/>
      <c r="G607" s="805"/>
      <c r="H607" s="805"/>
      <c r="I607" s="805"/>
      <c r="J607" s="805"/>
      <c r="K607" s="805"/>
      <c r="L607" s="805"/>
      <c r="M607" s="805"/>
      <c r="N607" s="805"/>
      <c r="O607" s="805"/>
      <c r="P607" s="805"/>
      <c r="Q607" s="805"/>
      <c r="R607" s="805"/>
      <c r="S607" s="805"/>
      <c r="T607" s="805"/>
      <c r="U607" s="805"/>
      <c r="V607" s="805"/>
      <c r="W607" s="805"/>
      <c r="X607" s="805"/>
      <c r="Y607" s="805"/>
      <c r="Z607" s="805"/>
      <c r="AA607" s="805"/>
      <c r="AB607" s="805"/>
      <c r="AC607" s="805"/>
      <c r="AD607" s="805"/>
      <c r="AE607" s="829"/>
      <c r="AF607" s="829"/>
      <c r="AG607" s="829"/>
      <c r="AH607" s="829"/>
      <c r="AI607" s="829"/>
      <c r="AJ607" s="829"/>
      <c r="AK607" s="805"/>
      <c r="AL607" s="829"/>
      <c r="AM607" s="805"/>
      <c r="AN607" s="2011"/>
      <c r="AO607" s="2012"/>
    </row>
    <row r="608" spans="1:41" s="967" customFormat="1" ht="43.5" customHeight="1" thickBot="1">
      <c r="A608" s="1995" t="s">
        <v>510</v>
      </c>
      <c r="B608" s="1996"/>
      <c r="C608" s="1996"/>
      <c r="D608" s="1996"/>
      <c r="E608" s="1996"/>
      <c r="F608" s="1996"/>
      <c r="G608" s="1996"/>
      <c r="H608" s="1997"/>
      <c r="I608" s="1985" t="str">
        <f>I297</f>
        <v>CONSTRUCCIÓN DE RESTAURANTE - COCINA  ESCOLAR PARA LA SEDE
 EDUCATIVA LA PITA     
MUNICIPIO DE SARDINATA, NORTE DE SANTANDER</v>
      </c>
      <c r="J608" s="1985"/>
      <c r="K608" s="1985"/>
      <c r="L608" s="1985"/>
      <c r="M608" s="1985"/>
      <c r="N608" s="1985"/>
      <c r="O608" s="1985"/>
      <c r="P608" s="1985"/>
      <c r="Q608" s="1985"/>
      <c r="R608" s="1985"/>
      <c r="S608" s="1985"/>
      <c r="T608" s="1985"/>
      <c r="U608" s="1985"/>
      <c r="V608" s="1985"/>
      <c r="W608" s="1985"/>
      <c r="X608" s="1985"/>
      <c r="Y608" s="1985"/>
      <c r="Z608" s="1985"/>
      <c r="AA608" s="1985"/>
      <c r="AB608" s="1985"/>
      <c r="AC608" s="1985"/>
      <c r="AD608" s="1985"/>
      <c r="AE608" s="1998"/>
      <c r="AF608" s="1998"/>
      <c r="AG608" s="1998"/>
      <c r="AH608" s="1998"/>
      <c r="AI608" s="1998"/>
      <c r="AJ608" s="1985"/>
      <c r="AK608" s="1998"/>
      <c r="AL608" s="1998"/>
      <c r="AM608" s="1985"/>
      <c r="AN608" s="1985"/>
      <c r="AO608" s="1986"/>
    </row>
    <row r="609" spans="1:41" s="967" customFormat="1" ht="13.5" thickBot="1">
      <c r="A609" s="1965" t="s">
        <v>511</v>
      </c>
      <c r="B609" s="1966"/>
      <c r="C609" s="1966"/>
      <c r="D609" s="1966"/>
      <c r="E609" s="1966"/>
      <c r="F609" s="1966"/>
      <c r="G609" s="1966"/>
      <c r="H609" s="1967"/>
      <c r="I609" s="1984"/>
      <c r="J609" s="1985"/>
      <c r="K609" s="1985"/>
      <c r="L609" s="1985"/>
      <c r="M609" s="1985"/>
      <c r="N609" s="1985"/>
      <c r="O609" s="1985"/>
      <c r="P609" s="1985"/>
      <c r="Q609" s="1985"/>
      <c r="R609" s="1985"/>
      <c r="S609" s="1985"/>
      <c r="T609" s="1985"/>
      <c r="U609" s="1985"/>
      <c r="V609" s="1985"/>
      <c r="W609" s="1985"/>
      <c r="X609" s="1985"/>
      <c r="Y609" s="1985"/>
      <c r="Z609" s="1985"/>
      <c r="AA609" s="1985"/>
      <c r="AB609" s="1985"/>
      <c r="AC609" s="1985"/>
      <c r="AD609" s="1986"/>
      <c r="AE609" s="1965" t="s">
        <v>512</v>
      </c>
      <c r="AF609" s="1966"/>
      <c r="AG609" s="1966"/>
      <c r="AH609" s="1966"/>
      <c r="AI609" s="1967"/>
      <c r="AJ609" s="831"/>
      <c r="AK609" s="1965" t="s">
        <v>513</v>
      </c>
      <c r="AL609" s="1967"/>
      <c r="AM609" s="1987"/>
      <c r="AN609" s="1988"/>
      <c r="AO609" s="1989"/>
    </row>
    <row r="610" spans="1:41" s="967" customFormat="1" ht="13.5" thickBot="1">
      <c r="A610" s="1981" t="s">
        <v>514</v>
      </c>
      <c r="B610" s="1982"/>
      <c r="C610" s="1982"/>
      <c r="D610" s="1982"/>
      <c r="E610" s="1982"/>
      <c r="F610" s="1982"/>
      <c r="G610" s="1982"/>
      <c r="H610" s="1983"/>
      <c r="I610" s="1984"/>
      <c r="J610" s="1985"/>
      <c r="K610" s="1985"/>
      <c r="L610" s="1985"/>
      <c r="M610" s="1985"/>
      <c r="N610" s="1985"/>
      <c r="O610" s="1985"/>
      <c r="P610" s="1985"/>
      <c r="Q610" s="1985"/>
      <c r="R610" s="1985"/>
      <c r="S610" s="1985"/>
      <c r="T610" s="1985"/>
      <c r="U610" s="1985"/>
      <c r="V610" s="1985"/>
      <c r="W610" s="1985"/>
      <c r="X610" s="1985"/>
      <c r="Y610" s="1985"/>
      <c r="Z610" s="1985"/>
      <c r="AA610" s="1985"/>
      <c r="AB610" s="1985"/>
      <c r="AC610" s="1985"/>
      <c r="AD610" s="1986"/>
      <c r="AE610" s="1965" t="s">
        <v>512</v>
      </c>
      <c r="AF610" s="1966"/>
      <c r="AG610" s="1966"/>
      <c r="AH610" s="1966"/>
      <c r="AI610" s="1967"/>
      <c r="AJ610" s="794"/>
      <c r="AK610" s="1965" t="s">
        <v>513</v>
      </c>
      <c r="AL610" s="1967"/>
      <c r="AM610" s="1987"/>
      <c r="AN610" s="1988"/>
      <c r="AO610" s="1989"/>
    </row>
    <row r="611" spans="1:41" s="967" customFormat="1" ht="13.5" thickBot="1">
      <c r="A611" s="832"/>
      <c r="B611" s="833"/>
      <c r="C611" s="833"/>
      <c r="D611" s="833"/>
      <c r="E611" s="833"/>
      <c r="F611" s="833"/>
      <c r="G611" s="833"/>
      <c r="H611" s="833"/>
      <c r="I611" s="833"/>
      <c r="J611" s="833"/>
      <c r="K611" s="833"/>
      <c r="L611" s="833"/>
      <c r="M611" s="833"/>
      <c r="N611" s="833"/>
      <c r="O611" s="833"/>
      <c r="P611" s="833"/>
      <c r="Q611" s="833"/>
      <c r="R611" s="833"/>
      <c r="S611" s="833"/>
      <c r="T611" s="833"/>
      <c r="U611" s="833"/>
      <c r="V611" s="833"/>
      <c r="W611" s="833"/>
      <c r="X611" s="833"/>
      <c r="Y611" s="833"/>
      <c r="Z611" s="833"/>
      <c r="AA611" s="833"/>
      <c r="AB611" s="833"/>
      <c r="AC611" s="833"/>
      <c r="AD611" s="833"/>
      <c r="AE611" s="833"/>
      <c r="AF611" s="833"/>
      <c r="AG611" s="833"/>
      <c r="AH611" s="833"/>
      <c r="AI611" s="833"/>
      <c r="AJ611" s="834"/>
      <c r="AK611" s="834"/>
      <c r="AL611" s="797"/>
      <c r="AM611" s="834"/>
      <c r="AN611" s="835"/>
      <c r="AO611" s="836"/>
    </row>
    <row r="612" spans="1:41" s="967" customFormat="1" ht="48" customHeight="1" thickBot="1">
      <c r="A612" s="1965" t="s">
        <v>84</v>
      </c>
      <c r="B612" s="1966"/>
      <c r="C612" s="1966"/>
      <c r="D612" s="1990"/>
      <c r="E612" s="1991" t="s">
        <v>777</v>
      </c>
      <c r="F612" s="1966"/>
      <c r="G612" s="1967"/>
      <c r="H612" s="1992" t="s">
        <v>995</v>
      </c>
      <c r="I612" s="1993"/>
      <c r="J612" s="1993"/>
      <c r="K612" s="1993"/>
      <c r="L612" s="1993"/>
      <c r="M612" s="1993"/>
      <c r="N612" s="1993"/>
      <c r="O612" s="1993"/>
      <c r="P612" s="1993"/>
      <c r="Q612" s="1993"/>
      <c r="R612" s="1993"/>
      <c r="S612" s="1993"/>
      <c r="T612" s="1993"/>
      <c r="U612" s="1965" t="s">
        <v>515</v>
      </c>
      <c r="V612" s="1966"/>
      <c r="W612" s="1966"/>
      <c r="X612" s="1967"/>
      <c r="Y612" s="1968">
        <v>3</v>
      </c>
      <c r="Z612" s="1994"/>
      <c r="AA612" s="1965" t="s">
        <v>516</v>
      </c>
      <c r="AB612" s="1966"/>
      <c r="AC612" s="1966"/>
      <c r="AD612" s="1967"/>
      <c r="AE612" s="1968" t="s">
        <v>102</v>
      </c>
      <c r="AF612" s="1968"/>
      <c r="AG612" s="1965" t="s">
        <v>517</v>
      </c>
      <c r="AH612" s="1966"/>
      <c r="AI612" s="1967"/>
      <c r="AJ612" s="1969"/>
      <c r="AK612" s="1970"/>
      <c r="AL612" s="1971"/>
      <c r="AM612" s="800" t="s">
        <v>518</v>
      </c>
      <c r="AN612" s="1969" t="str">
        <f>+AN13</f>
        <v>MUNICIPIO SARDINATA (N.D.S)</v>
      </c>
      <c r="AO612" s="1971"/>
    </row>
    <row r="613" spans="1:41" s="967" customFormat="1">
      <c r="A613" s="801"/>
      <c r="B613" s="802"/>
      <c r="C613" s="802"/>
      <c r="D613" s="802"/>
      <c r="E613" s="802"/>
      <c r="F613" s="802"/>
      <c r="G613" s="802"/>
      <c r="H613" s="802"/>
      <c r="I613" s="802"/>
      <c r="J613" s="802"/>
      <c r="K613" s="802"/>
      <c r="L613" s="802"/>
      <c r="M613" s="802"/>
      <c r="N613" s="802"/>
      <c r="O613" s="802"/>
      <c r="P613" s="802"/>
      <c r="Q613" s="802"/>
      <c r="R613" s="802"/>
      <c r="S613" s="802"/>
      <c r="T613" s="802"/>
      <c r="U613" s="802"/>
      <c r="V613" s="802"/>
      <c r="W613" s="802"/>
      <c r="X613" s="802"/>
      <c r="Y613" s="802"/>
      <c r="Z613" s="802"/>
      <c r="AA613" s="802"/>
      <c r="AB613" s="802"/>
      <c r="AC613" s="802"/>
      <c r="AD613" s="802"/>
      <c r="AE613" s="802"/>
      <c r="AF613" s="802"/>
      <c r="AG613" s="802"/>
      <c r="AH613" s="802"/>
      <c r="AI613" s="803"/>
      <c r="AJ613" s="1972" t="s">
        <v>520</v>
      </c>
      <c r="AK613" s="1974" t="s">
        <v>521</v>
      </c>
      <c r="AL613" s="1975"/>
      <c r="AM613" s="1976"/>
      <c r="AN613" s="1977" t="s">
        <v>522</v>
      </c>
      <c r="AO613" s="1979" t="s">
        <v>642</v>
      </c>
    </row>
    <row r="614" spans="1:41" s="967" customFormat="1" ht="13.5" thickBot="1">
      <c r="A614" s="804"/>
      <c r="B614" s="805"/>
      <c r="C614" s="805"/>
      <c r="D614" s="805"/>
      <c r="E614" s="805"/>
      <c r="F614" s="805"/>
      <c r="G614" s="805"/>
      <c r="H614" s="805"/>
      <c r="I614" s="805"/>
      <c r="J614" s="805"/>
      <c r="K614" s="805"/>
      <c r="L614" s="805"/>
      <c r="M614" s="805"/>
      <c r="N614" s="805"/>
      <c r="O614" s="805"/>
      <c r="P614" s="805"/>
      <c r="Q614" s="805"/>
      <c r="R614" s="805"/>
      <c r="S614" s="805"/>
      <c r="T614" s="805"/>
      <c r="U614" s="805"/>
      <c r="V614" s="805"/>
      <c r="W614" s="805"/>
      <c r="X614" s="805"/>
      <c r="Y614" s="805"/>
      <c r="Z614" s="805"/>
      <c r="AA614" s="805"/>
      <c r="AB614" s="805"/>
      <c r="AC614" s="805"/>
      <c r="AD614" s="805"/>
      <c r="AE614" s="805"/>
      <c r="AF614" s="805"/>
      <c r="AG614" s="805"/>
      <c r="AH614" s="805"/>
      <c r="AI614" s="805"/>
      <c r="AJ614" s="1973"/>
      <c r="AK614" s="933" t="s">
        <v>524</v>
      </c>
      <c r="AL614" s="934" t="s">
        <v>525</v>
      </c>
      <c r="AM614" s="935" t="s">
        <v>526</v>
      </c>
      <c r="AN614" s="1978"/>
      <c r="AO614" s="1980"/>
    </row>
    <row r="615" spans="1:41" s="967" customFormat="1">
      <c r="A615" s="804"/>
      <c r="B615" s="805"/>
      <c r="C615" s="805"/>
      <c r="D615" s="805"/>
      <c r="E615" s="805"/>
      <c r="F615" s="805"/>
      <c r="G615" s="805"/>
      <c r="H615" s="805"/>
      <c r="I615" s="805"/>
      <c r="J615" s="805"/>
      <c r="K615" s="805"/>
      <c r="L615" s="805"/>
      <c r="M615" s="805"/>
      <c r="N615" s="805"/>
      <c r="O615" s="805"/>
      <c r="P615" s="805"/>
      <c r="Q615" s="805"/>
      <c r="R615" s="805"/>
      <c r="S615" s="805"/>
      <c r="T615" s="805"/>
      <c r="U615" s="805"/>
      <c r="V615" s="805"/>
      <c r="W615" s="805"/>
      <c r="X615" s="805"/>
      <c r="Y615" s="805"/>
      <c r="Z615" s="805"/>
      <c r="AA615" s="805"/>
      <c r="AB615" s="805"/>
      <c r="AC615" s="805"/>
      <c r="AD615" s="805"/>
      <c r="AE615" s="805"/>
      <c r="AF615" s="805"/>
      <c r="AG615" s="809"/>
      <c r="AH615" s="805"/>
      <c r="AI615" s="810"/>
      <c r="AJ615" s="1062" t="s">
        <v>778</v>
      </c>
      <c r="AK615" s="1011">
        <v>2.2000000000000002</v>
      </c>
      <c r="AL615" s="1011">
        <v>1.1000000000000001</v>
      </c>
      <c r="AM615" s="1011"/>
      <c r="AN615" s="844">
        <v>2</v>
      </c>
      <c r="AO615" s="846">
        <f t="shared" ref="AO615:AO631" si="5">SUM(AK615*AL615*AN615)</f>
        <v>4.8400000000000007</v>
      </c>
    </row>
    <row r="616" spans="1:41" s="967" customFormat="1">
      <c r="A616" s="804"/>
      <c r="B616" s="805"/>
      <c r="C616" s="805"/>
      <c r="D616" s="805"/>
      <c r="E616" s="805"/>
      <c r="F616" s="805"/>
      <c r="G616" s="805"/>
      <c r="H616" s="805"/>
      <c r="I616" s="805"/>
      <c r="J616" s="805"/>
      <c r="K616" s="805"/>
      <c r="L616" s="805"/>
      <c r="M616" s="805"/>
      <c r="N616" s="805"/>
      <c r="O616" s="805"/>
      <c r="P616" s="805"/>
      <c r="Q616" s="805"/>
      <c r="R616" s="805"/>
      <c r="S616" s="805"/>
      <c r="T616" s="805"/>
      <c r="U616" s="805"/>
      <c r="V616" s="805"/>
      <c r="W616" s="805"/>
      <c r="X616" s="805"/>
      <c r="Y616" s="805"/>
      <c r="Z616" s="805"/>
      <c r="AA616" s="805"/>
      <c r="AB616" s="805"/>
      <c r="AC616" s="805"/>
      <c r="AD616" s="805"/>
      <c r="AE616" s="805"/>
      <c r="AF616" s="805"/>
      <c r="AG616" s="809"/>
      <c r="AH616" s="805"/>
      <c r="AI616" s="810"/>
      <c r="AJ616" s="1063"/>
      <c r="AK616" s="1064">
        <v>1.55</v>
      </c>
      <c r="AL616" s="1064">
        <v>1.1000000000000001</v>
      </c>
      <c r="AM616" s="1064"/>
      <c r="AN616" s="913">
        <v>1</v>
      </c>
      <c r="AO616" s="838">
        <f t="shared" si="5"/>
        <v>1.7050000000000003</v>
      </c>
    </row>
    <row r="617" spans="1:41" s="967" customFormat="1">
      <c r="A617" s="804"/>
      <c r="B617" s="805"/>
      <c r="C617" s="805"/>
      <c r="D617" s="805"/>
      <c r="E617" s="805"/>
      <c r="F617" s="805"/>
      <c r="G617" s="805"/>
      <c r="H617" s="805"/>
      <c r="I617" s="805"/>
      <c r="J617" s="805"/>
      <c r="K617" s="805"/>
      <c r="L617" s="805"/>
      <c r="M617" s="805"/>
      <c r="N617" s="805"/>
      <c r="O617" s="805"/>
      <c r="P617" s="805"/>
      <c r="Q617" s="805"/>
      <c r="R617" s="805"/>
      <c r="S617" s="805"/>
      <c r="T617" s="805"/>
      <c r="U617" s="805"/>
      <c r="V617" s="805"/>
      <c r="W617" s="805"/>
      <c r="X617" s="805"/>
      <c r="Y617" s="805"/>
      <c r="Z617" s="805"/>
      <c r="AA617" s="805"/>
      <c r="AB617" s="805"/>
      <c r="AC617" s="805"/>
      <c r="AD617" s="805"/>
      <c r="AE617" s="805"/>
      <c r="AF617" s="805"/>
      <c r="AG617" s="809"/>
      <c r="AH617" s="805"/>
      <c r="AI617" s="810"/>
      <c r="AJ617" s="1063"/>
      <c r="AK617" s="1064">
        <v>2.6</v>
      </c>
      <c r="AL617" s="1064">
        <v>1.7</v>
      </c>
      <c r="AM617" s="1064"/>
      <c r="AN617" s="913">
        <v>1</v>
      </c>
      <c r="AO617" s="838">
        <f t="shared" si="5"/>
        <v>4.42</v>
      </c>
    </row>
    <row r="618" spans="1:41" s="967" customFormat="1">
      <c r="A618" s="804"/>
      <c r="B618" s="805"/>
      <c r="C618" s="805"/>
      <c r="D618" s="805"/>
      <c r="E618" s="805"/>
      <c r="F618" s="805"/>
      <c r="G618" s="805"/>
      <c r="H618" s="805"/>
      <c r="I618" s="805"/>
      <c r="J618" s="805"/>
      <c r="K618" s="805"/>
      <c r="L618" s="805"/>
      <c r="M618" s="805"/>
      <c r="N618" s="805"/>
      <c r="O618" s="805"/>
      <c r="P618" s="805"/>
      <c r="Q618" s="805"/>
      <c r="R618" s="805"/>
      <c r="S618" s="805"/>
      <c r="T618" s="805"/>
      <c r="U618" s="805"/>
      <c r="V618" s="805"/>
      <c r="W618" s="805"/>
      <c r="X618" s="805"/>
      <c r="Y618" s="805"/>
      <c r="Z618" s="805"/>
      <c r="AA618" s="805"/>
      <c r="AB618" s="805"/>
      <c r="AC618" s="805"/>
      <c r="AD618" s="805"/>
      <c r="AE618" s="805"/>
      <c r="AF618" s="805"/>
      <c r="AG618" s="809"/>
      <c r="AH618" s="805"/>
      <c r="AI618" s="810"/>
      <c r="AJ618" s="1063" t="s">
        <v>779</v>
      </c>
      <c r="AK618" s="1064">
        <f>2.2+2.2+2.72+2.5</f>
        <v>9.620000000000001</v>
      </c>
      <c r="AL618" s="1064">
        <v>1.2</v>
      </c>
      <c r="AM618" s="1064"/>
      <c r="AN618" s="913">
        <v>1</v>
      </c>
      <c r="AO618" s="838">
        <f t="shared" si="5"/>
        <v>11.544</v>
      </c>
    </row>
    <row r="619" spans="1:41" s="967" customFormat="1">
      <c r="A619" s="804"/>
      <c r="B619" s="805"/>
      <c r="C619" s="805"/>
      <c r="D619" s="805"/>
      <c r="E619" s="805"/>
      <c r="F619" s="805"/>
      <c r="G619" s="805"/>
      <c r="H619" s="805"/>
      <c r="I619" s="805"/>
      <c r="J619" s="805"/>
      <c r="K619" s="805"/>
      <c r="L619" s="805"/>
      <c r="M619" s="805"/>
      <c r="N619" s="805"/>
      <c r="O619" s="805"/>
      <c r="P619" s="805"/>
      <c r="Q619" s="805"/>
      <c r="R619" s="805"/>
      <c r="S619" s="805"/>
      <c r="T619" s="805"/>
      <c r="U619" s="805"/>
      <c r="V619" s="805"/>
      <c r="W619" s="805"/>
      <c r="X619" s="805"/>
      <c r="Y619" s="805"/>
      <c r="Z619" s="805"/>
      <c r="AA619" s="805"/>
      <c r="AB619" s="805"/>
      <c r="AC619" s="805"/>
      <c r="AD619" s="805"/>
      <c r="AE619" s="805"/>
      <c r="AF619" s="805"/>
      <c r="AG619" s="809"/>
      <c r="AH619" s="805"/>
      <c r="AI619" s="810"/>
      <c r="AJ619" s="1063" t="s">
        <v>996</v>
      </c>
      <c r="AK619" s="1064">
        <v>2.5</v>
      </c>
      <c r="AL619" s="1064">
        <f>1.05+0.45</f>
        <v>1.5</v>
      </c>
      <c r="AM619" s="1064"/>
      <c r="AN619" s="913">
        <v>1</v>
      </c>
      <c r="AO619" s="838">
        <f t="shared" si="5"/>
        <v>3.75</v>
      </c>
    </row>
    <row r="620" spans="1:41" s="967" customFormat="1">
      <c r="A620" s="804"/>
      <c r="B620" s="805"/>
      <c r="C620" s="805"/>
      <c r="D620" s="805"/>
      <c r="E620" s="805"/>
      <c r="F620" s="805"/>
      <c r="G620" s="805"/>
      <c r="H620" s="805"/>
      <c r="I620" s="805"/>
      <c r="J620" s="805"/>
      <c r="K620" s="805"/>
      <c r="L620" s="805"/>
      <c r="M620" s="805"/>
      <c r="N620" s="805"/>
      <c r="O620" s="805"/>
      <c r="P620" s="805"/>
      <c r="Q620" s="805"/>
      <c r="R620" s="805"/>
      <c r="S620" s="805"/>
      <c r="T620" s="805"/>
      <c r="U620" s="805"/>
      <c r="V620" s="805"/>
      <c r="W620" s="805"/>
      <c r="X620" s="805"/>
      <c r="Y620" s="805"/>
      <c r="Z620" s="805"/>
      <c r="AA620" s="805"/>
      <c r="AB620" s="805"/>
      <c r="AC620" s="805"/>
      <c r="AD620" s="805"/>
      <c r="AE620" s="805"/>
      <c r="AF620" s="805"/>
      <c r="AG620" s="809"/>
      <c r="AH620" s="805"/>
      <c r="AI620" s="810"/>
      <c r="AJ620" s="1063" t="s">
        <v>779</v>
      </c>
      <c r="AK620" s="1064">
        <v>2.5</v>
      </c>
      <c r="AL620" s="1064">
        <v>0.6</v>
      </c>
      <c r="AM620" s="1064"/>
      <c r="AN620" s="913">
        <v>1</v>
      </c>
      <c r="AO620" s="838">
        <f t="shared" si="5"/>
        <v>1.5</v>
      </c>
    </row>
    <row r="621" spans="1:41" s="967" customFormat="1">
      <c r="A621" s="804"/>
      <c r="B621" s="805"/>
      <c r="C621" s="805"/>
      <c r="D621" s="805"/>
      <c r="E621" s="805"/>
      <c r="F621" s="805"/>
      <c r="G621" s="805"/>
      <c r="H621" s="805"/>
      <c r="I621" s="805"/>
      <c r="J621" s="805"/>
      <c r="K621" s="805"/>
      <c r="L621" s="805"/>
      <c r="M621" s="805"/>
      <c r="N621" s="805"/>
      <c r="O621" s="805"/>
      <c r="P621" s="805"/>
      <c r="Q621" s="805"/>
      <c r="R621" s="805"/>
      <c r="S621" s="805"/>
      <c r="T621" s="805"/>
      <c r="U621" s="805"/>
      <c r="V621" s="805"/>
      <c r="W621" s="805"/>
      <c r="X621" s="805"/>
      <c r="Y621" s="805"/>
      <c r="Z621" s="805"/>
      <c r="AA621" s="805"/>
      <c r="AB621" s="805"/>
      <c r="AC621" s="805"/>
      <c r="AD621" s="805"/>
      <c r="AE621" s="805"/>
      <c r="AF621" s="805"/>
      <c r="AG621" s="809"/>
      <c r="AH621" s="805"/>
      <c r="AI621" s="810"/>
      <c r="AJ621" s="1063" t="s">
        <v>781</v>
      </c>
      <c r="AK621" s="1064">
        <v>1.3</v>
      </c>
      <c r="AL621" s="1064">
        <v>2.5</v>
      </c>
      <c r="AM621" s="1064"/>
      <c r="AN621" s="913">
        <v>1</v>
      </c>
      <c r="AO621" s="838">
        <f t="shared" si="5"/>
        <v>3.25</v>
      </c>
    </row>
    <row r="622" spans="1:41" s="967" customFormat="1">
      <c r="A622" s="804"/>
      <c r="B622" s="805"/>
      <c r="C622" s="805"/>
      <c r="D622" s="805"/>
      <c r="E622" s="805"/>
      <c r="F622" s="805"/>
      <c r="G622" s="805"/>
      <c r="H622" s="805"/>
      <c r="I622" s="805"/>
      <c r="J622" s="805"/>
      <c r="K622" s="805"/>
      <c r="L622" s="805"/>
      <c r="M622" s="805"/>
      <c r="N622" s="805"/>
      <c r="O622" s="805"/>
      <c r="P622" s="805"/>
      <c r="Q622" s="805"/>
      <c r="R622" s="805"/>
      <c r="S622" s="805"/>
      <c r="T622" s="805"/>
      <c r="U622" s="805"/>
      <c r="V622" s="805"/>
      <c r="W622" s="805"/>
      <c r="X622" s="805"/>
      <c r="Y622" s="805"/>
      <c r="Z622" s="805"/>
      <c r="AA622" s="805"/>
      <c r="AB622" s="805"/>
      <c r="AC622" s="805"/>
      <c r="AD622" s="805"/>
      <c r="AE622" s="805"/>
      <c r="AF622" s="805"/>
      <c r="AG622" s="809"/>
      <c r="AH622" s="805"/>
      <c r="AI622" s="810"/>
      <c r="AJ622" s="821"/>
      <c r="AK622" s="937">
        <f>2.1+2.2+2.2</f>
        <v>6.5000000000000009</v>
      </c>
      <c r="AL622" s="937">
        <v>1.1000000000000001</v>
      </c>
      <c r="AM622" s="819"/>
      <c r="AN622" s="937">
        <v>1</v>
      </c>
      <c r="AO622" s="838">
        <f t="shared" si="5"/>
        <v>7.1500000000000012</v>
      </c>
    </row>
    <row r="623" spans="1:41" s="967" customFormat="1">
      <c r="A623" s="804"/>
      <c r="B623" s="805"/>
      <c r="C623" s="805"/>
      <c r="D623" s="805"/>
      <c r="E623" s="805"/>
      <c r="F623" s="805"/>
      <c r="G623" s="805"/>
      <c r="H623" s="805"/>
      <c r="I623" s="805"/>
      <c r="J623" s="805"/>
      <c r="K623" s="805"/>
      <c r="L623" s="805"/>
      <c r="M623" s="805"/>
      <c r="N623" s="805"/>
      <c r="O623" s="805"/>
      <c r="P623" s="805"/>
      <c r="Q623" s="805"/>
      <c r="R623" s="805"/>
      <c r="S623" s="805"/>
      <c r="T623" s="805"/>
      <c r="U623" s="805"/>
      <c r="V623" s="805"/>
      <c r="W623" s="805"/>
      <c r="X623" s="805"/>
      <c r="Y623" s="805"/>
      <c r="Z623" s="805"/>
      <c r="AA623" s="805"/>
      <c r="AB623" s="805"/>
      <c r="AC623" s="805"/>
      <c r="AD623" s="805"/>
      <c r="AE623" s="805"/>
      <c r="AF623" s="805"/>
      <c r="AG623" s="809"/>
      <c r="AH623" s="805"/>
      <c r="AI623" s="810"/>
      <c r="AJ623" s="1063" t="s">
        <v>779</v>
      </c>
      <c r="AK623" s="1064">
        <f>2.3+2.1+2.2+2.2</f>
        <v>8.8000000000000007</v>
      </c>
      <c r="AL623" s="1064">
        <v>0.3</v>
      </c>
      <c r="AM623" s="1064"/>
      <c r="AN623" s="913">
        <v>1</v>
      </c>
      <c r="AO623" s="838">
        <f t="shared" si="5"/>
        <v>2.64</v>
      </c>
    </row>
    <row r="624" spans="1:41" s="967" customFormat="1">
      <c r="A624" s="804"/>
      <c r="B624" s="805"/>
      <c r="C624" s="805"/>
      <c r="D624" s="805"/>
      <c r="E624" s="805"/>
      <c r="F624" s="805"/>
      <c r="G624" s="805"/>
      <c r="H624" s="805"/>
      <c r="I624" s="805"/>
      <c r="J624" s="805"/>
      <c r="K624" s="805"/>
      <c r="L624" s="805"/>
      <c r="M624" s="805"/>
      <c r="N624" s="805"/>
      <c r="O624" s="805"/>
      <c r="P624" s="805"/>
      <c r="Q624" s="805"/>
      <c r="R624" s="805"/>
      <c r="S624" s="805"/>
      <c r="T624" s="805"/>
      <c r="U624" s="805"/>
      <c r="V624" s="805"/>
      <c r="W624" s="805"/>
      <c r="X624" s="805"/>
      <c r="Y624" s="805"/>
      <c r="Z624" s="805"/>
      <c r="AA624" s="805"/>
      <c r="AB624" s="805"/>
      <c r="AC624" s="805"/>
      <c r="AD624" s="805"/>
      <c r="AE624" s="805"/>
      <c r="AF624" s="805"/>
      <c r="AG624" s="809"/>
      <c r="AH624" s="805"/>
      <c r="AI624" s="810"/>
      <c r="AJ624" s="817" t="s">
        <v>997</v>
      </c>
      <c r="AK624" s="937">
        <f>2.55+2.55</f>
        <v>5.0999999999999996</v>
      </c>
      <c r="AL624" s="937">
        <v>2.6</v>
      </c>
      <c r="AM624" s="819"/>
      <c r="AN624" s="937">
        <v>2</v>
      </c>
      <c r="AO624" s="838">
        <f t="shared" si="5"/>
        <v>26.52</v>
      </c>
    </row>
    <row r="625" spans="1:45" s="967" customFormat="1">
      <c r="A625" s="804"/>
      <c r="B625" s="805"/>
      <c r="C625" s="805"/>
      <c r="D625" s="805"/>
      <c r="E625" s="805"/>
      <c r="F625" s="805"/>
      <c r="G625" s="805"/>
      <c r="H625" s="805"/>
      <c r="I625" s="805"/>
      <c r="J625" s="805"/>
      <c r="K625" s="805"/>
      <c r="L625" s="805"/>
      <c r="M625" s="805"/>
      <c r="N625" s="805"/>
      <c r="O625" s="805"/>
      <c r="P625" s="805"/>
      <c r="Q625" s="805"/>
      <c r="R625" s="805"/>
      <c r="S625" s="805"/>
      <c r="T625" s="805"/>
      <c r="U625" s="805"/>
      <c r="V625" s="805"/>
      <c r="W625" s="805"/>
      <c r="X625" s="805"/>
      <c r="Y625" s="805"/>
      <c r="Z625" s="805"/>
      <c r="AA625" s="805"/>
      <c r="AB625" s="805"/>
      <c r="AC625" s="805"/>
      <c r="AD625" s="805"/>
      <c r="AE625" s="805"/>
      <c r="AF625" s="805"/>
      <c r="AG625" s="809"/>
      <c r="AH625" s="805"/>
      <c r="AI625" s="810"/>
      <c r="AJ625" s="817" t="s">
        <v>998</v>
      </c>
      <c r="AK625" s="937">
        <f>(1.05+0.3)/2</f>
        <v>0.67500000000000004</v>
      </c>
      <c r="AL625" s="937">
        <v>1.05</v>
      </c>
      <c r="AM625" s="819"/>
      <c r="AN625" s="937">
        <v>2</v>
      </c>
      <c r="AO625" s="838">
        <f t="shared" si="5"/>
        <v>1.4175000000000002</v>
      </c>
    </row>
    <row r="626" spans="1:45" s="967" customFormat="1">
      <c r="A626" s="804"/>
      <c r="B626" s="805"/>
      <c r="C626" s="805"/>
      <c r="D626" s="805"/>
      <c r="E626" s="805"/>
      <c r="F626" s="805"/>
      <c r="G626" s="805"/>
      <c r="H626" s="805"/>
      <c r="I626" s="805"/>
      <c r="J626" s="805"/>
      <c r="K626" s="805"/>
      <c r="L626" s="805"/>
      <c r="M626" s="805"/>
      <c r="N626" s="805"/>
      <c r="O626" s="805"/>
      <c r="P626" s="805"/>
      <c r="Q626" s="805"/>
      <c r="R626" s="805"/>
      <c r="S626" s="805"/>
      <c r="T626" s="805"/>
      <c r="U626" s="805"/>
      <c r="V626" s="805"/>
      <c r="W626" s="805"/>
      <c r="X626" s="805"/>
      <c r="Y626" s="805"/>
      <c r="Z626" s="805"/>
      <c r="AA626" s="805"/>
      <c r="AB626" s="805"/>
      <c r="AC626" s="805"/>
      <c r="AD626" s="805"/>
      <c r="AE626" s="805"/>
      <c r="AF626" s="805"/>
      <c r="AG626" s="809"/>
      <c r="AH626" s="805"/>
      <c r="AI626" s="810"/>
      <c r="AJ626" s="1063" t="s">
        <v>779</v>
      </c>
      <c r="AK626" s="937">
        <v>1.46</v>
      </c>
      <c r="AL626" s="937">
        <v>2.6</v>
      </c>
      <c r="AM626" s="819"/>
      <c r="AN626" s="937">
        <v>1</v>
      </c>
      <c r="AO626" s="838">
        <f t="shared" si="5"/>
        <v>3.7959999999999998</v>
      </c>
    </row>
    <row r="627" spans="1:45" s="967" customFormat="1">
      <c r="A627" s="804"/>
      <c r="B627" s="805"/>
      <c r="C627" s="805"/>
      <c r="D627" s="805"/>
      <c r="E627" s="805"/>
      <c r="F627" s="805"/>
      <c r="G627" s="805"/>
      <c r="H627" s="805"/>
      <c r="I627" s="805"/>
      <c r="J627" s="805"/>
      <c r="K627" s="805"/>
      <c r="L627" s="805"/>
      <c r="M627" s="805"/>
      <c r="N627" s="805"/>
      <c r="O627" s="805"/>
      <c r="P627" s="805"/>
      <c r="Q627" s="805"/>
      <c r="R627" s="805"/>
      <c r="S627" s="805"/>
      <c r="T627" s="805"/>
      <c r="U627" s="805"/>
      <c r="V627" s="805"/>
      <c r="W627" s="805"/>
      <c r="X627" s="805"/>
      <c r="Y627" s="805"/>
      <c r="Z627" s="805"/>
      <c r="AA627" s="805"/>
      <c r="AB627" s="805"/>
      <c r="AC627" s="805"/>
      <c r="AD627" s="805"/>
      <c r="AE627" s="805"/>
      <c r="AF627" s="805"/>
      <c r="AG627" s="809"/>
      <c r="AH627" s="805"/>
      <c r="AI627" s="810"/>
      <c r="AJ627" s="817" t="s">
        <v>784</v>
      </c>
      <c r="AK627" s="937">
        <v>2.7</v>
      </c>
      <c r="AL627" s="937">
        <v>2.5</v>
      </c>
      <c r="AM627" s="819"/>
      <c r="AN627" s="937">
        <v>1</v>
      </c>
      <c r="AO627" s="838">
        <f t="shared" si="5"/>
        <v>6.75</v>
      </c>
    </row>
    <row r="628" spans="1:45" s="967" customFormat="1">
      <c r="A628" s="804"/>
      <c r="B628" s="805"/>
      <c r="C628" s="805"/>
      <c r="D628" s="805"/>
      <c r="E628" s="805"/>
      <c r="F628" s="822"/>
      <c r="G628" s="822"/>
      <c r="H628" s="822"/>
      <c r="I628" s="822"/>
      <c r="J628" s="805"/>
      <c r="K628" s="805"/>
      <c r="L628" s="805"/>
      <c r="M628" s="822"/>
      <c r="N628" s="822"/>
      <c r="O628" s="822"/>
      <c r="P628" s="822"/>
      <c r="Q628" s="822"/>
      <c r="R628" s="822"/>
      <c r="S628" s="822"/>
      <c r="T628" s="822"/>
      <c r="U628" s="822"/>
      <c r="V628" s="822"/>
      <c r="W628" s="822"/>
      <c r="X628" s="822"/>
      <c r="Y628" s="822"/>
      <c r="Z628" s="822"/>
      <c r="AA628" s="822"/>
      <c r="AB628" s="822"/>
      <c r="AC628" s="822"/>
      <c r="AD628" s="822"/>
      <c r="AE628" s="822"/>
      <c r="AF628" s="822"/>
      <c r="AG628" s="805"/>
      <c r="AH628" s="805"/>
      <c r="AI628" s="810"/>
      <c r="AJ628" s="1063" t="s">
        <v>779</v>
      </c>
      <c r="AK628" s="937">
        <v>2.7</v>
      </c>
      <c r="AL628" s="937">
        <v>0.8</v>
      </c>
      <c r="AM628" s="819"/>
      <c r="AN628" s="913">
        <v>1</v>
      </c>
      <c r="AO628" s="823">
        <f t="shared" si="5"/>
        <v>2.16</v>
      </c>
      <c r="AS628" s="983"/>
    </row>
    <row r="629" spans="1:45" s="967" customFormat="1">
      <c r="A629" s="804"/>
      <c r="B629" s="805"/>
      <c r="C629" s="805"/>
      <c r="D629" s="805"/>
      <c r="E629" s="805"/>
      <c r="F629" s="805"/>
      <c r="G629" s="805"/>
      <c r="H629" s="805"/>
      <c r="I629" s="805"/>
      <c r="J629" s="805"/>
      <c r="K629" s="805"/>
      <c r="L629" s="805"/>
      <c r="M629" s="805"/>
      <c r="N629" s="805"/>
      <c r="O629" s="805"/>
      <c r="P629" s="805"/>
      <c r="Q629" s="805"/>
      <c r="R629" s="805"/>
      <c r="S629" s="805"/>
      <c r="T629" s="805"/>
      <c r="U629" s="805"/>
      <c r="V629" s="805"/>
      <c r="W629" s="805"/>
      <c r="X629" s="805"/>
      <c r="Y629" s="805"/>
      <c r="Z629" s="805"/>
      <c r="AA629" s="805"/>
      <c r="AB629" s="805"/>
      <c r="AC629" s="805"/>
      <c r="AD629" s="805"/>
      <c r="AE629" s="805"/>
      <c r="AF629" s="805"/>
      <c r="AG629" s="805"/>
      <c r="AH629" s="805"/>
      <c r="AI629" s="810"/>
      <c r="AJ629" s="817" t="s">
        <v>785</v>
      </c>
      <c r="AK629" s="937">
        <v>0.7</v>
      </c>
      <c r="AL629" s="937">
        <v>2.5</v>
      </c>
      <c r="AM629" s="819"/>
      <c r="AN629" s="913">
        <v>1</v>
      </c>
      <c r="AO629" s="823">
        <f t="shared" si="5"/>
        <v>1.75</v>
      </c>
    </row>
    <row r="630" spans="1:45" s="967" customFormat="1">
      <c r="A630" s="804"/>
      <c r="B630" s="805"/>
      <c r="C630" s="805"/>
      <c r="D630" s="805"/>
      <c r="E630" s="805"/>
      <c r="F630" s="805"/>
      <c r="G630" s="805"/>
      <c r="H630" s="805"/>
      <c r="I630" s="805"/>
      <c r="J630" s="805"/>
      <c r="K630" s="805"/>
      <c r="L630" s="805"/>
      <c r="M630" s="805"/>
      <c r="N630" s="805"/>
      <c r="O630" s="805"/>
      <c r="P630" s="805"/>
      <c r="Q630" s="805"/>
      <c r="R630" s="805"/>
      <c r="S630" s="805"/>
      <c r="T630" s="805"/>
      <c r="U630" s="805"/>
      <c r="V630" s="805"/>
      <c r="W630" s="805"/>
      <c r="X630" s="805"/>
      <c r="Y630" s="805"/>
      <c r="Z630" s="805"/>
      <c r="AA630" s="805"/>
      <c r="AB630" s="805"/>
      <c r="AC630" s="805"/>
      <c r="AD630" s="805"/>
      <c r="AE630" s="805"/>
      <c r="AF630" s="805"/>
      <c r="AG630" s="805"/>
      <c r="AH630" s="805"/>
      <c r="AI630" s="810"/>
      <c r="AJ630" s="1063" t="s">
        <v>779</v>
      </c>
      <c r="AK630" s="937">
        <v>2.5</v>
      </c>
      <c r="AL630" s="913">
        <v>0.5</v>
      </c>
      <c r="AM630" s="819"/>
      <c r="AN630" s="913">
        <v>1</v>
      </c>
      <c r="AO630" s="823">
        <f t="shared" si="5"/>
        <v>1.25</v>
      </c>
    </row>
    <row r="631" spans="1:45" s="967" customFormat="1">
      <c r="A631" s="804"/>
      <c r="B631" s="805"/>
      <c r="C631" s="805"/>
      <c r="D631" s="805"/>
      <c r="E631" s="805"/>
      <c r="F631" s="805"/>
      <c r="G631" s="805"/>
      <c r="H631" s="805"/>
      <c r="I631" s="805"/>
      <c r="J631" s="805"/>
      <c r="K631" s="805"/>
      <c r="L631" s="805"/>
      <c r="M631" s="805"/>
      <c r="N631" s="805"/>
      <c r="O631" s="805"/>
      <c r="P631" s="805"/>
      <c r="Q631" s="805"/>
      <c r="R631" s="805"/>
      <c r="S631" s="805"/>
      <c r="T631" s="805"/>
      <c r="U631" s="805"/>
      <c r="V631" s="805"/>
      <c r="W631" s="805"/>
      <c r="X631" s="805"/>
      <c r="Y631" s="805"/>
      <c r="Z631" s="805"/>
      <c r="AA631" s="805"/>
      <c r="AB631" s="805"/>
      <c r="AC631" s="805"/>
      <c r="AD631" s="805"/>
      <c r="AE631" s="805"/>
      <c r="AF631" s="805"/>
      <c r="AG631" s="805"/>
      <c r="AH631" s="805"/>
      <c r="AI631" s="810"/>
      <c r="AJ631" s="1063" t="s">
        <v>786</v>
      </c>
      <c r="AK631" s="937">
        <v>1.1000000000000001</v>
      </c>
      <c r="AL631" s="913">
        <v>1</v>
      </c>
      <c r="AM631" s="819"/>
      <c r="AN631" s="913">
        <v>1</v>
      </c>
      <c r="AO631" s="838">
        <f t="shared" si="5"/>
        <v>1.1000000000000001</v>
      </c>
    </row>
    <row r="632" spans="1:45" s="967" customFormat="1">
      <c r="A632" s="804"/>
      <c r="B632" s="805"/>
      <c r="C632" s="805"/>
      <c r="D632" s="805"/>
      <c r="E632" s="805"/>
      <c r="F632" s="805"/>
      <c r="G632" s="805"/>
      <c r="H632" s="805"/>
      <c r="I632" s="805"/>
      <c r="J632" s="805"/>
      <c r="K632" s="805"/>
      <c r="L632" s="805"/>
      <c r="M632" s="805"/>
      <c r="N632" s="805"/>
      <c r="O632" s="805"/>
      <c r="P632" s="805"/>
      <c r="Q632" s="805"/>
      <c r="R632" s="805"/>
      <c r="S632" s="805"/>
      <c r="T632" s="805"/>
      <c r="U632" s="805"/>
      <c r="V632" s="805"/>
      <c r="W632" s="805"/>
      <c r="X632" s="805"/>
      <c r="Y632" s="805"/>
      <c r="Z632" s="805"/>
      <c r="AA632" s="805"/>
      <c r="AB632" s="805"/>
      <c r="AC632" s="805"/>
      <c r="AD632" s="805"/>
      <c r="AE632" s="805"/>
      <c r="AF632" s="805"/>
      <c r="AG632" s="805"/>
      <c r="AH632" s="805"/>
      <c r="AI632" s="810"/>
      <c r="AJ632" s="1063"/>
      <c r="AK632" s="937"/>
      <c r="AL632" s="937"/>
      <c r="AM632" s="819"/>
      <c r="AN632" s="937"/>
      <c r="AO632" s="838"/>
    </row>
    <row r="633" spans="1:45" s="967" customFormat="1">
      <c r="A633" s="804"/>
      <c r="B633" s="805"/>
      <c r="C633" s="805"/>
      <c r="D633" s="805"/>
      <c r="E633" s="805"/>
      <c r="F633" s="805"/>
      <c r="G633" s="805"/>
      <c r="H633" s="805"/>
      <c r="I633" s="805"/>
      <c r="J633" s="805"/>
      <c r="K633" s="805"/>
      <c r="L633" s="805"/>
      <c r="M633" s="805"/>
      <c r="N633" s="805"/>
      <c r="O633" s="805"/>
      <c r="P633" s="805"/>
      <c r="Q633" s="805"/>
      <c r="R633" s="805"/>
      <c r="S633" s="805"/>
      <c r="T633" s="805"/>
      <c r="U633" s="805"/>
      <c r="V633" s="805"/>
      <c r="W633" s="805"/>
      <c r="X633" s="805"/>
      <c r="Y633" s="805"/>
      <c r="Z633" s="805"/>
      <c r="AA633" s="805"/>
      <c r="AB633" s="805"/>
      <c r="AC633" s="805"/>
      <c r="AD633" s="805"/>
      <c r="AE633" s="805"/>
      <c r="AF633" s="805"/>
      <c r="AG633" s="805"/>
      <c r="AH633" s="805"/>
      <c r="AI633" s="810"/>
      <c r="AJ633" s="1149" t="s">
        <v>1046</v>
      </c>
      <c r="AK633" s="1032">
        <v>2</v>
      </c>
      <c r="AL633" s="1032">
        <v>1.5</v>
      </c>
      <c r="AM633" s="1032">
        <f>AK633*AL633</f>
        <v>3</v>
      </c>
      <c r="AN633" s="991"/>
      <c r="AO633" s="838"/>
    </row>
    <row r="634" spans="1:45" s="967" customFormat="1">
      <c r="A634" s="804"/>
      <c r="B634" s="805"/>
      <c r="C634" s="805"/>
      <c r="D634" s="805"/>
      <c r="E634" s="805"/>
      <c r="F634" s="805"/>
      <c r="G634" s="805"/>
      <c r="H634" s="805"/>
      <c r="I634" s="805"/>
      <c r="J634" s="805"/>
      <c r="K634" s="805"/>
      <c r="L634" s="805"/>
      <c r="M634" s="805"/>
      <c r="N634" s="805"/>
      <c r="O634" s="805"/>
      <c r="P634" s="805"/>
      <c r="Q634" s="805"/>
      <c r="R634" s="805"/>
      <c r="S634" s="805"/>
      <c r="T634" s="805"/>
      <c r="U634" s="805"/>
      <c r="V634" s="805"/>
      <c r="W634" s="805"/>
      <c r="X634" s="805"/>
      <c r="Y634" s="805"/>
      <c r="Z634" s="805"/>
      <c r="AA634" s="805"/>
      <c r="AB634" s="805"/>
      <c r="AC634" s="805"/>
      <c r="AD634" s="805"/>
      <c r="AE634" s="805"/>
      <c r="AF634" s="805"/>
      <c r="AG634" s="805"/>
      <c r="AH634" s="805"/>
      <c r="AI634" s="810"/>
      <c r="AJ634" s="1063" t="s">
        <v>1047</v>
      </c>
      <c r="AK634" s="1032">
        <v>2</v>
      </c>
      <c r="AL634" s="1032">
        <v>2.2000000000000002</v>
      </c>
      <c r="AM634" s="1032">
        <f t="shared" ref="AM634:AM635" si="6">AK634*AL634</f>
        <v>4.4000000000000004</v>
      </c>
      <c r="AN634" s="991"/>
      <c r="AO634" s="838"/>
    </row>
    <row r="635" spans="1:45" s="967" customFormat="1">
      <c r="A635" s="804"/>
      <c r="B635" s="805"/>
      <c r="C635" s="805"/>
      <c r="D635" s="805"/>
      <c r="E635" s="805"/>
      <c r="F635" s="805"/>
      <c r="G635" s="805"/>
      <c r="H635" s="805"/>
      <c r="I635" s="805"/>
      <c r="J635" s="805"/>
      <c r="K635" s="805"/>
      <c r="L635" s="805"/>
      <c r="M635" s="805"/>
      <c r="N635" s="805"/>
      <c r="O635" s="805"/>
      <c r="P635" s="805"/>
      <c r="Q635" s="805"/>
      <c r="R635" s="805"/>
      <c r="S635" s="805"/>
      <c r="T635" s="805"/>
      <c r="U635" s="805"/>
      <c r="V635" s="805"/>
      <c r="W635" s="805"/>
      <c r="X635" s="805"/>
      <c r="Y635" s="805"/>
      <c r="Z635" s="805"/>
      <c r="AA635" s="805"/>
      <c r="AB635" s="805"/>
      <c r="AC635" s="805"/>
      <c r="AD635" s="805"/>
      <c r="AE635" s="805"/>
      <c r="AF635" s="805"/>
      <c r="AG635" s="805"/>
      <c r="AH635" s="805"/>
      <c r="AI635" s="810"/>
      <c r="AJ635" s="1063" t="s">
        <v>1004</v>
      </c>
      <c r="AK635" s="1032">
        <v>2</v>
      </c>
      <c r="AL635" s="1032">
        <v>2.2000000000000002</v>
      </c>
      <c r="AM635" s="1032">
        <f t="shared" si="6"/>
        <v>4.4000000000000004</v>
      </c>
      <c r="AN635" s="991"/>
      <c r="AO635" s="838"/>
    </row>
    <row r="636" spans="1:45" s="967" customFormat="1">
      <c r="A636" s="804"/>
      <c r="B636" s="805"/>
      <c r="C636" s="805"/>
      <c r="D636" s="805"/>
      <c r="E636" s="805"/>
      <c r="F636" s="805"/>
      <c r="G636" s="805"/>
      <c r="H636" s="805"/>
      <c r="I636" s="805"/>
      <c r="J636" s="805"/>
      <c r="K636" s="805"/>
      <c r="L636" s="805"/>
      <c r="M636" s="805"/>
      <c r="N636" s="805"/>
      <c r="O636" s="805"/>
      <c r="P636" s="805"/>
      <c r="Q636" s="805"/>
      <c r="R636" s="805"/>
      <c r="S636" s="805"/>
      <c r="T636" s="805"/>
      <c r="U636" s="805"/>
      <c r="V636" s="805"/>
      <c r="W636" s="805"/>
      <c r="X636" s="805"/>
      <c r="Y636" s="805"/>
      <c r="Z636" s="805"/>
      <c r="AA636" s="805"/>
      <c r="AB636" s="805"/>
      <c r="AC636" s="805"/>
      <c r="AD636" s="805"/>
      <c r="AE636" s="805"/>
      <c r="AF636" s="805"/>
      <c r="AG636" s="805"/>
      <c r="AH636" s="805"/>
      <c r="AI636" s="810"/>
      <c r="AJ636" s="1063"/>
      <c r="AK636" s="1032"/>
      <c r="AL636" s="1032"/>
      <c r="AM636" s="1032"/>
      <c r="AN636" s="991"/>
      <c r="AO636" s="823"/>
    </row>
    <row r="637" spans="1:45" s="967" customFormat="1" ht="13.5" thickBot="1">
      <c r="A637" s="804"/>
      <c r="B637" s="805"/>
      <c r="C637" s="805"/>
      <c r="D637" s="805"/>
      <c r="E637" s="805"/>
      <c r="F637" s="805"/>
      <c r="G637" s="805"/>
      <c r="H637" s="805"/>
      <c r="I637" s="805"/>
      <c r="J637" s="805"/>
      <c r="K637" s="805"/>
      <c r="L637" s="805"/>
      <c r="M637" s="805"/>
      <c r="N637" s="805"/>
      <c r="O637" s="805"/>
      <c r="P637" s="805"/>
      <c r="Q637" s="805"/>
      <c r="R637" s="805"/>
      <c r="S637" s="805"/>
      <c r="T637" s="805"/>
      <c r="U637" s="805"/>
      <c r="V637" s="805"/>
      <c r="W637" s="805"/>
      <c r="X637" s="805"/>
      <c r="Y637" s="805"/>
      <c r="Z637" s="805"/>
      <c r="AA637" s="805"/>
      <c r="AB637" s="805"/>
      <c r="AC637" s="805"/>
      <c r="AD637" s="805"/>
      <c r="AE637" s="805"/>
      <c r="AF637" s="805"/>
      <c r="AG637" s="805"/>
      <c r="AH637" s="805"/>
      <c r="AI637" s="810"/>
      <c r="AJ637" s="1063"/>
      <c r="AK637" s="1032"/>
      <c r="AL637" s="1032"/>
      <c r="AM637" s="1150">
        <f>SUM(AM633:AM636)</f>
        <v>11.8</v>
      </c>
      <c r="AN637" s="991"/>
      <c r="AO637" s="823"/>
    </row>
    <row r="638" spans="1:45" s="967" customFormat="1" ht="20.25" customHeight="1">
      <c r="A638" s="1944" t="s">
        <v>528</v>
      </c>
      <c r="B638" s="1945"/>
      <c r="C638" s="1945"/>
      <c r="D638" s="1945"/>
      <c r="E638" s="1945"/>
      <c r="F638" s="1945"/>
      <c r="G638" s="1945"/>
      <c r="H638" s="1945"/>
      <c r="I638" s="1945"/>
      <c r="J638" s="1945"/>
      <c r="K638" s="1945"/>
      <c r="L638" s="1945"/>
      <c r="M638" s="1945"/>
      <c r="N638" s="1945"/>
      <c r="O638" s="1945"/>
      <c r="P638" s="1945"/>
      <c r="Q638" s="1945"/>
      <c r="R638" s="1945"/>
      <c r="S638" s="1945"/>
      <c r="T638" s="1945"/>
      <c r="U638" s="1945"/>
      <c r="V638" s="1945"/>
      <c r="W638" s="1945"/>
      <c r="X638" s="1945"/>
      <c r="Y638" s="1945"/>
      <c r="Z638" s="1945"/>
      <c r="AA638" s="1945"/>
      <c r="AB638" s="1945"/>
      <c r="AC638" s="1945"/>
      <c r="AD638" s="1945"/>
      <c r="AE638" s="1945"/>
      <c r="AF638" s="1945"/>
      <c r="AG638" s="1945"/>
      <c r="AH638" s="1945"/>
      <c r="AI638" s="1945"/>
      <c r="AJ638" s="2088" t="s">
        <v>529</v>
      </c>
      <c r="AK638" s="2089"/>
      <c r="AL638" s="2089"/>
      <c r="AM638" s="2089"/>
      <c r="AN638" s="2090"/>
      <c r="AO638" s="917">
        <f>SUM(AO615:AO637)</f>
        <v>85.542500000000004</v>
      </c>
    </row>
    <row r="639" spans="1:45" s="967" customFormat="1" ht="13.5" thickBot="1">
      <c r="A639" s="1946"/>
      <c r="B639" s="1947"/>
      <c r="C639" s="1947"/>
      <c r="D639" s="1947"/>
      <c r="E639" s="1947"/>
      <c r="F639" s="1947"/>
      <c r="G639" s="1947"/>
      <c r="H639" s="1947"/>
      <c r="I639" s="1947"/>
      <c r="J639" s="1947"/>
      <c r="K639" s="1947"/>
      <c r="L639" s="1947"/>
      <c r="M639" s="1947"/>
      <c r="N639" s="1947"/>
      <c r="O639" s="1947"/>
      <c r="P639" s="1947"/>
      <c r="Q639" s="1947"/>
      <c r="R639" s="1947"/>
      <c r="S639" s="1947"/>
      <c r="T639" s="1947"/>
      <c r="U639" s="1947"/>
      <c r="V639" s="1947"/>
      <c r="W639" s="1947"/>
      <c r="X639" s="1947"/>
      <c r="Y639" s="1947"/>
      <c r="Z639" s="1947"/>
      <c r="AA639" s="1947"/>
      <c r="AB639" s="1947"/>
      <c r="AC639" s="1947"/>
      <c r="AD639" s="1947"/>
      <c r="AE639" s="1947"/>
      <c r="AF639" s="1947"/>
      <c r="AG639" s="1947"/>
      <c r="AH639" s="1947"/>
      <c r="AI639" s="1947"/>
      <c r="AJ639" s="2091"/>
      <c r="AK639" s="2092"/>
      <c r="AL639" s="2092"/>
      <c r="AM639" s="2092"/>
      <c r="AN639" s="2093"/>
      <c r="AO639" s="971"/>
    </row>
    <row r="640" spans="1:45" s="967" customFormat="1" ht="13.5" thickBot="1">
      <c r="A640" s="1948"/>
      <c r="B640" s="1949"/>
      <c r="C640" s="1949"/>
      <c r="D640" s="1949"/>
      <c r="E640" s="1949"/>
      <c r="F640" s="1949"/>
      <c r="G640" s="1949"/>
      <c r="H640" s="1949"/>
      <c r="I640" s="1949"/>
      <c r="J640" s="1949"/>
      <c r="K640" s="1949"/>
      <c r="L640" s="1949"/>
      <c r="M640" s="1949"/>
      <c r="N640" s="1949"/>
      <c r="O640" s="1949"/>
      <c r="P640" s="1949"/>
      <c r="Q640" s="1949"/>
      <c r="R640" s="1949"/>
      <c r="S640" s="1949"/>
      <c r="T640" s="1949"/>
      <c r="U640" s="1949"/>
      <c r="V640" s="1949"/>
      <c r="W640" s="1949"/>
      <c r="X640" s="1949"/>
      <c r="Y640" s="1949"/>
      <c r="Z640" s="1949"/>
      <c r="AA640" s="1949"/>
      <c r="AB640" s="1949"/>
      <c r="AC640" s="1949"/>
      <c r="AD640" s="1949"/>
      <c r="AE640" s="1949"/>
      <c r="AF640" s="1949"/>
      <c r="AG640" s="1949"/>
      <c r="AH640" s="1949"/>
      <c r="AI640" s="1949"/>
      <c r="AJ640" s="2094" t="s">
        <v>530</v>
      </c>
      <c r="AK640" s="2095"/>
      <c r="AL640" s="2095"/>
      <c r="AM640" s="2095"/>
      <c r="AN640" s="2096"/>
      <c r="AO640" s="972">
        <f>+AO638</f>
        <v>85.542500000000004</v>
      </c>
    </row>
    <row r="641" spans="1:41" s="967" customFormat="1"/>
    <row r="642" spans="1:41" s="967" customFormat="1" ht="13.5" thickBot="1"/>
    <row r="643" spans="1:41" s="967" customFormat="1">
      <c r="A643" s="2013"/>
      <c r="B643" s="2014"/>
      <c r="C643" s="2014"/>
      <c r="D643" s="2014"/>
      <c r="E643" s="2014"/>
      <c r="F643" s="2014"/>
      <c r="G643" s="2014"/>
      <c r="H643" s="2014"/>
      <c r="I643" s="2014"/>
      <c r="J643" s="2014"/>
      <c r="K643" s="2014"/>
      <c r="L643" s="2014"/>
      <c r="M643" s="2014"/>
      <c r="N643" s="2014"/>
      <c r="O643" s="2014"/>
      <c r="P643" s="2014"/>
      <c r="Q643" s="2014"/>
      <c r="R643" s="2014"/>
      <c r="S643" s="2015"/>
      <c r="T643" s="2019" t="s">
        <v>505</v>
      </c>
      <c r="U643" s="2019"/>
      <c r="V643" s="2019"/>
      <c r="W643" s="2019"/>
      <c r="X643" s="2019"/>
      <c r="Y643" s="2019"/>
      <c r="Z643" s="2019"/>
      <c r="AA643" s="2019"/>
      <c r="AB643" s="2019"/>
      <c r="AC643" s="2019"/>
      <c r="AD643" s="2019"/>
      <c r="AE643" s="2019"/>
      <c r="AF643" s="2019"/>
      <c r="AG643" s="2019"/>
      <c r="AH643" s="2019"/>
      <c r="AI643" s="2019"/>
      <c r="AJ643" s="2019"/>
      <c r="AK643" s="2019"/>
      <c r="AL643" s="2019"/>
      <c r="AM643" s="2019"/>
      <c r="AN643" s="2019"/>
      <c r="AO643" s="2020"/>
    </row>
    <row r="644" spans="1:41" s="967" customFormat="1" ht="13.5" thickBot="1">
      <c r="A644" s="2016"/>
      <c r="B644" s="2017"/>
      <c r="C644" s="2017"/>
      <c r="D644" s="2017"/>
      <c r="E644" s="2017"/>
      <c r="F644" s="2017"/>
      <c r="G644" s="2017"/>
      <c r="H644" s="2017"/>
      <c r="I644" s="2017"/>
      <c r="J644" s="2017"/>
      <c r="K644" s="2017"/>
      <c r="L644" s="2017"/>
      <c r="M644" s="2017"/>
      <c r="N644" s="2017"/>
      <c r="O644" s="2017"/>
      <c r="P644" s="2017"/>
      <c r="Q644" s="2017"/>
      <c r="R644" s="2017"/>
      <c r="S644" s="2018"/>
      <c r="T644" s="1982"/>
      <c r="U644" s="1982"/>
      <c r="V644" s="1982"/>
      <c r="W644" s="1982"/>
      <c r="X644" s="1982"/>
      <c r="Y644" s="1982"/>
      <c r="Z644" s="1982"/>
      <c r="AA644" s="1982"/>
      <c r="AB644" s="1982"/>
      <c r="AC644" s="1982"/>
      <c r="AD644" s="1982"/>
      <c r="AE644" s="1982"/>
      <c r="AF644" s="1982"/>
      <c r="AG644" s="1982"/>
      <c r="AH644" s="1982"/>
      <c r="AI644" s="1982"/>
      <c r="AJ644" s="1982"/>
      <c r="AK644" s="1982"/>
      <c r="AL644" s="1982"/>
      <c r="AM644" s="1982"/>
      <c r="AN644" s="1982"/>
      <c r="AO644" s="1983"/>
    </row>
    <row r="645" spans="1:41" s="967" customFormat="1" ht="13.5" thickBot="1">
      <c r="A645" s="1999" t="s">
        <v>506</v>
      </c>
      <c r="B645" s="2000"/>
      <c r="C645" s="2000"/>
      <c r="D645" s="2000"/>
      <c r="E645" s="2000"/>
      <c r="F645" s="2000"/>
      <c r="G645" s="2000"/>
      <c r="H645" s="2001"/>
      <c r="I645" s="2002">
        <f>I606</f>
        <v>44440</v>
      </c>
      <c r="J645" s="1951"/>
      <c r="K645" s="1951"/>
      <c r="L645" s="1951"/>
      <c r="M645" s="1951"/>
      <c r="N645" s="1951"/>
      <c r="O645" s="1951"/>
      <c r="P645" s="1951"/>
      <c r="Q645" s="1951"/>
      <c r="R645" s="1951"/>
      <c r="S645" s="1951"/>
      <c r="T645" s="2003"/>
      <c r="U645" s="2004" t="s">
        <v>507</v>
      </c>
      <c r="V645" s="2005"/>
      <c r="W645" s="2005"/>
      <c r="X645" s="2005"/>
      <c r="Y645" s="2005"/>
      <c r="Z645" s="2005"/>
      <c r="AA645" s="2005"/>
      <c r="AB645" s="2005"/>
      <c r="AC645" s="2005"/>
      <c r="AD645" s="2006"/>
      <c r="AE645" s="2007"/>
      <c r="AF645" s="2008"/>
      <c r="AG645" s="2008"/>
      <c r="AH645" s="2008"/>
      <c r="AI645" s="2008"/>
      <c r="AJ645" s="2008"/>
      <c r="AK645" s="786" t="s">
        <v>508</v>
      </c>
      <c r="AL645" s="787">
        <v>21</v>
      </c>
      <c r="AM645" s="786" t="s">
        <v>509</v>
      </c>
      <c r="AN645" s="2009">
        <f>AN606</f>
        <v>62</v>
      </c>
      <c r="AO645" s="2010"/>
    </row>
    <row r="646" spans="1:41" s="967" customFormat="1">
      <c r="A646" s="828"/>
      <c r="B646" s="805"/>
      <c r="C646" s="805"/>
      <c r="D646" s="805"/>
      <c r="E646" s="805"/>
      <c r="F646" s="805"/>
      <c r="G646" s="805"/>
      <c r="H646" s="805"/>
      <c r="I646" s="805"/>
      <c r="J646" s="805"/>
      <c r="K646" s="805"/>
      <c r="L646" s="805"/>
      <c r="M646" s="805"/>
      <c r="N646" s="805"/>
      <c r="O646" s="805"/>
      <c r="P646" s="805"/>
      <c r="Q646" s="805"/>
      <c r="R646" s="805"/>
      <c r="S646" s="805"/>
      <c r="T646" s="805"/>
      <c r="U646" s="805"/>
      <c r="V646" s="805"/>
      <c r="W646" s="805"/>
      <c r="X646" s="805"/>
      <c r="Y646" s="805"/>
      <c r="Z646" s="805"/>
      <c r="AA646" s="805"/>
      <c r="AB646" s="805"/>
      <c r="AC646" s="805"/>
      <c r="AD646" s="805"/>
      <c r="AE646" s="829"/>
      <c r="AF646" s="829"/>
      <c r="AG646" s="829"/>
      <c r="AH646" s="829"/>
      <c r="AI646" s="829"/>
      <c r="AJ646" s="829"/>
      <c r="AK646" s="805"/>
      <c r="AL646" s="829"/>
      <c r="AM646" s="805"/>
      <c r="AN646" s="2011"/>
      <c r="AO646" s="2012"/>
    </row>
    <row r="647" spans="1:41" s="967" customFormat="1" ht="13.5" thickBot="1">
      <c r="A647" s="804"/>
      <c r="B647" s="805"/>
      <c r="C647" s="805"/>
      <c r="D647" s="805"/>
      <c r="E647" s="805"/>
      <c r="F647" s="805"/>
      <c r="G647" s="805"/>
      <c r="H647" s="805"/>
      <c r="I647" s="805"/>
      <c r="J647" s="805"/>
      <c r="K647" s="805"/>
      <c r="L647" s="805"/>
      <c r="M647" s="805"/>
      <c r="N647" s="805"/>
      <c r="O647" s="805"/>
      <c r="P647" s="805"/>
      <c r="Q647" s="805"/>
      <c r="R647" s="805"/>
      <c r="S647" s="805"/>
      <c r="T647" s="805"/>
      <c r="U647" s="805"/>
      <c r="V647" s="805"/>
      <c r="W647" s="805"/>
      <c r="X647" s="805"/>
      <c r="Y647" s="805"/>
      <c r="Z647" s="805"/>
      <c r="AA647" s="805"/>
      <c r="AB647" s="805"/>
      <c r="AC647" s="805"/>
      <c r="AD647" s="805"/>
      <c r="AE647" s="805"/>
      <c r="AF647" s="805"/>
      <c r="AG647" s="805"/>
      <c r="AH647" s="805"/>
      <c r="AI647" s="805"/>
      <c r="AJ647" s="805"/>
      <c r="AK647" s="805"/>
      <c r="AL647" s="805"/>
      <c r="AM647" s="805"/>
      <c r="AN647" s="810"/>
      <c r="AO647" s="830"/>
    </row>
    <row r="648" spans="1:41" s="967" customFormat="1" ht="43.5" customHeight="1" thickBot="1">
      <c r="A648" s="1995" t="s">
        <v>510</v>
      </c>
      <c r="B648" s="1996"/>
      <c r="C648" s="1996"/>
      <c r="D648" s="1996"/>
      <c r="E648" s="1996"/>
      <c r="F648" s="1996"/>
      <c r="G648" s="1996"/>
      <c r="H648" s="1997"/>
      <c r="I648" s="1985" t="str">
        <f>I608</f>
        <v>CONSTRUCCIÓN DE RESTAURANTE - COCINA  ESCOLAR PARA LA SEDE
 EDUCATIVA LA PITA     
MUNICIPIO DE SARDINATA, NORTE DE SANTANDER</v>
      </c>
      <c r="J648" s="1985"/>
      <c r="K648" s="1985"/>
      <c r="L648" s="1985"/>
      <c r="M648" s="1985"/>
      <c r="N648" s="1985"/>
      <c r="O648" s="1985"/>
      <c r="P648" s="1985"/>
      <c r="Q648" s="1985"/>
      <c r="R648" s="1985"/>
      <c r="S648" s="1985"/>
      <c r="T648" s="1985"/>
      <c r="U648" s="1985"/>
      <c r="V648" s="1985"/>
      <c r="W648" s="1985"/>
      <c r="X648" s="1985"/>
      <c r="Y648" s="1985"/>
      <c r="Z648" s="1985"/>
      <c r="AA648" s="1985"/>
      <c r="AB648" s="1985"/>
      <c r="AC648" s="1985"/>
      <c r="AD648" s="1985"/>
      <c r="AE648" s="1998"/>
      <c r="AF648" s="1998"/>
      <c r="AG648" s="1998"/>
      <c r="AH648" s="1998"/>
      <c r="AI648" s="1998"/>
      <c r="AJ648" s="1985"/>
      <c r="AK648" s="1998"/>
      <c r="AL648" s="1998"/>
      <c r="AM648" s="1985"/>
      <c r="AN648" s="1985"/>
      <c r="AO648" s="1986"/>
    </row>
    <row r="649" spans="1:41" s="967" customFormat="1" ht="13.5" thickBot="1">
      <c r="A649" s="1965" t="s">
        <v>511</v>
      </c>
      <c r="B649" s="1966"/>
      <c r="C649" s="1966"/>
      <c r="D649" s="1966"/>
      <c r="E649" s="1966"/>
      <c r="F649" s="1966"/>
      <c r="G649" s="1966"/>
      <c r="H649" s="1967"/>
      <c r="I649" s="1984"/>
      <c r="J649" s="1985"/>
      <c r="K649" s="1985"/>
      <c r="L649" s="1985"/>
      <c r="M649" s="1985"/>
      <c r="N649" s="1985"/>
      <c r="O649" s="1985"/>
      <c r="P649" s="1985"/>
      <c r="Q649" s="1985"/>
      <c r="R649" s="1985"/>
      <c r="S649" s="1985"/>
      <c r="T649" s="1985"/>
      <c r="U649" s="1985"/>
      <c r="V649" s="1985"/>
      <c r="W649" s="1985"/>
      <c r="X649" s="1985"/>
      <c r="Y649" s="1985"/>
      <c r="Z649" s="1985"/>
      <c r="AA649" s="1985"/>
      <c r="AB649" s="1985"/>
      <c r="AC649" s="1985"/>
      <c r="AD649" s="1986"/>
      <c r="AE649" s="1965" t="s">
        <v>512</v>
      </c>
      <c r="AF649" s="1966"/>
      <c r="AG649" s="1966"/>
      <c r="AH649" s="1966"/>
      <c r="AI649" s="1967"/>
      <c r="AJ649" s="831"/>
      <c r="AK649" s="1965" t="s">
        <v>513</v>
      </c>
      <c r="AL649" s="1967"/>
      <c r="AM649" s="1987"/>
      <c r="AN649" s="1988"/>
      <c r="AO649" s="1989"/>
    </row>
    <row r="650" spans="1:41" s="967" customFormat="1" ht="13.5" thickBot="1">
      <c r="A650" s="1981" t="s">
        <v>514</v>
      </c>
      <c r="B650" s="1982"/>
      <c r="C650" s="1982"/>
      <c r="D650" s="1982"/>
      <c r="E650" s="1982"/>
      <c r="F650" s="1982"/>
      <c r="G650" s="1982"/>
      <c r="H650" s="1983"/>
      <c r="I650" s="1984"/>
      <c r="J650" s="1985"/>
      <c r="K650" s="1985"/>
      <c r="L650" s="1985"/>
      <c r="M650" s="1985"/>
      <c r="N650" s="1985"/>
      <c r="O650" s="1985"/>
      <c r="P650" s="1985"/>
      <c r="Q650" s="1985"/>
      <c r="R650" s="1985"/>
      <c r="S650" s="1985"/>
      <c r="T650" s="1985"/>
      <c r="U650" s="1985"/>
      <c r="V650" s="1985"/>
      <c r="W650" s="1985"/>
      <c r="X650" s="1985"/>
      <c r="Y650" s="1985"/>
      <c r="Z650" s="1985"/>
      <c r="AA650" s="1985"/>
      <c r="AB650" s="1985"/>
      <c r="AC650" s="1985"/>
      <c r="AD650" s="1986"/>
      <c r="AE650" s="1965" t="s">
        <v>512</v>
      </c>
      <c r="AF650" s="1966"/>
      <c r="AG650" s="1966"/>
      <c r="AH650" s="1966"/>
      <c r="AI650" s="1967"/>
      <c r="AJ650" s="794"/>
      <c r="AK650" s="1965" t="s">
        <v>513</v>
      </c>
      <c r="AL650" s="1967"/>
      <c r="AM650" s="1987"/>
      <c r="AN650" s="1988"/>
      <c r="AO650" s="1989"/>
    </row>
    <row r="651" spans="1:41" s="967" customFormat="1" ht="13.5" thickBot="1">
      <c r="A651" s="832"/>
      <c r="B651" s="833"/>
      <c r="C651" s="833"/>
      <c r="D651" s="833"/>
      <c r="E651" s="833"/>
      <c r="F651" s="833"/>
      <c r="G651" s="833"/>
      <c r="H651" s="833"/>
      <c r="I651" s="833"/>
      <c r="J651" s="833"/>
      <c r="K651" s="833"/>
      <c r="L651" s="833"/>
      <c r="M651" s="833"/>
      <c r="N651" s="833"/>
      <c r="O651" s="833"/>
      <c r="P651" s="833"/>
      <c r="Q651" s="833"/>
      <c r="R651" s="833"/>
      <c r="S651" s="833"/>
      <c r="T651" s="833"/>
      <c r="U651" s="833"/>
      <c r="V651" s="833"/>
      <c r="W651" s="833"/>
      <c r="X651" s="833"/>
      <c r="Y651" s="833"/>
      <c r="Z651" s="833"/>
      <c r="AA651" s="833"/>
      <c r="AB651" s="833"/>
      <c r="AC651" s="833"/>
      <c r="AD651" s="833"/>
      <c r="AE651" s="833"/>
      <c r="AF651" s="833"/>
      <c r="AG651" s="833"/>
      <c r="AH651" s="833"/>
      <c r="AI651" s="833"/>
      <c r="AJ651" s="834"/>
      <c r="AK651" s="834"/>
      <c r="AL651" s="797"/>
      <c r="AM651" s="834"/>
      <c r="AN651" s="835"/>
      <c r="AO651" s="836"/>
    </row>
    <row r="652" spans="1:41" s="967" customFormat="1" ht="34.5" customHeight="1" thickBot="1">
      <c r="A652" s="1965" t="s">
        <v>84</v>
      </c>
      <c r="B652" s="1966"/>
      <c r="C652" s="1966"/>
      <c r="D652" s="1990"/>
      <c r="E652" s="1991">
        <v>3.2</v>
      </c>
      <c r="F652" s="1966"/>
      <c r="G652" s="1967"/>
      <c r="H652" s="1992" t="str">
        <f>'[13]PRESUPUESTO DE OBRA'!C28</f>
        <v xml:space="preserve">PAÑETE LISO SOBRE MUROS 1:4  </v>
      </c>
      <c r="I652" s="1993"/>
      <c r="J652" s="1993"/>
      <c r="K652" s="1993"/>
      <c r="L652" s="1993"/>
      <c r="M652" s="1993"/>
      <c r="N652" s="1993"/>
      <c r="O652" s="1993"/>
      <c r="P652" s="1993"/>
      <c r="Q652" s="1993"/>
      <c r="R652" s="1993"/>
      <c r="S652" s="1993"/>
      <c r="T652" s="1993"/>
      <c r="U652" s="1965" t="s">
        <v>515</v>
      </c>
      <c r="V652" s="1966"/>
      <c r="W652" s="1966"/>
      <c r="X652" s="1967"/>
      <c r="Y652" s="1968">
        <v>3</v>
      </c>
      <c r="Z652" s="1994"/>
      <c r="AA652" s="1965" t="s">
        <v>516</v>
      </c>
      <c r="AB652" s="1966"/>
      <c r="AC652" s="1966"/>
      <c r="AD652" s="1967"/>
      <c r="AE652" s="1968" t="s">
        <v>102</v>
      </c>
      <c r="AF652" s="1968"/>
      <c r="AG652" s="1965" t="s">
        <v>517</v>
      </c>
      <c r="AH652" s="1966"/>
      <c r="AI652" s="1967"/>
      <c r="AJ652" s="1969"/>
      <c r="AK652" s="1970"/>
      <c r="AL652" s="1971"/>
      <c r="AM652" s="800" t="s">
        <v>518</v>
      </c>
      <c r="AN652" s="1969" t="str">
        <f>AN612</f>
        <v>MUNICIPIO SARDINATA (N.D.S)</v>
      </c>
      <c r="AO652" s="1971"/>
    </row>
    <row r="653" spans="1:41" s="967" customFormat="1">
      <c r="A653" s="801"/>
      <c r="B653" s="802"/>
      <c r="C653" s="802"/>
      <c r="D653" s="802"/>
      <c r="E653" s="802"/>
      <c r="F653" s="802"/>
      <c r="G653" s="802"/>
      <c r="H653" s="802"/>
      <c r="I653" s="802"/>
      <c r="J653" s="802"/>
      <c r="K653" s="802"/>
      <c r="L653" s="802"/>
      <c r="M653" s="802"/>
      <c r="N653" s="802"/>
      <c r="O653" s="802"/>
      <c r="P653" s="802"/>
      <c r="Q653" s="802"/>
      <c r="R653" s="802"/>
      <c r="S653" s="802"/>
      <c r="T653" s="802"/>
      <c r="U653" s="802"/>
      <c r="V653" s="802"/>
      <c r="W653" s="802"/>
      <c r="X653" s="802"/>
      <c r="Y653" s="802"/>
      <c r="Z653" s="802"/>
      <c r="AA653" s="802"/>
      <c r="AB653" s="802"/>
      <c r="AC653" s="802"/>
      <c r="AD653" s="802"/>
      <c r="AE653" s="802"/>
      <c r="AF653" s="802"/>
      <c r="AG653" s="802"/>
      <c r="AH653" s="802"/>
      <c r="AI653" s="803"/>
      <c r="AJ653" s="1972" t="s">
        <v>520</v>
      </c>
      <c r="AK653" s="1974" t="s">
        <v>521</v>
      </c>
      <c r="AL653" s="1975"/>
      <c r="AM653" s="1976"/>
      <c r="AN653" s="1977" t="s">
        <v>522</v>
      </c>
      <c r="AO653" s="1979" t="s">
        <v>642</v>
      </c>
    </row>
    <row r="654" spans="1:41" s="967" customFormat="1">
      <c r="A654" s="804"/>
      <c r="B654" s="805"/>
      <c r="C654" s="805"/>
      <c r="D654" s="805"/>
      <c r="E654" s="805"/>
      <c r="F654" s="805"/>
      <c r="G654" s="805"/>
      <c r="H654" s="805"/>
      <c r="I654" s="805"/>
      <c r="J654" s="805"/>
      <c r="K654" s="805"/>
      <c r="L654" s="805"/>
      <c r="M654" s="805"/>
      <c r="N654" s="805"/>
      <c r="O654" s="805"/>
      <c r="P654" s="805"/>
      <c r="Q654" s="805"/>
      <c r="R654" s="805"/>
      <c r="S654" s="805"/>
      <c r="T654" s="805"/>
      <c r="U654" s="805"/>
      <c r="V654" s="805"/>
      <c r="W654" s="805"/>
      <c r="X654" s="805"/>
      <c r="Y654" s="805"/>
      <c r="Z654" s="805"/>
      <c r="AA654" s="805"/>
      <c r="AB654" s="805"/>
      <c r="AC654" s="805"/>
      <c r="AD654" s="805"/>
      <c r="AE654" s="805"/>
      <c r="AF654" s="805"/>
      <c r="AG654" s="805"/>
      <c r="AH654" s="805"/>
      <c r="AI654" s="805"/>
      <c r="AJ654" s="1973"/>
      <c r="AK654" s="933" t="s">
        <v>524</v>
      </c>
      <c r="AL654" s="934" t="s">
        <v>525</v>
      </c>
      <c r="AM654" s="935" t="s">
        <v>1000</v>
      </c>
      <c r="AN654" s="1978"/>
      <c r="AO654" s="1980"/>
    </row>
    <row r="655" spans="1:41" s="967" customFormat="1">
      <c r="A655" s="804"/>
      <c r="B655" s="805"/>
      <c r="C655" s="805"/>
      <c r="D655" s="805"/>
      <c r="E655" s="805"/>
      <c r="F655" s="805"/>
      <c r="G655" s="805"/>
      <c r="H655" s="805"/>
      <c r="I655" s="805"/>
      <c r="J655" s="805"/>
      <c r="K655" s="805"/>
      <c r="L655" s="805"/>
      <c r="M655" s="805"/>
      <c r="N655" s="805"/>
      <c r="O655" s="805"/>
      <c r="P655" s="805"/>
      <c r="Q655" s="805"/>
      <c r="R655" s="805"/>
      <c r="S655" s="805"/>
      <c r="T655" s="805"/>
      <c r="U655" s="805"/>
      <c r="V655" s="805"/>
      <c r="W655" s="805"/>
      <c r="X655" s="805"/>
      <c r="Y655" s="805"/>
      <c r="Z655" s="805"/>
      <c r="AA655" s="805"/>
      <c r="AB655" s="805"/>
      <c r="AC655" s="805"/>
      <c r="AD655" s="805"/>
      <c r="AE655" s="805"/>
      <c r="AF655" s="805"/>
      <c r="AG655" s="809"/>
      <c r="AH655" s="805"/>
      <c r="AI655" s="810"/>
      <c r="AJ655" s="1063" t="s">
        <v>790</v>
      </c>
      <c r="AK655" s="969">
        <v>3.6</v>
      </c>
      <c r="AL655" s="969">
        <v>1.5</v>
      </c>
      <c r="AM655" s="969"/>
      <c r="AN655" s="913"/>
      <c r="AO655" s="838">
        <f>SUM(AK655*AL655)</f>
        <v>5.4</v>
      </c>
    </row>
    <row r="656" spans="1:41" s="967" customFormat="1">
      <c r="A656" s="804"/>
      <c r="B656" s="805"/>
      <c r="C656" s="805"/>
      <c r="D656" s="805"/>
      <c r="E656" s="805"/>
      <c r="F656" s="805"/>
      <c r="G656" s="805"/>
      <c r="H656" s="805"/>
      <c r="I656" s="805"/>
      <c r="J656" s="805"/>
      <c r="K656" s="805"/>
      <c r="L656" s="805"/>
      <c r="M656" s="805"/>
      <c r="N656" s="805"/>
      <c r="O656" s="805"/>
      <c r="P656" s="805"/>
      <c r="Q656" s="805"/>
      <c r="R656" s="805"/>
      <c r="S656" s="805"/>
      <c r="T656" s="805"/>
      <c r="U656" s="805"/>
      <c r="V656" s="805"/>
      <c r="W656" s="805"/>
      <c r="X656" s="805"/>
      <c r="Y656" s="805"/>
      <c r="Z656" s="805"/>
      <c r="AA656" s="805"/>
      <c r="AB656" s="805"/>
      <c r="AC656" s="805"/>
      <c r="AD656" s="805"/>
      <c r="AE656" s="805"/>
      <c r="AF656" s="805"/>
      <c r="AG656" s="809"/>
      <c r="AH656" s="805"/>
      <c r="AI656" s="810"/>
      <c r="AJ656" s="1063"/>
      <c r="AK656" s="969"/>
      <c r="AL656" s="969"/>
      <c r="AM656" s="969"/>
      <c r="AN656" s="913"/>
      <c r="AO656" s="838"/>
    </row>
    <row r="657" spans="1:45" s="967" customFormat="1">
      <c r="A657" s="804"/>
      <c r="B657" s="805"/>
      <c r="C657" s="805"/>
      <c r="D657" s="805"/>
      <c r="E657" s="805"/>
      <c r="F657" s="805"/>
      <c r="G657" s="805"/>
      <c r="H657" s="805"/>
      <c r="I657" s="805"/>
      <c r="J657" s="805"/>
      <c r="K657" s="805"/>
      <c r="L657" s="805"/>
      <c r="M657" s="805"/>
      <c r="N657" s="805"/>
      <c r="O657" s="805"/>
      <c r="P657" s="805"/>
      <c r="Q657" s="805"/>
      <c r="R657" s="805"/>
      <c r="S657" s="805"/>
      <c r="T657" s="805"/>
      <c r="U657" s="805"/>
      <c r="V657" s="805"/>
      <c r="W657" s="805"/>
      <c r="X657" s="805"/>
      <c r="Y657" s="805"/>
      <c r="Z657" s="805"/>
      <c r="AA657" s="805"/>
      <c r="AB657" s="805"/>
      <c r="AC657" s="805"/>
      <c r="AD657" s="805"/>
      <c r="AE657" s="805"/>
      <c r="AF657" s="805"/>
      <c r="AG657" s="809"/>
      <c r="AH657" s="805"/>
      <c r="AI657" s="810"/>
      <c r="AJ657" s="1149" t="s">
        <v>1048</v>
      </c>
      <c r="AK657" s="937">
        <f>6.33*4</f>
        <v>25.32</v>
      </c>
      <c r="AL657" s="937">
        <v>2.7</v>
      </c>
      <c r="AM657" s="819"/>
      <c r="AN657" s="937">
        <f>AK657*AL657</f>
        <v>68.364000000000004</v>
      </c>
      <c r="AO657" s="838"/>
    </row>
    <row r="658" spans="1:45" s="967" customFormat="1">
      <c r="A658" s="804"/>
      <c r="B658" s="805"/>
      <c r="C658" s="805"/>
      <c r="D658" s="805"/>
      <c r="E658" s="805"/>
      <c r="F658" s="805"/>
      <c r="G658" s="805"/>
      <c r="H658" s="805"/>
      <c r="I658" s="805"/>
      <c r="J658" s="805"/>
      <c r="K658" s="805"/>
      <c r="L658" s="805"/>
      <c r="M658" s="805"/>
      <c r="N658" s="805"/>
      <c r="O658" s="805"/>
      <c r="P658" s="805"/>
      <c r="Q658" s="805"/>
      <c r="R658" s="805"/>
      <c r="S658" s="805"/>
      <c r="T658" s="805"/>
      <c r="U658" s="805"/>
      <c r="V658" s="805"/>
      <c r="W658" s="805"/>
      <c r="X658" s="805"/>
      <c r="Y658" s="805"/>
      <c r="Z658" s="805"/>
      <c r="AA658" s="805"/>
      <c r="AB658" s="805"/>
      <c r="AC658" s="805"/>
      <c r="AD658" s="805"/>
      <c r="AE658" s="805"/>
      <c r="AF658" s="805"/>
      <c r="AG658" s="809"/>
      <c r="AH658" s="805"/>
      <c r="AI658" s="810"/>
      <c r="AJ658" s="1063"/>
      <c r="AK658" s="937">
        <f>6*4.5</f>
        <v>27</v>
      </c>
      <c r="AL658" s="937">
        <v>2.7</v>
      </c>
      <c r="AM658" s="819"/>
      <c r="AN658" s="937">
        <f>AK658*AL658</f>
        <v>72.900000000000006</v>
      </c>
      <c r="AO658" s="838"/>
    </row>
    <row r="659" spans="1:45" s="967" customFormat="1">
      <c r="A659" s="804"/>
      <c r="B659" s="805"/>
      <c r="C659" s="805"/>
      <c r="D659" s="805"/>
      <c r="E659" s="805"/>
      <c r="F659" s="805"/>
      <c r="G659" s="805"/>
      <c r="H659" s="805"/>
      <c r="I659" s="805"/>
      <c r="J659" s="805"/>
      <c r="K659" s="805"/>
      <c r="L659" s="805"/>
      <c r="M659" s="805"/>
      <c r="N659" s="805"/>
      <c r="O659" s="805"/>
      <c r="P659" s="805"/>
      <c r="Q659" s="805"/>
      <c r="R659" s="805"/>
      <c r="S659" s="805"/>
      <c r="T659" s="805"/>
      <c r="U659" s="805"/>
      <c r="V659" s="805"/>
      <c r="W659" s="805"/>
      <c r="X659" s="805"/>
      <c r="Y659" s="805"/>
      <c r="Z659" s="805"/>
      <c r="AA659" s="805"/>
      <c r="AB659" s="805"/>
      <c r="AC659" s="805"/>
      <c r="AD659" s="805"/>
      <c r="AE659" s="805"/>
      <c r="AF659" s="805"/>
      <c r="AG659" s="809"/>
      <c r="AH659" s="805"/>
      <c r="AI659" s="810"/>
      <c r="AJ659" s="1063"/>
      <c r="AK659" s="937"/>
      <c r="AL659" s="937"/>
      <c r="AM659" s="819"/>
      <c r="AN659" s="937"/>
      <c r="AO659" s="838"/>
    </row>
    <row r="660" spans="1:45" s="967" customFormat="1">
      <c r="A660" s="804"/>
      <c r="B660" s="805"/>
      <c r="C660" s="805"/>
      <c r="D660" s="805"/>
      <c r="E660" s="805"/>
      <c r="F660" s="805"/>
      <c r="G660" s="805"/>
      <c r="H660" s="805"/>
      <c r="I660" s="805"/>
      <c r="J660" s="805"/>
      <c r="K660" s="805"/>
      <c r="L660" s="805"/>
      <c r="M660" s="805"/>
      <c r="N660" s="805"/>
      <c r="O660" s="805"/>
      <c r="P660" s="805"/>
      <c r="Q660" s="805"/>
      <c r="R660" s="805"/>
      <c r="S660" s="805"/>
      <c r="T660" s="805"/>
      <c r="U660" s="805"/>
      <c r="V660" s="805"/>
      <c r="W660" s="805"/>
      <c r="X660" s="805"/>
      <c r="Y660" s="805"/>
      <c r="Z660" s="805"/>
      <c r="AA660" s="805"/>
      <c r="AB660" s="805"/>
      <c r="AC660" s="805"/>
      <c r="AD660" s="805"/>
      <c r="AE660" s="805"/>
      <c r="AF660" s="805"/>
      <c r="AG660" s="809"/>
      <c r="AH660" s="805"/>
      <c r="AI660" s="810"/>
      <c r="AJ660" s="817"/>
      <c r="AK660" s="818"/>
      <c r="AL660" s="824"/>
      <c r="AM660" s="819"/>
      <c r="AN660" s="819"/>
      <c r="AO660" s="838"/>
    </row>
    <row r="661" spans="1:45" s="967" customFormat="1">
      <c r="A661" s="804"/>
      <c r="B661" s="805"/>
      <c r="C661" s="805"/>
      <c r="D661" s="805"/>
      <c r="E661" s="805"/>
      <c r="F661" s="805"/>
      <c r="G661" s="805"/>
      <c r="H661" s="805"/>
      <c r="I661" s="805"/>
      <c r="J661" s="805"/>
      <c r="K661" s="805"/>
      <c r="L661" s="805"/>
      <c r="M661" s="805"/>
      <c r="N661" s="805"/>
      <c r="O661" s="805"/>
      <c r="P661" s="805"/>
      <c r="Q661" s="805"/>
      <c r="R661" s="805"/>
      <c r="S661" s="805"/>
      <c r="T661" s="805"/>
      <c r="U661" s="805"/>
      <c r="V661" s="805"/>
      <c r="W661" s="805"/>
      <c r="X661" s="805"/>
      <c r="Y661" s="805"/>
      <c r="Z661" s="805"/>
      <c r="AA661" s="805"/>
      <c r="AB661" s="805"/>
      <c r="AC661" s="805"/>
      <c r="AD661" s="805"/>
      <c r="AE661" s="805"/>
      <c r="AF661" s="805"/>
      <c r="AG661" s="809"/>
      <c r="AH661" s="805"/>
      <c r="AI661" s="810"/>
      <c r="AJ661" s="817"/>
      <c r="AK661" s="818"/>
      <c r="AL661" s="818"/>
      <c r="AM661" s="819"/>
      <c r="AN661" s="1144">
        <f>AN657+AN658</f>
        <v>141.26400000000001</v>
      </c>
      <c r="AO661" s="838"/>
    </row>
    <row r="662" spans="1:45" s="967" customFormat="1">
      <c r="A662" s="804"/>
      <c r="B662" s="805"/>
      <c r="C662" s="805"/>
      <c r="D662" s="805"/>
      <c r="E662" s="805"/>
      <c r="F662" s="805"/>
      <c r="G662" s="805"/>
      <c r="H662" s="805"/>
      <c r="I662" s="805"/>
      <c r="J662" s="805"/>
      <c r="K662" s="805"/>
      <c r="L662" s="805"/>
      <c r="M662" s="805"/>
      <c r="N662" s="805"/>
      <c r="O662" s="805"/>
      <c r="P662" s="805"/>
      <c r="Q662" s="805"/>
      <c r="R662" s="805"/>
      <c r="S662" s="805"/>
      <c r="T662" s="805"/>
      <c r="U662" s="805"/>
      <c r="V662" s="805"/>
      <c r="W662" s="805"/>
      <c r="X662" s="805"/>
      <c r="Y662" s="805"/>
      <c r="Z662" s="805"/>
      <c r="AA662" s="805"/>
      <c r="AB662" s="805"/>
      <c r="AC662" s="805"/>
      <c r="AD662" s="805"/>
      <c r="AE662" s="805"/>
      <c r="AF662" s="805"/>
      <c r="AG662" s="809"/>
      <c r="AH662" s="805"/>
      <c r="AI662" s="810"/>
      <c r="AJ662" s="1063"/>
      <c r="AK662" s="969"/>
      <c r="AL662" s="969"/>
      <c r="AM662" s="969"/>
      <c r="AN662" s="913"/>
      <c r="AO662" s="838"/>
    </row>
    <row r="663" spans="1:45" s="967" customFormat="1">
      <c r="A663" s="804"/>
      <c r="B663" s="805"/>
      <c r="C663" s="805"/>
      <c r="D663" s="805"/>
      <c r="E663" s="805"/>
      <c r="F663" s="805"/>
      <c r="G663" s="805"/>
      <c r="H663" s="805"/>
      <c r="I663" s="805"/>
      <c r="J663" s="805"/>
      <c r="K663" s="805"/>
      <c r="L663" s="805"/>
      <c r="M663" s="805"/>
      <c r="N663" s="805"/>
      <c r="O663" s="805"/>
      <c r="P663" s="805"/>
      <c r="Q663" s="805"/>
      <c r="R663" s="805"/>
      <c r="S663" s="805"/>
      <c r="T663" s="805"/>
      <c r="U663" s="805"/>
      <c r="V663" s="805"/>
      <c r="W663" s="805"/>
      <c r="X663" s="805"/>
      <c r="Y663" s="805"/>
      <c r="Z663" s="805"/>
      <c r="AA663" s="805"/>
      <c r="AB663" s="805"/>
      <c r="AC663" s="805"/>
      <c r="AD663" s="805"/>
      <c r="AE663" s="805"/>
      <c r="AF663" s="805"/>
      <c r="AG663" s="809"/>
      <c r="AH663" s="805"/>
      <c r="AI663" s="810"/>
      <c r="AJ663" s="1063"/>
      <c r="AK663" s="969"/>
      <c r="AL663" s="969"/>
      <c r="AM663" s="969"/>
      <c r="AN663" s="913"/>
      <c r="AO663" s="838"/>
    </row>
    <row r="664" spans="1:45" s="967" customFormat="1">
      <c r="A664" s="804"/>
      <c r="B664" s="805"/>
      <c r="C664" s="805"/>
      <c r="D664" s="805"/>
      <c r="E664" s="805"/>
      <c r="F664" s="805"/>
      <c r="G664" s="805"/>
      <c r="H664" s="805"/>
      <c r="I664" s="805"/>
      <c r="J664" s="805"/>
      <c r="K664" s="805"/>
      <c r="L664" s="805"/>
      <c r="M664" s="805"/>
      <c r="N664" s="805"/>
      <c r="O664" s="805"/>
      <c r="P664" s="805"/>
      <c r="Q664" s="805"/>
      <c r="R664" s="805"/>
      <c r="S664" s="805"/>
      <c r="T664" s="805"/>
      <c r="U664" s="805"/>
      <c r="V664" s="805"/>
      <c r="W664" s="805"/>
      <c r="X664" s="805"/>
      <c r="Y664" s="805"/>
      <c r="Z664" s="805"/>
      <c r="AA664" s="805"/>
      <c r="AB664" s="805"/>
      <c r="AC664" s="805"/>
      <c r="AD664" s="805"/>
      <c r="AE664" s="805"/>
      <c r="AF664" s="805"/>
      <c r="AG664" s="809"/>
      <c r="AH664" s="805"/>
      <c r="AI664" s="810"/>
      <c r="AJ664" s="821"/>
      <c r="AK664" s="818"/>
      <c r="AL664" s="818"/>
      <c r="AM664" s="819"/>
      <c r="AN664" s="818"/>
      <c r="AO664" s="820"/>
    </row>
    <row r="665" spans="1:45" s="967" customFormat="1">
      <c r="A665" s="804"/>
      <c r="B665" s="805"/>
      <c r="C665" s="805"/>
      <c r="D665" s="805"/>
      <c r="E665" s="805"/>
      <c r="F665" s="805"/>
      <c r="G665" s="805"/>
      <c r="H665" s="805"/>
      <c r="I665" s="805"/>
      <c r="J665" s="805"/>
      <c r="K665" s="805"/>
      <c r="L665" s="805"/>
      <c r="M665" s="805"/>
      <c r="N665" s="805"/>
      <c r="O665" s="805"/>
      <c r="P665" s="805"/>
      <c r="Q665" s="805"/>
      <c r="R665" s="805"/>
      <c r="S665" s="805"/>
      <c r="T665" s="805"/>
      <c r="U665" s="805"/>
      <c r="V665" s="805"/>
      <c r="W665" s="805"/>
      <c r="X665" s="805"/>
      <c r="Y665" s="805"/>
      <c r="Z665" s="805"/>
      <c r="AA665" s="805"/>
      <c r="AB665" s="805"/>
      <c r="AC665" s="805"/>
      <c r="AD665" s="805"/>
      <c r="AE665" s="805"/>
      <c r="AF665" s="805"/>
      <c r="AG665" s="809"/>
      <c r="AH665" s="805"/>
      <c r="AI665" s="810"/>
      <c r="AJ665" s="821"/>
      <c r="AK665" s="969"/>
      <c r="AL665" s="969"/>
      <c r="AM665" s="969"/>
      <c r="AN665" s="913"/>
      <c r="AO665" s="838"/>
    </row>
    <row r="666" spans="1:45" s="967" customFormat="1">
      <c r="A666" s="804"/>
      <c r="B666" s="805"/>
      <c r="C666" s="805"/>
      <c r="D666" s="805"/>
      <c r="E666" s="805"/>
      <c r="F666" s="805"/>
      <c r="G666" s="805"/>
      <c r="H666" s="805"/>
      <c r="I666" s="805"/>
      <c r="J666" s="805"/>
      <c r="K666" s="805"/>
      <c r="L666" s="805"/>
      <c r="M666" s="805"/>
      <c r="N666" s="805"/>
      <c r="O666" s="805"/>
      <c r="P666" s="805"/>
      <c r="Q666" s="805"/>
      <c r="R666" s="805"/>
      <c r="S666" s="805"/>
      <c r="T666" s="805"/>
      <c r="U666" s="805"/>
      <c r="V666" s="805"/>
      <c r="W666" s="805"/>
      <c r="X666" s="805"/>
      <c r="Y666" s="805"/>
      <c r="Z666" s="805"/>
      <c r="AA666" s="805"/>
      <c r="AB666" s="805"/>
      <c r="AC666" s="805"/>
      <c r="AD666" s="805"/>
      <c r="AE666" s="805"/>
      <c r="AF666" s="805"/>
      <c r="AG666" s="809"/>
      <c r="AH666" s="805"/>
      <c r="AI666" s="810"/>
      <c r="AJ666" s="1063"/>
      <c r="AK666" s="969"/>
      <c r="AL666" s="969"/>
      <c r="AM666" s="969"/>
      <c r="AN666" s="913"/>
      <c r="AO666" s="838"/>
    </row>
    <row r="667" spans="1:45" s="967" customFormat="1">
      <c r="A667" s="804"/>
      <c r="B667" s="805"/>
      <c r="C667" s="805"/>
      <c r="D667" s="805"/>
      <c r="E667" s="805"/>
      <c r="F667" s="805"/>
      <c r="G667" s="805"/>
      <c r="H667" s="805"/>
      <c r="I667" s="805"/>
      <c r="J667" s="805"/>
      <c r="K667" s="805"/>
      <c r="L667" s="805"/>
      <c r="M667" s="805"/>
      <c r="N667" s="805"/>
      <c r="O667" s="805"/>
      <c r="P667" s="805"/>
      <c r="Q667" s="805"/>
      <c r="R667" s="805"/>
      <c r="S667" s="805"/>
      <c r="T667" s="805"/>
      <c r="U667" s="805"/>
      <c r="V667" s="805"/>
      <c r="W667" s="805"/>
      <c r="X667" s="805"/>
      <c r="Y667" s="805"/>
      <c r="Z667" s="805"/>
      <c r="AA667" s="805"/>
      <c r="AB667" s="805"/>
      <c r="AC667" s="805"/>
      <c r="AD667" s="805"/>
      <c r="AE667" s="805"/>
      <c r="AF667" s="805"/>
      <c r="AG667" s="809"/>
      <c r="AH667" s="805"/>
      <c r="AI667" s="810"/>
      <c r="AJ667" s="817"/>
      <c r="AK667" s="818"/>
      <c r="AL667" s="818"/>
      <c r="AM667" s="819"/>
      <c r="AN667" s="818"/>
      <c r="AO667" s="820"/>
    </row>
    <row r="668" spans="1:45" s="967" customFormat="1">
      <c r="A668" s="804"/>
      <c r="B668" s="805"/>
      <c r="C668" s="805"/>
      <c r="D668" s="805"/>
      <c r="E668" s="805"/>
      <c r="F668" s="805"/>
      <c r="G668" s="805"/>
      <c r="H668" s="805"/>
      <c r="I668" s="805"/>
      <c r="J668" s="805"/>
      <c r="K668" s="805"/>
      <c r="L668" s="805"/>
      <c r="M668" s="805"/>
      <c r="N668" s="805"/>
      <c r="O668" s="805"/>
      <c r="P668" s="805"/>
      <c r="Q668" s="805"/>
      <c r="R668" s="805"/>
      <c r="S668" s="805"/>
      <c r="T668" s="805"/>
      <c r="U668" s="805"/>
      <c r="V668" s="805"/>
      <c r="W668" s="805"/>
      <c r="X668" s="805"/>
      <c r="Y668" s="805"/>
      <c r="Z668" s="805"/>
      <c r="AA668" s="805"/>
      <c r="AB668" s="805"/>
      <c r="AC668" s="805"/>
      <c r="AD668" s="805"/>
      <c r="AE668" s="805"/>
      <c r="AF668" s="805"/>
      <c r="AG668" s="809"/>
      <c r="AH668" s="805"/>
      <c r="AI668" s="810"/>
      <c r="AJ668" s="817"/>
      <c r="AK668" s="818"/>
      <c r="AL668" s="818"/>
      <c r="AM668" s="819"/>
      <c r="AN668" s="818"/>
      <c r="AO668" s="820"/>
    </row>
    <row r="669" spans="1:45" s="967" customFormat="1">
      <c r="A669" s="804"/>
      <c r="B669" s="805"/>
      <c r="C669" s="805"/>
      <c r="D669" s="805"/>
      <c r="E669" s="805"/>
      <c r="F669" s="805"/>
      <c r="G669" s="805"/>
      <c r="H669" s="805"/>
      <c r="I669" s="805"/>
      <c r="J669" s="805"/>
      <c r="K669" s="805"/>
      <c r="L669" s="805"/>
      <c r="M669" s="805"/>
      <c r="N669" s="805"/>
      <c r="O669" s="805"/>
      <c r="P669" s="805"/>
      <c r="Q669" s="805"/>
      <c r="R669" s="805"/>
      <c r="S669" s="805"/>
      <c r="T669" s="805"/>
      <c r="U669" s="805"/>
      <c r="V669" s="805"/>
      <c r="W669" s="805"/>
      <c r="X669" s="805"/>
      <c r="Y669" s="805"/>
      <c r="Z669" s="805"/>
      <c r="AA669" s="805"/>
      <c r="AB669" s="805"/>
      <c r="AC669" s="805"/>
      <c r="AD669" s="805"/>
      <c r="AE669" s="805"/>
      <c r="AF669" s="805"/>
      <c r="AG669" s="809"/>
      <c r="AH669" s="805"/>
      <c r="AI669" s="810"/>
      <c r="AJ669" s="1063"/>
      <c r="AK669" s="818"/>
      <c r="AL669" s="818"/>
      <c r="AM669" s="819"/>
      <c r="AN669" s="818"/>
      <c r="AO669" s="820"/>
    </row>
    <row r="670" spans="1:45" s="967" customFormat="1">
      <c r="A670" s="804"/>
      <c r="B670" s="805"/>
      <c r="C670" s="805"/>
      <c r="D670" s="805"/>
      <c r="E670" s="805"/>
      <c r="F670" s="805"/>
      <c r="G670" s="805"/>
      <c r="H670" s="805"/>
      <c r="I670" s="805"/>
      <c r="J670" s="805"/>
      <c r="K670" s="805"/>
      <c r="L670" s="805"/>
      <c r="M670" s="805"/>
      <c r="N670" s="805"/>
      <c r="O670" s="805"/>
      <c r="P670" s="805"/>
      <c r="Q670" s="805"/>
      <c r="R670" s="805"/>
      <c r="S670" s="805"/>
      <c r="T670" s="805"/>
      <c r="U670" s="805"/>
      <c r="V670" s="805"/>
      <c r="W670" s="805"/>
      <c r="X670" s="805"/>
      <c r="Y670" s="805"/>
      <c r="Z670" s="805"/>
      <c r="AA670" s="805"/>
      <c r="AB670" s="805"/>
      <c r="AC670" s="805"/>
      <c r="AD670" s="805"/>
      <c r="AE670" s="805"/>
      <c r="AF670" s="805"/>
      <c r="AG670" s="809"/>
      <c r="AH670" s="805"/>
      <c r="AI670" s="810"/>
      <c r="AJ670" s="817"/>
      <c r="AK670" s="818"/>
      <c r="AL670" s="818"/>
      <c r="AM670" s="819"/>
      <c r="AN670" s="818"/>
      <c r="AO670" s="820"/>
    </row>
    <row r="671" spans="1:45" s="967" customFormat="1">
      <c r="A671" s="804"/>
      <c r="B671" s="805"/>
      <c r="C671" s="805"/>
      <c r="D671" s="805"/>
      <c r="E671" s="805"/>
      <c r="F671" s="822"/>
      <c r="G671" s="822"/>
      <c r="H671" s="822"/>
      <c r="I671" s="822"/>
      <c r="J671" s="805"/>
      <c r="K671" s="805"/>
      <c r="L671" s="805"/>
      <c r="M671" s="822"/>
      <c r="N671" s="822"/>
      <c r="O671" s="822"/>
      <c r="P671" s="822"/>
      <c r="Q671" s="822"/>
      <c r="R671" s="822"/>
      <c r="S671" s="822"/>
      <c r="T671" s="822"/>
      <c r="U671" s="822"/>
      <c r="V671" s="822"/>
      <c r="W671" s="822"/>
      <c r="X671" s="822"/>
      <c r="Y671" s="822"/>
      <c r="Z671" s="822"/>
      <c r="AA671" s="822"/>
      <c r="AB671" s="822"/>
      <c r="AC671" s="822"/>
      <c r="AD671" s="822"/>
      <c r="AE671" s="822"/>
      <c r="AF671" s="822"/>
      <c r="AG671" s="805"/>
      <c r="AH671" s="805"/>
      <c r="AI671" s="810"/>
      <c r="AJ671" s="1063"/>
      <c r="AK671" s="818"/>
      <c r="AL671" s="818"/>
      <c r="AM671" s="819"/>
      <c r="AN671" s="819"/>
      <c r="AO671" s="823"/>
      <c r="AS671" s="983"/>
    </row>
    <row r="672" spans="1:45" s="967" customFormat="1">
      <c r="A672" s="804"/>
      <c r="B672" s="805"/>
      <c r="C672" s="805"/>
      <c r="D672" s="805"/>
      <c r="E672" s="805"/>
      <c r="F672" s="805"/>
      <c r="G672" s="805"/>
      <c r="H672" s="805"/>
      <c r="I672" s="805"/>
      <c r="J672" s="805"/>
      <c r="K672" s="805"/>
      <c r="L672" s="805"/>
      <c r="M672" s="805"/>
      <c r="N672" s="805"/>
      <c r="O672" s="805"/>
      <c r="P672" s="805"/>
      <c r="Q672" s="805"/>
      <c r="R672" s="805"/>
      <c r="S672" s="805"/>
      <c r="T672" s="805"/>
      <c r="U672" s="805"/>
      <c r="V672" s="805"/>
      <c r="W672" s="805"/>
      <c r="X672" s="805"/>
      <c r="Y672" s="805"/>
      <c r="Z672" s="805"/>
      <c r="AA672" s="805"/>
      <c r="AB672" s="805"/>
      <c r="AC672" s="805"/>
      <c r="AD672" s="805"/>
      <c r="AE672" s="805"/>
      <c r="AF672" s="805"/>
      <c r="AG672" s="805"/>
      <c r="AH672" s="805"/>
      <c r="AI672" s="810"/>
      <c r="AJ672" s="817"/>
      <c r="AK672" s="818"/>
      <c r="AL672" s="818"/>
      <c r="AM672" s="819"/>
      <c r="AN672" s="819"/>
      <c r="AO672" s="823"/>
    </row>
    <row r="673" spans="1:41" s="967" customFormat="1">
      <c r="A673" s="804"/>
      <c r="B673" s="805"/>
      <c r="C673" s="805"/>
      <c r="D673" s="805"/>
      <c r="E673" s="805"/>
      <c r="F673" s="805"/>
      <c r="G673" s="805"/>
      <c r="H673" s="805"/>
      <c r="I673" s="805"/>
      <c r="J673" s="805"/>
      <c r="K673" s="805"/>
      <c r="L673" s="805"/>
      <c r="M673" s="805"/>
      <c r="N673" s="805"/>
      <c r="O673" s="805"/>
      <c r="P673" s="805"/>
      <c r="Q673" s="805"/>
      <c r="R673" s="805"/>
      <c r="S673" s="805"/>
      <c r="T673" s="805"/>
      <c r="U673" s="805"/>
      <c r="V673" s="805"/>
      <c r="W673" s="805"/>
      <c r="X673" s="805"/>
      <c r="Y673" s="805"/>
      <c r="Z673" s="805"/>
      <c r="AA673" s="805"/>
      <c r="AB673" s="805"/>
      <c r="AC673" s="805"/>
      <c r="AD673" s="805"/>
      <c r="AE673" s="805"/>
      <c r="AF673" s="805"/>
      <c r="AG673" s="805"/>
      <c r="AH673" s="805"/>
      <c r="AI673" s="810"/>
      <c r="AJ673" s="1063"/>
      <c r="AK673" s="818"/>
      <c r="AL673" s="824"/>
      <c r="AM673" s="819"/>
      <c r="AN673" s="819"/>
      <c r="AO673" s="823"/>
    </row>
    <row r="674" spans="1:41" s="967" customFormat="1">
      <c r="A674" s="804"/>
      <c r="B674" s="805"/>
      <c r="C674" s="805"/>
      <c r="D674" s="805"/>
      <c r="E674" s="805"/>
      <c r="F674" s="805"/>
      <c r="G674" s="805"/>
      <c r="H674" s="805"/>
      <c r="I674" s="805"/>
      <c r="J674" s="805"/>
      <c r="K674" s="805"/>
      <c r="L674" s="805"/>
      <c r="M674" s="805"/>
      <c r="N674" s="805"/>
      <c r="O674" s="805"/>
      <c r="P674" s="805"/>
      <c r="Q674" s="805"/>
      <c r="R674" s="805"/>
      <c r="S674" s="805"/>
      <c r="T674" s="805"/>
      <c r="U674" s="805"/>
      <c r="V674" s="805"/>
      <c r="W674" s="805"/>
      <c r="X674" s="805"/>
      <c r="Y674" s="805"/>
      <c r="Z674" s="805"/>
      <c r="AA674" s="805"/>
      <c r="AB674" s="805"/>
      <c r="AC674" s="805"/>
      <c r="AD674" s="805"/>
      <c r="AE674" s="805"/>
      <c r="AF674" s="805"/>
      <c r="AG674" s="805"/>
      <c r="AH674" s="805"/>
      <c r="AI674" s="810"/>
      <c r="AJ674" s="1063"/>
      <c r="AK674" s="818"/>
      <c r="AL674" s="818"/>
      <c r="AM674" s="819"/>
      <c r="AN674" s="818"/>
      <c r="AO674" s="820"/>
    </row>
    <row r="675" spans="1:41" s="967" customFormat="1">
      <c r="A675" s="804"/>
      <c r="B675" s="805"/>
      <c r="C675" s="805"/>
      <c r="D675" s="805"/>
      <c r="E675" s="805"/>
      <c r="F675" s="805"/>
      <c r="G675" s="805"/>
      <c r="H675" s="805"/>
      <c r="I675" s="805"/>
      <c r="J675" s="805"/>
      <c r="K675" s="805"/>
      <c r="L675" s="805"/>
      <c r="M675" s="805"/>
      <c r="N675" s="805"/>
      <c r="O675" s="805"/>
      <c r="P675" s="805"/>
      <c r="Q675" s="805"/>
      <c r="R675" s="805"/>
      <c r="S675" s="805"/>
      <c r="T675" s="805"/>
      <c r="U675" s="805"/>
      <c r="V675" s="805"/>
      <c r="W675" s="805"/>
      <c r="X675" s="805"/>
      <c r="Y675" s="805"/>
      <c r="Z675" s="805"/>
      <c r="AA675" s="805"/>
      <c r="AB675" s="805"/>
      <c r="AC675" s="805"/>
      <c r="AD675" s="805"/>
      <c r="AE675" s="805"/>
      <c r="AF675" s="805"/>
      <c r="AG675" s="805"/>
      <c r="AH675" s="805"/>
      <c r="AI675" s="810"/>
      <c r="AJ675" s="1063"/>
      <c r="AK675" s="818"/>
      <c r="AL675" s="818"/>
      <c r="AM675" s="819"/>
      <c r="AN675" s="818"/>
      <c r="AO675" s="820"/>
    </row>
    <row r="676" spans="1:41" s="967" customFormat="1">
      <c r="A676" s="804"/>
      <c r="B676" s="805"/>
      <c r="C676" s="805"/>
      <c r="D676" s="805"/>
      <c r="E676" s="805"/>
      <c r="F676" s="805"/>
      <c r="G676" s="805"/>
      <c r="H676" s="805"/>
      <c r="I676" s="805"/>
      <c r="J676" s="805"/>
      <c r="K676" s="805"/>
      <c r="L676" s="805"/>
      <c r="M676" s="805"/>
      <c r="N676" s="805"/>
      <c r="O676" s="805"/>
      <c r="P676" s="805"/>
      <c r="Q676" s="805"/>
      <c r="R676" s="805"/>
      <c r="S676" s="805"/>
      <c r="T676" s="805"/>
      <c r="U676" s="805"/>
      <c r="V676" s="805"/>
      <c r="W676" s="805"/>
      <c r="X676" s="805"/>
      <c r="Y676" s="805"/>
      <c r="Z676" s="805"/>
      <c r="AA676" s="805"/>
      <c r="AB676" s="805"/>
      <c r="AC676" s="805"/>
      <c r="AD676" s="805"/>
      <c r="AE676" s="805"/>
      <c r="AF676" s="805"/>
      <c r="AG676" s="805"/>
      <c r="AH676" s="805"/>
      <c r="AI676" s="810"/>
      <c r="AJ676" s="817"/>
      <c r="AK676" s="818"/>
      <c r="AL676" s="824"/>
      <c r="AM676" s="819"/>
      <c r="AN676" s="819"/>
      <c r="AO676" s="823"/>
    </row>
    <row r="677" spans="1:41" s="967" customFormat="1" ht="13.5" thickBot="1">
      <c r="A677" s="804"/>
      <c r="B677" s="805"/>
      <c r="C677" s="805"/>
      <c r="D677" s="805"/>
      <c r="E677" s="805"/>
      <c r="F677" s="805"/>
      <c r="G677" s="805"/>
      <c r="H677" s="805"/>
      <c r="I677" s="805"/>
      <c r="J677" s="805"/>
      <c r="K677" s="805"/>
      <c r="L677" s="805"/>
      <c r="M677" s="805"/>
      <c r="N677" s="805"/>
      <c r="O677" s="805"/>
      <c r="P677" s="805"/>
      <c r="Q677" s="805"/>
      <c r="R677" s="805"/>
      <c r="S677" s="805"/>
      <c r="T677" s="805"/>
      <c r="U677" s="805"/>
      <c r="V677" s="805"/>
      <c r="W677" s="805"/>
      <c r="X677" s="805"/>
      <c r="Y677" s="805"/>
      <c r="Z677" s="805"/>
      <c r="AA677" s="805"/>
      <c r="AB677" s="805"/>
      <c r="AC677" s="805"/>
      <c r="AD677" s="805"/>
      <c r="AE677" s="805"/>
      <c r="AF677" s="805"/>
      <c r="AG677" s="805"/>
      <c r="AH677" s="805"/>
      <c r="AI677" s="810"/>
      <c r="AJ677" s="817"/>
      <c r="AK677" s="818"/>
      <c r="AL677" s="818"/>
      <c r="AM677" s="819"/>
      <c r="AN677" s="819"/>
      <c r="AO677" s="823"/>
    </row>
    <row r="678" spans="1:41" s="967" customFormat="1" ht="20.25" customHeight="1">
      <c r="A678" s="1944" t="s">
        <v>528</v>
      </c>
      <c r="B678" s="1945"/>
      <c r="C678" s="1945"/>
      <c r="D678" s="1945"/>
      <c r="E678" s="1945"/>
      <c r="F678" s="1945"/>
      <c r="G678" s="1945"/>
      <c r="H678" s="1945"/>
      <c r="I678" s="1945"/>
      <c r="J678" s="1945"/>
      <c r="K678" s="1945"/>
      <c r="L678" s="1945"/>
      <c r="M678" s="1945"/>
      <c r="N678" s="1945"/>
      <c r="O678" s="1945"/>
      <c r="P678" s="1945"/>
      <c r="Q678" s="1945"/>
      <c r="R678" s="1945"/>
      <c r="S678" s="1945"/>
      <c r="T678" s="1945"/>
      <c r="U678" s="1945"/>
      <c r="V678" s="1945"/>
      <c r="W678" s="1945"/>
      <c r="X678" s="1945"/>
      <c r="Y678" s="1945"/>
      <c r="Z678" s="1945"/>
      <c r="AA678" s="1945"/>
      <c r="AB678" s="1945"/>
      <c r="AC678" s="1945"/>
      <c r="AD678" s="1945"/>
      <c r="AE678" s="1945"/>
      <c r="AF678" s="1945"/>
      <c r="AG678" s="1945"/>
      <c r="AH678" s="1945"/>
      <c r="AI678" s="2028"/>
      <c r="AJ678" s="2088" t="s">
        <v>529</v>
      </c>
      <c r="AK678" s="2089"/>
      <c r="AL678" s="2089"/>
      <c r="AM678" s="2089"/>
      <c r="AN678" s="2090"/>
      <c r="AO678" s="917">
        <f>SUM(AO655:AO677)</f>
        <v>5.4</v>
      </c>
    </row>
    <row r="679" spans="1:41" s="967" customFormat="1" ht="13.5" thickBot="1">
      <c r="A679" s="1946"/>
      <c r="B679" s="1947"/>
      <c r="C679" s="1947"/>
      <c r="D679" s="1947"/>
      <c r="E679" s="1947"/>
      <c r="F679" s="1947"/>
      <c r="G679" s="1947"/>
      <c r="H679" s="1947"/>
      <c r="I679" s="1947"/>
      <c r="J679" s="1947"/>
      <c r="K679" s="1947"/>
      <c r="L679" s="1947"/>
      <c r="M679" s="1947"/>
      <c r="N679" s="1947"/>
      <c r="O679" s="1947"/>
      <c r="P679" s="1947"/>
      <c r="Q679" s="1947"/>
      <c r="R679" s="1947"/>
      <c r="S679" s="1947"/>
      <c r="T679" s="1947"/>
      <c r="U679" s="1947"/>
      <c r="V679" s="1947"/>
      <c r="W679" s="1947"/>
      <c r="X679" s="1947"/>
      <c r="Y679" s="1947"/>
      <c r="Z679" s="1947"/>
      <c r="AA679" s="1947"/>
      <c r="AB679" s="1947"/>
      <c r="AC679" s="1947"/>
      <c r="AD679" s="1947"/>
      <c r="AE679" s="1947"/>
      <c r="AF679" s="1947"/>
      <c r="AG679" s="1947"/>
      <c r="AH679" s="1947"/>
      <c r="AI679" s="2029"/>
      <c r="AJ679" s="2091"/>
      <c r="AK679" s="2092"/>
      <c r="AL679" s="2092"/>
      <c r="AM679" s="2092"/>
      <c r="AN679" s="2093"/>
      <c r="AO679" s="971"/>
    </row>
    <row r="680" spans="1:41" s="967" customFormat="1" ht="13.5" thickBot="1">
      <c r="A680" s="1948"/>
      <c r="B680" s="1949"/>
      <c r="C680" s="1949"/>
      <c r="D680" s="1949"/>
      <c r="E680" s="1949"/>
      <c r="F680" s="1949"/>
      <c r="G680" s="1949"/>
      <c r="H680" s="1949"/>
      <c r="I680" s="1949"/>
      <c r="J680" s="1949"/>
      <c r="K680" s="1949"/>
      <c r="L680" s="1949"/>
      <c r="M680" s="1949"/>
      <c r="N680" s="1949"/>
      <c r="O680" s="1949"/>
      <c r="P680" s="1949"/>
      <c r="Q680" s="1949"/>
      <c r="R680" s="1949"/>
      <c r="S680" s="1949"/>
      <c r="T680" s="1949"/>
      <c r="U680" s="1949"/>
      <c r="V680" s="1949"/>
      <c r="W680" s="1949"/>
      <c r="X680" s="1949"/>
      <c r="Y680" s="1949"/>
      <c r="Z680" s="1949"/>
      <c r="AA680" s="1949"/>
      <c r="AB680" s="1949"/>
      <c r="AC680" s="1949"/>
      <c r="AD680" s="1949"/>
      <c r="AE680" s="1949"/>
      <c r="AF680" s="1949"/>
      <c r="AG680" s="1949"/>
      <c r="AH680" s="1949"/>
      <c r="AI680" s="2030"/>
      <c r="AJ680" s="2094" t="s">
        <v>530</v>
      </c>
      <c r="AK680" s="2095"/>
      <c r="AL680" s="2095"/>
      <c r="AM680" s="2095"/>
      <c r="AN680" s="2096"/>
      <c r="AO680" s="972">
        <f>+AO678</f>
        <v>5.4</v>
      </c>
    </row>
    <row r="681" spans="1:41" s="967" customFormat="1"/>
    <row r="682" spans="1:41" s="967" customFormat="1" ht="13.5" thickBot="1"/>
    <row r="683" spans="1:41" s="967" customFormat="1">
      <c r="A683" s="2013"/>
      <c r="B683" s="2014"/>
      <c r="C683" s="2014"/>
      <c r="D683" s="2014"/>
      <c r="E683" s="2014"/>
      <c r="F683" s="2014"/>
      <c r="G683" s="2014"/>
      <c r="H683" s="2014"/>
      <c r="I683" s="2014"/>
      <c r="J683" s="2014"/>
      <c r="K683" s="2014"/>
      <c r="L683" s="2014"/>
      <c r="M683" s="2014"/>
      <c r="N683" s="2014"/>
      <c r="O683" s="2014"/>
      <c r="P683" s="2014"/>
      <c r="Q683" s="2014"/>
      <c r="R683" s="2014"/>
      <c r="S683" s="2015"/>
      <c r="T683" s="2019" t="s">
        <v>505</v>
      </c>
      <c r="U683" s="2019"/>
      <c r="V683" s="2019"/>
      <c r="W683" s="2019"/>
      <c r="X683" s="2019"/>
      <c r="Y683" s="2019"/>
      <c r="Z683" s="2019"/>
      <c r="AA683" s="2019"/>
      <c r="AB683" s="2019"/>
      <c r="AC683" s="2019"/>
      <c r="AD683" s="2019"/>
      <c r="AE683" s="2019"/>
      <c r="AF683" s="2019"/>
      <c r="AG683" s="2019"/>
      <c r="AH683" s="2019"/>
      <c r="AI683" s="2019"/>
      <c r="AJ683" s="2019"/>
      <c r="AK683" s="2019"/>
      <c r="AL683" s="2019"/>
      <c r="AM683" s="2019"/>
      <c r="AN683" s="2019"/>
      <c r="AO683" s="2020"/>
    </row>
    <row r="684" spans="1:41" s="967" customFormat="1" ht="13.5" thickBot="1">
      <c r="A684" s="2016"/>
      <c r="B684" s="2017"/>
      <c r="C684" s="2017"/>
      <c r="D684" s="2017"/>
      <c r="E684" s="2017"/>
      <c r="F684" s="2017"/>
      <c r="G684" s="2017"/>
      <c r="H684" s="2017"/>
      <c r="I684" s="2017"/>
      <c r="J684" s="2017"/>
      <c r="K684" s="2017"/>
      <c r="L684" s="2017"/>
      <c r="M684" s="2017"/>
      <c r="N684" s="2017"/>
      <c r="O684" s="2017"/>
      <c r="P684" s="2017"/>
      <c r="Q684" s="2017"/>
      <c r="R684" s="2017"/>
      <c r="S684" s="2018"/>
      <c r="T684" s="1982"/>
      <c r="U684" s="1982"/>
      <c r="V684" s="1982"/>
      <c r="W684" s="1982"/>
      <c r="X684" s="1982"/>
      <c r="Y684" s="1982"/>
      <c r="Z684" s="1982"/>
      <c r="AA684" s="1982"/>
      <c r="AB684" s="1982"/>
      <c r="AC684" s="1982"/>
      <c r="AD684" s="1982"/>
      <c r="AE684" s="1982"/>
      <c r="AF684" s="1982"/>
      <c r="AG684" s="1982"/>
      <c r="AH684" s="1982"/>
      <c r="AI684" s="1982"/>
      <c r="AJ684" s="1982"/>
      <c r="AK684" s="1982"/>
      <c r="AL684" s="1982"/>
      <c r="AM684" s="1982"/>
      <c r="AN684" s="1982"/>
      <c r="AO684" s="1983"/>
    </row>
    <row r="685" spans="1:41" s="967" customFormat="1" ht="13.5" thickBot="1">
      <c r="A685" s="1999" t="s">
        <v>506</v>
      </c>
      <c r="B685" s="2000"/>
      <c r="C685" s="2000"/>
      <c r="D685" s="2000"/>
      <c r="E685" s="2000"/>
      <c r="F685" s="2000"/>
      <c r="G685" s="2000"/>
      <c r="H685" s="2001"/>
      <c r="I685" s="2002">
        <f>I645</f>
        <v>44440</v>
      </c>
      <c r="J685" s="1951"/>
      <c r="K685" s="1951"/>
      <c r="L685" s="1951"/>
      <c r="M685" s="1951"/>
      <c r="N685" s="1951"/>
      <c r="O685" s="1951"/>
      <c r="P685" s="1951"/>
      <c r="Q685" s="1951"/>
      <c r="R685" s="1951"/>
      <c r="S685" s="1951"/>
      <c r="T685" s="2003"/>
      <c r="U685" s="2004" t="s">
        <v>507</v>
      </c>
      <c r="V685" s="2005"/>
      <c r="W685" s="2005"/>
      <c r="X685" s="2005"/>
      <c r="Y685" s="2005"/>
      <c r="Z685" s="2005"/>
      <c r="AA685" s="2005"/>
      <c r="AB685" s="2005"/>
      <c r="AC685" s="2005"/>
      <c r="AD685" s="2006"/>
      <c r="AE685" s="2007"/>
      <c r="AF685" s="2008"/>
      <c r="AG685" s="2008"/>
      <c r="AH685" s="2008"/>
      <c r="AI685" s="2008"/>
      <c r="AJ685" s="2008"/>
      <c r="AK685" s="786" t="s">
        <v>508</v>
      </c>
      <c r="AL685" s="787">
        <v>22</v>
      </c>
      <c r="AM685" s="786" t="s">
        <v>509</v>
      </c>
      <c r="AN685" s="2009">
        <f>AN645</f>
        <v>62</v>
      </c>
      <c r="AO685" s="2010"/>
    </row>
    <row r="686" spans="1:41" s="967" customFormat="1">
      <c r="A686" s="828"/>
      <c r="B686" s="805"/>
      <c r="C686" s="805"/>
      <c r="D686" s="805"/>
      <c r="E686" s="805"/>
      <c r="F686" s="805"/>
      <c r="G686" s="805"/>
      <c r="H686" s="805"/>
      <c r="I686" s="805"/>
      <c r="J686" s="805"/>
      <c r="K686" s="805"/>
      <c r="L686" s="805"/>
      <c r="M686" s="805"/>
      <c r="N686" s="805"/>
      <c r="O686" s="805"/>
      <c r="P686" s="805"/>
      <c r="Q686" s="805"/>
      <c r="R686" s="805"/>
      <c r="S686" s="805"/>
      <c r="T686" s="805"/>
      <c r="U686" s="805"/>
      <c r="V686" s="805"/>
      <c r="W686" s="805"/>
      <c r="X686" s="805"/>
      <c r="Y686" s="805"/>
      <c r="Z686" s="805"/>
      <c r="AA686" s="805"/>
      <c r="AB686" s="805"/>
      <c r="AC686" s="805"/>
      <c r="AD686" s="805"/>
      <c r="AE686" s="829"/>
      <c r="AF686" s="829"/>
      <c r="AG686" s="829"/>
      <c r="AH686" s="829"/>
      <c r="AI686" s="829"/>
      <c r="AJ686" s="829"/>
      <c r="AK686" s="805"/>
      <c r="AL686" s="829"/>
      <c r="AM686" s="805"/>
      <c r="AN686" s="2011"/>
      <c r="AO686" s="2012"/>
    </row>
    <row r="687" spans="1:41" s="967" customFormat="1" ht="13.5" thickBot="1">
      <c r="A687" s="804"/>
      <c r="B687" s="805"/>
      <c r="C687" s="805"/>
      <c r="D687" s="805"/>
      <c r="E687" s="805"/>
      <c r="F687" s="805"/>
      <c r="G687" s="805"/>
      <c r="H687" s="805"/>
      <c r="I687" s="805"/>
      <c r="J687" s="805"/>
      <c r="K687" s="805"/>
      <c r="L687" s="805"/>
      <c r="M687" s="805"/>
      <c r="N687" s="805"/>
      <c r="O687" s="805"/>
      <c r="P687" s="805"/>
      <c r="Q687" s="805"/>
      <c r="R687" s="805"/>
      <c r="S687" s="805"/>
      <c r="T687" s="805"/>
      <c r="U687" s="805"/>
      <c r="V687" s="805"/>
      <c r="W687" s="805"/>
      <c r="X687" s="805"/>
      <c r="Y687" s="805"/>
      <c r="Z687" s="805"/>
      <c r="AA687" s="805"/>
      <c r="AB687" s="805"/>
      <c r="AC687" s="805"/>
      <c r="AD687" s="805"/>
      <c r="AE687" s="805"/>
      <c r="AF687" s="805"/>
      <c r="AG687" s="805"/>
      <c r="AH687" s="805"/>
      <c r="AI687" s="805"/>
      <c r="AJ687" s="805"/>
      <c r="AK687" s="805"/>
      <c r="AL687" s="805"/>
      <c r="AM687" s="805"/>
      <c r="AN687" s="810"/>
      <c r="AO687" s="830"/>
    </row>
    <row r="688" spans="1:41" s="967" customFormat="1" ht="43.5" customHeight="1" thickBot="1">
      <c r="A688" s="1995" t="s">
        <v>510</v>
      </c>
      <c r="B688" s="1996"/>
      <c r="C688" s="1996"/>
      <c r="D688" s="1996"/>
      <c r="E688" s="1996"/>
      <c r="F688" s="1996"/>
      <c r="G688" s="1996"/>
      <c r="H688" s="1997"/>
      <c r="I688" s="1985" t="str">
        <f>I648</f>
        <v>CONSTRUCCIÓN DE RESTAURANTE - COCINA  ESCOLAR PARA LA SEDE
 EDUCATIVA LA PITA     
MUNICIPIO DE SARDINATA, NORTE DE SANTANDER</v>
      </c>
      <c r="J688" s="1985"/>
      <c r="K688" s="1985"/>
      <c r="L688" s="1985"/>
      <c r="M688" s="1985"/>
      <c r="N688" s="1985"/>
      <c r="O688" s="1985"/>
      <c r="P688" s="1985"/>
      <c r="Q688" s="1985"/>
      <c r="R688" s="1985"/>
      <c r="S688" s="1985"/>
      <c r="T688" s="1985"/>
      <c r="U688" s="1985"/>
      <c r="V688" s="1985"/>
      <c r="W688" s="1985"/>
      <c r="X688" s="1985"/>
      <c r="Y688" s="1985"/>
      <c r="Z688" s="1985"/>
      <c r="AA688" s="1985"/>
      <c r="AB688" s="1985"/>
      <c r="AC688" s="1985"/>
      <c r="AD688" s="1985"/>
      <c r="AE688" s="1998"/>
      <c r="AF688" s="1998"/>
      <c r="AG688" s="1998"/>
      <c r="AH688" s="1998"/>
      <c r="AI688" s="1998"/>
      <c r="AJ688" s="1985"/>
      <c r="AK688" s="1998"/>
      <c r="AL688" s="1998"/>
      <c r="AM688" s="1985"/>
      <c r="AN688" s="1985"/>
      <c r="AO688" s="1986"/>
    </row>
    <row r="689" spans="1:41" s="967" customFormat="1" ht="13.5" thickBot="1">
      <c r="A689" s="1965" t="s">
        <v>511</v>
      </c>
      <c r="B689" s="1966"/>
      <c r="C689" s="1966"/>
      <c r="D689" s="1966"/>
      <c r="E689" s="1966"/>
      <c r="F689" s="1966"/>
      <c r="G689" s="1966"/>
      <c r="H689" s="1967"/>
      <c r="I689" s="1984"/>
      <c r="J689" s="1985"/>
      <c r="K689" s="1985"/>
      <c r="L689" s="1985"/>
      <c r="M689" s="1985"/>
      <c r="N689" s="1985"/>
      <c r="O689" s="1985"/>
      <c r="P689" s="1985"/>
      <c r="Q689" s="1985"/>
      <c r="R689" s="1985"/>
      <c r="S689" s="1985"/>
      <c r="T689" s="1985"/>
      <c r="U689" s="1985"/>
      <c r="V689" s="1985"/>
      <c r="W689" s="1985"/>
      <c r="X689" s="1985"/>
      <c r="Y689" s="1985"/>
      <c r="Z689" s="1985"/>
      <c r="AA689" s="1985"/>
      <c r="AB689" s="1985"/>
      <c r="AC689" s="1985"/>
      <c r="AD689" s="1986"/>
      <c r="AE689" s="1965" t="s">
        <v>512</v>
      </c>
      <c r="AF689" s="1966"/>
      <c r="AG689" s="1966"/>
      <c r="AH689" s="1966"/>
      <c r="AI689" s="1967"/>
      <c r="AJ689" s="831"/>
      <c r="AK689" s="1965" t="s">
        <v>513</v>
      </c>
      <c r="AL689" s="1967"/>
      <c r="AM689" s="1987"/>
      <c r="AN689" s="1988"/>
      <c r="AO689" s="1989"/>
    </row>
    <row r="690" spans="1:41" s="967" customFormat="1" ht="13.5" thickBot="1">
      <c r="A690" s="1981" t="s">
        <v>514</v>
      </c>
      <c r="B690" s="1982"/>
      <c r="C690" s="1982"/>
      <c r="D690" s="1982"/>
      <c r="E690" s="1982"/>
      <c r="F690" s="1982"/>
      <c r="G690" s="1982"/>
      <c r="H690" s="1983"/>
      <c r="I690" s="1984"/>
      <c r="J690" s="1985"/>
      <c r="K690" s="1985"/>
      <c r="L690" s="1985"/>
      <c r="M690" s="1985"/>
      <c r="N690" s="1985"/>
      <c r="O690" s="1985"/>
      <c r="P690" s="1985"/>
      <c r="Q690" s="1985"/>
      <c r="R690" s="1985"/>
      <c r="S690" s="1985"/>
      <c r="T690" s="1985"/>
      <c r="U690" s="1985"/>
      <c r="V690" s="1985"/>
      <c r="W690" s="1985"/>
      <c r="X690" s="1985"/>
      <c r="Y690" s="1985"/>
      <c r="Z690" s="1985"/>
      <c r="AA690" s="1985"/>
      <c r="AB690" s="1985"/>
      <c r="AC690" s="1985"/>
      <c r="AD690" s="1986"/>
      <c r="AE690" s="1965" t="s">
        <v>512</v>
      </c>
      <c r="AF690" s="1966"/>
      <c r="AG690" s="1966"/>
      <c r="AH690" s="1966"/>
      <c r="AI690" s="1967"/>
      <c r="AJ690" s="794"/>
      <c r="AK690" s="1965" t="s">
        <v>513</v>
      </c>
      <c r="AL690" s="1967"/>
      <c r="AM690" s="1987"/>
      <c r="AN690" s="1988"/>
      <c r="AO690" s="1989"/>
    </row>
    <row r="691" spans="1:41" s="967" customFormat="1" ht="13.5" thickBot="1">
      <c r="A691" s="832"/>
      <c r="B691" s="833"/>
      <c r="C691" s="833"/>
      <c r="D691" s="833"/>
      <c r="E691" s="833"/>
      <c r="F691" s="833"/>
      <c r="G691" s="833"/>
      <c r="H691" s="833"/>
      <c r="I691" s="833"/>
      <c r="J691" s="833"/>
      <c r="K691" s="833"/>
      <c r="L691" s="833"/>
      <c r="M691" s="833"/>
      <c r="N691" s="833"/>
      <c r="O691" s="833"/>
      <c r="P691" s="833"/>
      <c r="Q691" s="833"/>
      <c r="R691" s="833"/>
      <c r="S691" s="833"/>
      <c r="T691" s="833"/>
      <c r="U691" s="833"/>
      <c r="V691" s="833"/>
      <c r="W691" s="833"/>
      <c r="X691" s="833"/>
      <c r="Y691" s="833"/>
      <c r="Z691" s="833"/>
      <c r="AA691" s="833"/>
      <c r="AB691" s="833"/>
      <c r="AC691" s="833"/>
      <c r="AD691" s="833"/>
      <c r="AE691" s="833"/>
      <c r="AF691" s="833"/>
      <c r="AG691" s="833"/>
      <c r="AH691" s="833"/>
      <c r="AI691" s="833"/>
      <c r="AJ691" s="834"/>
      <c r="AK691" s="834"/>
      <c r="AL691" s="797"/>
      <c r="AM691" s="834"/>
      <c r="AN691" s="835"/>
      <c r="AO691" s="836"/>
    </row>
    <row r="692" spans="1:41" s="967" customFormat="1" ht="32.25" customHeight="1" thickBot="1">
      <c r="A692" s="1965" t="s">
        <v>84</v>
      </c>
      <c r="B692" s="1966"/>
      <c r="C692" s="1966"/>
      <c r="D692" s="1990"/>
      <c r="E692" s="1991">
        <v>3.3</v>
      </c>
      <c r="F692" s="1966"/>
      <c r="G692" s="1967"/>
      <c r="H692" s="1992" t="str">
        <f>'[13]PRESUPUESTO DE OBRA'!C29</f>
        <v xml:space="preserve">PAÑETE LISO BAJO PLACAS 1:4 </v>
      </c>
      <c r="I692" s="1993"/>
      <c r="J692" s="1993"/>
      <c r="K692" s="1993"/>
      <c r="L692" s="1993"/>
      <c r="M692" s="1993"/>
      <c r="N692" s="1993"/>
      <c r="O692" s="1993"/>
      <c r="P692" s="1993"/>
      <c r="Q692" s="1993"/>
      <c r="R692" s="1993"/>
      <c r="S692" s="1993"/>
      <c r="T692" s="1993"/>
      <c r="U692" s="1965" t="s">
        <v>515</v>
      </c>
      <c r="V692" s="1966"/>
      <c r="W692" s="1966"/>
      <c r="X692" s="1967"/>
      <c r="Y692" s="1968">
        <v>3</v>
      </c>
      <c r="Z692" s="1994"/>
      <c r="AA692" s="1965" t="s">
        <v>516</v>
      </c>
      <c r="AB692" s="1966"/>
      <c r="AC692" s="1966"/>
      <c r="AD692" s="1967"/>
      <c r="AE692" s="1968" t="s">
        <v>102</v>
      </c>
      <c r="AF692" s="1968"/>
      <c r="AG692" s="1965" t="s">
        <v>517</v>
      </c>
      <c r="AH692" s="1966"/>
      <c r="AI692" s="1967"/>
      <c r="AJ692" s="1969"/>
      <c r="AK692" s="1970"/>
      <c r="AL692" s="1971"/>
      <c r="AM692" s="800" t="s">
        <v>518</v>
      </c>
      <c r="AN692" s="1969" t="str">
        <f>AN652</f>
        <v>MUNICIPIO SARDINATA (N.D.S)</v>
      </c>
      <c r="AO692" s="1971"/>
    </row>
    <row r="693" spans="1:41" s="967" customFormat="1">
      <c r="A693" s="801"/>
      <c r="B693" s="802"/>
      <c r="C693" s="802"/>
      <c r="D693" s="802"/>
      <c r="E693" s="802"/>
      <c r="F693" s="802"/>
      <c r="G693" s="802"/>
      <c r="H693" s="802"/>
      <c r="I693" s="802"/>
      <c r="J693" s="802"/>
      <c r="K693" s="802"/>
      <c r="L693" s="802"/>
      <c r="M693" s="802"/>
      <c r="N693" s="802"/>
      <c r="O693" s="802"/>
      <c r="P693" s="802"/>
      <c r="Q693" s="802"/>
      <c r="R693" s="802"/>
      <c r="S693" s="802"/>
      <c r="T693" s="802"/>
      <c r="U693" s="802"/>
      <c r="V693" s="802"/>
      <c r="W693" s="802"/>
      <c r="X693" s="802"/>
      <c r="Y693" s="802"/>
      <c r="Z693" s="802"/>
      <c r="AA693" s="802"/>
      <c r="AB693" s="802"/>
      <c r="AC693" s="802"/>
      <c r="AD693" s="802"/>
      <c r="AE693" s="802"/>
      <c r="AF693" s="802"/>
      <c r="AG693" s="802"/>
      <c r="AH693" s="802"/>
      <c r="AI693" s="803"/>
      <c r="AJ693" s="1972" t="s">
        <v>520</v>
      </c>
      <c r="AK693" s="1974" t="s">
        <v>521</v>
      </c>
      <c r="AL693" s="1975"/>
      <c r="AM693" s="1976"/>
      <c r="AN693" s="1977" t="s">
        <v>522</v>
      </c>
      <c r="AO693" s="1979" t="s">
        <v>642</v>
      </c>
    </row>
    <row r="694" spans="1:41" s="967" customFormat="1">
      <c r="A694" s="804"/>
      <c r="B694" s="805"/>
      <c r="C694" s="805"/>
      <c r="D694" s="805"/>
      <c r="E694" s="805"/>
      <c r="F694" s="805"/>
      <c r="G694" s="805"/>
      <c r="H694" s="805"/>
      <c r="I694" s="805"/>
      <c r="J694" s="805"/>
      <c r="K694" s="805"/>
      <c r="L694" s="805"/>
      <c r="M694" s="805"/>
      <c r="N694" s="805"/>
      <c r="O694" s="805"/>
      <c r="P694" s="805"/>
      <c r="Q694" s="805"/>
      <c r="R694" s="805"/>
      <c r="S694" s="805"/>
      <c r="T694" s="805"/>
      <c r="U694" s="805"/>
      <c r="V694" s="805"/>
      <c r="W694" s="805"/>
      <c r="X694" s="805"/>
      <c r="Y694" s="805"/>
      <c r="Z694" s="805"/>
      <c r="AA694" s="805"/>
      <c r="AB694" s="805"/>
      <c r="AC694" s="805"/>
      <c r="AD694" s="805"/>
      <c r="AE694" s="805"/>
      <c r="AF694" s="805"/>
      <c r="AG694" s="805"/>
      <c r="AH694" s="805"/>
      <c r="AI694" s="805"/>
      <c r="AJ694" s="1973"/>
      <c r="AK694" s="933" t="s">
        <v>524</v>
      </c>
      <c r="AL694" s="934" t="s">
        <v>525</v>
      </c>
      <c r="AM694" s="935" t="s">
        <v>526</v>
      </c>
      <c r="AN694" s="1978"/>
      <c r="AO694" s="1980"/>
    </row>
    <row r="695" spans="1:41" s="967" customFormat="1">
      <c r="A695" s="804"/>
      <c r="B695" s="805"/>
      <c r="C695" s="805"/>
      <c r="D695" s="805"/>
      <c r="E695" s="805"/>
      <c r="F695" s="805"/>
      <c r="G695" s="805"/>
      <c r="H695" s="805"/>
      <c r="I695" s="805"/>
      <c r="J695" s="805"/>
      <c r="K695" s="805"/>
      <c r="L695" s="805"/>
      <c r="M695" s="805"/>
      <c r="N695" s="805"/>
      <c r="O695" s="805"/>
      <c r="P695" s="805"/>
      <c r="Q695" s="805"/>
      <c r="R695" s="805"/>
      <c r="S695" s="805"/>
      <c r="T695" s="805"/>
      <c r="U695" s="805"/>
      <c r="V695" s="805"/>
      <c r="W695" s="805"/>
      <c r="X695" s="805"/>
      <c r="Y695" s="805"/>
      <c r="Z695" s="805"/>
      <c r="AA695" s="805"/>
      <c r="AB695" s="805"/>
      <c r="AC695" s="805"/>
      <c r="AD695" s="805"/>
      <c r="AE695" s="805"/>
      <c r="AF695" s="805"/>
      <c r="AG695" s="809"/>
      <c r="AH695" s="805"/>
      <c r="AI695" s="810"/>
      <c r="AJ695" s="1063" t="s">
        <v>1002</v>
      </c>
      <c r="AK695" s="969">
        <v>3</v>
      </c>
      <c r="AL695" s="969">
        <v>2.7</v>
      </c>
      <c r="AM695" s="969"/>
      <c r="AN695" s="913"/>
      <c r="AO695" s="838">
        <f>SUM(AK695*AL695)</f>
        <v>8.1000000000000014</v>
      </c>
    </row>
    <row r="696" spans="1:41" s="967" customFormat="1">
      <c r="A696" s="804"/>
      <c r="B696" s="805"/>
      <c r="C696" s="805"/>
      <c r="D696" s="805"/>
      <c r="E696" s="805"/>
      <c r="F696" s="805"/>
      <c r="G696" s="805"/>
      <c r="H696" s="805"/>
      <c r="I696" s="805"/>
      <c r="J696" s="805"/>
      <c r="K696" s="805"/>
      <c r="L696" s="805"/>
      <c r="M696" s="805"/>
      <c r="N696" s="805"/>
      <c r="O696" s="805"/>
      <c r="P696" s="805"/>
      <c r="Q696" s="805"/>
      <c r="R696" s="805"/>
      <c r="S696" s="805"/>
      <c r="T696" s="805"/>
      <c r="U696" s="805"/>
      <c r="V696" s="805"/>
      <c r="W696" s="805"/>
      <c r="X696" s="805"/>
      <c r="Y696" s="805"/>
      <c r="Z696" s="805"/>
      <c r="AA696" s="805"/>
      <c r="AB696" s="805"/>
      <c r="AC696" s="805"/>
      <c r="AD696" s="805"/>
      <c r="AE696" s="805"/>
      <c r="AF696" s="805"/>
      <c r="AG696" s="809"/>
      <c r="AH696" s="805"/>
      <c r="AI696" s="810"/>
      <c r="AJ696" s="1063"/>
      <c r="AK696" s="969"/>
      <c r="AL696" s="969"/>
      <c r="AM696" s="969"/>
      <c r="AN696" s="913"/>
      <c r="AO696" s="838"/>
    </row>
    <row r="697" spans="1:41" s="967" customFormat="1">
      <c r="A697" s="804"/>
      <c r="B697" s="805"/>
      <c r="C697" s="805"/>
      <c r="D697" s="805"/>
      <c r="E697" s="805"/>
      <c r="F697" s="805"/>
      <c r="G697" s="805"/>
      <c r="H697" s="805"/>
      <c r="I697" s="805"/>
      <c r="J697" s="805"/>
      <c r="K697" s="805"/>
      <c r="L697" s="805"/>
      <c r="M697" s="805"/>
      <c r="N697" s="805"/>
      <c r="O697" s="805"/>
      <c r="P697" s="805"/>
      <c r="Q697" s="805"/>
      <c r="R697" s="805"/>
      <c r="S697" s="805"/>
      <c r="T697" s="805"/>
      <c r="U697" s="805"/>
      <c r="V697" s="805"/>
      <c r="W697" s="805"/>
      <c r="X697" s="805"/>
      <c r="Y697" s="805"/>
      <c r="Z697" s="805"/>
      <c r="AA697" s="805"/>
      <c r="AB697" s="805"/>
      <c r="AC697" s="805"/>
      <c r="AD697" s="805"/>
      <c r="AE697" s="805"/>
      <c r="AF697" s="805"/>
      <c r="AG697" s="809"/>
      <c r="AH697" s="805"/>
      <c r="AI697" s="810"/>
      <c r="AJ697" s="1063"/>
      <c r="AK697" s="969"/>
      <c r="AL697" s="969"/>
      <c r="AM697" s="969"/>
      <c r="AN697" s="913"/>
      <c r="AO697" s="838"/>
    </row>
    <row r="698" spans="1:41" s="967" customFormat="1">
      <c r="A698" s="804"/>
      <c r="B698" s="805"/>
      <c r="C698" s="805"/>
      <c r="D698" s="805"/>
      <c r="E698" s="805"/>
      <c r="F698" s="805"/>
      <c r="G698" s="805"/>
      <c r="H698" s="805"/>
      <c r="I698" s="805"/>
      <c r="J698" s="805"/>
      <c r="K698" s="805"/>
      <c r="L698" s="805"/>
      <c r="M698" s="805"/>
      <c r="N698" s="805"/>
      <c r="O698" s="805"/>
      <c r="P698" s="805"/>
      <c r="Q698" s="805"/>
      <c r="R698" s="805"/>
      <c r="S698" s="805"/>
      <c r="T698" s="805"/>
      <c r="U698" s="805"/>
      <c r="V698" s="805"/>
      <c r="W698" s="805"/>
      <c r="X698" s="805"/>
      <c r="Y698" s="805"/>
      <c r="Z698" s="805"/>
      <c r="AA698" s="805"/>
      <c r="AB698" s="805"/>
      <c r="AC698" s="805"/>
      <c r="AD698" s="805"/>
      <c r="AE698" s="805"/>
      <c r="AF698" s="805"/>
      <c r="AG698" s="809"/>
      <c r="AH698" s="805"/>
      <c r="AI698" s="810"/>
      <c r="AJ698" s="1063"/>
      <c r="AK698" s="969"/>
      <c r="AL698" s="969"/>
      <c r="AM698" s="969"/>
      <c r="AN698" s="913"/>
      <c r="AO698" s="838"/>
    </row>
    <row r="699" spans="1:41" s="967" customFormat="1">
      <c r="A699" s="804"/>
      <c r="B699" s="805"/>
      <c r="C699" s="805"/>
      <c r="D699" s="805"/>
      <c r="E699" s="805"/>
      <c r="F699" s="805"/>
      <c r="G699" s="805"/>
      <c r="H699" s="805"/>
      <c r="I699" s="805"/>
      <c r="J699" s="805"/>
      <c r="K699" s="805"/>
      <c r="L699" s="805"/>
      <c r="M699" s="805"/>
      <c r="N699" s="805"/>
      <c r="O699" s="805"/>
      <c r="P699" s="805"/>
      <c r="Q699" s="805"/>
      <c r="R699" s="805"/>
      <c r="S699" s="805"/>
      <c r="T699" s="805"/>
      <c r="U699" s="805"/>
      <c r="V699" s="805"/>
      <c r="W699" s="805"/>
      <c r="X699" s="805"/>
      <c r="Y699" s="805"/>
      <c r="Z699" s="805"/>
      <c r="AA699" s="805"/>
      <c r="AB699" s="805"/>
      <c r="AC699" s="805"/>
      <c r="AD699" s="805"/>
      <c r="AE699" s="805"/>
      <c r="AF699" s="805"/>
      <c r="AG699" s="809"/>
      <c r="AH699" s="805"/>
      <c r="AI699" s="810"/>
      <c r="AJ699" s="1063"/>
      <c r="AK699" s="969"/>
      <c r="AL699" s="969"/>
      <c r="AM699" s="969"/>
      <c r="AN699" s="913"/>
      <c r="AO699" s="838"/>
    </row>
    <row r="700" spans="1:41" s="967" customFormat="1">
      <c r="A700" s="804"/>
      <c r="B700" s="805"/>
      <c r="C700" s="805"/>
      <c r="D700" s="805"/>
      <c r="E700" s="805"/>
      <c r="F700" s="805"/>
      <c r="G700" s="805"/>
      <c r="H700" s="805"/>
      <c r="I700" s="805"/>
      <c r="J700" s="805"/>
      <c r="K700" s="805"/>
      <c r="L700" s="805"/>
      <c r="M700" s="805"/>
      <c r="N700" s="805"/>
      <c r="O700" s="805"/>
      <c r="P700" s="805"/>
      <c r="Q700" s="805"/>
      <c r="R700" s="805"/>
      <c r="S700" s="805"/>
      <c r="T700" s="805"/>
      <c r="U700" s="805"/>
      <c r="V700" s="805"/>
      <c r="W700" s="805"/>
      <c r="X700" s="805"/>
      <c r="Y700" s="805"/>
      <c r="Z700" s="805"/>
      <c r="AA700" s="805"/>
      <c r="AB700" s="805"/>
      <c r="AC700" s="805"/>
      <c r="AD700" s="805"/>
      <c r="AE700" s="805"/>
      <c r="AF700" s="805"/>
      <c r="AG700" s="809"/>
      <c r="AH700" s="805"/>
      <c r="AI700" s="810"/>
      <c r="AJ700" s="1063"/>
      <c r="AK700" s="969"/>
      <c r="AL700" s="969"/>
      <c r="AM700" s="969"/>
      <c r="AN700" s="913"/>
      <c r="AO700" s="838"/>
    </row>
    <row r="701" spans="1:41" s="967" customFormat="1">
      <c r="A701" s="804"/>
      <c r="B701" s="805"/>
      <c r="C701" s="805"/>
      <c r="D701" s="805"/>
      <c r="E701" s="805"/>
      <c r="F701" s="805"/>
      <c r="G701" s="805"/>
      <c r="H701" s="805"/>
      <c r="I701" s="805"/>
      <c r="J701" s="805"/>
      <c r="K701" s="805"/>
      <c r="L701" s="805"/>
      <c r="M701" s="805"/>
      <c r="N701" s="805"/>
      <c r="O701" s="805"/>
      <c r="P701" s="805"/>
      <c r="Q701" s="946"/>
      <c r="R701" s="946"/>
      <c r="S701" s="946"/>
      <c r="T701" s="946"/>
      <c r="U701" s="946"/>
      <c r="V701" s="946"/>
      <c r="W701" s="946"/>
      <c r="X701" s="946"/>
      <c r="Y701" s="946"/>
      <c r="Z701" s="946"/>
      <c r="AA701" s="946"/>
      <c r="AB701" s="946"/>
      <c r="AC701" s="946"/>
      <c r="AD701" s="946"/>
      <c r="AE701" s="946"/>
      <c r="AF701" s="805"/>
      <c r="AG701" s="809"/>
      <c r="AH701" s="805"/>
      <c r="AI701" s="810"/>
      <c r="AJ701" s="1063"/>
      <c r="AK701" s="969"/>
      <c r="AL701" s="969"/>
      <c r="AM701" s="969"/>
      <c r="AN701" s="913"/>
      <c r="AO701" s="838"/>
    </row>
    <row r="702" spans="1:41" s="967" customFormat="1">
      <c r="A702" s="804"/>
      <c r="B702" s="805"/>
      <c r="C702" s="805"/>
      <c r="D702" s="805"/>
      <c r="E702" s="805"/>
      <c r="F702" s="805"/>
      <c r="G702" s="805"/>
      <c r="H702" s="805"/>
      <c r="I702" s="805"/>
      <c r="J702" s="805"/>
      <c r="K702" s="805"/>
      <c r="L702" s="805"/>
      <c r="M702" s="805"/>
      <c r="N702" s="805"/>
      <c r="O702" s="805"/>
      <c r="P702" s="805"/>
      <c r="Q702" s="946"/>
      <c r="R702" s="946"/>
      <c r="S702" s="946"/>
      <c r="T702" s="946"/>
      <c r="U702" s="946"/>
      <c r="V702" s="946"/>
      <c r="W702" s="946"/>
      <c r="X702" s="946"/>
      <c r="Y702" s="946"/>
      <c r="Z702" s="946"/>
      <c r="AA702" s="946"/>
      <c r="AB702" s="946"/>
      <c r="AC702" s="946"/>
      <c r="AD702" s="946"/>
      <c r="AE702" s="946"/>
      <c r="AF702" s="805"/>
      <c r="AG702" s="809"/>
      <c r="AH702" s="805"/>
      <c r="AI702" s="810"/>
      <c r="AJ702" s="1063"/>
      <c r="AK702" s="969"/>
      <c r="AL702" s="969"/>
      <c r="AM702" s="969"/>
      <c r="AN702" s="913"/>
      <c r="AO702" s="838"/>
    </row>
    <row r="703" spans="1:41" s="967" customFormat="1">
      <c r="A703" s="804"/>
      <c r="B703" s="805"/>
      <c r="C703" s="805"/>
      <c r="D703" s="805"/>
      <c r="E703" s="805"/>
      <c r="F703" s="805"/>
      <c r="G703" s="805"/>
      <c r="H703" s="805"/>
      <c r="I703" s="805"/>
      <c r="J703" s="805"/>
      <c r="K703" s="805"/>
      <c r="L703" s="805"/>
      <c r="M703" s="805"/>
      <c r="N703" s="805"/>
      <c r="O703" s="805"/>
      <c r="P703" s="805"/>
      <c r="Q703" s="946"/>
      <c r="R703" s="946"/>
      <c r="S703" s="946"/>
      <c r="T703" s="946"/>
      <c r="U703" s="946"/>
      <c r="V703" s="946"/>
      <c r="W703" s="946"/>
      <c r="X703" s="946"/>
      <c r="Y703" s="946"/>
      <c r="Z703" s="946"/>
      <c r="AA703" s="946"/>
      <c r="AB703" s="946"/>
      <c r="AC703" s="946"/>
      <c r="AD703" s="946"/>
      <c r="AE703" s="946"/>
      <c r="AF703" s="805"/>
      <c r="AG703" s="809"/>
      <c r="AH703" s="805"/>
      <c r="AI703" s="810"/>
      <c r="AJ703" s="1063"/>
      <c r="AK703" s="969"/>
      <c r="AL703" s="969"/>
      <c r="AM703" s="969"/>
      <c r="AN703" s="913"/>
      <c r="AO703" s="838"/>
    </row>
    <row r="704" spans="1:41" s="967" customFormat="1">
      <c r="A704" s="804"/>
      <c r="B704" s="805"/>
      <c r="C704" s="805"/>
      <c r="D704" s="805"/>
      <c r="E704" s="805"/>
      <c r="F704" s="805"/>
      <c r="G704" s="805"/>
      <c r="H704" s="805"/>
      <c r="I704" s="805"/>
      <c r="J704" s="805"/>
      <c r="K704" s="805"/>
      <c r="L704" s="805"/>
      <c r="M704" s="805"/>
      <c r="N704" s="805"/>
      <c r="O704" s="805"/>
      <c r="P704" s="805"/>
      <c r="Q704" s="946"/>
      <c r="R704" s="946"/>
      <c r="S704" s="946"/>
      <c r="T704" s="946"/>
      <c r="U704" s="946"/>
      <c r="V704" s="946"/>
      <c r="W704" s="946"/>
      <c r="X704" s="946"/>
      <c r="Y704" s="946"/>
      <c r="Z704" s="946"/>
      <c r="AA704" s="946"/>
      <c r="AB704" s="946"/>
      <c r="AC704" s="946"/>
      <c r="AD704" s="946"/>
      <c r="AE704" s="946"/>
      <c r="AF704" s="805"/>
      <c r="AG704" s="809"/>
      <c r="AH704" s="805"/>
      <c r="AI704" s="810"/>
      <c r="AJ704" s="821"/>
      <c r="AK704" s="818"/>
      <c r="AL704" s="818"/>
      <c r="AM704" s="819"/>
      <c r="AN704" s="818"/>
      <c r="AO704" s="820"/>
    </row>
    <row r="705" spans="1:45" s="967" customFormat="1">
      <c r="A705" s="804"/>
      <c r="B705" s="805"/>
      <c r="C705" s="805"/>
      <c r="D705" s="805"/>
      <c r="E705" s="805"/>
      <c r="F705" s="805"/>
      <c r="G705" s="805"/>
      <c r="H705" s="805"/>
      <c r="I705" s="805"/>
      <c r="J705" s="805"/>
      <c r="K705" s="805"/>
      <c r="L705" s="805"/>
      <c r="M705" s="805"/>
      <c r="N705" s="805"/>
      <c r="O705" s="805"/>
      <c r="P705" s="805"/>
      <c r="Q705" s="946"/>
      <c r="R705" s="946"/>
      <c r="S705" s="946"/>
      <c r="T705" s="946"/>
      <c r="U705" s="946"/>
      <c r="V705" s="946"/>
      <c r="W705" s="946"/>
      <c r="X705" s="946"/>
      <c r="Y705" s="946"/>
      <c r="Z705" s="946"/>
      <c r="AA705" s="946"/>
      <c r="AB705" s="946"/>
      <c r="AC705" s="946"/>
      <c r="AD705" s="946"/>
      <c r="AE705" s="946"/>
      <c r="AF705" s="805"/>
      <c r="AG705" s="809"/>
      <c r="AH705" s="805"/>
      <c r="AI705" s="810"/>
      <c r="AJ705" s="821"/>
      <c r="AK705" s="969"/>
      <c r="AL705" s="969"/>
      <c r="AM705" s="969"/>
      <c r="AN705" s="913"/>
      <c r="AO705" s="838"/>
    </row>
    <row r="706" spans="1:45" s="967" customFormat="1">
      <c r="A706" s="804"/>
      <c r="B706" s="805"/>
      <c r="C706" s="805"/>
      <c r="D706" s="805"/>
      <c r="E706" s="805"/>
      <c r="F706" s="805"/>
      <c r="G706" s="805"/>
      <c r="H706" s="805"/>
      <c r="I706" s="805"/>
      <c r="J706" s="805"/>
      <c r="K706" s="805"/>
      <c r="L706" s="805"/>
      <c r="M706" s="805"/>
      <c r="N706" s="805"/>
      <c r="O706" s="805"/>
      <c r="P706" s="805"/>
      <c r="Q706" s="946"/>
      <c r="R706" s="946"/>
      <c r="S706" s="946"/>
      <c r="T706" s="946"/>
      <c r="U706" s="946"/>
      <c r="V706" s="946"/>
      <c r="W706" s="946"/>
      <c r="X706" s="946"/>
      <c r="Y706" s="946"/>
      <c r="Z706" s="946"/>
      <c r="AA706" s="946"/>
      <c r="AB706" s="946"/>
      <c r="AC706" s="946"/>
      <c r="AD706" s="946"/>
      <c r="AE706" s="946"/>
      <c r="AF706" s="805"/>
      <c r="AG706" s="809"/>
      <c r="AH706" s="805"/>
      <c r="AI706" s="810"/>
      <c r="AJ706" s="1063"/>
      <c r="AK706" s="969"/>
      <c r="AL706" s="969"/>
      <c r="AM706" s="969"/>
      <c r="AN706" s="913"/>
      <c r="AO706" s="838"/>
    </row>
    <row r="707" spans="1:45" s="967" customFormat="1">
      <c r="A707" s="804"/>
      <c r="B707" s="805"/>
      <c r="C707" s="805"/>
      <c r="D707" s="805"/>
      <c r="E707" s="805"/>
      <c r="F707" s="805"/>
      <c r="G707" s="805"/>
      <c r="H707" s="805"/>
      <c r="I707" s="805"/>
      <c r="J707" s="805"/>
      <c r="K707" s="805"/>
      <c r="L707" s="805"/>
      <c r="M707" s="805"/>
      <c r="N707" s="805"/>
      <c r="O707" s="805"/>
      <c r="P707" s="805"/>
      <c r="Q707" s="946"/>
      <c r="R707" s="946"/>
      <c r="S707" s="946"/>
      <c r="T707" s="946"/>
      <c r="U707" s="946"/>
      <c r="V707" s="946"/>
      <c r="W707" s="946"/>
      <c r="X707" s="946"/>
      <c r="Y707" s="946"/>
      <c r="Z707" s="946"/>
      <c r="AA707" s="946"/>
      <c r="AB707" s="946"/>
      <c r="AC707" s="946"/>
      <c r="AD707" s="946"/>
      <c r="AE707" s="946"/>
      <c r="AF707" s="805"/>
      <c r="AG707" s="809"/>
      <c r="AH707" s="805"/>
      <c r="AI707" s="810"/>
      <c r="AJ707" s="817"/>
      <c r="AK707" s="818"/>
      <c r="AL707" s="818"/>
      <c r="AM707" s="819"/>
      <c r="AN707" s="818"/>
      <c r="AO707" s="820"/>
    </row>
    <row r="708" spans="1:45" s="967" customFormat="1">
      <c r="A708" s="804"/>
      <c r="B708" s="805"/>
      <c r="C708" s="805"/>
      <c r="D708" s="805"/>
      <c r="E708" s="805"/>
      <c r="F708" s="805"/>
      <c r="G708" s="805"/>
      <c r="H708" s="805"/>
      <c r="I708" s="805"/>
      <c r="J708" s="805"/>
      <c r="K708" s="805"/>
      <c r="L708" s="805"/>
      <c r="M708" s="805"/>
      <c r="N708" s="805"/>
      <c r="O708" s="805"/>
      <c r="P708" s="805"/>
      <c r="Q708" s="946"/>
      <c r="R708" s="946"/>
      <c r="S708" s="946"/>
      <c r="T708" s="946"/>
      <c r="U708" s="946"/>
      <c r="V708" s="946"/>
      <c r="W708" s="946"/>
      <c r="X708" s="946"/>
      <c r="Y708" s="946"/>
      <c r="Z708" s="946"/>
      <c r="AA708" s="946"/>
      <c r="AB708" s="946"/>
      <c r="AC708" s="946"/>
      <c r="AD708" s="946"/>
      <c r="AE708" s="946"/>
      <c r="AF708" s="805"/>
      <c r="AG708" s="809"/>
      <c r="AH708" s="805"/>
      <c r="AI708" s="810"/>
      <c r="AJ708" s="817"/>
      <c r="AK708" s="818"/>
      <c r="AL708" s="818"/>
      <c r="AM708" s="819"/>
      <c r="AN708" s="818"/>
      <c r="AO708" s="820"/>
    </row>
    <row r="709" spans="1:45" s="967" customFormat="1">
      <c r="A709" s="804"/>
      <c r="B709" s="805"/>
      <c r="C709" s="805"/>
      <c r="D709" s="805"/>
      <c r="E709" s="805"/>
      <c r="F709" s="805"/>
      <c r="G709" s="805"/>
      <c r="H709" s="805"/>
      <c r="I709" s="805"/>
      <c r="J709" s="805"/>
      <c r="K709" s="805"/>
      <c r="L709" s="805"/>
      <c r="M709" s="805"/>
      <c r="N709" s="805"/>
      <c r="O709" s="805"/>
      <c r="P709" s="805"/>
      <c r="Q709" s="946"/>
      <c r="R709" s="946"/>
      <c r="S709" s="946"/>
      <c r="T709" s="946"/>
      <c r="U709" s="946"/>
      <c r="V709" s="946"/>
      <c r="W709" s="946"/>
      <c r="X709" s="946"/>
      <c r="Y709" s="946"/>
      <c r="Z709" s="946"/>
      <c r="AA709" s="946"/>
      <c r="AB709" s="946"/>
      <c r="AC709" s="946"/>
      <c r="AD709" s="946"/>
      <c r="AE709" s="946"/>
      <c r="AF709" s="805"/>
      <c r="AG709" s="809"/>
      <c r="AH709" s="805"/>
      <c r="AI709" s="810"/>
      <c r="AJ709" s="1063"/>
      <c r="AK709" s="818"/>
      <c r="AL709" s="818"/>
      <c r="AM709" s="819"/>
      <c r="AN709" s="818"/>
      <c r="AO709" s="820"/>
    </row>
    <row r="710" spans="1:45" s="967" customFormat="1">
      <c r="A710" s="804"/>
      <c r="B710" s="805"/>
      <c r="C710" s="805"/>
      <c r="D710" s="805"/>
      <c r="E710" s="805"/>
      <c r="F710" s="805"/>
      <c r="G710" s="805"/>
      <c r="H710" s="805"/>
      <c r="I710" s="805"/>
      <c r="J710" s="805"/>
      <c r="K710" s="805"/>
      <c r="L710" s="805"/>
      <c r="M710" s="805"/>
      <c r="N710" s="805"/>
      <c r="O710" s="805"/>
      <c r="P710" s="805"/>
      <c r="Q710" s="946"/>
      <c r="R710" s="946"/>
      <c r="S710" s="946"/>
      <c r="T710" s="946"/>
      <c r="U710" s="946"/>
      <c r="V710" s="946"/>
      <c r="W710" s="946"/>
      <c r="X710" s="946"/>
      <c r="Y710" s="946"/>
      <c r="Z710" s="946"/>
      <c r="AA710" s="946"/>
      <c r="AB710" s="946"/>
      <c r="AC710" s="946"/>
      <c r="AD710" s="946"/>
      <c r="AE710" s="946"/>
      <c r="AF710" s="805"/>
      <c r="AG710" s="809"/>
      <c r="AH710" s="805"/>
      <c r="AI710" s="810"/>
      <c r="AJ710" s="817"/>
      <c r="AK710" s="818"/>
      <c r="AL710" s="818"/>
      <c r="AM710" s="819"/>
      <c r="AN710" s="818"/>
      <c r="AO710" s="820"/>
    </row>
    <row r="711" spans="1:45" s="967" customFormat="1">
      <c r="A711" s="804"/>
      <c r="B711" s="805"/>
      <c r="C711" s="805"/>
      <c r="D711" s="805"/>
      <c r="E711" s="805"/>
      <c r="F711" s="822"/>
      <c r="G711" s="822"/>
      <c r="H711" s="822"/>
      <c r="I711" s="822"/>
      <c r="J711" s="805"/>
      <c r="K711" s="805"/>
      <c r="L711" s="805"/>
      <c r="M711" s="822"/>
      <c r="N711" s="822"/>
      <c r="O711" s="822"/>
      <c r="P711" s="822"/>
      <c r="Q711" s="1065"/>
      <c r="R711" s="1065"/>
      <c r="S711" s="1065"/>
      <c r="T711" s="1065"/>
      <c r="U711" s="1065"/>
      <c r="V711" s="1065"/>
      <c r="W711" s="1065"/>
      <c r="X711" s="1065"/>
      <c r="Y711" s="1065"/>
      <c r="Z711" s="1065"/>
      <c r="AA711" s="1065"/>
      <c r="AB711" s="1065"/>
      <c r="AC711" s="1065"/>
      <c r="AD711" s="1065"/>
      <c r="AE711" s="1065"/>
      <c r="AF711" s="822"/>
      <c r="AG711" s="805"/>
      <c r="AH711" s="805"/>
      <c r="AI711" s="810"/>
      <c r="AJ711" s="1063"/>
      <c r="AK711" s="818"/>
      <c r="AL711" s="818"/>
      <c r="AM711" s="819"/>
      <c r="AN711" s="819"/>
      <c r="AO711" s="823"/>
      <c r="AS711" s="983"/>
    </row>
    <row r="712" spans="1:45" s="967" customFormat="1">
      <c r="A712" s="804"/>
      <c r="B712" s="805"/>
      <c r="C712" s="805"/>
      <c r="D712" s="805"/>
      <c r="E712" s="805"/>
      <c r="F712" s="805"/>
      <c r="G712" s="805"/>
      <c r="H712" s="805"/>
      <c r="I712" s="805"/>
      <c r="J712" s="805"/>
      <c r="K712" s="805"/>
      <c r="L712" s="805"/>
      <c r="M712" s="805"/>
      <c r="N712" s="805"/>
      <c r="O712" s="805"/>
      <c r="P712" s="805"/>
      <c r="Q712" s="946"/>
      <c r="R712" s="946"/>
      <c r="S712" s="946"/>
      <c r="T712" s="946"/>
      <c r="U712" s="946"/>
      <c r="V712" s="946"/>
      <c r="W712" s="946"/>
      <c r="X712" s="946"/>
      <c r="Y712" s="946"/>
      <c r="Z712" s="946"/>
      <c r="AA712" s="946"/>
      <c r="AB712" s="946"/>
      <c r="AC712" s="946"/>
      <c r="AD712" s="946"/>
      <c r="AE712" s="946"/>
      <c r="AF712" s="805"/>
      <c r="AG712" s="805"/>
      <c r="AH712" s="805"/>
      <c r="AI712" s="810"/>
      <c r="AJ712" s="817"/>
      <c r="AK712" s="818"/>
      <c r="AL712" s="818"/>
      <c r="AM712" s="819"/>
      <c r="AN712" s="819"/>
      <c r="AO712" s="823"/>
    </row>
    <row r="713" spans="1:45" s="967" customFormat="1">
      <c r="A713" s="804"/>
      <c r="B713" s="805"/>
      <c r="C713" s="805"/>
      <c r="D713" s="805"/>
      <c r="E713" s="805"/>
      <c r="F713" s="805"/>
      <c r="G713" s="805"/>
      <c r="H713" s="805"/>
      <c r="I713" s="805"/>
      <c r="J713" s="805"/>
      <c r="K713" s="805"/>
      <c r="L713" s="805"/>
      <c r="M713" s="805"/>
      <c r="N713" s="805"/>
      <c r="O713" s="805"/>
      <c r="P713" s="805"/>
      <c r="Q713" s="946"/>
      <c r="R713" s="946"/>
      <c r="S713" s="946"/>
      <c r="T713" s="946"/>
      <c r="U713" s="946"/>
      <c r="V713" s="946"/>
      <c r="W713" s="946"/>
      <c r="X713" s="946"/>
      <c r="Y713" s="946"/>
      <c r="Z713" s="946"/>
      <c r="AA713" s="946"/>
      <c r="AB713" s="946"/>
      <c r="AC713" s="946"/>
      <c r="AD713" s="946"/>
      <c r="AE713" s="946"/>
      <c r="AF713" s="805"/>
      <c r="AG713" s="805"/>
      <c r="AH713" s="805"/>
      <c r="AI713" s="810"/>
      <c r="AJ713" s="1063"/>
      <c r="AK713" s="818"/>
      <c r="AL713" s="824"/>
      <c r="AM713" s="819"/>
      <c r="AN713" s="819"/>
      <c r="AO713" s="823"/>
    </row>
    <row r="714" spans="1:45" s="967" customFormat="1">
      <c r="A714" s="804"/>
      <c r="B714" s="805"/>
      <c r="C714" s="805"/>
      <c r="D714" s="805"/>
      <c r="E714" s="805"/>
      <c r="F714" s="805"/>
      <c r="G714" s="805"/>
      <c r="H714" s="805"/>
      <c r="I714" s="805"/>
      <c r="J714" s="805"/>
      <c r="K714" s="805"/>
      <c r="L714" s="805"/>
      <c r="M714" s="805"/>
      <c r="N714" s="805"/>
      <c r="O714" s="805"/>
      <c r="P714" s="805"/>
      <c r="Q714" s="946"/>
      <c r="R714" s="946"/>
      <c r="S714" s="946"/>
      <c r="T714" s="946"/>
      <c r="U714" s="946"/>
      <c r="V714" s="946"/>
      <c r="W714" s="946"/>
      <c r="X714" s="946"/>
      <c r="Y714" s="946"/>
      <c r="Z714" s="946"/>
      <c r="AA714" s="946"/>
      <c r="AB714" s="946"/>
      <c r="AC714" s="946"/>
      <c r="AD714" s="946"/>
      <c r="AE714" s="946"/>
      <c r="AF714" s="805"/>
      <c r="AG714" s="805"/>
      <c r="AH714" s="805"/>
      <c r="AI714" s="810"/>
      <c r="AJ714" s="1063"/>
      <c r="AK714" s="818"/>
      <c r="AL714" s="818"/>
      <c r="AM714" s="819"/>
      <c r="AN714" s="818"/>
      <c r="AO714" s="820"/>
    </row>
    <row r="715" spans="1:45" s="967" customFormat="1">
      <c r="A715" s="804"/>
      <c r="B715" s="805"/>
      <c r="C715" s="805"/>
      <c r="D715" s="805"/>
      <c r="E715" s="805"/>
      <c r="F715" s="805"/>
      <c r="G715" s="805"/>
      <c r="H715" s="805"/>
      <c r="I715" s="805"/>
      <c r="J715" s="805"/>
      <c r="K715" s="805"/>
      <c r="L715" s="805"/>
      <c r="M715" s="805"/>
      <c r="N715" s="805"/>
      <c r="O715" s="805"/>
      <c r="P715" s="805"/>
      <c r="Q715" s="805"/>
      <c r="R715" s="805"/>
      <c r="S715" s="805"/>
      <c r="T715" s="805"/>
      <c r="U715" s="805"/>
      <c r="V715" s="805"/>
      <c r="W715" s="805"/>
      <c r="X715" s="805"/>
      <c r="Y715" s="805"/>
      <c r="Z715" s="805"/>
      <c r="AA715" s="805"/>
      <c r="AB715" s="805"/>
      <c r="AC715" s="805"/>
      <c r="AD715" s="805"/>
      <c r="AE715" s="805"/>
      <c r="AF715" s="805"/>
      <c r="AG715" s="805"/>
      <c r="AH715" s="805"/>
      <c r="AI715" s="810"/>
      <c r="AJ715" s="1063"/>
      <c r="AK715" s="818"/>
      <c r="AL715" s="818"/>
      <c r="AM715" s="819"/>
      <c r="AN715" s="818"/>
      <c r="AO715" s="820"/>
    </row>
    <row r="716" spans="1:45" s="967" customFormat="1">
      <c r="A716" s="804"/>
      <c r="B716" s="805"/>
      <c r="C716" s="805"/>
      <c r="D716" s="805"/>
      <c r="E716" s="805"/>
      <c r="F716" s="805"/>
      <c r="G716" s="805"/>
      <c r="H716" s="805"/>
      <c r="I716" s="805"/>
      <c r="J716" s="805"/>
      <c r="K716" s="805"/>
      <c r="L716" s="805"/>
      <c r="M716" s="805"/>
      <c r="N716" s="805"/>
      <c r="O716" s="805"/>
      <c r="P716" s="805"/>
      <c r="Q716" s="805"/>
      <c r="R716" s="805"/>
      <c r="S716" s="805"/>
      <c r="T716" s="805"/>
      <c r="U716" s="805"/>
      <c r="V716" s="805"/>
      <c r="W716" s="805"/>
      <c r="X716" s="805"/>
      <c r="Y716" s="805"/>
      <c r="Z716" s="805"/>
      <c r="AA716" s="805"/>
      <c r="AB716" s="805"/>
      <c r="AC716" s="805"/>
      <c r="AD716" s="805"/>
      <c r="AE716" s="805"/>
      <c r="AF716" s="805"/>
      <c r="AG716" s="805"/>
      <c r="AH716" s="805"/>
      <c r="AI716" s="810"/>
      <c r="AJ716" s="817"/>
      <c r="AK716" s="818"/>
      <c r="AL716" s="824"/>
      <c r="AM716" s="819"/>
      <c r="AN716" s="819"/>
      <c r="AO716" s="823"/>
    </row>
    <row r="717" spans="1:45" s="967" customFormat="1" ht="13.5" thickBot="1">
      <c r="A717" s="804"/>
      <c r="B717" s="805"/>
      <c r="C717" s="805"/>
      <c r="D717" s="805"/>
      <c r="E717" s="805"/>
      <c r="F717" s="805"/>
      <c r="G717" s="805"/>
      <c r="H717" s="805"/>
      <c r="I717" s="805"/>
      <c r="J717" s="805"/>
      <c r="K717" s="805"/>
      <c r="L717" s="805"/>
      <c r="M717" s="805"/>
      <c r="N717" s="805"/>
      <c r="O717" s="805"/>
      <c r="P717" s="805"/>
      <c r="Q717" s="805"/>
      <c r="R717" s="805"/>
      <c r="S717" s="805"/>
      <c r="T717" s="805"/>
      <c r="U717" s="805"/>
      <c r="V717" s="805"/>
      <c r="W717" s="805"/>
      <c r="X717" s="805"/>
      <c r="Y717" s="805"/>
      <c r="Z717" s="805"/>
      <c r="AA717" s="805"/>
      <c r="AB717" s="805"/>
      <c r="AC717" s="805"/>
      <c r="AD717" s="805"/>
      <c r="AE717" s="805"/>
      <c r="AF717" s="805"/>
      <c r="AG717" s="805"/>
      <c r="AH717" s="805"/>
      <c r="AI717" s="810"/>
      <c r="AJ717" s="817"/>
      <c r="AK717" s="818"/>
      <c r="AL717" s="818"/>
      <c r="AM717" s="819"/>
      <c r="AN717" s="819"/>
      <c r="AO717" s="823"/>
    </row>
    <row r="718" spans="1:45" s="967" customFormat="1" ht="20.25" customHeight="1">
      <c r="A718" s="1944" t="s">
        <v>528</v>
      </c>
      <c r="B718" s="1945"/>
      <c r="C718" s="1945"/>
      <c r="D718" s="1945"/>
      <c r="E718" s="1945"/>
      <c r="F718" s="1945"/>
      <c r="G718" s="1945"/>
      <c r="H718" s="1945"/>
      <c r="I718" s="1945"/>
      <c r="J718" s="1945"/>
      <c r="K718" s="1945"/>
      <c r="L718" s="1945"/>
      <c r="M718" s="1945"/>
      <c r="N718" s="1945"/>
      <c r="O718" s="1945"/>
      <c r="P718" s="1945"/>
      <c r="Q718" s="1945"/>
      <c r="R718" s="1945"/>
      <c r="S718" s="1945"/>
      <c r="T718" s="1945"/>
      <c r="U718" s="1945"/>
      <c r="V718" s="1945"/>
      <c r="W718" s="1945"/>
      <c r="X718" s="1945"/>
      <c r="Y718" s="1945"/>
      <c r="Z718" s="1945"/>
      <c r="AA718" s="1945"/>
      <c r="AB718" s="1945"/>
      <c r="AC718" s="1945"/>
      <c r="AD718" s="1945"/>
      <c r="AE718" s="1945"/>
      <c r="AF718" s="1945"/>
      <c r="AG718" s="1945"/>
      <c r="AH718" s="1945"/>
      <c r="AI718" s="2028"/>
      <c r="AJ718" s="2088" t="s">
        <v>529</v>
      </c>
      <c r="AK718" s="2089"/>
      <c r="AL718" s="2089"/>
      <c r="AM718" s="2089"/>
      <c r="AN718" s="2090"/>
      <c r="AO718" s="917">
        <f>SUM(AO695:AO717)</f>
        <v>8.1000000000000014</v>
      </c>
    </row>
    <row r="719" spans="1:45" s="967" customFormat="1" ht="13.5" thickBot="1">
      <c r="A719" s="1946"/>
      <c r="B719" s="1947"/>
      <c r="C719" s="1947"/>
      <c r="D719" s="1947"/>
      <c r="E719" s="1947"/>
      <c r="F719" s="1947"/>
      <c r="G719" s="1947"/>
      <c r="H719" s="1947"/>
      <c r="I719" s="1947"/>
      <c r="J719" s="1947"/>
      <c r="K719" s="1947"/>
      <c r="L719" s="1947"/>
      <c r="M719" s="1947"/>
      <c r="N719" s="1947"/>
      <c r="O719" s="1947"/>
      <c r="P719" s="1947"/>
      <c r="Q719" s="1947"/>
      <c r="R719" s="1947"/>
      <c r="S719" s="1947"/>
      <c r="T719" s="1947"/>
      <c r="U719" s="1947"/>
      <c r="V719" s="1947"/>
      <c r="W719" s="1947"/>
      <c r="X719" s="1947"/>
      <c r="Y719" s="1947"/>
      <c r="Z719" s="1947"/>
      <c r="AA719" s="1947"/>
      <c r="AB719" s="1947"/>
      <c r="AC719" s="1947"/>
      <c r="AD719" s="1947"/>
      <c r="AE719" s="1947"/>
      <c r="AF719" s="1947"/>
      <c r="AG719" s="1947"/>
      <c r="AH719" s="1947"/>
      <c r="AI719" s="2029"/>
      <c r="AJ719" s="2091"/>
      <c r="AK719" s="2092"/>
      <c r="AL719" s="2092"/>
      <c r="AM719" s="2092"/>
      <c r="AN719" s="2093"/>
      <c r="AO719" s="971"/>
    </row>
    <row r="720" spans="1:45" s="967" customFormat="1" ht="13.5" thickBot="1">
      <c r="A720" s="1948"/>
      <c r="B720" s="1949"/>
      <c r="C720" s="1949"/>
      <c r="D720" s="1949"/>
      <c r="E720" s="1949"/>
      <c r="F720" s="1949"/>
      <c r="G720" s="1949"/>
      <c r="H720" s="1949"/>
      <c r="I720" s="1949"/>
      <c r="J720" s="1949"/>
      <c r="K720" s="1949"/>
      <c r="L720" s="1949"/>
      <c r="M720" s="1949"/>
      <c r="N720" s="1949"/>
      <c r="O720" s="1949"/>
      <c r="P720" s="1949"/>
      <c r="Q720" s="1949"/>
      <c r="R720" s="1949"/>
      <c r="S720" s="1949"/>
      <c r="T720" s="1949"/>
      <c r="U720" s="1949"/>
      <c r="V720" s="1949"/>
      <c r="W720" s="1949"/>
      <c r="X720" s="1949"/>
      <c r="Y720" s="1949"/>
      <c r="Z720" s="1949"/>
      <c r="AA720" s="1949"/>
      <c r="AB720" s="1949"/>
      <c r="AC720" s="1949"/>
      <c r="AD720" s="1949"/>
      <c r="AE720" s="1949"/>
      <c r="AF720" s="1949"/>
      <c r="AG720" s="1949"/>
      <c r="AH720" s="1949"/>
      <c r="AI720" s="2030"/>
      <c r="AJ720" s="2094" t="s">
        <v>530</v>
      </c>
      <c r="AK720" s="2095"/>
      <c r="AL720" s="2095"/>
      <c r="AM720" s="2095"/>
      <c r="AN720" s="2096"/>
      <c r="AO720" s="972">
        <f>+AO718</f>
        <v>8.1000000000000014</v>
      </c>
    </row>
    <row r="721" spans="1:41" s="967" customFormat="1">
      <c r="A721" s="952"/>
      <c r="B721" s="952"/>
      <c r="C721" s="952"/>
      <c r="D721" s="952"/>
      <c r="E721" s="952"/>
      <c r="F721" s="952"/>
      <c r="G721" s="952"/>
      <c r="H721" s="952"/>
      <c r="I721" s="952"/>
      <c r="J721" s="952"/>
      <c r="K721" s="952"/>
      <c r="L721" s="952"/>
      <c r="M721" s="952"/>
      <c r="N721" s="952"/>
      <c r="O721" s="952"/>
      <c r="P721" s="952"/>
      <c r="Q721" s="952"/>
      <c r="R721" s="952"/>
      <c r="S721" s="952"/>
      <c r="T721" s="952"/>
      <c r="U721" s="952"/>
      <c r="V721" s="952"/>
      <c r="W721" s="952"/>
      <c r="X721" s="952"/>
      <c r="Y721" s="952"/>
      <c r="Z721" s="952"/>
      <c r="AA721" s="952"/>
      <c r="AB721" s="952"/>
      <c r="AC721" s="952"/>
      <c r="AD721" s="952"/>
      <c r="AE721" s="952"/>
      <c r="AF721" s="952"/>
      <c r="AG721" s="952"/>
      <c r="AH721" s="952"/>
      <c r="AI721" s="1066"/>
      <c r="AJ721" s="1067"/>
      <c r="AK721" s="1067"/>
      <c r="AL721" s="1067"/>
      <c r="AM721" s="1067"/>
      <c r="AN721" s="1067"/>
      <c r="AO721" s="1068"/>
    </row>
    <row r="722" spans="1:41" s="967" customFormat="1">
      <c r="A722" s="952"/>
      <c r="B722" s="952"/>
      <c r="C722" s="952"/>
      <c r="D722" s="952"/>
      <c r="E722" s="952"/>
      <c r="F722" s="952"/>
      <c r="G722" s="952"/>
      <c r="H722" s="952"/>
      <c r="I722" s="952"/>
      <c r="J722" s="952"/>
      <c r="K722" s="952"/>
      <c r="L722" s="952"/>
      <c r="M722" s="952"/>
      <c r="N722" s="952"/>
      <c r="O722" s="952"/>
      <c r="P722" s="952"/>
      <c r="Q722" s="952"/>
      <c r="R722" s="952"/>
      <c r="S722" s="952"/>
      <c r="T722" s="952"/>
      <c r="U722" s="952"/>
      <c r="V722" s="952"/>
      <c r="W722" s="952"/>
      <c r="X722" s="952"/>
      <c r="Y722" s="952"/>
      <c r="Z722" s="952"/>
      <c r="AA722" s="952"/>
      <c r="AB722" s="952"/>
      <c r="AC722" s="952"/>
      <c r="AD722" s="952"/>
      <c r="AE722" s="952"/>
      <c r="AF722" s="952"/>
      <c r="AG722" s="952"/>
      <c r="AH722" s="952"/>
      <c r="AI722" s="1066"/>
      <c r="AJ722" s="1023"/>
      <c r="AK722" s="1023"/>
      <c r="AL722" s="1023"/>
      <c r="AM722" s="1023"/>
      <c r="AN722" s="1023"/>
      <c r="AO722" s="1025"/>
    </row>
    <row r="723" spans="1:41" s="967" customFormat="1" ht="13.5" thickBot="1"/>
    <row r="724" spans="1:41" s="967" customFormat="1">
      <c r="A724" s="2013"/>
      <c r="B724" s="2014"/>
      <c r="C724" s="2014"/>
      <c r="D724" s="2014"/>
      <c r="E724" s="2014"/>
      <c r="F724" s="2014"/>
      <c r="G724" s="2014"/>
      <c r="H724" s="2014"/>
      <c r="I724" s="2014"/>
      <c r="J724" s="2014"/>
      <c r="K724" s="2014"/>
      <c r="L724" s="2014"/>
      <c r="M724" s="2014"/>
      <c r="N724" s="2014"/>
      <c r="O724" s="2014"/>
      <c r="P724" s="2014"/>
      <c r="Q724" s="2014"/>
      <c r="R724" s="2014"/>
      <c r="S724" s="2015"/>
      <c r="T724" s="2019" t="s">
        <v>505</v>
      </c>
      <c r="U724" s="2019"/>
      <c r="V724" s="2019"/>
      <c r="W724" s="2019"/>
      <c r="X724" s="2019"/>
      <c r="Y724" s="2019"/>
      <c r="Z724" s="2019"/>
      <c r="AA724" s="2019"/>
      <c r="AB724" s="2019"/>
      <c r="AC724" s="2019"/>
      <c r="AD724" s="2019"/>
      <c r="AE724" s="2019"/>
      <c r="AF724" s="2019"/>
      <c r="AG724" s="2019"/>
      <c r="AH724" s="2019"/>
      <c r="AI724" s="2019"/>
      <c r="AJ724" s="2019"/>
      <c r="AK724" s="2019"/>
      <c r="AL724" s="2019"/>
      <c r="AM724" s="2019"/>
      <c r="AN724" s="2019"/>
      <c r="AO724" s="2020"/>
    </row>
    <row r="725" spans="1:41" s="967" customFormat="1" ht="13.5" thickBot="1">
      <c r="A725" s="2016"/>
      <c r="B725" s="2017"/>
      <c r="C725" s="2017"/>
      <c r="D725" s="2017"/>
      <c r="E725" s="2017"/>
      <c r="F725" s="2017"/>
      <c r="G725" s="2017"/>
      <c r="H725" s="2017"/>
      <c r="I725" s="2017"/>
      <c r="J725" s="2017"/>
      <c r="K725" s="2017"/>
      <c r="L725" s="2017"/>
      <c r="M725" s="2017"/>
      <c r="N725" s="2017"/>
      <c r="O725" s="2017"/>
      <c r="P725" s="2017"/>
      <c r="Q725" s="2017"/>
      <c r="R725" s="2017"/>
      <c r="S725" s="2018"/>
      <c r="T725" s="1982"/>
      <c r="U725" s="1982"/>
      <c r="V725" s="1982"/>
      <c r="W725" s="1982"/>
      <c r="X725" s="1982"/>
      <c r="Y725" s="1982"/>
      <c r="Z725" s="1982"/>
      <c r="AA725" s="1982"/>
      <c r="AB725" s="1982"/>
      <c r="AC725" s="1982"/>
      <c r="AD725" s="1982"/>
      <c r="AE725" s="1982"/>
      <c r="AF725" s="1982"/>
      <c r="AG725" s="1982"/>
      <c r="AH725" s="1982"/>
      <c r="AI725" s="1982"/>
      <c r="AJ725" s="1982"/>
      <c r="AK725" s="1982"/>
      <c r="AL725" s="1982"/>
      <c r="AM725" s="1982"/>
      <c r="AN725" s="1982"/>
      <c r="AO725" s="1983"/>
    </row>
    <row r="726" spans="1:41" s="967" customFormat="1" ht="13.5" thickBot="1">
      <c r="A726" s="1999" t="s">
        <v>506</v>
      </c>
      <c r="B726" s="2000"/>
      <c r="C726" s="2000"/>
      <c r="D726" s="2000"/>
      <c r="E726" s="2000"/>
      <c r="F726" s="2000"/>
      <c r="G726" s="2000"/>
      <c r="H726" s="2001"/>
      <c r="I726" s="2002">
        <f>I685</f>
        <v>44440</v>
      </c>
      <c r="J726" s="1951"/>
      <c r="K726" s="1951"/>
      <c r="L726" s="1951"/>
      <c r="M726" s="1951"/>
      <c r="N726" s="1951"/>
      <c r="O726" s="1951"/>
      <c r="P726" s="1951"/>
      <c r="Q726" s="1951"/>
      <c r="R726" s="1951"/>
      <c r="S726" s="1951"/>
      <c r="T726" s="2003"/>
      <c r="U726" s="2004" t="s">
        <v>507</v>
      </c>
      <c r="V726" s="2005"/>
      <c r="W726" s="2005"/>
      <c r="X726" s="2005"/>
      <c r="Y726" s="2005"/>
      <c r="Z726" s="2005"/>
      <c r="AA726" s="2005"/>
      <c r="AB726" s="2005"/>
      <c r="AC726" s="2005"/>
      <c r="AD726" s="2006"/>
      <c r="AE726" s="2007"/>
      <c r="AF726" s="2008"/>
      <c r="AG726" s="2008"/>
      <c r="AH726" s="2008"/>
      <c r="AI726" s="2008"/>
      <c r="AJ726" s="2008"/>
      <c r="AK726" s="786" t="s">
        <v>508</v>
      </c>
      <c r="AL726" s="787">
        <v>23</v>
      </c>
      <c r="AM726" s="786" t="s">
        <v>509</v>
      </c>
      <c r="AN726" s="2009">
        <f>AN685</f>
        <v>62</v>
      </c>
      <c r="AO726" s="2010"/>
    </row>
    <row r="727" spans="1:41" s="967" customFormat="1">
      <c r="A727" s="828"/>
      <c r="B727" s="805"/>
      <c r="C727" s="805"/>
      <c r="D727" s="805"/>
      <c r="E727" s="805"/>
      <c r="F727" s="805"/>
      <c r="G727" s="805"/>
      <c r="H727" s="805"/>
      <c r="I727" s="805"/>
      <c r="J727" s="805"/>
      <c r="K727" s="805"/>
      <c r="L727" s="805"/>
      <c r="M727" s="805"/>
      <c r="N727" s="805"/>
      <c r="O727" s="805"/>
      <c r="P727" s="805"/>
      <c r="Q727" s="805"/>
      <c r="R727" s="805"/>
      <c r="S727" s="805"/>
      <c r="T727" s="805"/>
      <c r="U727" s="805"/>
      <c r="V727" s="805"/>
      <c r="W727" s="805"/>
      <c r="X727" s="805"/>
      <c r="Y727" s="805"/>
      <c r="Z727" s="805"/>
      <c r="AA727" s="805"/>
      <c r="AB727" s="805"/>
      <c r="AC727" s="805"/>
      <c r="AD727" s="805"/>
      <c r="AE727" s="829"/>
      <c r="AF727" s="829"/>
      <c r="AG727" s="829"/>
      <c r="AH727" s="829"/>
      <c r="AI727" s="829"/>
      <c r="AJ727" s="829"/>
      <c r="AK727" s="805"/>
      <c r="AL727" s="829"/>
      <c r="AM727" s="805"/>
      <c r="AN727" s="2011"/>
      <c r="AO727" s="2012"/>
    </row>
    <row r="728" spans="1:41" s="967" customFormat="1" ht="13.5" thickBot="1">
      <c r="A728" s="804"/>
      <c r="B728" s="805"/>
      <c r="C728" s="805"/>
      <c r="D728" s="805"/>
      <c r="E728" s="805"/>
      <c r="F728" s="805"/>
      <c r="G728" s="805"/>
      <c r="H728" s="805"/>
      <c r="I728" s="805"/>
      <c r="J728" s="805"/>
      <c r="K728" s="805"/>
      <c r="L728" s="805"/>
      <c r="M728" s="805"/>
      <c r="N728" s="805"/>
      <c r="O728" s="805"/>
      <c r="P728" s="805"/>
      <c r="Q728" s="805"/>
      <c r="R728" s="805"/>
      <c r="S728" s="805"/>
      <c r="T728" s="805"/>
      <c r="U728" s="805"/>
      <c r="V728" s="805"/>
      <c r="W728" s="805"/>
      <c r="X728" s="805"/>
      <c r="Y728" s="805"/>
      <c r="Z728" s="805"/>
      <c r="AA728" s="805"/>
      <c r="AB728" s="805"/>
      <c r="AC728" s="805"/>
      <c r="AD728" s="805"/>
      <c r="AE728" s="805"/>
      <c r="AF728" s="805"/>
      <c r="AG728" s="805"/>
      <c r="AH728" s="805"/>
      <c r="AI728" s="805"/>
      <c r="AJ728" s="805"/>
      <c r="AK728" s="805"/>
      <c r="AL728" s="805"/>
      <c r="AM728" s="805"/>
      <c r="AN728" s="810"/>
      <c r="AO728" s="830"/>
    </row>
    <row r="729" spans="1:41" s="967" customFormat="1" ht="43.5" customHeight="1" thickBot="1">
      <c r="A729" s="1995" t="s">
        <v>510</v>
      </c>
      <c r="B729" s="1996"/>
      <c r="C729" s="1996"/>
      <c r="D729" s="1996"/>
      <c r="E729" s="1996"/>
      <c r="F729" s="1996"/>
      <c r="G729" s="1996"/>
      <c r="H729" s="1997"/>
      <c r="I729" s="1985" t="str">
        <f>I688</f>
        <v>CONSTRUCCIÓN DE RESTAURANTE - COCINA  ESCOLAR PARA LA SEDE
 EDUCATIVA LA PITA     
MUNICIPIO DE SARDINATA, NORTE DE SANTANDER</v>
      </c>
      <c r="J729" s="1985"/>
      <c r="K729" s="1985"/>
      <c r="L729" s="1985"/>
      <c r="M729" s="1985"/>
      <c r="N729" s="1985"/>
      <c r="O729" s="1985"/>
      <c r="P729" s="1985"/>
      <c r="Q729" s="1985"/>
      <c r="R729" s="1985"/>
      <c r="S729" s="1985"/>
      <c r="T729" s="1985"/>
      <c r="U729" s="1985"/>
      <c r="V729" s="1985"/>
      <c r="W729" s="1985"/>
      <c r="X729" s="1985"/>
      <c r="Y729" s="1985"/>
      <c r="Z729" s="1985"/>
      <c r="AA729" s="1985"/>
      <c r="AB729" s="1985"/>
      <c r="AC729" s="1985"/>
      <c r="AD729" s="1985"/>
      <c r="AE729" s="1998"/>
      <c r="AF729" s="1998"/>
      <c r="AG729" s="1998"/>
      <c r="AH729" s="1998"/>
      <c r="AI729" s="1998"/>
      <c r="AJ729" s="1985"/>
      <c r="AK729" s="1998"/>
      <c r="AL729" s="1998"/>
      <c r="AM729" s="1985"/>
      <c r="AN729" s="1985"/>
      <c r="AO729" s="1986"/>
    </row>
    <row r="730" spans="1:41" s="967" customFormat="1" ht="13.5" thickBot="1">
      <c r="A730" s="1965" t="s">
        <v>511</v>
      </c>
      <c r="B730" s="1966"/>
      <c r="C730" s="1966"/>
      <c r="D730" s="1966"/>
      <c r="E730" s="1966"/>
      <c r="F730" s="1966"/>
      <c r="G730" s="1966"/>
      <c r="H730" s="1967"/>
      <c r="I730" s="1984"/>
      <c r="J730" s="1985"/>
      <c r="K730" s="1985"/>
      <c r="L730" s="1985"/>
      <c r="M730" s="1985"/>
      <c r="N730" s="1985"/>
      <c r="O730" s="1985"/>
      <c r="P730" s="1985"/>
      <c r="Q730" s="1985"/>
      <c r="R730" s="1985"/>
      <c r="S730" s="1985"/>
      <c r="T730" s="1985"/>
      <c r="U730" s="1985"/>
      <c r="V730" s="1985"/>
      <c r="W730" s="1985"/>
      <c r="X730" s="1985"/>
      <c r="Y730" s="1985"/>
      <c r="Z730" s="1985"/>
      <c r="AA730" s="1985"/>
      <c r="AB730" s="1985"/>
      <c r="AC730" s="1985"/>
      <c r="AD730" s="1986"/>
      <c r="AE730" s="1965" t="s">
        <v>512</v>
      </c>
      <c r="AF730" s="1966"/>
      <c r="AG730" s="1966"/>
      <c r="AH730" s="1966"/>
      <c r="AI730" s="1967"/>
      <c r="AJ730" s="831"/>
      <c r="AK730" s="1965" t="s">
        <v>513</v>
      </c>
      <c r="AL730" s="1967"/>
      <c r="AM730" s="1987"/>
      <c r="AN730" s="1988"/>
      <c r="AO730" s="1989"/>
    </row>
    <row r="731" spans="1:41" s="967" customFormat="1" ht="13.5" thickBot="1">
      <c r="A731" s="1981" t="s">
        <v>514</v>
      </c>
      <c r="B731" s="1982"/>
      <c r="C731" s="1982"/>
      <c r="D731" s="1982"/>
      <c r="E731" s="1982"/>
      <c r="F731" s="1982"/>
      <c r="G731" s="1982"/>
      <c r="H731" s="1983"/>
      <c r="I731" s="1984"/>
      <c r="J731" s="1985"/>
      <c r="K731" s="1985"/>
      <c r="L731" s="1985"/>
      <c r="M731" s="1985"/>
      <c r="N731" s="1985"/>
      <c r="O731" s="1985"/>
      <c r="P731" s="1985"/>
      <c r="Q731" s="1985"/>
      <c r="R731" s="1985"/>
      <c r="S731" s="1985"/>
      <c r="T731" s="1985"/>
      <c r="U731" s="1985"/>
      <c r="V731" s="1985"/>
      <c r="W731" s="1985"/>
      <c r="X731" s="1985"/>
      <c r="Y731" s="1985"/>
      <c r="Z731" s="1985"/>
      <c r="AA731" s="1985"/>
      <c r="AB731" s="1985"/>
      <c r="AC731" s="1985"/>
      <c r="AD731" s="1986"/>
      <c r="AE731" s="1965" t="s">
        <v>512</v>
      </c>
      <c r="AF731" s="1966"/>
      <c r="AG731" s="1966"/>
      <c r="AH731" s="1966"/>
      <c r="AI731" s="1967"/>
      <c r="AJ731" s="794"/>
      <c r="AK731" s="1965" t="s">
        <v>513</v>
      </c>
      <c r="AL731" s="1967"/>
      <c r="AM731" s="1987"/>
      <c r="AN731" s="1988"/>
      <c r="AO731" s="1989"/>
    </row>
    <row r="732" spans="1:41" s="967" customFormat="1" ht="13.5" thickBot="1">
      <c r="A732" s="832"/>
      <c r="B732" s="833"/>
      <c r="C732" s="833"/>
      <c r="D732" s="833"/>
      <c r="E732" s="833"/>
      <c r="F732" s="833"/>
      <c r="G732" s="833"/>
      <c r="H732" s="833"/>
      <c r="I732" s="833"/>
      <c r="J732" s="833"/>
      <c r="K732" s="833"/>
      <c r="L732" s="833"/>
      <c r="M732" s="833"/>
      <c r="N732" s="833"/>
      <c r="O732" s="833"/>
      <c r="P732" s="833"/>
      <c r="Q732" s="833"/>
      <c r="R732" s="833"/>
      <c r="S732" s="833"/>
      <c r="T732" s="833"/>
      <c r="U732" s="833"/>
      <c r="V732" s="833"/>
      <c r="W732" s="833"/>
      <c r="X732" s="833"/>
      <c r="Y732" s="833"/>
      <c r="Z732" s="833"/>
      <c r="AA732" s="833"/>
      <c r="AB732" s="833"/>
      <c r="AC732" s="833"/>
      <c r="AD732" s="833"/>
      <c r="AE732" s="833"/>
      <c r="AF732" s="833"/>
      <c r="AG732" s="833"/>
      <c r="AH732" s="833"/>
      <c r="AI732" s="833"/>
      <c r="AJ732" s="834"/>
      <c r="AK732" s="834"/>
      <c r="AL732" s="797"/>
      <c r="AM732" s="834"/>
      <c r="AN732" s="835"/>
      <c r="AO732" s="836"/>
    </row>
    <row r="733" spans="1:41" s="967" customFormat="1" ht="42.75" customHeight="1" thickBot="1">
      <c r="A733" s="1965" t="s">
        <v>84</v>
      </c>
      <c r="B733" s="1966"/>
      <c r="C733" s="1966"/>
      <c r="D733" s="1990"/>
      <c r="E733" s="1991">
        <v>3.4</v>
      </c>
      <c r="F733" s="1966"/>
      <c r="G733" s="1967"/>
      <c r="H733" s="1992" t="str">
        <f>'[13]PRESUPUESTO DE OBRA'!C30</f>
        <v>ENCHAPE PARED 25 x 35 - MACEDONIA CORONA Ó EQUIVALENTE</v>
      </c>
      <c r="I733" s="1993"/>
      <c r="J733" s="1993"/>
      <c r="K733" s="1993"/>
      <c r="L733" s="1993"/>
      <c r="M733" s="1993"/>
      <c r="N733" s="1993"/>
      <c r="O733" s="1993"/>
      <c r="P733" s="1993"/>
      <c r="Q733" s="1993"/>
      <c r="R733" s="1993"/>
      <c r="S733" s="1993"/>
      <c r="T733" s="1993"/>
      <c r="U733" s="1965" t="s">
        <v>515</v>
      </c>
      <c r="V733" s="1966"/>
      <c r="W733" s="1966"/>
      <c r="X733" s="1967"/>
      <c r="Y733" s="1968">
        <v>3</v>
      </c>
      <c r="Z733" s="1994"/>
      <c r="AA733" s="1965" t="s">
        <v>516</v>
      </c>
      <c r="AB733" s="1966"/>
      <c r="AC733" s="1966"/>
      <c r="AD733" s="1967"/>
      <c r="AE733" s="1968" t="s">
        <v>102</v>
      </c>
      <c r="AF733" s="1968"/>
      <c r="AG733" s="1965" t="s">
        <v>517</v>
      </c>
      <c r="AH733" s="1966"/>
      <c r="AI733" s="1967"/>
      <c r="AJ733" s="1969"/>
      <c r="AK733" s="1970"/>
      <c r="AL733" s="1971"/>
      <c r="AM733" s="800" t="s">
        <v>518</v>
      </c>
      <c r="AN733" s="1969" t="str">
        <f>AN692</f>
        <v>MUNICIPIO SARDINATA (N.D.S)</v>
      </c>
      <c r="AO733" s="1971"/>
    </row>
    <row r="734" spans="1:41" s="967" customFormat="1">
      <c r="A734" s="801"/>
      <c r="B734" s="802"/>
      <c r="C734" s="802"/>
      <c r="D734" s="802"/>
      <c r="E734" s="802"/>
      <c r="F734" s="802"/>
      <c r="G734" s="802"/>
      <c r="H734" s="802"/>
      <c r="I734" s="802"/>
      <c r="J734" s="802"/>
      <c r="K734" s="802"/>
      <c r="L734" s="802"/>
      <c r="M734" s="802"/>
      <c r="N734" s="802"/>
      <c r="O734" s="802"/>
      <c r="P734" s="802"/>
      <c r="Q734" s="802"/>
      <c r="R734" s="802"/>
      <c r="S734" s="802"/>
      <c r="T734" s="802"/>
      <c r="U734" s="802"/>
      <c r="V734" s="802"/>
      <c r="W734" s="802"/>
      <c r="X734" s="802"/>
      <c r="Y734" s="802"/>
      <c r="Z734" s="802"/>
      <c r="AA734" s="802"/>
      <c r="AB734" s="802"/>
      <c r="AC734" s="802"/>
      <c r="AD734" s="802"/>
      <c r="AE734" s="802"/>
      <c r="AF734" s="802"/>
      <c r="AG734" s="802"/>
      <c r="AH734" s="802"/>
      <c r="AI734" s="803"/>
      <c r="AJ734" s="1972" t="s">
        <v>520</v>
      </c>
      <c r="AK734" s="1974" t="s">
        <v>521</v>
      </c>
      <c r="AL734" s="1975"/>
      <c r="AM734" s="1976"/>
      <c r="AN734" s="1977" t="s">
        <v>522</v>
      </c>
      <c r="AO734" s="1979" t="s">
        <v>642</v>
      </c>
    </row>
    <row r="735" spans="1:41" s="967" customFormat="1" ht="13.5" thickBot="1">
      <c r="A735" s="804"/>
      <c r="B735" s="805"/>
      <c r="C735" s="805"/>
      <c r="D735" s="805"/>
      <c r="E735" s="805"/>
      <c r="F735" s="805"/>
      <c r="G735" s="805"/>
      <c r="H735" s="805"/>
      <c r="I735" s="805"/>
      <c r="J735" s="805"/>
      <c r="K735" s="805"/>
      <c r="L735" s="805"/>
      <c r="M735" s="805"/>
      <c r="N735" s="805"/>
      <c r="O735" s="805"/>
      <c r="P735" s="805"/>
      <c r="Q735" s="805"/>
      <c r="R735" s="805"/>
      <c r="S735" s="805"/>
      <c r="T735" s="805"/>
      <c r="U735" s="805"/>
      <c r="V735" s="805"/>
      <c r="W735" s="805"/>
      <c r="X735" s="805"/>
      <c r="Y735" s="805"/>
      <c r="Z735" s="805"/>
      <c r="AA735" s="805"/>
      <c r="AB735" s="805"/>
      <c r="AC735" s="805"/>
      <c r="AD735" s="805"/>
      <c r="AE735" s="805"/>
      <c r="AF735" s="805"/>
      <c r="AG735" s="805"/>
      <c r="AH735" s="805"/>
      <c r="AI735" s="805"/>
      <c r="AJ735" s="1973"/>
      <c r="AK735" s="806" t="s">
        <v>524</v>
      </c>
      <c r="AL735" s="807" t="s">
        <v>525</v>
      </c>
      <c r="AM735" s="808" t="s">
        <v>526</v>
      </c>
      <c r="AN735" s="2025"/>
      <c r="AO735" s="2026"/>
    </row>
    <row r="736" spans="1:41" s="967" customFormat="1">
      <c r="A736" s="804"/>
      <c r="B736" s="805"/>
      <c r="C736" s="805"/>
      <c r="D736" s="805"/>
      <c r="E736" s="805"/>
      <c r="F736" s="805"/>
      <c r="G736" s="805"/>
      <c r="H736" s="805"/>
      <c r="I736" s="805"/>
      <c r="J736" s="805"/>
      <c r="K736" s="805"/>
      <c r="L736" s="805"/>
      <c r="M736" s="805"/>
      <c r="N736" s="805"/>
      <c r="O736" s="805"/>
      <c r="P736" s="805"/>
      <c r="Q736" s="805"/>
      <c r="R736" s="805"/>
      <c r="S736" s="805"/>
      <c r="T736" s="805"/>
      <c r="U736" s="805"/>
      <c r="V736" s="805"/>
      <c r="W736" s="805"/>
      <c r="X736" s="805"/>
      <c r="Y736" s="805"/>
      <c r="Z736" s="805"/>
      <c r="AA736" s="805"/>
      <c r="AB736" s="805"/>
      <c r="AC736" s="805"/>
      <c r="AD736" s="805"/>
      <c r="AE736" s="805"/>
      <c r="AF736" s="805"/>
      <c r="AG736" s="809"/>
      <c r="AH736" s="805"/>
      <c r="AI736" s="810"/>
      <c r="AJ736" s="1132" t="s">
        <v>790</v>
      </c>
      <c r="AK736" s="1133">
        <v>3.6</v>
      </c>
      <c r="AL736" s="1133">
        <v>1.5</v>
      </c>
      <c r="AM736" s="1133"/>
      <c r="AN736" s="1134"/>
      <c r="AO736" s="1135">
        <f>SUM(AK736*AL736)</f>
        <v>5.4</v>
      </c>
    </row>
    <row r="737" spans="1:45" s="967" customFormat="1">
      <c r="A737" s="804"/>
      <c r="B737" s="805"/>
      <c r="C737" s="805"/>
      <c r="D737" s="805"/>
      <c r="E737" s="805"/>
      <c r="F737" s="805"/>
      <c r="G737" s="805"/>
      <c r="H737" s="805"/>
      <c r="I737" s="805"/>
      <c r="J737" s="805"/>
      <c r="K737" s="805"/>
      <c r="L737" s="805"/>
      <c r="M737" s="805"/>
      <c r="N737" s="805"/>
      <c r="O737" s="805"/>
      <c r="P737" s="805"/>
      <c r="Q737" s="805"/>
      <c r="R737" s="805"/>
      <c r="S737" s="805"/>
      <c r="T737" s="805"/>
      <c r="U737" s="805"/>
      <c r="V737" s="805"/>
      <c r="W737" s="805"/>
      <c r="X737" s="805"/>
      <c r="Y737" s="805"/>
      <c r="Z737" s="805"/>
      <c r="AA737" s="805"/>
      <c r="AB737" s="805"/>
      <c r="AC737" s="805"/>
      <c r="AD737" s="805"/>
      <c r="AE737" s="805"/>
      <c r="AF737" s="805"/>
      <c r="AG737" s="809"/>
      <c r="AH737" s="805"/>
      <c r="AI737" s="810"/>
      <c r="AJ737" s="1136" t="s">
        <v>1004</v>
      </c>
      <c r="AK737" s="1064">
        <v>4.0599999999999996</v>
      </c>
      <c r="AL737" s="1064"/>
      <c r="AM737" s="913">
        <v>1.5</v>
      </c>
      <c r="AN737" s="913">
        <v>3</v>
      </c>
      <c r="AO737" s="913">
        <f>AK737*AM737*AN737</f>
        <v>18.27</v>
      </c>
    </row>
    <row r="738" spans="1:45" s="967" customFormat="1">
      <c r="A738" s="804"/>
      <c r="B738" s="805"/>
      <c r="C738" s="805"/>
      <c r="D738" s="805"/>
      <c r="E738" s="805"/>
      <c r="F738" s="805"/>
      <c r="G738" s="805"/>
      <c r="H738" s="805"/>
      <c r="I738" s="805"/>
      <c r="J738" s="805"/>
      <c r="K738" s="805"/>
      <c r="L738" s="805"/>
      <c r="M738" s="805"/>
      <c r="N738" s="805"/>
      <c r="O738" s="805"/>
      <c r="P738" s="805"/>
      <c r="Q738" s="805"/>
      <c r="R738" s="805"/>
      <c r="S738" s="805"/>
      <c r="T738" s="805"/>
      <c r="U738" s="805"/>
      <c r="V738" s="805"/>
      <c r="W738" s="805"/>
      <c r="X738" s="805"/>
      <c r="Y738" s="805"/>
      <c r="Z738" s="805"/>
      <c r="AA738" s="805"/>
      <c r="AB738" s="805"/>
      <c r="AC738" s="805"/>
      <c r="AD738" s="805"/>
      <c r="AE738" s="805"/>
      <c r="AF738" s="805"/>
      <c r="AG738" s="809"/>
      <c r="AH738" s="805"/>
      <c r="AI738" s="810"/>
      <c r="AJ738" s="811" t="s">
        <v>1005</v>
      </c>
      <c r="AK738" s="1064">
        <v>4.28</v>
      </c>
      <c r="AL738" s="1064"/>
      <c r="AM738" s="913">
        <v>0.5</v>
      </c>
      <c r="AN738" s="913">
        <v>1</v>
      </c>
      <c r="AO738" s="913">
        <f>AK738*AM738*AN738</f>
        <v>2.14</v>
      </c>
    </row>
    <row r="739" spans="1:45" s="967" customFormat="1">
      <c r="A739" s="804"/>
      <c r="B739" s="805"/>
      <c r="C739" s="805"/>
      <c r="D739" s="805"/>
      <c r="E739" s="805"/>
      <c r="F739" s="822"/>
      <c r="G739" s="822"/>
      <c r="H739" s="822"/>
      <c r="I739" s="822"/>
      <c r="J739" s="805"/>
      <c r="K739" s="805"/>
      <c r="L739" s="805"/>
      <c r="M739" s="822"/>
      <c r="N739" s="822"/>
      <c r="O739" s="822"/>
      <c r="P739" s="822"/>
      <c r="Q739" s="822"/>
      <c r="R739" s="822"/>
      <c r="S739" s="822"/>
      <c r="T739" s="822"/>
      <c r="U739" s="822"/>
      <c r="V739" s="822"/>
      <c r="W739" s="822"/>
      <c r="X739" s="822"/>
      <c r="Y739" s="822"/>
      <c r="Z739" s="822"/>
      <c r="AA739" s="822"/>
      <c r="AB739" s="822"/>
      <c r="AC739" s="822"/>
      <c r="AD739" s="822"/>
      <c r="AE739" s="822"/>
      <c r="AF739" s="822"/>
      <c r="AG739" s="805"/>
      <c r="AH739" s="805"/>
      <c r="AI739" s="810"/>
      <c r="AJ739" s="1063" t="s">
        <v>1006</v>
      </c>
      <c r="AK739" s="937">
        <v>4.8</v>
      </c>
      <c r="AL739" s="937">
        <v>2.4500000000000002</v>
      </c>
      <c r="AM739" s="819"/>
      <c r="AN739" s="819"/>
      <c r="AO739" s="823">
        <f>AK739*AL739</f>
        <v>11.76</v>
      </c>
      <c r="AS739" s="983"/>
    </row>
    <row r="740" spans="1:45" s="967" customFormat="1">
      <c r="A740" s="804"/>
      <c r="B740" s="805"/>
      <c r="C740" s="805"/>
      <c r="D740" s="805"/>
      <c r="E740" s="805"/>
      <c r="F740" s="805"/>
      <c r="G740" s="805"/>
      <c r="H740" s="805"/>
      <c r="I740" s="805"/>
      <c r="J740" s="805"/>
      <c r="K740" s="805"/>
      <c r="L740" s="805"/>
      <c r="M740" s="805"/>
      <c r="N740" s="805"/>
      <c r="O740" s="805"/>
      <c r="P740" s="805"/>
      <c r="Q740" s="805"/>
      <c r="R740" s="805"/>
      <c r="S740" s="805"/>
      <c r="T740" s="805"/>
      <c r="U740" s="805"/>
      <c r="V740" s="805"/>
      <c r="W740" s="805"/>
      <c r="X740" s="805"/>
      <c r="Y740" s="805"/>
      <c r="Z740" s="805"/>
      <c r="AA740" s="805"/>
      <c r="AB740" s="805"/>
      <c r="AC740" s="805"/>
      <c r="AD740" s="805"/>
      <c r="AE740" s="805"/>
      <c r="AF740" s="805"/>
      <c r="AG740" s="805"/>
      <c r="AH740" s="805"/>
      <c r="AI740" s="810"/>
      <c r="AJ740" s="817"/>
      <c r="AK740" s="937"/>
      <c r="AL740" s="937"/>
      <c r="AM740" s="819"/>
      <c r="AN740" s="819"/>
      <c r="AO740" s="823"/>
    </row>
    <row r="741" spans="1:45" s="967" customFormat="1">
      <c r="A741" s="804"/>
      <c r="B741" s="805"/>
      <c r="C741" s="805"/>
      <c r="D741" s="805"/>
      <c r="E741" s="805"/>
      <c r="F741" s="805"/>
      <c r="G741" s="805"/>
      <c r="H741" s="805"/>
      <c r="I741" s="805"/>
      <c r="J741" s="805"/>
      <c r="K741" s="805"/>
      <c r="L741" s="805"/>
      <c r="M741" s="805"/>
      <c r="N741" s="805"/>
      <c r="O741" s="805"/>
      <c r="P741" s="805"/>
      <c r="Q741" s="805"/>
      <c r="R741" s="805"/>
      <c r="S741" s="805"/>
      <c r="T741" s="805"/>
      <c r="U741" s="805"/>
      <c r="V741" s="805"/>
      <c r="W741" s="805"/>
      <c r="X741" s="805"/>
      <c r="Y741" s="805"/>
      <c r="Z741" s="805"/>
      <c r="AA741" s="805"/>
      <c r="AB741" s="805"/>
      <c r="AC741" s="805"/>
      <c r="AD741" s="805"/>
      <c r="AE741" s="805"/>
      <c r="AF741" s="805"/>
      <c r="AG741" s="805"/>
      <c r="AH741" s="805"/>
      <c r="AI741" s="810"/>
      <c r="AJ741" s="1063"/>
      <c r="AK741" s="937"/>
      <c r="AL741" s="819"/>
      <c r="AM741" s="819"/>
      <c r="AN741" s="819"/>
      <c r="AO741" s="823"/>
    </row>
    <row r="742" spans="1:45" s="967" customFormat="1">
      <c r="A742" s="804"/>
      <c r="B742" s="805"/>
      <c r="C742" s="805"/>
      <c r="D742" s="805"/>
      <c r="E742" s="805"/>
      <c r="F742" s="805"/>
      <c r="G742" s="805"/>
      <c r="H742" s="805"/>
      <c r="I742" s="805"/>
      <c r="J742" s="805"/>
      <c r="K742" s="805"/>
      <c r="L742" s="805"/>
      <c r="M742" s="805"/>
      <c r="N742" s="805"/>
      <c r="O742" s="805"/>
      <c r="P742" s="805"/>
      <c r="Q742" s="805"/>
      <c r="R742" s="805"/>
      <c r="S742" s="805"/>
      <c r="T742" s="805"/>
      <c r="U742" s="805"/>
      <c r="V742" s="805"/>
      <c r="W742" s="805"/>
      <c r="X742" s="805"/>
      <c r="Y742" s="805"/>
      <c r="Z742" s="805"/>
      <c r="AA742" s="805"/>
      <c r="AB742" s="805"/>
      <c r="AC742" s="805"/>
      <c r="AD742" s="805"/>
      <c r="AE742" s="805"/>
      <c r="AF742" s="805"/>
      <c r="AG742" s="805"/>
      <c r="AH742" s="805"/>
      <c r="AI742" s="810"/>
      <c r="AJ742" s="1063"/>
      <c r="AK742" s="818"/>
      <c r="AL742" s="818"/>
      <c r="AM742" s="819"/>
      <c r="AN742" s="818"/>
      <c r="AO742" s="820"/>
    </row>
    <row r="743" spans="1:45" s="967" customFormat="1">
      <c r="A743" s="804"/>
      <c r="B743" s="805"/>
      <c r="C743" s="805"/>
      <c r="D743" s="805"/>
      <c r="E743" s="805"/>
      <c r="F743" s="805"/>
      <c r="G743" s="805"/>
      <c r="H743" s="805"/>
      <c r="I743" s="805"/>
      <c r="J743" s="805"/>
      <c r="K743" s="805"/>
      <c r="L743" s="805"/>
      <c r="M743" s="805"/>
      <c r="N743" s="805"/>
      <c r="O743" s="805"/>
      <c r="P743" s="805"/>
      <c r="Q743" s="805"/>
      <c r="R743" s="805"/>
      <c r="S743" s="805"/>
      <c r="T743" s="805"/>
      <c r="U743" s="805"/>
      <c r="V743" s="805"/>
      <c r="W743" s="805"/>
      <c r="X743" s="805"/>
      <c r="Y743" s="805"/>
      <c r="Z743" s="805"/>
      <c r="AA743" s="805"/>
      <c r="AB743" s="805"/>
      <c r="AC743" s="805"/>
      <c r="AD743" s="805"/>
      <c r="AE743" s="805"/>
      <c r="AF743" s="805"/>
      <c r="AG743" s="805"/>
      <c r="AH743" s="805"/>
      <c r="AI743" s="810"/>
      <c r="AJ743" s="1063"/>
      <c r="AK743" s="818"/>
      <c r="AL743" s="818"/>
      <c r="AM743" s="819"/>
      <c r="AN743" s="818"/>
      <c r="AO743" s="820"/>
    </row>
    <row r="744" spans="1:45" s="967" customFormat="1">
      <c r="A744" s="804"/>
      <c r="B744" s="805"/>
      <c r="C744" s="805"/>
      <c r="D744" s="805"/>
      <c r="E744" s="805"/>
      <c r="F744" s="805"/>
      <c r="G744" s="805"/>
      <c r="H744" s="805"/>
      <c r="I744" s="805"/>
      <c r="J744" s="805"/>
      <c r="K744" s="805"/>
      <c r="L744" s="805"/>
      <c r="M744" s="805"/>
      <c r="N744" s="805"/>
      <c r="O744" s="805"/>
      <c r="P744" s="805"/>
      <c r="Q744" s="805"/>
      <c r="R744" s="805"/>
      <c r="S744" s="805"/>
      <c r="T744" s="805"/>
      <c r="U744" s="805"/>
      <c r="V744" s="805"/>
      <c r="W744" s="805"/>
      <c r="X744" s="805"/>
      <c r="Y744" s="805"/>
      <c r="Z744" s="805"/>
      <c r="AA744" s="805"/>
      <c r="AB744" s="805"/>
      <c r="AC744" s="805"/>
      <c r="AD744" s="805"/>
      <c r="AE744" s="805"/>
      <c r="AF744" s="805"/>
      <c r="AG744" s="805"/>
      <c r="AH744" s="805"/>
      <c r="AI744" s="810"/>
      <c r="AJ744" s="817"/>
      <c r="AK744" s="818"/>
      <c r="AL744" s="824"/>
      <c r="AM744" s="819"/>
      <c r="AN744" s="819"/>
      <c r="AO744" s="823"/>
    </row>
    <row r="745" spans="1:45" s="967" customFormat="1" ht="13.5" thickBot="1">
      <c r="A745" s="804"/>
      <c r="B745" s="805"/>
      <c r="C745" s="805"/>
      <c r="D745" s="805"/>
      <c r="E745" s="805"/>
      <c r="F745" s="805"/>
      <c r="G745" s="805"/>
      <c r="H745" s="805"/>
      <c r="I745" s="805"/>
      <c r="J745" s="805"/>
      <c r="K745" s="805"/>
      <c r="L745" s="805"/>
      <c r="M745" s="805"/>
      <c r="N745" s="805"/>
      <c r="O745" s="805"/>
      <c r="P745" s="805"/>
      <c r="Q745" s="805"/>
      <c r="R745" s="805"/>
      <c r="S745" s="805"/>
      <c r="T745" s="805"/>
      <c r="U745" s="805"/>
      <c r="V745" s="805"/>
      <c r="W745" s="805"/>
      <c r="X745" s="805"/>
      <c r="Y745" s="805"/>
      <c r="Z745" s="805"/>
      <c r="AA745" s="805"/>
      <c r="AB745" s="805"/>
      <c r="AC745" s="805"/>
      <c r="AD745" s="805"/>
      <c r="AE745" s="805"/>
      <c r="AF745" s="805"/>
      <c r="AG745" s="805"/>
      <c r="AH745" s="805"/>
      <c r="AI745" s="810"/>
      <c r="AJ745" s="817"/>
      <c r="AK745" s="818"/>
      <c r="AL745" s="818"/>
      <c r="AM745" s="819"/>
      <c r="AN745" s="819"/>
      <c r="AO745" s="823"/>
    </row>
    <row r="746" spans="1:45" s="967" customFormat="1" ht="20.25" customHeight="1">
      <c r="A746" s="1944" t="s">
        <v>528</v>
      </c>
      <c r="B746" s="1945"/>
      <c r="C746" s="1945"/>
      <c r="D746" s="1945"/>
      <c r="E746" s="1945"/>
      <c r="F746" s="1945"/>
      <c r="G746" s="1945"/>
      <c r="H746" s="1945"/>
      <c r="I746" s="1945"/>
      <c r="J746" s="1945"/>
      <c r="K746" s="1945"/>
      <c r="L746" s="1945"/>
      <c r="M746" s="1945"/>
      <c r="N746" s="1945"/>
      <c r="O746" s="1945"/>
      <c r="P746" s="1945"/>
      <c r="Q746" s="1945"/>
      <c r="R746" s="1945"/>
      <c r="S746" s="1945"/>
      <c r="T746" s="1945"/>
      <c r="U746" s="1945"/>
      <c r="V746" s="1945"/>
      <c r="W746" s="1945"/>
      <c r="X746" s="1945"/>
      <c r="Y746" s="1945"/>
      <c r="Z746" s="1945"/>
      <c r="AA746" s="1945"/>
      <c r="AB746" s="1945"/>
      <c r="AC746" s="1945"/>
      <c r="AD746" s="1945"/>
      <c r="AE746" s="1945"/>
      <c r="AF746" s="1945"/>
      <c r="AG746" s="1945"/>
      <c r="AH746" s="1945"/>
      <c r="AI746" s="2028"/>
      <c r="AJ746" s="2088" t="s">
        <v>529</v>
      </c>
      <c r="AK746" s="2089"/>
      <c r="AL746" s="2089"/>
      <c r="AM746" s="2089"/>
      <c r="AN746" s="2090"/>
      <c r="AO746" s="917">
        <f>SUM(AO736:AO745)</f>
        <v>37.57</v>
      </c>
    </row>
    <row r="747" spans="1:45" s="967" customFormat="1" ht="13.5" thickBot="1">
      <c r="A747" s="1946"/>
      <c r="B747" s="1947"/>
      <c r="C747" s="1947"/>
      <c r="D747" s="1947"/>
      <c r="E747" s="1947"/>
      <c r="F747" s="1947"/>
      <c r="G747" s="1947"/>
      <c r="H747" s="1947"/>
      <c r="I747" s="1947"/>
      <c r="J747" s="1947"/>
      <c r="K747" s="1947"/>
      <c r="L747" s="1947"/>
      <c r="M747" s="1947"/>
      <c r="N747" s="1947"/>
      <c r="O747" s="1947"/>
      <c r="P747" s="1947"/>
      <c r="Q747" s="1947"/>
      <c r="R747" s="1947"/>
      <c r="S747" s="1947"/>
      <c r="T747" s="1947"/>
      <c r="U747" s="1947"/>
      <c r="V747" s="1947"/>
      <c r="W747" s="1947"/>
      <c r="X747" s="1947"/>
      <c r="Y747" s="1947"/>
      <c r="Z747" s="1947"/>
      <c r="AA747" s="1947"/>
      <c r="AB747" s="1947"/>
      <c r="AC747" s="1947"/>
      <c r="AD747" s="1947"/>
      <c r="AE747" s="1947"/>
      <c r="AF747" s="1947"/>
      <c r="AG747" s="1947"/>
      <c r="AH747" s="1947"/>
      <c r="AI747" s="2029"/>
      <c r="AJ747" s="2091"/>
      <c r="AK747" s="2092"/>
      <c r="AL747" s="2092"/>
      <c r="AM747" s="2092"/>
      <c r="AN747" s="2093"/>
      <c r="AO747" s="971"/>
    </row>
    <row r="748" spans="1:45" s="967" customFormat="1" ht="13.5" thickBot="1">
      <c r="A748" s="1948"/>
      <c r="B748" s="1949"/>
      <c r="C748" s="1949"/>
      <c r="D748" s="1949"/>
      <c r="E748" s="1949"/>
      <c r="F748" s="1949"/>
      <c r="G748" s="1949"/>
      <c r="H748" s="1949"/>
      <c r="I748" s="1949"/>
      <c r="J748" s="1949"/>
      <c r="K748" s="1949"/>
      <c r="L748" s="1949"/>
      <c r="M748" s="1949"/>
      <c r="N748" s="1949"/>
      <c r="O748" s="1949"/>
      <c r="P748" s="1949"/>
      <c r="Q748" s="1949"/>
      <c r="R748" s="1949"/>
      <c r="S748" s="1949"/>
      <c r="T748" s="1949"/>
      <c r="U748" s="1949"/>
      <c r="V748" s="1949"/>
      <c r="W748" s="1949"/>
      <c r="X748" s="1949"/>
      <c r="Y748" s="1949"/>
      <c r="Z748" s="1949"/>
      <c r="AA748" s="1949"/>
      <c r="AB748" s="1949"/>
      <c r="AC748" s="1949"/>
      <c r="AD748" s="1949"/>
      <c r="AE748" s="1949"/>
      <c r="AF748" s="1949"/>
      <c r="AG748" s="1949"/>
      <c r="AH748" s="1949"/>
      <c r="AI748" s="2030"/>
      <c r="AJ748" s="2094" t="s">
        <v>530</v>
      </c>
      <c r="AK748" s="2095"/>
      <c r="AL748" s="2095"/>
      <c r="AM748" s="2095"/>
      <c r="AN748" s="2096"/>
      <c r="AO748" s="972">
        <f>+AO746</f>
        <v>37.57</v>
      </c>
    </row>
    <row r="749" spans="1:45" s="967" customFormat="1">
      <c r="A749" s="952"/>
      <c r="B749" s="952"/>
      <c r="C749" s="952"/>
      <c r="D749" s="952"/>
      <c r="E749" s="952"/>
      <c r="F749" s="952"/>
      <c r="G749" s="952"/>
      <c r="H749" s="952"/>
      <c r="I749" s="952"/>
      <c r="J749" s="952"/>
      <c r="K749" s="952"/>
      <c r="L749" s="952"/>
      <c r="M749" s="952"/>
      <c r="N749" s="952"/>
      <c r="O749" s="952"/>
      <c r="P749" s="952"/>
      <c r="Q749" s="952"/>
      <c r="R749" s="952"/>
      <c r="S749" s="952"/>
      <c r="T749" s="952"/>
      <c r="U749" s="952"/>
      <c r="V749" s="952"/>
      <c r="W749" s="952"/>
      <c r="X749" s="952"/>
      <c r="Y749" s="952"/>
      <c r="Z749" s="952"/>
      <c r="AA749" s="952"/>
      <c r="AB749" s="952"/>
      <c r="AC749" s="952"/>
      <c r="AD749" s="952"/>
      <c r="AE749" s="952"/>
      <c r="AF749" s="952"/>
      <c r="AG749" s="952"/>
      <c r="AH749" s="952"/>
      <c r="AI749" s="1066"/>
      <c r="AJ749" s="1067"/>
      <c r="AK749" s="1067"/>
      <c r="AL749" s="1067"/>
      <c r="AM749" s="1067"/>
      <c r="AN749" s="1067"/>
      <c r="AO749" s="1068"/>
    </row>
    <row r="750" spans="1:45" s="967" customFormat="1" ht="33" customHeight="1">
      <c r="A750" s="1069" t="s">
        <v>794</v>
      </c>
      <c r="B750" s="2076" t="s">
        <v>390</v>
      </c>
      <c r="C750" s="2077"/>
      <c r="D750" s="2077"/>
      <c r="E750" s="2077"/>
      <c r="F750" s="2077"/>
      <c r="G750" s="2077"/>
      <c r="H750" s="2077"/>
      <c r="I750" s="2077"/>
      <c r="J750" s="2077"/>
      <c r="K750" s="2077"/>
      <c r="L750" s="2077"/>
      <c r="M750" s="2077"/>
      <c r="N750" s="2077"/>
      <c r="O750" s="2077"/>
      <c r="P750" s="2077"/>
      <c r="Q750" s="2077"/>
      <c r="R750" s="2077"/>
      <c r="S750" s="2077"/>
      <c r="T750" s="2077"/>
      <c r="U750" s="2077"/>
      <c r="V750" s="2077"/>
      <c r="W750" s="2077"/>
      <c r="X750" s="2077"/>
      <c r="Y750" s="2077"/>
      <c r="Z750" s="2077"/>
      <c r="AA750" s="2077"/>
      <c r="AB750" s="2077"/>
      <c r="AC750" s="2077"/>
      <c r="AD750" s="2077"/>
      <c r="AE750" s="2077"/>
      <c r="AF750" s="2077"/>
      <c r="AG750" s="2077"/>
      <c r="AH750" s="2077"/>
      <c r="AI750" s="2077"/>
      <c r="AJ750" s="2077"/>
      <c r="AK750" s="2077"/>
      <c r="AL750" s="2077"/>
      <c r="AM750" s="2077"/>
      <c r="AN750" s="2077"/>
      <c r="AO750" s="2078"/>
    </row>
    <row r="751" spans="1:45" s="967" customFormat="1">
      <c r="A751" s="804"/>
      <c r="B751" s="805"/>
      <c r="C751" s="805"/>
      <c r="D751" s="805"/>
      <c r="E751" s="805"/>
      <c r="F751" s="805"/>
      <c r="G751" s="805"/>
      <c r="H751" s="805"/>
      <c r="I751" s="805"/>
      <c r="J751" s="805"/>
      <c r="K751" s="805"/>
      <c r="L751" s="805"/>
      <c r="M751" s="805"/>
      <c r="N751" s="805"/>
      <c r="O751" s="805"/>
      <c r="P751" s="805"/>
      <c r="Q751" s="805"/>
      <c r="R751" s="805"/>
      <c r="S751" s="805"/>
      <c r="T751" s="805"/>
      <c r="U751" s="805"/>
      <c r="V751" s="805"/>
      <c r="W751" s="805"/>
      <c r="X751" s="805"/>
      <c r="Y751" s="805"/>
      <c r="Z751" s="805"/>
      <c r="AA751" s="805"/>
      <c r="AB751" s="805"/>
      <c r="AC751" s="805"/>
      <c r="AD751" s="805"/>
      <c r="AE751" s="805"/>
      <c r="AF751" s="805"/>
      <c r="AG751" s="805"/>
      <c r="AH751" s="805"/>
      <c r="AI751" s="805"/>
      <c r="AJ751" s="805"/>
      <c r="AK751" s="805"/>
      <c r="AL751" s="805"/>
      <c r="AM751" s="805"/>
      <c r="AN751" s="810"/>
      <c r="AO751" s="830"/>
    </row>
    <row r="752" spans="1:45" s="967" customFormat="1"/>
    <row r="753" spans="1:41" s="967" customFormat="1" ht="13.5" thickBot="1"/>
    <row r="754" spans="1:41" s="967" customFormat="1">
      <c r="A754" s="2013"/>
      <c r="B754" s="2014"/>
      <c r="C754" s="2014"/>
      <c r="D754" s="2014"/>
      <c r="E754" s="2014"/>
      <c r="F754" s="2014"/>
      <c r="G754" s="2014"/>
      <c r="H754" s="2014"/>
      <c r="I754" s="2014"/>
      <c r="J754" s="2014"/>
      <c r="K754" s="2014"/>
      <c r="L754" s="2014"/>
      <c r="M754" s="2014"/>
      <c r="N754" s="2014"/>
      <c r="O754" s="2014"/>
      <c r="P754" s="2014"/>
      <c r="Q754" s="2014"/>
      <c r="R754" s="2014"/>
      <c r="S754" s="2015"/>
      <c r="T754" s="2019" t="s">
        <v>505</v>
      </c>
      <c r="U754" s="2019"/>
      <c r="V754" s="2019"/>
      <c r="W754" s="2019"/>
      <c r="X754" s="2019"/>
      <c r="Y754" s="2019"/>
      <c r="Z754" s="2019"/>
      <c r="AA754" s="2019"/>
      <c r="AB754" s="2019"/>
      <c r="AC754" s="2019"/>
      <c r="AD754" s="2019"/>
      <c r="AE754" s="2019"/>
      <c r="AF754" s="2019"/>
      <c r="AG754" s="2019"/>
      <c r="AH754" s="2019"/>
      <c r="AI754" s="2019"/>
      <c r="AJ754" s="2019"/>
      <c r="AK754" s="2019"/>
      <c r="AL754" s="2019"/>
      <c r="AM754" s="2019"/>
      <c r="AN754" s="2019"/>
      <c r="AO754" s="2020"/>
    </row>
    <row r="755" spans="1:41" s="967" customFormat="1" ht="13.5" thickBot="1">
      <c r="A755" s="2016"/>
      <c r="B755" s="2017"/>
      <c r="C755" s="2017"/>
      <c r="D755" s="2017"/>
      <c r="E755" s="2017"/>
      <c r="F755" s="2017"/>
      <c r="G755" s="2017"/>
      <c r="H755" s="2017"/>
      <c r="I755" s="2017"/>
      <c r="J755" s="2017"/>
      <c r="K755" s="2017"/>
      <c r="L755" s="2017"/>
      <c r="M755" s="2017"/>
      <c r="N755" s="2017"/>
      <c r="O755" s="2017"/>
      <c r="P755" s="2017"/>
      <c r="Q755" s="2017"/>
      <c r="R755" s="2017"/>
      <c r="S755" s="2018"/>
      <c r="T755" s="1982"/>
      <c r="U755" s="1982"/>
      <c r="V755" s="1982"/>
      <c r="W755" s="1982"/>
      <c r="X755" s="1982"/>
      <c r="Y755" s="1982"/>
      <c r="Z755" s="1982"/>
      <c r="AA755" s="1982"/>
      <c r="AB755" s="1982"/>
      <c r="AC755" s="1982"/>
      <c r="AD755" s="1982"/>
      <c r="AE755" s="1982"/>
      <c r="AF755" s="1982"/>
      <c r="AG755" s="1982"/>
      <c r="AH755" s="1982"/>
      <c r="AI755" s="1982"/>
      <c r="AJ755" s="1982"/>
      <c r="AK755" s="1982"/>
      <c r="AL755" s="1982"/>
      <c r="AM755" s="1982"/>
      <c r="AN755" s="1982"/>
      <c r="AO755" s="1983"/>
    </row>
    <row r="756" spans="1:41" s="967" customFormat="1" ht="13.5" thickBot="1">
      <c r="A756" s="1999" t="s">
        <v>506</v>
      </c>
      <c r="B756" s="2000"/>
      <c r="C756" s="2000"/>
      <c r="D756" s="2000"/>
      <c r="E756" s="2000"/>
      <c r="F756" s="2000"/>
      <c r="G756" s="2000"/>
      <c r="H756" s="2001"/>
      <c r="I756" s="2002">
        <f>I726</f>
        <v>44440</v>
      </c>
      <c r="J756" s="1951"/>
      <c r="K756" s="1951"/>
      <c r="L756" s="1951"/>
      <c r="M756" s="1951"/>
      <c r="N756" s="1951"/>
      <c r="O756" s="1951"/>
      <c r="P756" s="1951"/>
      <c r="Q756" s="1951"/>
      <c r="R756" s="1951"/>
      <c r="S756" s="1951"/>
      <c r="T756" s="2003"/>
      <c r="U756" s="2004" t="s">
        <v>507</v>
      </c>
      <c r="V756" s="2005"/>
      <c r="W756" s="2005"/>
      <c r="X756" s="2005"/>
      <c r="Y756" s="2005"/>
      <c r="Z756" s="2005"/>
      <c r="AA756" s="2005"/>
      <c r="AB756" s="2005"/>
      <c r="AC756" s="2005"/>
      <c r="AD756" s="2006"/>
      <c r="AE756" s="2007"/>
      <c r="AF756" s="2008"/>
      <c r="AG756" s="2008"/>
      <c r="AH756" s="2008"/>
      <c r="AI756" s="2008"/>
      <c r="AJ756" s="2008"/>
      <c r="AK756" s="786" t="s">
        <v>508</v>
      </c>
      <c r="AL756" s="787">
        <v>24</v>
      </c>
      <c r="AM756" s="786" t="s">
        <v>509</v>
      </c>
      <c r="AN756" s="2009">
        <f>AN726</f>
        <v>62</v>
      </c>
      <c r="AO756" s="2010"/>
    </row>
    <row r="757" spans="1:41" s="967" customFormat="1" ht="13.5" thickBot="1">
      <c r="A757" s="828"/>
      <c r="B757" s="805"/>
      <c r="C757" s="805"/>
      <c r="D757" s="805"/>
      <c r="E757" s="805"/>
      <c r="F757" s="805"/>
      <c r="G757" s="805"/>
      <c r="H757" s="805"/>
      <c r="I757" s="805"/>
      <c r="J757" s="805"/>
      <c r="K757" s="805"/>
      <c r="L757" s="805"/>
      <c r="M757" s="805"/>
      <c r="N757" s="805"/>
      <c r="O757" s="805"/>
      <c r="P757" s="805"/>
      <c r="Q757" s="805"/>
      <c r="R757" s="805"/>
      <c r="S757" s="805"/>
      <c r="T757" s="805"/>
      <c r="U757" s="805"/>
      <c r="V757" s="805"/>
      <c r="W757" s="805"/>
      <c r="X757" s="805"/>
      <c r="Y757" s="805"/>
      <c r="Z757" s="805"/>
      <c r="AA757" s="805"/>
      <c r="AB757" s="805"/>
      <c r="AC757" s="805"/>
      <c r="AD757" s="805"/>
      <c r="AE757" s="829"/>
      <c r="AF757" s="829"/>
      <c r="AG757" s="829"/>
      <c r="AH757" s="829"/>
      <c r="AI757" s="829"/>
      <c r="AJ757" s="829"/>
      <c r="AK757" s="805"/>
      <c r="AL757" s="829"/>
      <c r="AM757" s="805"/>
      <c r="AN757" s="2011"/>
      <c r="AO757" s="2012"/>
    </row>
    <row r="758" spans="1:41" s="967" customFormat="1" ht="43.5" customHeight="1" thickBot="1">
      <c r="A758" s="1995" t="s">
        <v>510</v>
      </c>
      <c r="B758" s="1996"/>
      <c r="C758" s="1996"/>
      <c r="D758" s="1996"/>
      <c r="E758" s="1996"/>
      <c r="F758" s="1996"/>
      <c r="G758" s="1996"/>
      <c r="H758" s="1997"/>
      <c r="I758" s="1985" t="str">
        <f>I608</f>
        <v>CONSTRUCCIÓN DE RESTAURANTE - COCINA  ESCOLAR PARA LA SEDE
 EDUCATIVA LA PITA     
MUNICIPIO DE SARDINATA, NORTE DE SANTANDER</v>
      </c>
      <c r="J758" s="1985"/>
      <c r="K758" s="1985"/>
      <c r="L758" s="1985"/>
      <c r="M758" s="1985"/>
      <c r="N758" s="1985"/>
      <c r="O758" s="1985"/>
      <c r="P758" s="1985"/>
      <c r="Q758" s="1985"/>
      <c r="R758" s="1985"/>
      <c r="S758" s="1985"/>
      <c r="T758" s="1985"/>
      <c r="U758" s="1985"/>
      <c r="V758" s="1985"/>
      <c r="W758" s="1985"/>
      <c r="X758" s="1985"/>
      <c r="Y758" s="1985"/>
      <c r="Z758" s="1985"/>
      <c r="AA758" s="1985"/>
      <c r="AB758" s="1985"/>
      <c r="AC758" s="1985"/>
      <c r="AD758" s="1985"/>
      <c r="AE758" s="1998"/>
      <c r="AF758" s="1998"/>
      <c r="AG758" s="1998"/>
      <c r="AH758" s="1998"/>
      <c r="AI758" s="1998"/>
      <c r="AJ758" s="1985"/>
      <c r="AK758" s="1998"/>
      <c r="AL758" s="1998"/>
      <c r="AM758" s="1985"/>
      <c r="AN758" s="1985"/>
      <c r="AO758" s="1986"/>
    </row>
    <row r="759" spans="1:41" s="967" customFormat="1" ht="13.5" thickBot="1">
      <c r="A759" s="1965" t="s">
        <v>511</v>
      </c>
      <c r="B759" s="1966"/>
      <c r="C759" s="1966"/>
      <c r="D759" s="1966"/>
      <c r="E759" s="1966"/>
      <c r="F759" s="1966"/>
      <c r="G759" s="1966"/>
      <c r="H759" s="1967"/>
      <c r="I759" s="1984"/>
      <c r="J759" s="1985"/>
      <c r="K759" s="1985"/>
      <c r="L759" s="1985"/>
      <c r="M759" s="1985"/>
      <c r="N759" s="1985"/>
      <c r="O759" s="1985"/>
      <c r="P759" s="1985"/>
      <c r="Q759" s="1985"/>
      <c r="R759" s="1985"/>
      <c r="S759" s="1985"/>
      <c r="T759" s="1985"/>
      <c r="U759" s="1985"/>
      <c r="V759" s="1985"/>
      <c r="W759" s="1985"/>
      <c r="X759" s="1985"/>
      <c r="Y759" s="1985"/>
      <c r="Z759" s="1985"/>
      <c r="AA759" s="1985"/>
      <c r="AB759" s="1985"/>
      <c r="AC759" s="1985"/>
      <c r="AD759" s="1986"/>
      <c r="AE759" s="1965" t="s">
        <v>512</v>
      </c>
      <c r="AF759" s="1966"/>
      <c r="AG759" s="1966"/>
      <c r="AH759" s="1966"/>
      <c r="AI759" s="1967"/>
      <c r="AJ759" s="831"/>
      <c r="AK759" s="1965" t="s">
        <v>513</v>
      </c>
      <c r="AL759" s="1967"/>
      <c r="AM759" s="1987"/>
      <c r="AN759" s="1988"/>
      <c r="AO759" s="1989"/>
    </row>
    <row r="760" spans="1:41" s="967" customFormat="1" ht="13.5" thickBot="1">
      <c r="A760" s="1981" t="s">
        <v>514</v>
      </c>
      <c r="B760" s="1982"/>
      <c r="C760" s="1982"/>
      <c r="D760" s="1982"/>
      <c r="E760" s="1982"/>
      <c r="F760" s="1982"/>
      <c r="G760" s="1982"/>
      <c r="H760" s="1983"/>
      <c r="I760" s="1984"/>
      <c r="J760" s="1985"/>
      <c r="K760" s="1985"/>
      <c r="L760" s="1985"/>
      <c r="M760" s="1985"/>
      <c r="N760" s="1985"/>
      <c r="O760" s="1985"/>
      <c r="P760" s="1985"/>
      <c r="Q760" s="1985"/>
      <c r="R760" s="1985"/>
      <c r="S760" s="1985"/>
      <c r="T760" s="1985"/>
      <c r="U760" s="1985"/>
      <c r="V760" s="1985"/>
      <c r="W760" s="1985"/>
      <c r="X760" s="1985"/>
      <c r="Y760" s="1985"/>
      <c r="Z760" s="1985"/>
      <c r="AA760" s="1985"/>
      <c r="AB760" s="1985"/>
      <c r="AC760" s="1985"/>
      <c r="AD760" s="1986"/>
      <c r="AE760" s="1965" t="s">
        <v>512</v>
      </c>
      <c r="AF760" s="1966"/>
      <c r="AG760" s="1966"/>
      <c r="AH760" s="1966"/>
      <c r="AI760" s="1967"/>
      <c r="AJ760" s="794"/>
      <c r="AK760" s="1965" t="s">
        <v>513</v>
      </c>
      <c r="AL760" s="1967"/>
      <c r="AM760" s="1987"/>
      <c r="AN760" s="1988"/>
      <c r="AO760" s="1989"/>
    </row>
    <row r="761" spans="1:41" s="967" customFormat="1" ht="13.5" thickBot="1">
      <c r="A761" s="832"/>
      <c r="B761" s="833"/>
      <c r="C761" s="833"/>
      <c r="D761" s="833"/>
      <c r="E761" s="833"/>
      <c r="F761" s="833"/>
      <c r="G761" s="833"/>
      <c r="H761" s="833"/>
      <c r="I761" s="833"/>
      <c r="J761" s="833"/>
      <c r="K761" s="833"/>
      <c r="L761" s="833"/>
      <c r="M761" s="833"/>
      <c r="N761" s="833"/>
      <c r="O761" s="833"/>
      <c r="P761" s="833"/>
      <c r="Q761" s="833"/>
      <c r="R761" s="833"/>
      <c r="S761" s="833"/>
      <c r="T761" s="833"/>
      <c r="U761" s="833"/>
      <c r="V761" s="833"/>
      <c r="W761" s="833"/>
      <c r="X761" s="833"/>
      <c r="Y761" s="833"/>
      <c r="Z761" s="833"/>
      <c r="AA761" s="833"/>
      <c r="AB761" s="833"/>
      <c r="AC761" s="833"/>
      <c r="AD761" s="833"/>
      <c r="AE761" s="833"/>
      <c r="AF761" s="833"/>
      <c r="AG761" s="833"/>
      <c r="AH761" s="833"/>
      <c r="AI761" s="833"/>
      <c r="AJ761" s="834"/>
      <c r="AK761" s="834"/>
      <c r="AL761" s="797"/>
      <c r="AM761" s="834"/>
      <c r="AN761" s="835"/>
      <c r="AO761" s="836"/>
    </row>
    <row r="762" spans="1:41" s="967" customFormat="1" ht="60.75" customHeight="1" thickBot="1">
      <c r="A762" s="1965" t="s">
        <v>84</v>
      </c>
      <c r="B762" s="1966"/>
      <c r="C762" s="1966"/>
      <c r="D762" s="1990"/>
      <c r="E762" s="1991" t="s">
        <v>795</v>
      </c>
      <c r="F762" s="1966"/>
      <c r="G762" s="1967"/>
      <c r="H762" s="1992" t="str">
        <f>'[13]PRESUPUESTO DE OBRA'!C32</f>
        <v>PLACA CONTRAPISO DE 8 cm - CONCRETO 3000 PSI. INCLUYE CORTE Y DILATACION</v>
      </c>
      <c r="I762" s="1993"/>
      <c r="J762" s="1993"/>
      <c r="K762" s="1993"/>
      <c r="L762" s="1993"/>
      <c r="M762" s="1993"/>
      <c r="N762" s="1993"/>
      <c r="O762" s="1993"/>
      <c r="P762" s="1993"/>
      <c r="Q762" s="1993"/>
      <c r="R762" s="1993"/>
      <c r="S762" s="1993"/>
      <c r="T762" s="1993"/>
      <c r="U762" s="1965" t="s">
        <v>515</v>
      </c>
      <c r="V762" s="1966"/>
      <c r="W762" s="1966"/>
      <c r="X762" s="1967"/>
      <c r="Y762" s="1968">
        <v>4</v>
      </c>
      <c r="Z762" s="1994"/>
      <c r="AA762" s="1965" t="s">
        <v>516</v>
      </c>
      <c r="AB762" s="1966"/>
      <c r="AC762" s="1966"/>
      <c r="AD762" s="1967"/>
      <c r="AE762" s="1968" t="s">
        <v>102</v>
      </c>
      <c r="AF762" s="1968"/>
      <c r="AG762" s="1965" t="s">
        <v>517</v>
      </c>
      <c r="AH762" s="1966"/>
      <c r="AI762" s="1967"/>
      <c r="AJ762" s="1969"/>
      <c r="AK762" s="1970"/>
      <c r="AL762" s="1971"/>
      <c r="AM762" s="800" t="s">
        <v>518</v>
      </c>
      <c r="AN762" s="1969" t="str">
        <f>+AN13</f>
        <v>MUNICIPIO SARDINATA (N.D.S)</v>
      </c>
      <c r="AO762" s="1971"/>
    </row>
    <row r="763" spans="1:41" s="967" customFormat="1">
      <c r="A763" s="801"/>
      <c r="B763" s="802"/>
      <c r="C763" s="802"/>
      <c r="D763" s="802"/>
      <c r="E763" s="802"/>
      <c r="F763" s="802"/>
      <c r="G763" s="802"/>
      <c r="H763" s="802"/>
      <c r="I763" s="802"/>
      <c r="J763" s="802"/>
      <c r="K763" s="802"/>
      <c r="L763" s="802"/>
      <c r="M763" s="802"/>
      <c r="N763" s="802"/>
      <c r="O763" s="802"/>
      <c r="P763" s="802"/>
      <c r="Q763" s="802"/>
      <c r="R763" s="802"/>
      <c r="S763" s="802"/>
      <c r="T763" s="802"/>
      <c r="U763" s="802"/>
      <c r="V763" s="802"/>
      <c r="W763" s="802"/>
      <c r="X763" s="802"/>
      <c r="Y763" s="802"/>
      <c r="Z763" s="802"/>
      <c r="AA763" s="802"/>
      <c r="AB763" s="802"/>
      <c r="AC763" s="802"/>
      <c r="AD763" s="802"/>
      <c r="AE763" s="802"/>
      <c r="AF763" s="802"/>
      <c r="AG763" s="802"/>
      <c r="AH763" s="802"/>
      <c r="AI763" s="803"/>
      <c r="AJ763" s="1972" t="s">
        <v>520</v>
      </c>
      <c r="AK763" s="1974" t="s">
        <v>521</v>
      </c>
      <c r="AL763" s="1975"/>
      <c r="AM763" s="1976"/>
      <c r="AN763" s="1977" t="s">
        <v>522</v>
      </c>
      <c r="AO763" s="1979" t="s">
        <v>642</v>
      </c>
    </row>
    <row r="764" spans="1:41" s="967" customFormat="1" ht="13.5" thickBot="1">
      <c r="A764" s="804"/>
      <c r="B764" s="805"/>
      <c r="C764" s="805"/>
      <c r="D764" s="805"/>
      <c r="E764" s="805"/>
      <c r="F764" s="805"/>
      <c r="G764" s="805"/>
      <c r="H764" s="805"/>
      <c r="I764" s="805"/>
      <c r="J764" s="805"/>
      <c r="K764" s="805"/>
      <c r="L764" s="805"/>
      <c r="M764" s="805"/>
      <c r="N764" s="805"/>
      <c r="O764" s="805"/>
      <c r="P764" s="805"/>
      <c r="Q764" s="805"/>
      <c r="R764" s="805"/>
      <c r="S764" s="805"/>
      <c r="T764" s="805"/>
      <c r="U764" s="805"/>
      <c r="V764" s="805"/>
      <c r="W764" s="805"/>
      <c r="X764" s="805"/>
      <c r="Y764" s="805"/>
      <c r="Z764" s="805"/>
      <c r="AA764" s="805"/>
      <c r="AB764" s="805"/>
      <c r="AC764" s="805"/>
      <c r="AD764" s="805"/>
      <c r="AE764" s="805"/>
      <c r="AF764" s="805"/>
      <c r="AG764" s="805"/>
      <c r="AH764" s="805"/>
      <c r="AI764" s="805"/>
      <c r="AJ764" s="2024"/>
      <c r="AK764" s="806" t="s">
        <v>524</v>
      </c>
      <c r="AL764" s="807" t="s">
        <v>525</v>
      </c>
      <c r="AM764" s="808" t="s">
        <v>796</v>
      </c>
      <c r="AN764" s="2025"/>
      <c r="AO764" s="2026"/>
    </row>
    <row r="765" spans="1:41" s="967" customFormat="1" ht="36.75" customHeight="1">
      <c r="A765" s="804"/>
      <c r="B765" s="805"/>
      <c r="C765" s="805"/>
      <c r="D765" s="805"/>
      <c r="E765" s="805"/>
      <c r="F765" s="805"/>
      <c r="G765" s="805"/>
      <c r="H765" s="805"/>
      <c r="I765" s="805"/>
      <c r="J765" s="805"/>
      <c r="K765" s="805"/>
      <c r="L765" s="805"/>
      <c r="M765" s="805"/>
      <c r="N765" s="837"/>
      <c r="O765" s="805"/>
      <c r="P765" s="805"/>
      <c r="Q765" s="805"/>
      <c r="R765" s="805"/>
      <c r="S765" s="805"/>
      <c r="T765" s="805"/>
      <c r="U765" s="805"/>
      <c r="V765" s="805"/>
      <c r="W765" s="805"/>
      <c r="X765" s="805"/>
      <c r="Y765" s="805"/>
      <c r="Z765" s="805"/>
      <c r="AA765" s="805"/>
      <c r="AB765" s="805"/>
      <c r="AC765" s="805"/>
      <c r="AD765" s="805"/>
      <c r="AE765" s="805"/>
      <c r="AF765" s="805"/>
      <c r="AG765" s="809"/>
      <c r="AH765" s="805"/>
      <c r="AI765" s="810"/>
      <c r="AJ765" s="1010" t="s">
        <v>797</v>
      </c>
      <c r="AK765" s="1070">
        <v>10.9</v>
      </c>
      <c r="AL765" s="1070">
        <v>7.5</v>
      </c>
      <c r="AM765" s="1071"/>
      <c r="AN765" s="1070">
        <v>1</v>
      </c>
      <c r="AO765" s="1072">
        <f>SUM(AK765*AL765*AN765)</f>
        <v>81.75</v>
      </c>
    </row>
    <row r="766" spans="1:41" s="967" customFormat="1">
      <c r="A766" s="804"/>
      <c r="B766" s="805"/>
      <c r="C766" s="805"/>
      <c r="D766" s="805"/>
      <c r="E766" s="805"/>
      <c r="F766" s="805"/>
      <c r="G766" s="805"/>
      <c r="H766" s="805"/>
      <c r="I766" s="805"/>
      <c r="J766" s="805"/>
      <c r="K766" s="805"/>
      <c r="L766" s="805"/>
      <c r="M766" s="805"/>
      <c r="N766" s="805"/>
      <c r="O766" s="805"/>
      <c r="P766" s="805"/>
      <c r="Q766" s="805"/>
      <c r="R766" s="805"/>
      <c r="S766" s="805"/>
      <c r="T766" s="805"/>
      <c r="U766" s="805"/>
      <c r="V766" s="805"/>
      <c r="W766" s="805"/>
      <c r="X766" s="805"/>
      <c r="Y766" s="805"/>
      <c r="Z766" s="805"/>
      <c r="AA766" s="805"/>
      <c r="AB766" s="805"/>
      <c r="AC766" s="805"/>
      <c r="AD766" s="805"/>
      <c r="AE766" s="805"/>
      <c r="AF766" s="805"/>
      <c r="AG766" s="809"/>
      <c r="AH766" s="805"/>
      <c r="AI766" s="810"/>
      <c r="AJ766" s="909"/>
      <c r="AK766" s="1073"/>
      <c r="AL766" s="912"/>
      <c r="AM766" s="912"/>
      <c r="AN766" s="1074"/>
      <c r="AO766" s="944"/>
    </row>
    <row r="767" spans="1:41" s="967" customFormat="1">
      <c r="A767" s="804"/>
      <c r="B767" s="805"/>
      <c r="C767" s="805"/>
      <c r="D767" s="805"/>
      <c r="E767" s="805"/>
      <c r="F767" s="805"/>
      <c r="G767" s="805"/>
      <c r="H767" s="805"/>
      <c r="I767" s="805"/>
      <c r="J767" s="805"/>
      <c r="K767" s="805"/>
      <c r="L767" s="805"/>
      <c r="M767" s="805"/>
      <c r="N767" s="805"/>
      <c r="O767" s="805"/>
      <c r="P767" s="805"/>
      <c r="Q767" s="805"/>
      <c r="R767" s="805"/>
      <c r="S767" s="805"/>
      <c r="T767" s="805"/>
      <c r="U767" s="805"/>
      <c r="V767" s="805"/>
      <c r="W767" s="805"/>
      <c r="X767" s="805"/>
      <c r="Y767" s="805"/>
      <c r="Z767" s="805"/>
      <c r="AA767" s="805"/>
      <c r="AB767" s="805"/>
      <c r="AC767" s="805"/>
      <c r="AD767" s="805"/>
      <c r="AE767" s="805"/>
      <c r="AF767" s="805"/>
      <c r="AG767" s="809"/>
      <c r="AH767" s="805"/>
      <c r="AI767" s="810"/>
      <c r="AJ767" s="817"/>
      <c r="AK767" s="839"/>
      <c r="AL767" s="818"/>
      <c r="AM767" s="912"/>
      <c r="AN767" s="1074"/>
      <c r="AO767" s="944"/>
    </row>
    <row r="768" spans="1:41" s="967" customFormat="1">
      <c r="A768" s="804"/>
      <c r="B768" s="805"/>
      <c r="C768" s="805"/>
      <c r="D768" s="805"/>
      <c r="E768" s="805"/>
      <c r="F768" s="805"/>
      <c r="G768" s="805"/>
      <c r="H768" s="805"/>
      <c r="I768" s="805"/>
      <c r="J768" s="805"/>
      <c r="K768" s="805"/>
      <c r="L768" s="805"/>
      <c r="M768" s="805"/>
      <c r="N768" s="805"/>
      <c r="O768" s="805"/>
      <c r="P768" s="805"/>
      <c r="Q768" s="805"/>
      <c r="R768" s="805"/>
      <c r="S768" s="805"/>
      <c r="T768" s="805"/>
      <c r="U768" s="805"/>
      <c r="V768" s="805"/>
      <c r="W768" s="805"/>
      <c r="X768" s="805"/>
      <c r="Y768" s="805"/>
      <c r="Z768" s="805"/>
      <c r="AA768" s="805"/>
      <c r="AB768" s="805"/>
      <c r="AC768" s="805"/>
      <c r="AD768" s="805"/>
      <c r="AE768" s="805"/>
      <c r="AF768" s="805"/>
      <c r="AG768" s="809"/>
      <c r="AH768" s="805"/>
      <c r="AI768" s="810"/>
      <c r="AJ768" s="817"/>
      <c r="AK768" s="839"/>
      <c r="AL768" s="818"/>
      <c r="AM768" s="912"/>
      <c r="AN768" s="1074"/>
      <c r="AO768" s="944"/>
    </row>
    <row r="769" spans="1:41" s="967" customFormat="1">
      <c r="A769" s="804"/>
      <c r="B769" s="805"/>
      <c r="C769" s="805"/>
      <c r="D769" s="805"/>
      <c r="E769" s="805"/>
      <c r="F769" s="805"/>
      <c r="G769" s="805"/>
      <c r="H769" s="805"/>
      <c r="I769" s="805"/>
      <c r="J769" s="805"/>
      <c r="K769" s="805"/>
      <c r="L769" s="805"/>
      <c r="M769" s="805"/>
      <c r="N769" s="805"/>
      <c r="O769" s="805"/>
      <c r="P769" s="805"/>
      <c r="Q769" s="805"/>
      <c r="R769" s="805"/>
      <c r="S769" s="805"/>
      <c r="T769" s="805"/>
      <c r="U769" s="805"/>
      <c r="V769" s="805"/>
      <c r="W769" s="805"/>
      <c r="X769" s="805"/>
      <c r="Y769" s="805"/>
      <c r="Z769" s="805"/>
      <c r="AA769" s="805"/>
      <c r="AB769" s="805"/>
      <c r="AC769" s="805"/>
      <c r="AD769" s="805"/>
      <c r="AE769" s="805"/>
      <c r="AF769" s="805"/>
      <c r="AG769" s="809"/>
      <c r="AH769" s="805"/>
      <c r="AI769" s="810"/>
      <c r="AJ769" s="817"/>
      <c r="AK769" s="839"/>
      <c r="AL769" s="818"/>
      <c r="AM769" s="912"/>
      <c r="AN769" s="1074"/>
      <c r="AO769" s="944"/>
    </row>
    <row r="770" spans="1:41" s="967" customFormat="1">
      <c r="A770" s="804"/>
      <c r="B770" s="805"/>
      <c r="C770" s="805"/>
      <c r="D770" s="805"/>
      <c r="E770" s="805"/>
      <c r="F770" s="805"/>
      <c r="G770" s="805"/>
      <c r="H770" s="805"/>
      <c r="I770" s="805"/>
      <c r="J770" s="805"/>
      <c r="K770" s="805"/>
      <c r="L770" s="805"/>
      <c r="M770" s="805"/>
      <c r="N770" s="805"/>
      <c r="O770" s="805"/>
      <c r="P770" s="805"/>
      <c r="Q770" s="805"/>
      <c r="R770" s="805"/>
      <c r="S770" s="805"/>
      <c r="T770" s="805"/>
      <c r="U770" s="805"/>
      <c r="V770" s="805"/>
      <c r="W770" s="805"/>
      <c r="X770" s="805"/>
      <c r="Y770" s="805"/>
      <c r="Z770" s="805"/>
      <c r="AA770" s="805"/>
      <c r="AB770" s="805"/>
      <c r="AC770" s="805"/>
      <c r="AD770" s="805"/>
      <c r="AE770" s="805"/>
      <c r="AF770" s="805"/>
      <c r="AG770" s="809"/>
      <c r="AH770" s="805"/>
      <c r="AI770" s="810"/>
      <c r="AJ770" s="817"/>
      <c r="AK770" s="1075"/>
      <c r="AL770" s="937"/>
      <c r="AM770" s="819"/>
      <c r="AN770" s="815"/>
      <c r="AO770" s="838"/>
    </row>
    <row r="771" spans="1:41" s="1014" customFormat="1">
      <c r="A771" s="804"/>
      <c r="B771" s="805"/>
      <c r="C771" s="805"/>
      <c r="D771" s="805"/>
      <c r="E771" s="805"/>
      <c r="F771" s="805"/>
      <c r="G771" s="805"/>
      <c r="H771" s="805"/>
      <c r="I771" s="805"/>
      <c r="J771" s="805"/>
      <c r="K771" s="805"/>
      <c r="L771" s="805"/>
      <c r="M771" s="805"/>
      <c r="N771" s="805"/>
      <c r="O771" s="805"/>
      <c r="P771" s="805"/>
      <c r="Q771" s="805"/>
      <c r="R771" s="805"/>
      <c r="S771" s="805"/>
      <c r="T771" s="805"/>
      <c r="U771" s="805"/>
      <c r="V771" s="805"/>
      <c r="W771" s="805"/>
      <c r="X771" s="805"/>
      <c r="Y771" s="805"/>
      <c r="Z771" s="805"/>
      <c r="AA771" s="805"/>
      <c r="AB771" s="805"/>
      <c r="AC771" s="805"/>
      <c r="AD771" s="805"/>
      <c r="AE771" s="805"/>
      <c r="AF771" s="805"/>
      <c r="AG771" s="809"/>
      <c r="AH771" s="805"/>
      <c r="AI771" s="810"/>
      <c r="AJ771" s="817"/>
      <c r="AK771" s="818"/>
      <c r="AL771" s="818"/>
      <c r="AM771" s="819"/>
      <c r="AN771" s="818"/>
      <c r="AO771" s="820"/>
    </row>
    <row r="772" spans="1:41" s="967" customFormat="1">
      <c r="A772" s="804"/>
      <c r="B772" s="805"/>
      <c r="C772" s="805"/>
      <c r="D772" s="805"/>
      <c r="E772" s="805"/>
      <c r="F772" s="805"/>
      <c r="G772" s="805"/>
      <c r="H772" s="805"/>
      <c r="I772" s="805"/>
      <c r="J772" s="805"/>
      <c r="K772" s="805"/>
      <c r="L772" s="805"/>
      <c r="M772" s="805"/>
      <c r="N772" s="805"/>
      <c r="O772" s="805"/>
      <c r="P772" s="805"/>
      <c r="Q772" s="805"/>
      <c r="R772" s="805"/>
      <c r="S772" s="805"/>
      <c r="T772" s="805"/>
      <c r="U772" s="805"/>
      <c r="V772" s="805"/>
      <c r="W772" s="805"/>
      <c r="X772" s="805"/>
      <c r="Y772" s="805"/>
      <c r="Z772" s="805"/>
      <c r="AA772" s="805"/>
      <c r="AB772" s="805"/>
      <c r="AC772" s="805"/>
      <c r="AD772" s="805"/>
      <c r="AE772" s="805"/>
      <c r="AF772" s="805"/>
      <c r="AG772" s="809"/>
      <c r="AH772" s="805"/>
      <c r="AI772" s="810"/>
      <c r="AJ772" s="821"/>
      <c r="AK772" s="818"/>
      <c r="AL772" s="818"/>
      <c r="AM772" s="819"/>
      <c r="AN772" s="818"/>
      <c r="AO772" s="820"/>
    </row>
    <row r="773" spans="1:41" s="967" customFormat="1">
      <c r="A773" s="804"/>
      <c r="B773" s="805"/>
      <c r="C773" s="805"/>
      <c r="D773" s="805"/>
      <c r="E773" s="805"/>
      <c r="F773" s="822"/>
      <c r="G773" s="822"/>
      <c r="H773" s="822"/>
      <c r="I773" s="822"/>
      <c r="J773" s="805"/>
      <c r="K773" s="805"/>
      <c r="L773" s="805"/>
      <c r="M773" s="822"/>
      <c r="N773" s="822"/>
      <c r="O773" s="822"/>
      <c r="P773" s="822"/>
      <c r="Q773" s="822"/>
      <c r="R773" s="822"/>
      <c r="S773" s="822"/>
      <c r="T773" s="822"/>
      <c r="U773" s="822"/>
      <c r="V773" s="822"/>
      <c r="W773" s="822"/>
      <c r="X773" s="822"/>
      <c r="Y773" s="822"/>
      <c r="Z773" s="822"/>
      <c r="AA773" s="822"/>
      <c r="AB773" s="822"/>
      <c r="AC773" s="822"/>
      <c r="AD773" s="822"/>
      <c r="AE773" s="822"/>
      <c r="AF773" s="822"/>
      <c r="AG773" s="805"/>
      <c r="AH773" s="805"/>
      <c r="AI773" s="810"/>
      <c r="AJ773" s="821"/>
      <c r="AK773" s="818"/>
      <c r="AL773" s="818"/>
      <c r="AM773" s="819"/>
      <c r="AN773" s="819"/>
      <c r="AO773" s="823"/>
    </row>
    <row r="774" spans="1:41" s="967" customFormat="1">
      <c r="A774" s="804"/>
      <c r="B774" s="805"/>
      <c r="C774" s="805"/>
      <c r="D774" s="805"/>
      <c r="E774" s="805"/>
      <c r="F774" s="805"/>
      <c r="G774" s="805"/>
      <c r="H774" s="805"/>
      <c r="I774" s="805"/>
      <c r="J774" s="805"/>
      <c r="K774" s="805"/>
      <c r="L774" s="805"/>
      <c r="M774" s="805"/>
      <c r="N774" s="805"/>
      <c r="O774" s="805"/>
      <c r="P774" s="805"/>
      <c r="Q774" s="805"/>
      <c r="R774" s="805"/>
      <c r="S774" s="805"/>
      <c r="T774" s="805"/>
      <c r="U774" s="805"/>
      <c r="V774" s="805"/>
      <c r="W774" s="805"/>
      <c r="X774" s="805"/>
      <c r="Y774" s="805"/>
      <c r="Z774" s="805"/>
      <c r="AA774" s="805"/>
      <c r="AB774" s="805"/>
      <c r="AC774" s="805"/>
      <c r="AD774" s="805"/>
      <c r="AE774" s="805"/>
      <c r="AF774" s="805"/>
      <c r="AG774" s="805"/>
      <c r="AH774" s="805"/>
      <c r="AI774" s="810"/>
      <c r="AJ774" s="821"/>
      <c r="AK774" s="818"/>
      <c r="AL774" s="824"/>
      <c r="AM774" s="819"/>
      <c r="AN774" s="819"/>
      <c r="AO774" s="823"/>
    </row>
    <row r="775" spans="1:41" s="967" customFormat="1">
      <c r="A775" s="804"/>
      <c r="B775" s="805"/>
      <c r="C775" s="805"/>
      <c r="D775" s="805"/>
      <c r="E775" s="805"/>
      <c r="F775" s="805"/>
      <c r="G775" s="805"/>
      <c r="H775" s="805"/>
      <c r="I775" s="805"/>
      <c r="J775" s="805"/>
      <c r="K775" s="805"/>
      <c r="L775" s="805"/>
      <c r="M775" s="805"/>
      <c r="N775" s="805"/>
      <c r="O775" s="805"/>
      <c r="P775" s="805"/>
      <c r="Q775" s="805"/>
      <c r="R775" s="805"/>
      <c r="S775" s="805"/>
      <c r="T775" s="805"/>
      <c r="U775" s="805"/>
      <c r="V775" s="805"/>
      <c r="W775" s="805"/>
      <c r="X775" s="805"/>
      <c r="Y775" s="805"/>
      <c r="Z775" s="805"/>
      <c r="AA775" s="805"/>
      <c r="AB775" s="805"/>
      <c r="AC775" s="805"/>
      <c r="AD775" s="805"/>
      <c r="AE775" s="805"/>
      <c r="AF775" s="805"/>
      <c r="AG775" s="805"/>
      <c r="AH775" s="805"/>
      <c r="AI775" s="810"/>
      <c r="AJ775" s="821"/>
      <c r="AK775" s="818"/>
      <c r="AL775" s="824"/>
      <c r="AM775" s="819"/>
      <c r="AN775" s="819"/>
      <c r="AO775" s="823"/>
    </row>
    <row r="776" spans="1:41" s="967" customFormat="1">
      <c r="A776" s="804"/>
      <c r="B776" s="805"/>
      <c r="C776" s="805"/>
      <c r="D776" s="805"/>
      <c r="E776" s="805"/>
      <c r="F776" s="805"/>
      <c r="G776" s="805"/>
      <c r="H776" s="805"/>
      <c r="I776" s="805"/>
      <c r="J776" s="805"/>
      <c r="K776" s="805"/>
      <c r="L776" s="805"/>
      <c r="M776" s="805"/>
      <c r="N776" s="805"/>
      <c r="O776" s="805"/>
      <c r="P776" s="805"/>
      <c r="Q776" s="805"/>
      <c r="R776" s="805"/>
      <c r="S776" s="805"/>
      <c r="T776" s="805"/>
      <c r="U776" s="805"/>
      <c r="V776" s="805"/>
      <c r="W776" s="805"/>
      <c r="X776" s="805"/>
      <c r="Y776" s="805"/>
      <c r="Z776" s="805"/>
      <c r="AA776" s="805"/>
      <c r="AB776" s="805"/>
      <c r="AC776" s="805"/>
      <c r="AD776" s="805"/>
      <c r="AE776" s="805"/>
      <c r="AF776" s="805"/>
      <c r="AG776" s="805"/>
      <c r="AH776" s="805"/>
      <c r="AI776" s="810"/>
      <c r="AJ776" s="821"/>
      <c r="AK776" s="818"/>
      <c r="AL776" s="824"/>
      <c r="AM776" s="819"/>
      <c r="AN776" s="819"/>
      <c r="AO776" s="823"/>
    </row>
    <row r="777" spans="1:41" s="967" customFormat="1" ht="13.5" thickBot="1">
      <c r="A777" s="804"/>
      <c r="B777" s="805"/>
      <c r="C777" s="805"/>
      <c r="D777" s="805"/>
      <c r="E777" s="805"/>
      <c r="F777" s="805"/>
      <c r="G777" s="805"/>
      <c r="H777" s="805"/>
      <c r="I777" s="805"/>
      <c r="J777" s="805"/>
      <c r="K777" s="805"/>
      <c r="L777" s="805"/>
      <c r="M777" s="805"/>
      <c r="N777" s="805"/>
      <c r="O777" s="805"/>
      <c r="P777" s="805"/>
      <c r="Q777" s="805"/>
      <c r="R777" s="805"/>
      <c r="S777" s="805"/>
      <c r="T777" s="805"/>
      <c r="U777" s="805"/>
      <c r="V777" s="805"/>
      <c r="W777" s="805"/>
      <c r="X777" s="805"/>
      <c r="Y777" s="805"/>
      <c r="Z777" s="805"/>
      <c r="AA777" s="805"/>
      <c r="AB777" s="805"/>
      <c r="AC777" s="805"/>
      <c r="AD777" s="805"/>
      <c r="AE777" s="805"/>
      <c r="AF777" s="805"/>
      <c r="AG777" s="805"/>
      <c r="AH777" s="805"/>
      <c r="AI777" s="810"/>
      <c r="AJ777" s="821"/>
      <c r="AK777" s="818"/>
      <c r="AL777" s="824"/>
      <c r="AM777" s="819"/>
      <c r="AN777" s="819"/>
      <c r="AO777" s="823"/>
    </row>
    <row r="778" spans="1:41" s="967" customFormat="1">
      <c r="A778" s="1944" t="s">
        <v>528</v>
      </c>
      <c r="B778" s="1945"/>
      <c r="C778" s="1945"/>
      <c r="D778" s="1945"/>
      <c r="E778" s="1945"/>
      <c r="F778" s="1945"/>
      <c r="G778" s="1945"/>
      <c r="H778" s="1945"/>
      <c r="I778" s="1945"/>
      <c r="J778" s="1945"/>
      <c r="K778" s="1945"/>
      <c r="L778" s="1945"/>
      <c r="M778" s="1945"/>
      <c r="N778" s="1945"/>
      <c r="O778" s="1945"/>
      <c r="P778" s="1945"/>
      <c r="Q778" s="1945"/>
      <c r="R778" s="1945"/>
      <c r="S778" s="1945"/>
      <c r="T778" s="1945"/>
      <c r="U778" s="1945"/>
      <c r="V778" s="1945"/>
      <c r="W778" s="1945"/>
      <c r="X778" s="1945"/>
      <c r="Y778" s="1945"/>
      <c r="Z778" s="1945"/>
      <c r="AA778" s="1945"/>
      <c r="AB778" s="1945"/>
      <c r="AC778" s="1945"/>
      <c r="AD778" s="1945"/>
      <c r="AE778" s="1945"/>
      <c r="AF778" s="1945"/>
      <c r="AG778" s="1945"/>
      <c r="AH778" s="1945"/>
      <c r="AI778" s="2028"/>
      <c r="AJ778" s="1950" t="s">
        <v>529</v>
      </c>
      <c r="AK778" s="1951"/>
      <c r="AL778" s="1951"/>
      <c r="AM778" s="1951"/>
      <c r="AN778" s="1951"/>
      <c r="AO778" s="825">
        <f>SUM(AO765:AO777)</f>
        <v>81.75</v>
      </c>
    </row>
    <row r="779" spans="1:41" s="967" customFormat="1" ht="13.5" thickBot="1">
      <c r="A779" s="1946"/>
      <c r="B779" s="1947"/>
      <c r="C779" s="1947"/>
      <c r="D779" s="1947"/>
      <c r="E779" s="1947"/>
      <c r="F779" s="1947"/>
      <c r="G779" s="1947"/>
      <c r="H779" s="1947"/>
      <c r="I779" s="1947"/>
      <c r="J779" s="1947"/>
      <c r="K779" s="1947"/>
      <c r="L779" s="1947"/>
      <c r="M779" s="1947"/>
      <c r="N779" s="1947"/>
      <c r="O779" s="1947"/>
      <c r="P779" s="1947"/>
      <c r="Q779" s="1947"/>
      <c r="R779" s="1947"/>
      <c r="S779" s="1947"/>
      <c r="T779" s="1947"/>
      <c r="U779" s="1947"/>
      <c r="V779" s="1947"/>
      <c r="W779" s="1947"/>
      <c r="X779" s="1947"/>
      <c r="Y779" s="1947"/>
      <c r="Z779" s="1947"/>
      <c r="AA779" s="1947"/>
      <c r="AB779" s="1947"/>
      <c r="AC779" s="1947"/>
      <c r="AD779" s="1947"/>
      <c r="AE779" s="1947"/>
      <c r="AF779" s="1947"/>
      <c r="AG779" s="1947"/>
      <c r="AH779" s="1947"/>
      <c r="AI779" s="2029"/>
      <c r="AJ779" s="1952"/>
      <c r="AK779" s="1953"/>
      <c r="AL779" s="1953"/>
      <c r="AM779" s="1953"/>
      <c r="AN779" s="1953"/>
      <c r="AO779" s="971"/>
    </row>
    <row r="780" spans="1:41" s="967" customFormat="1" ht="13.5" thickBot="1">
      <c r="A780" s="1948"/>
      <c r="B780" s="1949"/>
      <c r="C780" s="1949"/>
      <c r="D780" s="1949"/>
      <c r="E780" s="1949"/>
      <c r="F780" s="1949"/>
      <c r="G780" s="1949"/>
      <c r="H780" s="1949"/>
      <c r="I780" s="1949"/>
      <c r="J780" s="1949"/>
      <c r="K780" s="1949"/>
      <c r="L780" s="1949"/>
      <c r="M780" s="1949"/>
      <c r="N780" s="1949"/>
      <c r="O780" s="1949"/>
      <c r="P780" s="1949"/>
      <c r="Q780" s="1949"/>
      <c r="R780" s="1949"/>
      <c r="S780" s="1949"/>
      <c r="T780" s="1949"/>
      <c r="U780" s="1949"/>
      <c r="V780" s="1949"/>
      <c r="W780" s="1949"/>
      <c r="X780" s="1949"/>
      <c r="Y780" s="1949"/>
      <c r="Z780" s="1949"/>
      <c r="AA780" s="1949"/>
      <c r="AB780" s="1949"/>
      <c r="AC780" s="1949"/>
      <c r="AD780" s="1949"/>
      <c r="AE780" s="1949"/>
      <c r="AF780" s="1949"/>
      <c r="AG780" s="1949"/>
      <c r="AH780" s="1949"/>
      <c r="AI780" s="2030"/>
      <c r="AJ780" s="1954" t="s">
        <v>530</v>
      </c>
      <c r="AK780" s="1955"/>
      <c r="AL780" s="1955"/>
      <c r="AM780" s="1955"/>
      <c r="AN780" s="1955"/>
      <c r="AO780" s="972">
        <f>+AO778</f>
        <v>81.75</v>
      </c>
    </row>
    <row r="781" spans="1:41" s="967" customFormat="1"/>
    <row r="782" spans="1:41" s="967" customFormat="1" ht="13.5" thickBot="1"/>
    <row r="783" spans="1:41" s="967" customFormat="1">
      <c r="A783" s="2013"/>
      <c r="B783" s="2014"/>
      <c r="C783" s="2014"/>
      <c r="D783" s="2014"/>
      <c r="E783" s="2014"/>
      <c r="F783" s="2014"/>
      <c r="G783" s="2014"/>
      <c r="H783" s="2014"/>
      <c r="I783" s="2014"/>
      <c r="J783" s="2014"/>
      <c r="K783" s="2014"/>
      <c r="L783" s="2014"/>
      <c r="M783" s="2014"/>
      <c r="N783" s="2014"/>
      <c r="O783" s="2014"/>
      <c r="P783" s="2014"/>
      <c r="Q783" s="2014"/>
      <c r="R783" s="2014"/>
      <c r="S783" s="2015"/>
      <c r="T783" s="2019" t="s">
        <v>505</v>
      </c>
      <c r="U783" s="2019"/>
      <c r="V783" s="2019"/>
      <c r="W783" s="2019"/>
      <c r="X783" s="2019"/>
      <c r="Y783" s="2019"/>
      <c r="Z783" s="2019"/>
      <c r="AA783" s="2019"/>
      <c r="AB783" s="2019"/>
      <c r="AC783" s="2019"/>
      <c r="AD783" s="2019"/>
      <c r="AE783" s="2019"/>
      <c r="AF783" s="2019"/>
      <c r="AG783" s="2019"/>
      <c r="AH783" s="2019"/>
      <c r="AI783" s="2019"/>
      <c r="AJ783" s="2019"/>
      <c r="AK783" s="2019"/>
      <c r="AL783" s="2019"/>
      <c r="AM783" s="2019"/>
      <c r="AN783" s="2019"/>
      <c r="AO783" s="2020"/>
    </row>
    <row r="784" spans="1:41" s="967" customFormat="1" ht="13.5" thickBot="1">
      <c r="A784" s="2016"/>
      <c r="B784" s="2017"/>
      <c r="C784" s="2017"/>
      <c r="D784" s="2017"/>
      <c r="E784" s="2017"/>
      <c r="F784" s="2017"/>
      <c r="G784" s="2017"/>
      <c r="H784" s="2017"/>
      <c r="I784" s="2017"/>
      <c r="J784" s="2017"/>
      <c r="K784" s="2017"/>
      <c r="L784" s="2017"/>
      <c r="M784" s="2017"/>
      <c r="N784" s="2017"/>
      <c r="O784" s="2017"/>
      <c r="P784" s="2017"/>
      <c r="Q784" s="2017"/>
      <c r="R784" s="2017"/>
      <c r="S784" s="2018"/>
      <c r="T784" s="1982"/>
      <c r="U784" s="1982"/>
      <c r="V784" s="1982"/>
      <c r="W784" s="1982"/>
      <c r="X784" s="1982"/>
      <c r="Y784" s="1982"/>
      <c r="Z784" s="1982"/>
      <c r="AA784" s="1982"/>
      <c r="AB784" s="1982"/>
      <c r="AC784" s="1982"/>
      <c r="AD784" s="1982"/>
      <c r="AE784" s="1982"/>
      <c r="AF784" s="1982"/>
      <c r="AG784" s="1982"/>
      <c r="AH784" s="1982"/>
      <c r="AI784" s="1982"/>
      <c r="AJ784" s="1982"/>
      <c r="AK784" s="1982"/>
      <c r="AL784" s="1982"/>
      <c r="AM784" s="1982"/>
      <c r="AN784" s="1982"/>
      <c r="AO784" s="1983"/>
    </row>
    <row r="785" spans="1:41" s="967" customFormat="1" ht="13.5" thickBot="1">
      <c r="A785" s="1999" t="s">
        <v>506</v>
      </c>
      <c r="B785" s="2000"/>
      <c r="C785" s="2000"/>
      <c r="D785" s="2000"/>
      <c r="E785" s="2000"/>
      <c r="F785" s="2000"/>
      <c r="G785" s="2000"/>
      <c r="H785" s="2001"/>
      <c r="I785" s="2002">
        <f>I756</f>
        <v>44440</v>
      </c>
      <c r="J785" s="1951"/>
      <c r="K785" s="1951"/>
      <c r="L785" s="1951"/>
      <c r="M785" s="1951"/>
      <c r="N785" s="1951"/>
      <c r="O785" s="1951"/>
      <c r="P785" s="1951"/>
      <c r="Q785" s="1951"/>
      <c r="R785" s="1951"/>
      <c r="S785" s="1951"/>
      <c r="T785" s="2003"/>
      <c r="U785" s="2004" t="s">
        <v>507</v>
      </c>
      <c r="V785" s="2005"/>
      <c r="W785" s="2005"/>
      <c r="X785" s="2005"/>
      <c r="Y785" s="2005"/>
      <c r="Z785" s="2005"/>
      <c r="AA785" s="2005"/>
      <c r="AB785" s="2005"/>
      <c r="AC785" s="2005"/>
      <c r="AD785" s="2006"/>
      <c r="AE785" s="2007"/>
      <c r="AF785" s="2008"/>
      <c r="AG785" s="2008"/>
      <c r="AH785" s="2008"/>
      <c r="AI785" s="2008"/>
      <c r="AJ785" s="2008"/>
      <c r="AK785" s="786" t="s">
        <v>508</v>
      </c>
      <c r="AL785" s="787">
        <v>25</v>
      </c>
      <c r="AM785" s="786" t="s">
        <v>509</v>
      </c>
      <c r="AN785" s="2009">
        <f>AN756</f>
        <v>62</v>
      </c>
      <c r="AO785" s="2010"/>
    </row>
    <row r="786" spans="1:41" s="967" customFormat="1">
      <c r="A786" s="828"/>
      <c r="B786" s="805"/>
      <c r="C786" s="805"/>
      <c r="D786" s="805"/>
      <c r="E786" s="805"/>
      <c r="F786" s="805"/>
      <c r="G786" s="805"/>
      <c r="H786" s="805"/>
      <c r="I786" s="805"/>
      <c r="J786" s="805"/>
      <c r="K786" s="805"/>
      <c r="L786" s="805"/>
      <c r="M786" s="805"/>
      <c r="N786" s="805"/>
      <c r="O786" s="805"/>
      <c r="P786" s="805"/>
      <c r="Q786" s="805"/>
      <c r="R786" s="805"/>
      <c r="S786" s="805"/>
      <c r="T786" s="805"/>
      <c r="U786" s="805"/>
      <c r="V786" s="805"/>
      <c r="W786" s="805"/>
      <c r="X786" s="805"/>
      <c r="Y786" s="805"/>
      <c r="Z786" s="805"/>
      <c r="AA786" s="805"/>
      <c r="AB786" s="805"/>
      <c r="AC786" s="805"/>
      <c r="AD786" s="805"/>
      <c r="AE786" s="829"/>
      <c r="AF786" s="829"/>
      <c r="AG786" s="829"/>
      <c r="AH786" s="829"/>
      <c r="AI786" s="829"/>
      <c r="AJ786" s="829"/>
      <c r="AK786" s="805"/>
      <c r="AL786" s="829"/>
      <c r="AM786" s="805"/>
      <c r="AN786" s="2011"/>
      <c r="AO786" s="2012"/>
    </row>
    <row r="787" spans="1:41" s="967" customFormat="1" ht="13.5" thickBot="1">
      <c r="A787" s="804"/>
      <c r="B787" s="805"/>
      <c r="C787" s="805"/>
      <c r="D787" s="805"/>
      <c r="E787" s="805"/>
      <c r="F787" s="805"/>
      <c r="G787" s="805"/>
      <c r="H787" s="805"/>
      <c r="I787" s="805"/>
      <c r="J787" s="805"/>
      <c r="K787" s="805"/>
      <c r="L787" s="805"/>
      <c r="M787" s="805"/>
      <c r="N787" s="805"/>
      <c r="O787" s="805"/>
      <c r="P787" s="805"/>
      <c r="Q787" s="805"/>
      <c r="R787" s="805"/>
      <c r="S787" s="805"/>
      <c r="T787" s="805"/>
      <c r="U787" s="805"/>
      <c r="V787" s="805"/>
      <c r="W787" s="805"/>
      <c r="X787" s="805"/>
      <c r="Y787" s="805"/>
      <c r="Z787" s="805"/>
      <c r="AA787" s="805"/>
      <c r="AB787" s="805"/>
      <c r="AC787" s="805"/>
      <c r="AD787" s="805"/>
      <c r="AE787" s="805"/>
      <c r="AF787" s="805"/>
      <c r="AG787" s="805"/>
      <c r="AH787" s="805"/>
      <c r="AI787" s="805"/>
      <c r="AJ787" s="805"/>
      <c r="AK787" s="805"/>
      <c r="AL787" s="805"/>
      <c r="AM787" s="805"/>
      <c r="AN787" s="810"/>
      <c r="AO787" s="830"/>
    </row>
    <row r="788" spans="1:41" s="967" customFormat="1" ht="43.5" customHeight="1" thickBot="1">
      <c r="A788" s="1995" t="s">
        <v>510</v>
      </c>
      <c r="B788" s="1996"/>
      <c r="C788" s="1996"/>
      <c r="D788" s="1996"/>
      <c r="E788" s="1996"/>
      <c r="F788" s="1996"/>
      <c r="G788" s="1996"/>
      <c r="H788" s="1997"/>
      <c r="I788" s="1985" t="str">
        <f>I758</f>
        <v>CONSTRUCCIÓN DE RESTAURANTE - COCINA  ESCOLAR PARA LA SEDE
 EDUCATIVA LA PITA     
MUNICIPIO DE SARDINATA, NORTE DE SANTANDER</v>
      </c>
      <c r="J788" s="1985"/>
      <c r="K788" s="1985"/>
      <c r="L788" s="1985"/>
      <c r="M788" s="1985"/>
      <c r="N788" s="1985"/>
      <c r="O788" s="1985"/>
      <c r="P788" s="1985"/>
      <c r="Q788" s="1985"/>
      <c r="R788" s="1985"/>
      <c r="S788" s="1985"/>
      <c r="T788" s="1985"/>
      <c r="U788" s="1985"/>
      <c r="V788" s="1985"/>
      <c r="W788" s="1985"/>
      <c r="X788" s="1985"/>
      <c r="Y788" s="1985"/>
      <c r="Z788" s="1985"/>
      <c r="AA788" s="1985"/>
      <c r="AB788" s="1985"/>
      <c r="AC788" s="1985"/>
      <c r="AD788" s="1985"/>
      <c r="AE788" s="1998"/>
      <c r="AF788" s="1998"/>
      <c r="AG788" s="1998"/>
      <c r="AH788" s="1998"/>
      <c r="AI788" s="1998"/>
      <c r="AJ788" s="1985"/>
      <c r="AK788" s="1998"/>
      <c r="AL788" s="1998"/>
      <c r="AM788" s="1985"/>
      <c r="AN788" s="1985"/>
      <c r="AO788" s="1986"/>
    </row>
    <row r="789" spans="1:41" s="967" customFormat="1" ht="13.5" thickBot="1">
      <c r="A789" s="1965" t="s">
        <v>511</v>
      </c>
      <c r="B789" s="1966"/>
      <c r="C789" s="1966"/>
      <c r="D789" s="1966"/>
      <c r="E789" s="1966"/>
      <c r="F789" s="1966"/>
      <c r="G789" s="1966"/>
      <c r="H789" s="1967"/>
      <c r="I789" s="1984"/>
      <c r="J789" s="1985"/>
      <c r="K789" s="1985"/>
      <c r="L789" s="1985"/>
      <c r="M789" s="1985"/>
      <c r="N789" s="1985"/>
      <c r="O789" s="1985"/>
      <c r="P789" s="1985"/>
      <c r="Q789" s="1985"/>
      <c r="R789" s="1985"/>
      <c r="S789" s="1985"/>
      <c r="T789" s="1985"/>
      <c r="U789" s="1985"/>
      <c r="V789" s="1985"/>
      <c r="W789" s="1985"/>
      <c r="X789" s="1985"/>
      <c r="Y789" s="1985"/>
      <c r="Z789" s="1985"/>
      <c r="AA789" s="1985"/>
      <c r="AB789" s="1985"/>
      <c r="AC789" s="1985"/>
      <c r="AD789" s="1986"/>
      <c r="AE789" s="1965" t="s">
        <v>512</v>
      </c>
      <c r="AF789" s="1966"/>
      <c r="AG789" s="1966"/>
      <c r="AH789" s="1966"/>
      <c r="AI789" s="1967"/>
      <c r="AJ789" s="831"/>
      <c r="AK789" s="1965" t="s">
        <v>513</v>
      </c>
      <c r="AL789" s="1967"/>
      <c r="AM789" s="1987"/>
      <c r="AN789" s="1988"/>
      <c r="AO789" s="1989"/>
    </row>
    <row r="790" spans="1:41" s="967" customFormat="1" ht="13.5" thickBot="1">
      <c r="A790" s="1981" t="s">
        <v>514</v>
      </c>
      <c r="B790" s="1982"/>
      <c r="C790" s="1982"/>
      <c r="D790" s="1982"/>
      <c r="E790" s="1982"/>
      <c r="F790" s="1982"/>
      <c r="G790" s="1982"/>
      <c r="H790" s="1983"/>
      <c r="I790" s="1984"/>
      <c r="J790" s="1985"/>
      <c r="K790" s="1985"/>
      <c r="L790" s="1985"/>
      <c r="M790" s="1985"/>
      <c r="N790" s="1985"/>
      <c r="O790" s="1985"/>
      <c r="P790" s="1985"/>
      <c r="Q790" s="1985"/>
      <c r="R790" s="1985"/>
      <c r="S790" s="1985"/>
      <c r="T790" s="1985"/>
      <c r="U790" s="1985"/>
      <c r="V790" s="1985"/>
      <c r="W790" s="1985"/>
      <c r="X790" s="1985"/>
      <c r="Y790" s="1985"/>
      <c r="Z790" s="1985"/>
      <c r="AA790" s="1985"/>
      <c r="AB790" s="1985"/>
      <c r="AC790" s="1985"/>
      <c r="AD790" s="1986"/>
      <c r="AE790" s="1965" t="s">
        <v>512</v>
      </c>
      <c r="AF790" s="1966"/>
      <c r="AG790" s="1966"/>
      <c r="AH790" s="1966"/>
      <c r="AI790" s="1967"/>
      <c r="AJ790" s="794"/>
      <c r="AK790" s="1965" t="s">
        <v>513</v>
      </c>
      <c r="AL790" s="1967"/>
      <c r="AM790" s="1987"/>
      <c r="AN790" s="1988"/>
      <c r="AO790" s="1989"/>
    </row>
    <row r="791" spans="1:41" s="967" customFormat="1" ht="13.5" thickBot="1">
      <c r="A791" s="832"/>
      <c r="B791" s="833"/>
      <c r="C791" s="833"/>
      <c r="D791" s="833"/>
      <c r="E791" s="833"/>
      <c r="F791" s="833"/>
      <c r="G791" s="833"/>
      <c r="H791" s="833"/>
      <c r="I791" s="833"/>
      <c r="J791" s="833"/>
      <c r="K791" s="833"/>
      <c r="L791" s="833"/>
      <c r="M791" s="833"/>
      <c r="N791" s="833"/>
      <c r="O791" s="833"/>
      <c r="P791" s="833"/>
      <c r="Q791" s="833"/>
      <c r="R791" s="833"/>
      <c r="S791" s="833"/>
      <c r="T791" s="833"/>
      <c r="U791" s="833"/>
      <c r="V791" s="833"/>
      <c r="W791" s="833"/>
      <c r="X791" s="833"/>
      <c r="Y791" s="833"/>
      <c r="Z791" s="833"/>
      <c r="AA791" s="833"/>
      <c r="AB791" s="833"/>
      <c r="AC791" s="833"/>
      <c r="AD791" s="833"/>
      <c r="AE791" s="833"/>
      <c r="AF791" s="833"/>
      <c r="AG791" s="833"/>
      <c r="AH791" s="833"/>
      <c r="AI791" s="833"/>
      <c r="AJ791" s="834"/>
      <c r="AK791" s="834"/>
      <c r="AL791" s="797"/>
      <c r="AM791" s="834"/>
      <c r="AN791" s="835"/>
      <c r="AO791" s="836"/>
    </row>
    <row r="792" spans="1:41" s="967" customFormat="1" ht="45" customHeight="1" thickBot="1">
      <c r="A792" s="1965" t="s">
        <v>84</v>
      </c>
      <c r="B792" s="1966"/>
      <c r="C792" s="1966"/>
      <c r="D792" s="1990"/>
      <c r="E792" s="1991" t="s">
        <v>798</v>
      </c>
      <c r="F792" s="1966"/>
      <c r="G792" s="1967"/>
      <c r="H792" s="1992" t="str">
        <f>'[13]PRESUPUESTO DE OBRA'!C33</f>
        <v>TABLETA GRES LISO DE 33 x 33 MORTERO 1:4</v>
      </c>
      <c r="I792" s="1993"/>
      <c r="J792" s="1993"/>
      <c r="K792" s="1993"/>
      <c r="L792" s="1993"/>
      <c r="M792" s="1993"/>
      <c r="N792" s="1993"/>
      <c r="O792" s="1993"/>
      <c r="P792" s="1993"/>
      <c r="Q792" s="1993"/>
      <c r="R792" s="1993"/>
      <c r="S792" s="1993"/>
      <c r="T792" s="1993"/>
      <c r="U792" s="1965" t="s">
        <v>515</v>
      </c>
      <c r="V792" s="1966"/>
      <c r="W792" s="1966"/>
      <c r="X792" s="1967"/>
      <c r="Y792" s="1968">
        <v>4</v>
      </c>
      <c r="Z792" s="1994"/>
      <c r="AA792" s="1965" t="s">
        <v>516</v>
      </c>
      <c r="AB792" s="1966"/>
      <c r="AC792" s="1966"/>
      <c r="AD792" s="1967"/>
      <c r="AE792" s="1968" t="s">
        <v>102</v>
      </c>
      <c r="AF792" s="1968"/>
      <c r="AG792" s="1965" t="s">
        <v>517</v>
      </c>
      <c r="AH792" s="1966"/>
      <c r="AI792" s="1967"/>
      <c r="AJ792" s="1969"/>
      <c r="AK792" s="1970"/>
      <c r="AL792" s="1971"/>
      <c r="AM792" s="800" t="s">
        <v>518</v>
      </c>
      <c r="AN792" s="1969" t="str">
        <f>+AN13</f>
        <v>MUNICIPIO SARDINATA (N.D.S)</v>
      </c>
      <c r="AO792" s="1971"/>
    </row>
    <row r="793" spans="1:41" s="967" customFormat="1" ht="69.75" customHeight="1">
      <c r="A793" s="801"/>
      <c r="B793" s="802"/>
      <c r="C793" s="802"/>
      <c r="D793" s="802"/>
      <c r="E793" s="802"/>
      <c r="F793" s="802"/>
      <c r="G793" s="802"/>
      <c r="H793" s="802"/>
      <c r="I793" s="802"/>
      <c r="J793" s="802"/>
      <c r="K793" s="802"/>
      <c r="L793" s="802"/>
      <c r="M793" s="802"/>
      <c r="N793" s="802"/>
      <c r="O793" s="802"/>
      <c r="P793" s="802"/>
      <c r="Q793" s="802"/>
      <c r="R793" s="802"/>
      <c r="S793" s="802"/>
      <c r="T793" s="802"/>
      <c r="U793" s="802"/>
      <c r="V793" s="802"/>
      <c r="W793" s="802"/>
      <c r="X793" s="802"/>
      <c r="Y793" s="802"/>
      <c r="Z793" s="802"/>
      <c r="AA793" s="802"/>
      <c r="AB793" s="802"/>
      <c r="AC793" s="802"/>
      <c r="AD793" s="802"/>
      <c r="AE793" s="802"/>
      <c r="AF793" s="802"/>
      <c r="AG793" s="802"/>
      <c r="AH793" s="802"/>
      <c r="AI793" s="803"/>
      <c r="AJ793" s="1972" t="s">
        <v>520</v>
      </c>
      <c r="AK793" s="1974" t="s">
        <v>521</v>
      </c>
      <c r="AL793" s="1975"/>
      <c r="AM793" s="1976"/>
      <c r="AN793" s="1977" t="s">
        <v>522</v>
      </c>
      <c r="AO793" s="1979" t="s">
        <v>642</v>
      </c>
    </row>
    <row r="794" spans="1:41" s="967" customFormat="1" ht="13.5" thickBot="1">
      <c r="A794" s="804"/>
      <c r="B794" s="805"/>
      <c r="C794" s="805"/>
      <c r="D794" s="805"/>
      <c r="E794" s="805"/>
      <c r="F794" s="805"/>
      <c r="G794" s="805"/>
      <c r="H794" s="805"/>
      <c r="I794" s="805"/>
      <c r="J794" s="805"/>
      <c r="K794" s="805"/>
      <c r="L794" s="805"/>
      <c r="M794" s="805"/>
      <c r="N794" s="805"/>
      <c r="O794" s="805"/>
      <c r="P794" s="805"/>
      <c r="Q794" s="805"/>
      <c r="R794" s="805"/>
      <c r="S794" s="805"/>
      <c r="T794" s="805"/>
      <c r="U794" s="805"/>
      <c r="V794" s="805"/>
      <c r="W794" s="805"/>
      <c r="X794" s="805"/>
      <c r="Y794" s="805"/>
      <c r="Z794" s="805"/>
      <c r="AA794" s="805"/>
      <c r="AB794" s="805"/>
      <c r="AC794" s="805"/>
      <c r="AD794" s="805"/>
      <c r="AE794" s="805"/>
      <c r="AF794" s="805"/>
      <c r="AG794" s="805"/>
      <c r="AH794" s="805"/>
      <c r="AI794" s="805"/>
      <c r="AJ794" s="1973"/>
      <c r="AK794" s="933" t="s">
        <v>524</v>
      </c>
      <c r="AL794" s="934" t="s">
        <v>525</v>
      </c>
      <c r="AM794" s="935" t="s">
        <v>526</v>
      </c>
      <c r="AN794" s="1978"/>
      <c r="AO794" s="1980"/>
    </row>
    <row r="795" spans="1:41" s="967" customFormat="1">
      <c r="A795" s="804"/>
      <c r="B795" s="805"/>
      <c r="C795" s="805"/>
      <c r="D795" s="805"/>
      <c r="E795" s="805"/>
      <c r="F795" s="805"/>
      <c r="G795" s="805"/>
      <c r="H795" s="805"/>
      <c r="I795" s="805"/>
      <c r="J795" s="805"/>
      <c r="K795" s="805"/>
      <c r="L795" s="805"/>
      <c r="M795" s="805"/>
      <c r="N795" s="837"/>
      <c r="O795" s="805"/>
      <c r="P795" s="805"/>
      <c r="Q795" s="805"/>
      <c r="R795" s="805"/>
      <c r="S795" s="805"/>
      <c r="T795" s="805"/>
      <c r="U795" s="805"/>
      <c r="V795" s="805"/>
      <c r="W795" s="805"/>
      <c r="X795" s="805"/>
      <c r="Y795" s="805"/>
      <c r="Z795" s="805"/>
      <c r="AA795" s="805"/>
      <c r="AB795" s="805"/>
      <c r="AC795" s="805"/>
      <c r="AD795" s="805"/>
      <c r="AE795" s="805"/>
      <c r="AF795" s="805"/>
      <c r="AG795" s="809"/>
      <c r="AH795" s="805"/>
      <c r="AI795" s="810"/>
      <c r="AJ795" s="1010" t="s">
        <v>797</v>
      </c>
      <c r="AK795" s="1070">
        <v>10.9</v>
      </c>
      <c r="AL795" s="1070">
        <v>7.5</v>
      </c>
      <c r="AM795" s="1071"/>
      <c r="AN795" s="1070">
        <v>1</v>
      </c>
      <c r="AO795" s="1072">
        <f>SUM(AK795*AL795*AN795)</f>
        <v>81.75</v>
      </c>
    </row>
    <row r="796" spans="1:41" s="967" customFormat="1">
      <c r="A796" s="804"/>
      <c r="B796" s="805"/>
      <c r="C796" s="805"/>
      <c r="D796" s="805"/>
      <c r="E796" s="805"/>
      <c r="F796" s="805"/>
      <c r="G796" s="805"/>
      <c r="H796" s="805"/>
      <c r="I796" s="805"/>
      <c r="J796" s="805"/>
      <c r="K796" s="805"/>
      <c r="L796" s="805"/>
      <c r="M796" s="805"/>
      <c r="N796" s="837"/>
      <c r="O796" s="805"/>
      <c r="P796" s="805"/>
      <c r="Q796" s="805"/>
      <c r="R796" s="805"/>
      <c r="S796" s="805"/>
      <c r="T796" s="805"/>
      <c r="U796" s="805"/>
      <c r="V796" s="805"/>
      <c r="W796" s="805"/>
      <c r="X796" s="805"/>
      <c r="Y796" s="805"/>
      <c r="Z796" s="805"/>
      <c r="AA796" s="805"/>
      <c r="AB796" s="805"/>
      <c r="AC796" s="805"/>
      <c r="AD796" s="805"/>
      <c r="AE796" s="805"/>
      <c r="AF796" s="805"/>
      <c r="AG796" s="809"/>
      <c r="AH796" s="805"/>
      <c r="AI796" s="810"/>
      <c r="AJ796" s="909" t="s">
        <v>800</v>
      </c>
      <c r="AK796" s="1073">
        <f>27+10.35</f>
        <v>37.35</v>
      </c>
      <c r="AL796" s="912">
        <v>0.1</v>
      </c>
      <c r="AM796" s="912"/>
      <c r="AN796" s="1074">
        <v>-1</v>
      </c>
      <c r="AO796" s="944">
        <f>SUM(AK796*AL796*AN796)</f>
        <v>-3.7350000000000003</v>
      </c>
    </row>
    <row r="797" spans="1:41" s="967" customFormat="1">
      <c r="A797" s="804"/>
      <c r="B797" s="805"/>
      <c r="C797" s="805"/>
      <c r="D797" s="805"/>
      <c r="E797" s="805"/>
      <c r="F797" s="805"/>
      <c r="G797" s="805"/>
      <c r="H797" s="805"/>
      <c r="I797" s="805"/>
      <c r="J797" s="805"/>
      <c r="K797" s="805"/>
      <c r="L797" s="805"/>
      <c r="M797" s="805"/>
      <c r="N797" s="837"/>
      <c r="O797" s="805"/>
      <c r="P797" s="805"/>
      <c r="Q797" s="805"/>
      <c r="R797" s="805"/>
      <c r="S797" s="805"/>
      <c r="T797" s="805"/>
      <c r="U797" s="805"/>
      <c r="V797" s="805"/>
      <c r="W797" s="805"/>
      <c r="X797" s="805"/>
      <c r="Y797" s="805"/>
      <c r="Z797" s="805"/>
      <c r="AA797" s="805"/>
      <c r="AB797" s="805"/>
      <c r="AC797" s="805"/>
      <c r="AD797" s="805"/>
      <c r="AE797" s="805"/>
      <c r="AF797" s="805"/>
      <c r="AG797" s="809"/>
      <c r="AH797" s="805"/>
      <c r="AI797" s="810"/>
      <c r="AJ797" s="817"/>
      <c r="AK797" s="937"/>
      <c r="AL797" s="937"/>
      <c r="AM797" s="913"/>
      <c r="AN797" s="913"/>
      <c r="AO797" s="838"/>
    </row>
    <row r="798" spans="1:41" s="967" customFormat="1">
      <c r="A798" s="804"/>
      <c r="B798" s="805"/>
      <c r="C798" s="805"/>
      <c r="D798" s="805"/>
      <c r="E798" s="805"/>
      <c r="F798" s="805"/>
      <c r="G798" s="805"/>
      <c r="H798" s="805"/>
      <c r="I798" s="805"/>
      <c r="J798" s="805"/>
      <c r="K798" s="805"/>
      <c r="L798" s="805"/>
      <c r="M798" s="805"/>
      <c r="N798" s="805"/>
      <c r="O798" s="805"/>
      <c r="P798" s="805"/>
      <c r="Q798" s="805"/>
      <c r="R798" s="805"/>
      <c r="S798" s="805"/>
      <c r="T798" s="805"/>
      <c r="U798" s="805"/>
      <c r="V798" s="805"/>
      <c r="W798" s="805"/>
      <c r="X798" s="805"/>
      <c r="Y798" s="805"/>
      <c r="Z798" s="805"/>
      <c r="AA798" s="805"/>
      <c r="AB798" s="805"/>
      <c r="AC798" s="805"/>
      <c r="AD798" s="805"/>
      <c r="AE798" s="805"/>
      <c r="AF798" s="805"/>
      <c r="AG798" s="809"/>
      <c r="AH798" s="805"/>
      <c r="AI798" s="810"/>
      <c r="AJ798" s="817"/>
      <c r="AK798" s="937"/>
      <c r="AL798" s="937"/>
      <c r="AM798" s="819"/>
      <c r="AN798" s="913"/>
      <c r="AO798" s="838"/>
    </row>
    <row r="799" spans="1:41" s="967" customFormat="1">
      <c r="A799" s="804"/>
      <c r="B799" s="805"/>
      <c r="C799" s="805"/>
      <c r="D799" s="805"/>
      <c r="E799" s="805"/>
      <c r="F799" s="805"/>
      <c r="G799" s="805"/>
      <c r="H799" s="805"/>
      <c r="I799" s="805"/>
      <c r="J799" s="805"/>
      <c r="K799" s="805"/>
      <c r="L799" s="805"/>
      <c r="M799" s="805"/>
      <c r="N799" s="805"/>
      <c r="O799" s="805"/>
      <c r="P799" s="805"/>
      <c r="Q799" s="805"/>
      <c r="R799" s="805"/>
      <c r="S799" s="805"/>
      <c r="T799" s="805"/>
      <c r="U799" s="805"/>
      <c r="V799" s="805"/>
      <c r="W799" s="805"/>
      <c r="X799" s="805"/>
      <c r="Y799" s="805"/>
      <c r="Z799" s="805"/>
      <c r="AA799" s="805"/>
      <c r="AB799" s="805"/>
      <c r="AC799" s="805"/>
      <c r="AD799" s="805"/>
      <c r="AE799" s="805"/>
      <c r="AF799" s="805"/>
      <c r="AG799" s="809"/>
      <c r="AH799" s="805"/>
      <c r="AI799" s="810"/>
      <c r="AJ799" s="811"/>
      <c r="AK799" s="913"/>
      <c r="AL799" s="913"/>
      <c r="AM799" s="913"/>
      <c r="AN799" s="913"/>
      <c r="AO799" s="838"/>
    </row>
    <row r="800" spans="1:41" s="967" customFormat="1">
      <c r="A800" s="804"/>
      <c r="B800" s="805"/>
      <c r="C800" s="805"/>
      <c r="D800" s="805"/>
      <c r="E800" s="805"/>
      <c r="F800" s="805"/>
      <c r="G800" s="805"/>
      <c r="H800" s="805"/>
      <c r="I800" s="805"/>
      <c r="J800" s="805"/>
      <c r="K800" s="805"/>
      <c r="L800" s="805"/>
      <c r="M800" s="805"/>
      <c r="N800" s="805"/>
      <c r="O800" s="805"/>
      <c r="P800" s="805"/>
      <c r="Q800" s="805"/>
      <c r="R800" s="805"/>
      <c r="S800" s="805"/>
      <c r="T800" s="805"/>
      <c r="U800" s="805"/>
      <c r="V800" s="805"/>
      <c r="W800" s="805"/>
      <c r="X800" s="805"/>
      <c r="Y800" s="805"/>
      <c r="Z800" s="805"/>
      <c r="AA800" s="805"/>
      <c r="AB800" s="805"/>
      <c r="AC800" s="805"/>
      <c r="AD800" s="805"/>
      <c r="AE800" s="805"/>
      <c r="AF800" s="805"/>
      <c r="AG800" s="809"/>
      <c r="AH800" s="805"/>
      <c r="AI800" s="810"/>
      <c r="AJ800" s="811"/>
      <c r="AK800" s="937"/>
      <c r="AL800" s="937"/>
      <c r="AM800" s="913"/>
      <c r="AN800" s="913"/>
      <c r="AO800" s="838"/>
    </row>
    <row r="801" spans="1:41" s="967" customFormat="1">
      <c r="A801" s="804"/>
      <c r="B801" s="805"/>
      <c r="C801" s="805"/>
      <c r="D801" s="805"/>
      <c r="E801" s="805"/>
      <c r="F801" s="805"/>
      <c r="G801" s="805"/>
      <c r="H801" s="805"/>
      <c r="I801" s="805"/>
      <c r="J801" s="805"/>
      <c r="K801" s="805"/>
      <c r="L801" s="805"/>
      <c r="M801" s="805"/>
      <c r="N801" s="805"/>
      <c r="O801" s="805"/>
      <c r="P801" s="805"/>
      <c r="Q801" s="805"/>
      <c r="R801" s="805"/>
      <c r="S801" s="805"/>
      <c r="T801" s="805"/>
      <c r="U801" s="805"/>
      <c r="V801" s="805"/>
      <c r="W801" s="805"/>
      <c r="X801" s="805"/>
      <c r="Y801" s="805"/>
      <c r="Z801" s="805"/>
      <c r="AA801" s="805"/>
      <c r="AB801" s="805"/>
      <c r="AC801" s="805"/>
      <c r="AD801" s="805"/>
      <c r="AE801" s="805"/>
      <c r="AF801" s="805"/>
      <c r="AG801" s="809"/>
      <c r="AH801" s="805"/>
      <c r="AI801" s="810"/>
      <c r="AJ801" s="817"/>
      <c r="AK801" s="937"/>
      <c r="AL801" s="937"/>
      <c r="AM801" s="913"/>
      <c r="AN801" s="913"/>
      <c r="AO801" s="838"/>
    </row>
    <row r="802" spans="1:41" s="967" customFormat="1">
      <c r="A802" s="804"/>
      <c r="B802" s="805"/>
      <c r="C802" s="805"/>
      <c r="D802" s="805"/>
      <c r="E802" s="805"/>
      <c r="F802" s="805"/>
      <c r="G802" s="805"/>
      <c r="H802" s="805"/>
      <c r="I802" s="805"/>
      <c r="J802" s="805"/>
      <c r="K802" s="805"/>
      <c r="L802" s="805"/>
      <c r="M802" s="805"/>
      <c r="N802" s="805"/>
      <c r="O802" s="805"/>
      <c r="P802" s="805"/>
      <c r="Q802" s="805"/>
      <c r="R802" s="805"/>
      <c r="S802" s="805"/>
      <c r="T802" s="805"/>
      <c r="U802" s="805"/>
      <c r="V802" s="805"/>
      <c r="W802" s="805"/>
      <c r="X802" s="805"/>
      <c r="Y802" s="805"/>
      <c r="Z802" s="805"/>
      <c r="AA802" s="805"/>
      <c r="AB802" s="805"/>
      <c r="AC802" s="805"/>
      <c r="AD802" s="805"/>
      <c r="AE802" s="805"/>
      <c r="AF802" s="805"/>
      <c r="AG802" s="809"/>
      <c r="AH802" s="805"/>
      <c r="AI802" s="810"/>
      <c r="AJ802" s="817"/>
      <c r="AK802" s="937"/>
      <c r="AL802" s="937"/>
      <c r="AM802" s="819"/>
      <c r="AN802" s="913"/>
      <c r="AO802" s="838"/>
    </row>
    <row r="803" spans="1:41" s="967" customFormat="1">
      <c r="A803" s="804"/>
      <c r="B803" s="805"/>
      <c r="C803" s="805"/>
      <c r="D803" s="805"/>
      <c r="E803" s="805"/>
      <c r="F803" s="805"/>
      <c r="G803" s="805"/>
      <c r="H803" s="805"/>
      <c r="I803" s="805"/>
      <c r="J803" s="805"/>
      <c r="K803" s="805"/>
      <c r="L803" s="805"/>
      <c r="M803" s="805"/>
      <c r="N803" s="805"/>
      <c r="O803" s="805"/>
      <c r="P803" s="805"/>
      <c r="Q803" s="805"/>
      <c r="R803" s="805"/>
      <c r="S803" s="805"/>
      <c r="T803" s="805"/>
      <c r="U803" s="805"/>
      <c r="V803" s="805"/>
      <c r="W803" s="805"/>
      <c r="X803" s="805"/>
      <c r="Y803" s="805"/>
      <c r="Z803" s="805"/>
      <c r="AA803" s="805"/>
      <c r="AB803" s="805"/>
      <c r="AC803" s="805"/>
      <c r="AD803" s="805"/>
      <c r="AE803" s="805"/>
      <c r="AF803" s="805"/>
      <c r="AG803" s="809"/>
      <c r="AH803" s="805"/>
      <c r="AI803" s="810"/>
      <c r="AJ803" s="1063"/>
      <c r="AK803" s="991"/>
      <c r="AL803" s="991"/>
      <c r="AM803" s="991"/>
      <c r="AN803" s="991"/>
      <c r="AO803" s="1076"/>
    </row>
    <row r="804" spans="1:41" s="967" customFormat="1">
      <c r="A804" s="804"/>
      <c r="B804" s="805"/>
      <c r="C804" s="805"/>
      <c r="D804" s="805"/>
      <c r="E804" s="805"/>
      <c r="F804" s="805"/>
      <c r="G804" s="805"/>
      <c r="H804" s="805"/>
      <c r="I804" s="805"/>
      <c r="J804" s="805"/>
      <c r="K804" s="805"/>
      <c r="L804" s="805"/>
      <c r="M804" s="805"/>
      <c r="N804" s="805"/>
      <c r="O804" s="805"/>
      <c r="P804" s="805"/>
      <c r="Q804" s="805"/>
      <c r="R804" s="805"/>
      <c r="S804" s="805"/>
      <c r="T804" s="805"/>
      <c r="U804" s="805"/>
      <c r="V804" s="805"/>
      <c r="W804" s="805"/>
      <c r="X804" s="805"/>
      <c r="Y804" s="805"/>
      <c r="Z804" s="805"/>
      <c r="AA804" s="805"/>
      <c r="AB804" s="805"/>
      <c r="AC804" s="805"/>
      <c r="AD804" s="805"/>
      <c r="AE804" s="805"/>
      <c r="AF804" s="805"/>
      <c r="AG804" s="809"/>
      <c r="AH804" s="805"/>
      <c r="AI804" s="810"/>
      <c r="AJ804" s="821"/>
      <c r="AK804" s="818"/>
      <c r="AL804" s="818"/>
      <c r="AM804" s="819"/>
      <c r="AN804" s="818"/>
      <c r="AO804" s="820"/>
    </row>
    <row r="805" spans="1:41" s="967" customFormat="1">
      <c r="A805" s="804"/>
      <c r="B805" s="805"/>
      <c r="C805" s="805"/>
      <c r="D805" s="805"/>
      <c r="E805" s="805"/>
      <c r="F805" s="822"/>
      <c r="G805" s="822"/>
      <c r="H805" s="822"/>
      <c r="I805" s="822"/>
      <c r="J805" s="805"/>
      <c r="K805" s="805"/>
      <c r="L805" s="805"/>
      <c r="M805" s="822"/>
      <c r="N805" s="822"/>
      <c r="O805" s="822"/>
      <c r="P805" s="822"/>
      <c r="Q805" s="822"/>
      <c r="R805" s="822"/>
      <c r="S805" s="822"/>
      <c r="T805" s="822"/>
      <c r="U805" s="822"/>
      <c r="V805" s="822"/>
      <c r="W805" s="822"/>
      <c r="X805" s="822"/>
      <c r="Y805" s="822"/>
      <c r="Z805" s="822"/>
      <c r="AA805" s="822"/>
      <c r="AB805" s="822"/>
      <c r="AC805" s="822"/>
      <c r="AD805" s="822"/>
      <c r="AE805" s="822"/>
      <c r="AF805" s="822"/>
      <c r="AG805" s="805"/>
      <c r="AH805" s="805"/>
      <c r="AI805" s="810"/>
      <c r="AJ805" s="821"/>
      <c r="AK805" s="818"/>
      <c r="AL805" s="818"/>
      <c r="AM805" s="819"/>
      <c r="AN805" s="819"/>
      <c r="AO805" s="823"/>
    </row>
    <row r="806" spans="1:41" s="967" customFormat="1">
      <c r="A806" s="804"/>
      <c r="B806" s="805"/>
      <c r="C806" s="805"/>
      <c r="D806" s="805"/>
      <c r="E806" s="805"/>
      <c r="F806" s="805"/>
      <c r="G806" s="805"/>
      <c r="H806" s="805"/>
      <c r="I806" s="805"/>
      <c r="J806" s="805"/>
      <c r="K806" s="805"/>
      <c r="L806" s="805"/>
      <c r="M806" s="805"/>
      <c r="N806" s="805"/>
      <c r="O806" s="805"/>
      <c r="P806" s="805"/>
      <c r="Q806" s="805"/>
      <c r="R806" s="805"/>
      <c r="S806" s="805"/>
      <c r="T806" s="805"/>
      <c r="U806" s="805"/>
      <c r="V806" s="805"/>
      <c r="W806" s="805"/>
      <c r="X806" s="805"/>
      <c r="Y806" s="805"/>
      <c r="Z806" s="805"/>
      <c r="AA806" s="805"/>
      <c r="AB806" s="805"/>
      <c r="AC806" s="805"/>
      <c r="AD806" s="805"/>
      <c r="AE806" s="805"/>
      <c r="AF806" s="805"/>
      <c r="AG806" s="805"/>
      <c r="AH806" s="805"/>
      <c r="AI806" s="810"/>
      <c r="AJ806" s="821"/>
      <c r="AK806" s="818"/>
      <c r="AL806" s="824"/>
      <c r="AM806" s="819"/>
      <c r="AN806" s="819"/>
      <c r="AO806" s="823"/>
    </row>
    <row r="807" spans="1:41" s="967" customFormat="1">
      <c r="A807" s="804"/>
      <c r="B807" s="805"/>
      <c r="C807" s="805"/>
      <c r="D807" s="805"/>
      <c r="E807" s="805"/>
      <c r="F807" s="805"/>
      <c r="G807" s="805"/>
      <c r="H807" s="805"/>
      <c r="I807" s="805"/>
      <c r="J807" s="805"/>
      <c r="K807" s="805"/>
      <c r="L807" s="805"/>
      <c r="M807" s="805"/>
      <c r="N807" s="805"/>
      <c r="O807" s="805"/>
      <c r="P807" s="805"/>
      <c r="Q807" s="805"/>
      <c r="R807" s="805"/>
      <c r="S807" s="805"/>
      <c r="T807" s="805"/>
      <c r="U807" s="805"/>
      <c r="V807" s="805"/>
      <c r="W807" s="805"/>
      <c r="X807" s="805"/>
      <c r="Y807" s="805"/>
      <c r="Z807" s="805"/>
      <c r="AA807" s="805"/>
      <c r="AB807" s="805"/>
      <c r="AC807" s="805"/>
      <c r="AD807" s="805"/>
      <c r="AE807" s="805"/>
      <c r="AF807" s="805"/>
      <c r="AG807" s="805"/>
      <c r="AH807" s="805"/>
      <c r="AI807" s="810"/>
      <c r="AJ807" s="821"/>
      <c r="AK807" s="818"/>
      <c r="AL807" s="824"/>
      <c r="AM807" s="819"/>
      <c r="AN807" s="819"/>
      <c r="AO807" s="823"/>
    </row>
    <row r="808" spans="1:41" s="967" customFormat="1">
      <c r="A808" s="804"/>
      <c r="B808" s="805"/>
      <c r="C808" s="805"/>
      <c r="D808" s="805"/>
      <c r="E808" s="805"/>
      <c r="F808" s="805"/>
      <c r="G808" s="805"/>
      <c r="H808" s="805"/>
      <c r="I808" s="805"/>
      <c r="J808" s="805"/>
      <c r="K808" s="805"/>
      <c r="L808" s="805"/>
      <c r="M808" s="805"/>
      <c r="N808" s="805"/>
      <c r="O808" s="805"/>
      <c r="P808" s="805"/>
      <c r="Q808" s="805"/>
      <c r="R808" s="805"/>
      <c r="S808" s="805"/>
      <c r="T808" s="805"/>
      <c r="U808" s="805"/>
      <c r="V808" s="805"/>
      <c r="W808" s="805"/>
      <c r="X808" s="805"/>
      <c r="Y808" s="805"/>
      <c r="Z808" s="805"/>
      <c r="AA808" s="805"/>
      <c r="AB808" s="805"/>
      <c r="AC808" s="805"/>
      <c r="AD808" s="805"/>
      <c r="AE808" s="805"/>
      <c r="AF808" s="805"/>
      <c r="AG808" s="805"/>
      <c r="AH808" s="805"/>
      <c r="AI808" s="810"/>
      <c r="AJ808" s="821"/>
      <c r="AK808" s="818"/>
      <c r="AL808" s="824"/>
      <c r="AM808" s="819"/>
      <c r="AN808" s="819"/>
      <c r="AO808" s="823"/>
    </row>
    <row r="809" spans="1:41" s="967" customFormat="1" ht="13.5" thickBot="1">
      <c r="A809" s="804"/>
      <c r="B809" s="805"/>
      <c r="C809" s="805"/>
      <c r="D809" s="805"/>
      <c r="E809" s="805"/>
      <c r="F809" s="805"/>
      <c r="G809" s="805"/>
      <c r="H809" s="805"/>
      <c r="I809" s="805"/>
      <c r="J809" s="805"/>
      <c r="K809" s="805"/>
      <c r="L809" s="805"/>
      <c r="M809" s="805"/>
      <c r="N809" s="805"/>
      <c r="O809" s="805"/>
      <c r="P809" s="805"/>
      <c r="Q809" s="805"/>
      <c r="R809" s="805"/>
      <c r="S809" s="805"/>
      <c r="T809" s="805"/>
      <c r="U809" s="805"/>
      <c r="V809" s="805"/>
      <c r="W809" s="805"/>
      <c r="X809" s="805"/>
      <c r="Y809" s="805"/>
      <c r="Z809" s="805"/>
      <c r="AA809" s="805"/>
      <c r="AB809" s="805"/>
      <c r="AC809" s="805"/>
      <c r="AD809" s="805"/>
      <c r="AE809" s="805"/>
      <c r="AF809" s="805"/>
      <c r="AG809" s="805"/>
      <c r="AH809" s="805"/>
      <c r="AI809" s="810"/>
      <c r="AJ809" s="821"/>
      <c r="AK809" s="818"/>
      <c r="AL809" s="824"/>
      <c r="AM809" s="819"/>
      <c r="AN809" s="819"/>
      <c r="AO809" s="823"/>
    </row>
    <row r="810" spans="1:41" s="967" customFormat="1">
      <c r="A810" s="1944" t="s">
        <v>528</v>
      </c>
      <c r="B810" s="1945"/>
      <c r="C810" s="1945"/>
      <c r="D810" s="1945"/>
      <c r="E810" s="1945"/>
      <c r="F810" s="1945"/>
      <c r="G810" s="1945"/>
      <c r="H810" s="1945"/>
      <c r="I810" s="1945"/>
      <c r="J810" s="1945"/>
      <c r="K810" s="1945"/>
      <c r="L810" s="1945"/>
      <c r="M810" s="1945"/>
      <c r="N810" s="1945"/>
      <c r="O810" s="1945"/>
      <c r="P810" s="1945"/>
      <c r="Q810" s="1945"/>
      <c r="R810" s="1945"/>
      <c r="S810" s="1945"/>
      <c r="T810" s="1945"/>
      <c r="U810" s="1945"/>
      <c r="V810" s="1945"/>
      <c r="W810" s="1945"/>
      <c r="X810" s="1945"/>
      <c r="Y810" s="1945"/>
      <c r="Z810" s="1945"/>
      <c r="AA810" s="1945"/>
      <c r="AB810" s="1945"/>
      <c r="AC810" s="1945"/>
      <c r="AD810" s="1945"/>
      <c r="AE810" s="1945"/>
      <c r="AF810" s="1945"/>
      <c r="AG810" s="1945"/>
      <c r="AH810" s="1945"/>
      <c r="AI810" s="1945"/>
      <c r="AJ810" s="2033" t="s">
        <v>529</v>
      </c>
      <c r="AK810" s="1988"/>
      <c r="AL810" s="1988"/>
      <c r="AM810" s="1988"/>
      <c r="AN810" s="1988"/>
      <c r="AO810" s="917">
        <f>SUM(AO795:AO809)</f>
        <v>78.015000000000001</v>
      </c>
    </row>
    <row r="811" spans="1:41" s="967" customFormat="1" ht="13.5" thickBot="1">
      <c r="A811" s="1946"/>
      <c r="B811" s="1947"/>
      <c r="C811" s="1947"/>
      <c r="D811" s="1947"/>
      <c r="E811" s="1947"/>
      <c r="F811" s="1947"/>
      <c r="G811" s="1947"/>
      <c r="H811" s="1947"/>
      <c r="I811" s="1947"/>
      <c r="J811" s="1947"/>
      <c r="K811" s="1947"/>
      <c r="L811" s="1947"/>
      <c r="M811" s="1947"/>
      <c r="N811" s="1947"/>
      <c r="O811" s="1947"/>
      <c r="P811" s="1947"/>
      <c r="Q811" s="1947"/>
      <c r="R811" s="1947"/>
      <c r="S811" s="1947"/>
      <c r="T811" s="1947"/>
      <c r="U811" s="1947"/>
      <c r="V811" s="1947"/>
      <c r="W811" s="1947"/>
      <c r="X811" s="1947"/>
      <c r="Y811" s="1947"/>
      <c r="Z811" s="1947"/>
      <c r="AA811" s="1947"/>
      <c r="AB811" s="1947"/>
      <c r="AC811" s="1947"/>
      <c r="AD811" s="1947"/>
      <c r="AE811" s="1947"/>
      <c r="AF811" s="1947"/>
      <c r="AG811" s="1947"/>
      <c r="AH811" s="1947"/>
      <c r="AI811" s="1947"/>
      <c r="AJ811" s="1952"/>
      <c r="AK811" s="1953"/>
      <c r="AL811" s="1953"/>
      <c r="AM811" s="1953"/>
      <c r="AN811" s="1953"/>
      <c r="AO811" s="971"/>
    </row>
    <row r="812" spans="1:41" s="967" customFormat="1" ht="13.5" thickBot="1">
      <c r="A812" s="1948"/>
      <c r="B812" s="1949"/>
      <c r="C812" s="1949"/>
      <c r="D812" s="1949"/>
      <c r="E812" s="1949"/>
      <c r="F812" s="1949"/>
      <c r="G812" s="1949"/>
      <c r="H812" s="1949"/>
      <c r="I812" s="1949"/>
      <c r="J812" s="1949"/>
      <c r="K812" s="1949"/>
      <c r="L812" s="1949"/>
      <c r="M812" s="1949"/>
      <c r="N812" s="1949"/>
      <c r="O812" s="1949"/>
      <c r="P812" s="1949"/>
      <c r="Q812" s="1949"/>
      <c r="R812" s="1949"/>
      <c r="S812" s="1949"/>
      <c r="T812" s="1949"/>
      <c r="U812" s="1949"/>
      <c r="V812" s="1949"/>
      <c r="W812" s="1949"/>
      <c r="X812" s="1949"/>
      <c r="Y812" s="1949"/>
      <c r="Z812" s="1949"/>
      <c r="AA812" s="1949"/>
      <c r="AB812" s="1949"/>
      <c r="AC812" s="1949"/>
      <c r="AD812" s="1949"/>
      <c r="AE812" s="1949"/>
      <c r="AF812" s="1949"/>
      <c r="AG812" s="1949"/>
      <c r="AH812" s="1949"/>
      <c r="AI812" s="1949"/>
      <c r="AJ812" s="1954" t="s">
        <v>530</v>
      </c>
      <c r="AK812" s="1955"/>
      <c r="AL812" s="1955"/>
      <c r="AM812" s="1955"/>
      <c r="AN812" s="1955"/>
      <c r="AO812" s="972">
        <f>+AO810</f>
        <v>78.015000000000001</v>
      </c>
    </row>
    <row r="813" spans="1:41" s="967" customFormat="1"/>
    <row r="814" spans="1:41" s="967" customFormat="1" ht="13.5" thickBot="1"/>
    <row r="815" spans="1:41" s="967" customFormat="1">
      <c r="A815" s="2013"/>
      <c r="B815" s="2014"/>
      <c r="C815" s="2014"/>
      <c r="D815" s="2014"/>
      <c r="E815" s="2014"/>
      <c r="F815" s="2014"/>
      <c r="G815" s="2014"/>
      <c r="H815" s="2014"/>
      <c r="I815" s="2014"/>
      <c r="J815" s="2014"/>
      <c r="K815" s="2014"/>
      <c r="L815" s="2014"/>
      <c r="M815" s="2014"/>
      <c r="N815" s="2014"/>
      <c r="O815" s="2014"/>
      <c r="P815" s="2014"/>
      <c r="Q815" s="2014"/>
      <c r="R815" s="2014"/>
      <c r="S815" s="2015"/>
      <c r="T815" s="2019" t="s">
        <v>505</v>
      </c>
      <c r="U815" s="2019"/>
      <c r="V815" s="2019"/>
      <c r="W815" s="2019"/>
      <c r="X815" s="2019"/>
      <c r="Y815" s="2019"/>
      <c r="Z815" s="2019"/>
      <c r="AA815" s="2019"/>
      <c r="AB815" s="2019"/>
      <c r="AC815" s="2019"/>
      <c r="AD815" s="2019"/>
      <c r="AE815" s="2019"/>
      <c r="AF815" s="2019"/>
      <c r="AG815" s="2019"/>
      <c r="AH815" s="2019"/>
      <c r="AI815" s="2019"/>
      <c r="AJ815" s="2019"/>
      <c r="AK815" s="2019"/>
      <c r="AL815" s="2019"/>
      <c r="AM815" s="2019"/>
      <c r="AN815" s="2019"/>
      <c r="AO815" s="2020"/>
    </row>
    <row r="816" spans="1:41" s="967" customFormat="1" ht="13.5" thickBot="1">
      <c r="A816" s="2016"/>
      <c r="B816" s="2017"/>
      <c r="C816" s="2017"/>
      <c r="D816" s="2017"/>
      <c r="E816" s="2017"/>
      <c r="F816" s="2017"/>
      <c r="G816" s="2017"/>
      <c r="H816" s="2017"/>
      <c r="I816" s="2017"/>
      <c r="J816" s="2017"/>
      <c r="K816" s="2017"/>
      <c r="L816" s="2017"/>
      <c r="M816" s="2017"/>
      <c r="N816" s="2017"/>
      <c r="O816" s="2017"/>
      <c r="P816" s="2017"/>
      <c r="Q816" s="2017"/>
      <c r="R816" s="2017"/>
      <c r="S816" s="2018"/>
      <c r="T816" s="1982"/>
      <c r="U816" s="1982"/>
      <c r="V816" s="1982"/>
      <c r="W816" s="1982"/>
      <c r="X816" s="1982"/>
      <c r="Y816" s="1982"/>
      <c r="Z816" s="1982"/>
      <c r="AA816" s="1982"/>
      <c r="AB816" s="1982"/>
      <c r="AC816" s="1982"/>
      <c r="AD816" s="1982"/>
      <c r="AE816" s="1982"/>
      <c r="AF816" s="1982"/>
      <c r="AG816" s="1982"/>
      <c r="AH816" s="1982"/>
      <c r="AI816" s="1982"/>
      <c r="AJ816" s="1982"/>
      <c r="AK816" s="1982"/>
      <c r="AL816" s="1982"/>
      <c r="AM816" s="1982"/>
      <c r="AN816" s="1982"/>
      <c r="AO816" s="1983"/>
    </row>
    <row r="817" spans="1:42" s="967" customFormat="1" ht="13.5" thickBot="1">
      <c r="A817" s="1999" t="s">
        <v>506</v>
      </c>
      <c r="B817" s="2000"/>
      <c r="C817" s="2000"/>
      <c r="D817" s="2000"/>
      <c r="E817" s="2000"/>
      <c r="F817" s="2000"/>
      <c r="G817" s="2000"/>
      <c r="H817" s="2001"/>
      <c r="I817" s="2002">
        <f>I772</f>
        <v>0</v>
      </c>
      <c r="J817" s="1951"/>
      <c r="K817" s="1951"/>
      <c r="L817" s="1951"/>
      <c r="M817" s="1951"/>
      <c r="N817" s="1951"/>
      <c r="O817" s="1951"/>
      <c r="P817" s="1951"/>
      <c r="Q817" s="1951"/>
      <c r="R817" s="1951"/>
      <c r="S817" s="1951"/>
      <c r="T817" s="2003"/>
      <c r="U817" s="2004" t="s">
        <v>507</v>
      </c>
      <c r="V817" s="2005"/>
      <c r="W817" s="2005"/>
      <c r="X817" s="2005"/>
      <c r="Y817" s="2005"/>
      <c r="Z817" s="2005"/>
      <c r="AA817" s="2005"/>
      <c r="AB817" s="2005"/>
      <c r="AC817" s="2005"/>
      <c r="AD817" s="2006"/>
      <c r="AE817" s="2007"/>
      <c r="AF817" s="2008"/>
      <c r="AG817" s="2008"/>
      <c r="AH817" s="2008"/>
      <c r="AI817" s="2008"/>
      <c r="AJ817" s="2008"/>
      <c r="AK817" s="786" t="s">
        <v>508</v>
      </c>
      <c r="AL817" s="787">
        <v>26</v>
      </c>
      <c r="AM817" s="786" t="s">
        <v>509</v>
      </c>
      <c r="AN817" s="2009">
        <f>AN772</f>
        <v>0</v>
      </c>
      <c r="AO817" s="2010"/>
    </row>
    <row r="818" spans="1:42" s="967" customFormat="1" ht="13.5" thickBot="1">
      <c r="A818" s="828"/>
      <c r="B818" s="805"/>
      <c r="C818" s="805"/>
      <c r="D818" s="805"/>
      <c r="E818" s="805"/>
      <c r="F818" s="805"/>
      <c r="G818" s="805"/>
      <c r="H818" s="805"/>
      <c r="I818" s="805"/>
      <c r="J818" s="805"/>
      <c r="K818" s="805"/>
      <c r="L818" s="805"/>
      <c r="M818" s="805"/>
      <c r="N818" s="805"/>
      <c r="O818" s="805"/>
      <c r="P818" s="805"/>
      <c r="Q818" s="805"/>
      <c r="R818" s="805"/>
      <c r="S818" s="805"/>
      <c r="T818" s="805"/>
      <c r="U818" s="805"/>
      <c r="V818" s="805"/>
      <c r="W818" s="805"/>
      <c r="X818" s="805"/>
      <c r="Y818" s="805"/>
      <c r="Z818" s="805"/>
      <c r="AA818" s="805"/>
      <c r="AB818" s="805"/>
      <c r="AC818" s="805"/>
      <c r="AD818" s="805"/>
      <c r="AE818" s="829"/>
      <c r="AF818" s="829"/>
      <c r="AG818" s="829"/>
      <c r="AH818" s="829"/>
      <c r="AI818" s="829"/>
      <c r="AJ818" s="829"/>
      <c r="AK818" s="805"/>
      <c r="AL818" s="829"/>
      <c r="AM818" s="805"/>
      <c r="AN818" s="2011"/>
      <c r="AO818" s="2012"/>
    </row>
    <row r="819" spans="1:42" s="967" customFormat="1" ht="43.5" customHeight="1" thickBot="1">
      <c r="A819" s="1995" t="s">
        <v>510</v>
      </c>
      <c r="B819" s="1996"/>
      <c r="C819" s="1996"/>
      <c r="D819" s="1996"/>
      <c r="E819" s="1996"/>
      <c r="F819" s="1996"/>
      <c r="G819" s="1996"/>
      <c r="H819" s="1997"/>
      <c r="I819" s="1985" t="str">
        <f>I788</f>
        <v>CONSTRUCCIÓN DE RESTAURANTE - COCINA  ESCOLAR PARA LA SEDE
 EDUCATIVA LA PITA     
MUNICIPIO DE SARDINATA, NORTE DE SANTANDER</v>
      </c>
      <c r="J819" s="1985"/>
      <c r="K819" s="1985"/>
      <c r="L819" s="1985"/>
      <c r="M819" s="1985"/>
      <c r="N819" s="1985"/>
      <c r="O819" s="1985"/>
      <c r="P819" s="1985"/>
      <c r="Q819" s="1985"/>
      <c r="R819" s="1985"/>
      <c r="S819" s="1985"/>
      <c r="T819" s="1985"/>
      <c r="U819" s="1985"/>
      <c r="V819" s="1985"/>
      <c r="W819" s="1985"/>
      <c r="X819" s="1985"/>
      <c r="Y819" s="1985"/>
      <c r="Z819" s="1985"/>
      <c r="AA819" s="1985"/>
      <c r="AB819" s="1985"/>
      <c r="AC819" s="1985"/>
      <c r="AD819" s="1985"/>
      <c r="AE819" s="1998"/>
      <c r="AF819" s="1998"/>
      <c r="AG819" s="1998"/>
      <c r="AH819" s="1998"/>
      <c r="AI819" s="1998"/>
      <c r="AJ819" s="1985"/>
      <c r="AK819" s="1998"/>
      <c r="AL819" s="1998"/>
      <c r="AM819" s="1985"/>
      <c r="AN819" s="1985"/>
      <c r="AO819" s="1986"/>
    </row>
    <row r="820" spans="1:42" s="967" customFormat="1" ht="13.5" thickBot="1">
      <c r="A820" s="1965" t="s">
        <v>511</v>
      </c>
      <c r="B820" s="1966"/>
      <c r="C820" s="1966"/>
      <c r="D820" s="1966"/>
      <c r="E820" s="1966"/>
      <c r="F820" s="1966"/>
      <c r="G820" s="1966"/>
      <c r="H820" s="1967"/>
      <c r="I820" s="1984"/>
      <c r="J820" s="1985"/>
      <c r="K820" s="1985"/>
      <c r="L820" s="1985"/>
      <c r="M820" s="1985"/>
      <c r="N820" s="1985"/>
      <c r="O820" s="1985"/>
      <c r="P820" s="1985"/>
      <c r="Q820" s="1985"/>
      <c r="R820" s="1985"/>
      <c r="S820" s="1985"/>
      <c r="T820" s="1985"/>
      <c r="U820" s="1985"/>
      <c r="V820" s="1985"/>
      <c r="W820" s="1985"/>
      <c r="X820" s="1985"/>
      <c r="Y820" s="1985"/>
      <c r="Z820" s="1985"/>
      <c r="AA820" s="1985"/>
      <c r="AB820" s="1985"/>
      <c r="AC820" s="1985"/>
      <c r="AD820" s="1986"/>
      <c r="AE820" s="1965" t="s">
        <v>512</v>
      </c>
      <c r="AF820" s="1966"/>
      <c r="AG820" s="1966"/>
      <c r="AH820" s="1966"/>
      <c r="AI820" s="1967"/>
      <c r="AJ820" s="831"/>
      <c r="AK820" s="1965" t="s">
        <v>513</v>
      </c>
      <c r="AL820" s="1967"/>
      <c r="AM820" s="1987"/>
      <c r="AN820" s="1988"/>
      <c r="AO820" s="1989"/>
    </row>
    <row r="821" spans="1:42" s="967" customFormat="1" ht="13.5" thickBot="1">
      <c r="A821" s="1981" t="s">
        <v>514</v>
      </c>
      <c r="B821" s="1982"/>
      <c r="C821" s="1982"/>
      <c r="D821" s="1982"/>
      <c r="E821" s="1982"/>
      <c r="F821" s="1982"/>
      <c r="G821" s="1982"/>
      <c r="H821" s="1983"/>
      <c r="I821" s="1984"/>
      <c r="J821" s="1985"/>
      <c r="K821" s="1985"/>
      <c r="L821" s="1985"/>
      <c r="M821" s="1985"/>
      <c r="N821" s="1985"/>
      <c r="O821" s="1985"/>
      <c r="P821" s="1985"/>
      <c r="Q821" s="1985"/>
      <c r="R821" s="1985"/>
      <c r="S821" s="1985"/>
      <c r="T821" s="1985"/>
      <c r="U821" s="1985"/>
      <c r="V821" s="1985"/>
      <c r="W821" s="1985"/>
      <c r="X821" s="1985"/>
      <c r="Y821" s="1985"/>
      <c r="Z821" s="1985"/>
      <c r="AA821" s="1985"/>
      <c r="AB821" s="1985"/>
      <c r="AC821" s="1985"/>
      <c r="AD821" s="1986"/>
      <c r="AE821" s="1965" t="s">
        <v>512</v>
      </c>
      <c r="AF821" s="1966"/>
      <c r="AG821" s="1966"/>
      <c r="AH821" s="1966"/>
      <c r="AI821" s="1967"/>
      <c r="AJ821" s="794"/>
      <c r="AK821" s="1965" t="s">
        <v>513</v>
      </c>
      <c r="AL821" s="1967"/>
      <c r="AM821" s="1987"/>
      <c r="AN821" s="1988"/>
      <c r="AO821" s="1989"/>
    </row>
    <row r="822" spans="1:42" s="967" customFormat="1" ht="13.5" thickBot="1">
      <c r="A822" s="832"/>
      <c r="B822" s="833"/>
      <c r="C822" s="833"/>
      <c r="D822" s="833"/>
      <c r="E822" s="833"/>
      <c r="F822" s="833"/>
      <c r="G822" s="833"/>
      <c r="H822" s="833"/>
      <c r="I822" s="833"/>
      <c r="J822" s="833"/>
      <c r="K822" s="833"/>
      <c r="L822" s="833"/>
      <c r="M822" s="833"/>
      <c r="N822" s="833"/>
      <c r="O822" s="833"/>
      <c r="P822" s="833"/>
      <c r="Q822" s="833"/>
      <c r="R822" s="833"/>
      <c r="S822" s="833"/>
      <c r="T822" s="833"/>
      <c r="U822" s="833"/>
      <c r="V822" s="833"/>
      <c r="W822" s="833"/>
      <c r="X822" s="833"/>
      <c r="Y822" s="833"/>
      <c r="Z822" s="833"/>
      <c r="AA822" s="833"/>
      <c r="AB822" s="833"/>
      <c r="AC822" s="833"/>
      <c r="AD822" s="833"/>
      <c r="AE822" s="833"/>
      <c r="AF822" s="833"/>
      <c r="AG822" s="833"/>
      <c r="AH822" s="833"/>
      <c r="AI822" s="833"/>
      <c r="AJ822" s="834"/>
      <c r="AK822" s="834"/>
      <c r="AL822" s="797"/>
      <c r="AM822" s="834"/>
      <c r="AN822" s="835"/>
      <c r="AO822" s="836"/>
    </row>
    <row r="823" spans="1:42" s="967" customFormat="1" ht="41.25" customHeight="1" thickBot="1">
      <c r="A823" s="1965" t="s">
        <v>84</v>
      </c>
      <c r="B823" s="1966"/>
      <c r="C823" s="1966"/>
      <c r="D823" s="1990"/>
      <c r="E823" s="1991" t="s">
        <v>801</v>
      </c>
      <c r="F823" s="1966"/>
      <c r="G823" s="1967"/>
      <c r="H823" s="1992" t="str">
        <f>'[13]PRESUPUESTO DE OBRA'!C34</f>
        <v xml:space="preserve">RELLENO EN RECEBO COMUN (Suministro, Extendido, Humedecimiento y Compactación)  </v>
      </c>
      <c r="I823" s="1993"/>
      <c r="J823" s="1993"/>
      <c r="K823" s="1993"/>
      <c r="L823" s="1993"/>
      <c r="M823" s="1993"/>
      <c r="N823" s="1993"/>
      <c r="O823" s="1993"/>
      <c r="P823" s="1993"/>
      <c r="Q823" s="1993"/>
      <c r="R823" s="1993"/>
      <c r="S823" s="1993"/>
      <c r="T823" s="1993"/>
      <c r="U823" s="1965" t="s">
        <v>515</v>
      </c>
      <c r="V823" s="1966"/>
      <c r="W823" s="1966"/>
      <c r="X823" s="1967"/>
      <c r="Y823" s="1968">
        <v>4</v>
      </c>
      <c r="Z823" s="1994"/>
      <c r="AA823" s="1965" t="s">
        <v>516</v>
      </c>
      <c r="AB823" s="1966"/>
      <c r="AC823" s="1966"/>
      <c r="AD823" s="1967"/>
      <c r="AE823" s="1968" t="s">
        <v>107</v>
      </c>
      <c r="AF823" s="1968"/>
      <c r="AG823" s="1965" t="s">
        <v>517</v>
      </c>
      <c r="AH823" s="1966"/>
      <c r="AI823" s="1967"/>
      <c r="AJ823" s="1969"/>
      <c r="AK823" s="1970"/>
      <c r="AL823" s="1971"/>
      <c r="AM823" s="800" t="s">
        <v>518</v>
      </c>
      <c r="AN823" s="1969">
        <f>+AN297</f>
        <v>0</v>
      </c>
      <c r="AO823" s="1971"/>
    </row>
    <row r="824" spans="1:42" s="967" customFormat="1" ht="32.25" customHeight="1">
      <c r="A824" s="801"/>
      <c r="B824" s="802"/>
      <c r="C824" s="802"/>
      <c r="D824" s="802"/>
      <c r="E824" s="802"/>
      <c r="F824" s="802"/>
      <c r="G824" s="802"/>
      <c r="H824" s="802"/>
      <c r="I824" s="802"/>
      <c r="J824" s="802"/>
      <c r="K824" s="802"/>
      <c r="L824" s="802"/>
      <c r="M824" s="802"/>
      <c r="N824" s="802"/>
      <c r="O824" s="802"/>
      <c r="P824" s="802"/>
      <c r="Q824" s="802"/>
      <c r="R824" s="802"/>
      <c r="S824" s="802"/>
      <c r="T824" s="802"/>
      <c r="U824" s="802"/>
      <c r="V824" s="802"/>
      <c r="W824" s="802"/>
      <c r="X824" s="802"/>
      <c r="Y824" s="802"/>
      <c r="Z824" s="802"/>
      <c r="AA824" s="802"/>
      <c r="AB824" s="802"/>
      <c r="AC824" s="802"/>
      <c r="AD824" s="802"/>
      <c r="AE824" s="802"/>
      <c r="AF824" s="802"/>
      <c r="AG824" s="802"/>
      <c r="AH824" s="802"/>
      <c r="AI824" s="803"/>
      <c r="AJ824" s="1972" t="s">
        <v>520</v>
      </c>
      <c r="AK824" s="1974" t="s">
        <v>521</v>
      </c>
      <c r="AL824" s="1975"/>
      <c r="AM824" s="1976"/>
      <c r="AN824" s="1977" t="s">
        <v>522</v>
      </c>
      <c r="AO824" s="1979" t="s">
        <v>665</v>
      </c>
    </row>
    <row r="825" spans="1:42" s="967" customFormat="1" ht="13.5" thickBot="1">
      <c r="A825" s="804"/>
      <c r="B825" s="805"/>
      <c r="C825" s="805"/>
      <c r="D825" s="805"/>
      <c r="E825" s="805"/>
      <c r="F825" s="805"/>
      <c r="G825" s="805"/>
      <c r="H825" s="805"/>
      <c r="I825" s="805"/>
      <c r="J825" s="805"/>
      <c r="K825" s="805"/>
      <c r="L825" s="805"/>
      <c r="M825" s="805"/>
      <c r="N825" s="805"/>
      <c r="O825" s="805"/>
      <c r="P825" s="805"/>
      <c r="Q825" s="805"/>
      <c r="R825" s="805"/>
      <c r="S825" s="805"/>
      <c r="T825" s="805"/>
      <c r="U825" s="805"/>
      <c r="V825" s="805"/>
      <c r="W825" s="805"/>
      <c r="X825" s="805"/>
      <c r="Y825" s="805"/>
      <c r="Z825" s="805"/>
      <c r="AA825" s="805"/>
      <c r="AB825" s="805"/>
      <c r="AC825" s="805"/>
      <c r="AD825" s="805"/>
      <c r="AE825" s="805"/>
      <c r="AF825" s="805"/>
      <c r="AG825" s="805"/>
      <c r="AH825" s="805"/>
      <c r="AI825" s="805"/>
      <c r="AJ825" s="2024"/>
      <c r="AK825" s="806" t="s">
        <v>524</v>
      </c>
      <c r="AL825" s="807" t="s">
        <v>525</v>
      </c>
      <c r="AM825" s="808" t="s">
        <v>526</v>
      </c>
      <c r="AN825" s="2025"/>
      <c r="AO825" s="2026"/>
    </row>
    <row r="826" spans="1:42" s="967" customFormat="1">
      <c r="A826" s="804"/>
      <c r="B826" s="805"/>
      <c r="C826" s="805"/>
      <c r="D826" s="805"/>
      <c r="E826" s="805"/>
      <c r="F826" s="805"/>
      <c r="G826" s="805"/>
      <c r="H826" s="805"/>
      <c r="I826" s="805"/>
      <c r="J826" s="805"/>
      <c r="K826" s="805"/>
      <c r="L826" s="805"/>
      <c r="M826" s="805"/>
      <c r="N826" s="837"/>
      <c r="O826" s="805"/>
      <c r="P826" s="805"/>
      <c r="Q826" s="805"/>
      <c r="R826" s="805"/>
      <c r="S826" s="805"/>
      <c r="T826" s="805"/>
      <c r="U826" s="805"/>
      <c r="V826" s="805"/>
      <c r="W826" s="805"/>
      <c r="X826" s="805"/>
      <c r="Y826" s="805"/>
      <c r="Z826" s="805"/>
      <c r="AA826" s="805"/>
      <c r="AB826" s="805"/>
      <c r="AC826" s="805"/>
      <c r="AD826" s="805"/>
      <c r="AE826" s="805"/>
      <c r="AF826" s="805"/>
      <c r="AG826" s="809"/>
      <c r="AH826" s="805"/>
      <c r="AI826" s="810"/>
      <c r="AJ826" s="1028" t="s">
        <v>802</v>
      </c>
      <c r="AK826" s="843"/>
      <c r="AL826" s="844"/>
      <c r="AM826" s="1077">
        <v>0.3</v>
      </c>
      <c r="AN826" s="845">
        <v>42.8</v>
      </c>
      <c r="AO826" s="1060">
        <f>AM826*AN826</f>
        <v>12.839999999999998</v>
      </c>
    </row>
    <row r="827" spans="1:42" s="967" customFormat="1">
      <c r="A827" s="804"/>
      <c r="B827" s="805"/>
      <c r="C827" s="805"/>
      <c r="D827" s="805"/>
      <c r="E827" s="805"/>
      <c r="F827" s="805"/>
      <c r="G827" s="805"/>
      <c r="H827" s="805"/>
      <c r="I827" s="805"/>
      <c r="J827" s="805"/>
      <c r="K827" s="805"/>
      <c r="L827" s="805"/>
      <c r="M827" s="805"/>
      <c r="N827" s="837"/>
      <c r="O827" s="805"/>
      <c r="P827" s="805"/>
      <c r="Q827" s="805"/>
      <c r="R827" s="805"/>
      <c r="S827" s="805"/>
      <c r="T827" s="805"/>
      <c r="U827" s="805"/>
      <c r="V827" s="805"/>
      <c r="W827" s="805"/>
      <c r="X827" s="805"/>
      <c r="Y827" s="805"/>
      <c r="Z827" s="805"/>
      <c r="AA827" s="805"/>
      <c r="AB827" s="805"/>
      <c r="AC827" s="805"/>
      <c r="AD827" s="805"/>
      <c r="AE827" s="805"/>
      <c r="AF827" s="805"/>
      <c r="AG827" s="809"/>
      <c r="AH827" s="805"/>
      <c r="AI827" s="810"/>
      <c r="AJ827" s="998" t="s">
        <v>790</v>
      </c>
      <c r="AK827" s="812"/>
      <c r="AL827" s="813"/>
      <c r="AM827" s="913">
        <v>0.3</v>
      </c>
      <c r="AN827" s="815">
        <v>8.4</v>
      </c>
      <c r="AO827" s="820">
        <f>AM827*AN827</f>
        <v>2.52</v>
      </c>
    </row>
    <row r="828" spans="1:42" s="967" customFormat="1">
      <c r="A828" s="804"/>
      <c r="B828" s="805"/>
      <c r="C828" s="805"/>
      <c r="D828" s="805"/>
      <c r="E828" s="805"/>
      <c r="F828" s="805"/>
      <c r="G828" s="805"/>
      <c r="H828" s="805"/>
      <c r="I828" s="805"/>
      <c r="J828" s="805"/>
      <c r="K828" s="805"/>
      <c r="L828" s="805"/>
      <c r="M828" s="805"/>
      <c r="N828" s="805"/>
      <c r="O828" s="805"/>
      <c r="P828" s="805"/>
      <c r="Q828" s="805"/>
      <c r="R828" s="805"/>
      <c r="S828" s="805"/>
      <c r="T828" s="805"/>
      <c r="U828" s="805"/>
      <c r="V828" s="805"/>
      <c r="W828" s="805"/>
      <c r="X828" s="805"/>
      <c r="Y828" s="805"/>
      <c r="Z828" s="805"/>
      <c r="AA828" s="805"/>
      <c r="AB828" s="805"/>
      <c r="AC828" s="805"/>
      <c r="AD828" s="805"/>
      <c r="AE828" s="805"/>
      <c r="AF828" s="805"/>
      <c r="AG828" s="809"/>
      <c r="AH828" s="805"/>
      <c r="AI828" s="810"/>
      <c r="AJ828" s="998" t="s">
        <v>792</v>
      </c>
      <c r="AK828" s="812"/>
      <c r="AL828" s="813"/>
      <c r="AM828" s="815">
        <v>0.3</v>
      </c>
      <c r="AN828" s="815">
        <v>3.8</v>
      </c>
      <c r="AO828" s="820">
        <f>AM828*AN828</f>
        <v>1.1399999999999999</v>
      </c>
    </row>
    <row r="829" spans="1:42" s="967" customFormat="1">
      <c r="A829" s="804"/>
      <c r="B829" s="805"/>
      <c r="C829" s="805"/>
      <c r="D829" s="805"/>
      <c r="E829" s="805"/>
      <c r="F829" s="805"/>
      <c r="G829" s="805"/>
      <c r="H829" s="805"/>
      <c r="I829" s="805"/>
      <c r="J829" s="805"/>
      <c r="K829" s="805"/>
      <c r="L829" s="805"/>
      <c r="M829" s="805"/>
      <c r="N829" s="805"/>
      <c r="O829" s="805"/>
      <c r="P829" s="805"/>
      <c r="Q829" s="805"/>
      <c r="R829" s="805"/>
      <c r="S829" s="805"/>
      <c r="T829" s="805"/>
      <c r="U829" s="805"/>
      <c r="V829" s="805"/>
      <c r="W829" s="805"/>
      <c r="X829" s="805"/>
      <c r="Y829" s="805"/>
      <c r="Z829" s="805"/>
      <c r="AA829" s="805"/>
      <c r="AB829" s="805"/>
      <c r="AC829" s="805"/>
      <c r="AD829" s="805"/>
      <c r="AE829" s="805"/>
      <c r="AF829" s="805"/>
      <c r="AG829" s="809"/>
      <c r="AH829" s="805"/>
      <c r="AI829" s="810"/>
      <c r="AJ829" s="998"/>
      <c r="AK829" s="812"/>
      <c r="AL829" s="813"/>
      <c r="AM829" s="814"/>
      <c r="AN829" s="815"/>
      <c r="AO829" s="820"/>
    </row>
    <row r="830" spans="1:42" s="967" customFormat="1">
      <c r="A830" s="804"/>
      <c r="B830" s="805"/>
      <c r="C830" s="805"/>
      <c r="D830" s="805"/>
      <c r="E830" s="805"/>
      <c r="F830" s="805"/>
      <c r="G830" s="805"/>
      <c r="H830" s="805"/>
      <c r="I830" s="805"/>
      <c r="J830" s="805"/>
      <c r="K830" s="805"/>
      <c r="L830" s="805"/>
      <c r="M830" s="805"/>
      <c r="N830" s="805"/>
      <c r="O830" s="805"/>
      <c r="P830" s="805"/>
      <c r="Q830" s="805"/>
      <c r="R830" s="805"/>
      <c r="S830" s="805"/>
      <c r="T830" s="805"/>
      <c r="U830" s="805"/>
      <c r="V830" s="805"/>
      <c r="W830" s="805"/>
      <c r="X830" s="805"/>
      <c r="Y830" s="805"/>
      <c r="Z830" s="805"/>
      <c r="AA830" s="805"/>
      <c r="AB830" s="805"/>
      <c r="AC830" s="805"/>
      <c r="AD830" s="805"/>
      <c r="AE830" s="805"/>
      <c r="AF830" s="805"/>
      <c r="AG830" s="809"/>
      <c r="AH830" s="805"/>
      <c r="AI830" s="810"/>
      <c r="AJ830" s="979"/>
      <c r="AK830" s="839"/>
      <c r="AL830" s="818"/>
      <c r="AM830" s="814"/>
      <c r="AN830" s="815"/>
      <c r="AO830" s="820"/>
      <c r="AP830" s="983">
        <f>SUM(AO827:AO830)</f>
        <v>3.66</v>
      </c>
    </row>
    <row r="831" spans="1:42" s="967" customFormat="1">
      <c r="A831" s="804"/>
      <c r="B831" s="805"/>
      <c r="C831" s="805"/>
      <c r="D831" s="805"/>
      <c r="E831" s="805"/>
      <c r="F831" s="805"/>
      <c r="G831" s="805"/>
      <c r="H831" s="805"/>
      <c r="I831" s="805"/>
      <c r="J831" s="805"/>
      <c r="K831" s="805"/>
      <c r="L831" s="805"/>
      <c r="M831" s="805"/>
      <c r="N831" s="805"/>
      <c r="O831" s="805"/>
      <c r="P831" s="805"/>
      <c r="Q831" s="805"/>
      <c r="R831" s="805"/>
      <c r="S831" s="805"/>
      <c r="T831" s="805"/>
      <c r="U831" s="805"/>
      <c r="V831" s="805"/>
      <c r="W831" s="805"/>
      <c r="X831" s="805"/>
      <c r="Y831" s="805"/>
      <c r="Z831" s="805"/>
      <c r="AA831" s="805"/>
      <c r="AB831" s="805"/>
      <c r="AC831" s="805"/>
      <c r="AD831" s="805"/>
      <c r="AE831" s="805"/>
      <c r="AF831" s="805"/>
      <c r="AG831" s="809"/>
      <c r="AH831" s="805"/>
      <c r="AI831" s="810"/>
      <c r="AJ831" s="817"/>
      <c r="AK831" s="818"/>
      <c r="AL831" s="818"/>
      <c r="AM831" s="814"/>
      <c r="AN831" s="815"/>
      <c r="AO831" s="820"/>
    </row>
    <row r="832" spans="1:42" s="967" customFormat="1">
      <c r="A832" s="804"/>
      <c r="B832" s="805"/>
      <c r="C832" s="805"/>
      <c r="D832" s="805"/>
      <c r="E832" s="805"/>
      <c r="F832" s="805"/>
      <c r="G832" s="805"/>
      <c r="H832" s="805"/>
      <c r="I832" s="805"/>
      <c r="J832" s="805"/>
      <c r="K832" s="805"/>
      <c r="L832" s="805"/>
      <c r="M832" s="805"/>
      <c r="N832" s="805"/>
      <c r="O832" s="805"/>
      <c r="P832" s="805"/>
      <c r="Q832" s="805"/>
      <c r="R832" s="805"/>
      <c r="S832" s="805"/>
      <c r="T832" s="805"/>
      <c r="U832" s="805"/>
      <c r="V832" s="805"/>
      <c r="W832" s="805"/>
      <c r="X832" s="805"/>
      <c r="Y832" s="805"/>
      <c r="Z832" s="805"/>
      <c r="AA832" s="805"/>
      <c r="AB832" s="805"/>
      <c r="AC832" s="805"/>
      <c r="AD832" s="805"/>
      <c r="AE832" s="805"/>
      <c r="AF832" s="805"/>
      <c r="AG832" s="809"/>
      <c r="AH832" s="805"/>
      <c r="AI832" s="810"/>
      <c r="AJ832" s="817"/>
      <c r="AK832" s="818"/>
      <c r="AL832" s="818"/>
      <c r="AM832" s="819"/>
      <c r="AN832" s="815"/>
      <c r="AO832" s="820"/>
    </row>
    <row r="833" spans="1:41" s="967" customFormat="1">
      <c r="A833" s="804"/>
      <c r="B833" s="805"/>
      <c r="C833" s="805"/>
      <c r="D833" s="805"/>
      <c r="E833" s="805"/>
      <c r="F833" s="805"/>
      <c r="G833" s="805"/>
      <c r="H833" s="805"/>
      <c r="I833" s="805"/>
      <c r="J833" s="805"/>
      <c r="K833" s="805"/>
      <c r="L833" s="805"/>
      <c r="M833" s="805"/>
      <c r="N833" s="805"/>
      <c r="O833" s="805"/>
      <c r="P833" s="805"/>
      <c r="Q833" s="805"/>
      <c r="R833" s="805"/>
      <c r="S833" s="805"/>
      <c r="T833" s="805"/>
      <c r="U833" s="805"/>
      <c r="V833" s="805"/>
      <c r="W833" s="805"/>
      <c r="X833" s="805"/>
      <c r="Y833" s="805"/>
      <c r="Z833" s="805"/>
      <c r="AA833" s="805"/>
      <c r="AB833" s="805"/>
      <c r="AC833" s="805"/>
      <c r="AD833" s="805"/>
      <c r="AE833" s="805"/>
      <c r="AF833" s="805"/>
      <c r="AG833" s="809"/>
      <c r="AH833" s="805"/>
      <c r="AI833" s="810"/>
      <c r="AJ833" s="817"/>
      <c r="AK833" s="818"/>
      <c r="AL833" s="818"/>
      <c r="AM833" s="819"/>
      <c r="AN833" s="818"/>
      <c r="AO833" s="820"/>
    </row>
    <row r="834" spans="1:41" s="967" customFormat="1">
      <c r="A834" s="804"/>
      <c r="B834" s="805"/>
      <c r="C834" s="805"/>
      <c r="D834" s="805"/>
      <c r="E834" s="805"/>
      <c r="F834" s="805"/>
      <c r="G834" s="805"/>
      <c r="H834" s="805"/>
      <c r="I834" s="805"/>
      <c r="J834" s="805"/>
      <c r="K834" s="805"/>
      <c r="L834" s="805"/>
      <c r="M834" s="805"/>
      <c r="N834" s="805"/>
      <c r="O834" s="805"/>
      <c r="P834" s="805"/>
      <c r="Q834" s="805"/>
      <c r="R834" s="805"/>
      <c r="S834" s="805"/>
      <c r="T834" s="805"/>
      <c r="U834" s="805"/>
      <c r="V834" s="805"/>
      <c r="W834" s="805"/>
      <c r="X834" s="805"/>
      <c r="Y834" s="805"/>
      <c r="Z834" s="805"/>
      <c r="AA834" s="805"/>
      <c r="AB834" s="805"/>
      <c r="AC834" s="805"/>
      <c r="AD834" s="805"/>
      <c r="AE834" s="805"/>
      <c r="AF834" s="805"/>
      <c r="AG834" s="809"/>
      <c r="AH834" s="805"/>
      <c r="AI834" s="810"/>
      <c r="AJ834" s="821"/>
      <c r="AK834" s="818"/>
      <c r="AL834" s="818"/>
      <c r="AM834" s="819"/>
      <c r="AN834" s="818"/>
      <c r="AO834" s="820"/>
    </row>
    <row r="835" spans="1:41" s="967" customFormat="1">
      <c r="A835" s="804"/>
      <c r="B835" s="805"/>
      <c r="C835" s="805"/>
      <c r="D835" s="805"/>
      <c r="E835" s="805"/>
      <c r="F835" s="822"/>
      <c r="G835" s="822"/>
      <c r="H835" s="822"/>
      <c r="I835" s="822"/>
      <c r="J835" s="805"/>
      <c r="K835" s="805"/>
      <c r="L835" s="805"/>
      <c r="M835" s="822"/>
      <c r="N835" s="822"/>
      <c r="O835" s="822"/>
      <c r="P835" s="822"/>
      <c r="Q835" s="822"/>
      <c r="R835" s="822"/>
      <c r="S835" s="822"/>
      <c r="T835" s="822"/>
      <c r="U835" s="822"/>
      <c r="V835" s="822"/>
      <c r="W835" s="822"/>
      <c r="X835" s="822"/>
      <c r="Y835" s="822"/>
      <c r="Z835" s="822"/>
      <c r="AA835" s="822"/>
      <c r="AB835" s="822"/>
      <c r="AC835" s="822"/>
      <c r="AD835" s="822"/>
      <c r="AE835" s="822"/>
      <c r="AF835" s="822"/>
      <c r="AG835" s="805"/>
      <c r="AH835" s="805"/>
      <c r="AI835" s="810"/>
      <c r="AJ835" s="821"/>
      <c r="AK835" s="818"/>
      <c r="AL835" s="818"/>
      <c r="AM835" s="819"/>
      <c r="AN835" s="819"/>
      <c r="AO835" s="823"/>
    </row>
    <row r="836" spans="1:41" s="967" customFormat="1">
      <c r="A836" s="804"/>
      <c r="B836" s="805"/>
      <c r="C836" s="805"/>
      <c r="D836" s="805"/>
      <c r="E836" s="805"/>
      <c r="F836" s="805"/>
      <c r="G836" s="805"/>
      <c r="H836" s="805"/>
      <c r="I836" s="805"/>
      <c r="J836" s="805"/>
      <c r="K836" s="805"/>
      <c r="L836" s="805"/>
      <c r="M836" s="805"/>
      <c r="N836" s="805"/>
      <c r="O836" s="805"/>
      <c r="P836" s="805"/>
      <c r="Q836" s="805"/>
      <c r="R836" s="805"/>
      <c r="S836" s="805"/>
      <c r="T836" s="805"/>
      <c r="U836" s="805"/>
      <c r="V836" s="805"/>
      <c r="W836" s="805"/>
      <c r="X836" s="805"/>
      <c r="Y836" s="805"/>
      <c r="Z836" s="805"/>
      <c r="AA836" s="805"/>
      <c r="AB836" s="805"/>
      <c r="AC836" s="805"/>
      <c r="AD836" s="805"/>
      <c r="AE836" s="805"/>
      <c r="AF836" s="805"/>
      <c r="AG836" s="805"/>
      <c r="AH836" s="805"/>
      <c r="AI836" s="810"/>
      <c r="AJ836" s="821"/>
      <c r="AK836" s="818"/>
      <c r="AL836" s="824"/>
      <c r="AM836" s="819"/>
      <c r="AN836" s="819"/>
      <c r="AO836" s="823"/>
    </row>
    <row r="837" spans="1:41" s="967" customFormat="1">
      <c r="A837" s="804"/>
      <c r="B837" s="805"/>
      <c r="C837" s="805"/>
      <c r="D837" s="805"/>
      <c r="E837" s="805"/>
      <c r="F837" s="805"/>
      <c r="G837" s="805"/>
      <c r="H837" s="805"/>
      <c r="I837" s="805"/>
      <c r="J837" s="805"/>
      <c r="K837" s="805"/>
      <c r="L837" s="805"/>
      <c r="M837" s="805"/>
      <c r="N837" s="805"/>
      <c r="O837" s="805"/>
      <c r="P837" s="805"/>
      <c r="Q837" s="805"/>
      <c r="R837" s="805"/>
      <c r="S837" s="805"/>
      <c r="T837" s="805"/>
      <c r="U837" s="805"/>
      <c r="V837" s="805"/>
      <c r="W837" s="805"/>
      <c r="X837" s="805"/>
      <c r="Y837" s="805"/>
      <c r="Z837" s="805"/>
      <c r="AA837" s="805"/>
      <c r="AB837" s="805"/>
      <c r="AC837" s="805"/>
      <c r="AD837" s="805"/>
      <c r="AE837" s="805"/>
      <c r="AF837" s="805"/>
      <c r="AG837" s="805"/>
      <c r="AH837" s="805"/>
      <c r="AI837" s="810"/>
      <c r="AJ837" s="821"/>
      <c r="AK837" s="818"/>
      <c r="AL837" s="824"/>
      <c r="AM837" s="819"/>
      <c r="AN837" s="819"/>
      <c r="AO837" s="823"/>
    </row>
    <row r="838" spans="1:41" s="967" customFormat="1">
      <c r="A838" s="804"/>
      <c r="B838" s="805"/>
      <c r="C838" s="805"/>
      <c r="D838" s="805"/>
      <c r="E838" s="805"/>
      <c r="F838" s="805"/>
      <c r="G838" s="805"/>
      <c r="H838" s="805"/>
      <c r="I838" s="805"/>
      <c r="J838" s="805"/>
      <c r="K838" s="805"/>
      <c r="L838" s="805"/>
      <c r="M838" s="805"/>
      <c r="N838" s="805"/>
      <c r="O838" s="805"/>
      <c r="P838" s="805"/>
      <c r="Q838" s="805"/>
      <c r="R838" s="805"/>
      <c r="S838" s="805"/>
      <c r="T838" s="805"/>
      <c r="U838" s="805"/>
      <c r="V838" s="805"/>
      <c r="W838" s="805"/>
      <c r="X838" s="805"/>
      <c r="Y838" s="805"/>
      <c r="Z838" s="805"/>
      <c r="AA838" s="805"/>
      <c r="AB838" s="805"/>
      <c r="AC838" s="805"/>
      <c r="AD838" s="805"/>
      <c r="AE838" s="805"/>
      <c r="AF838" s="805"/>
      <c r="AG838" s="805"/>
      <c r="AH838" s="805"/>
      <c r="AI838" s="810"/>
      <c r="AJ838" s="821" t="s">
        <v>1007</v>
      </c>
      <c r="AK838" s="818">
        <v>1.25</v>
      </c>
      <c r="AL838" s="824"/>
      <c r="AM838" s="819"/>
      <c r="AN838" s="819"/>
      <c r="AO838" s="838">
        <f>SUM(AO826:AO837)</f>
        <v>16.499999999999996</v>
      </c>
    </row>
    <row r="839" spans="1:41" s="967" customFormat="1" ht="13.5" thickBot="1">
      <c r="A839" s="804"/>
      <c r="B839" s="805"/>
      <c r="C839" s="805"/>
      <c r="D839" s="805"/>
      <c r="E839" s="805"/>
      <c r="F839" s="805"/>
      <c r="G839" s="805"/>
      <c r="H839" s="805"/>
      <c r="I839" s="805"/>
      <c r="J839" s="805"/>
      <c r="K839" s="805"/>
      <c r="L839" s="805"/>
      <c r="M839" s="805"/>
      <c r="N839" s="805"/>
      <c r="O839" s="805"/>
      <c r="P839" s="805"/>
      <c r="Q839" s="805"/>
      <c r="R839" s="805"/>
      <c r="S839" s="805"/>
      <c r="T839" s="805"/>
      <c r="U839" s="805"/>
      <c r="V839" s="805"/>
      <c r="W839" s="805"/>
      <c r="X839" s="805"/>
      <c r="Y839" s="805"/>
      <c r="Z839" s="805"/>
      <c r="AA839" s="805"/>
      <c r="AB839" s="805"/>
      <c r="AC839" s="805"/>
      <c r="AD839" s="805"/>
      <c r="AE839" s="805"/>
      <c r="AF839" s="805"/>
      <c r="AG839" s="805"/>
      <c r="AH839" s="805"/>
      <c r="AI839" s="810"/>
      <c r="AJ839" s="821"/>
      <c r="AK839" s="818"/>
      <c r="AL839" s="824"/>
      <c r="AM839" s="819"/>
      <c r="AN839" s="819"/>
      <c r="AO839" s="823"/>
    </row>
    <row r="840" spans="1:41" s="967" customFormat="1">
      <c r="A840" s="1944" t="s">
        <v>528</v>
      </c>
      <c r="B840" s="1945"/>
      <c r="C840" s="1945"/>
      <c r="D840" s="1945"/>
      <c r="E840" s="1945"/>
      <c r="F840" s="1945"/>
      <c r="G840" s="1945"/>
      <c r="H840" s="1945"/>
      <c r="I840" s="1945"/>
      <c r="J840" s="1945"/>
      <c r="K840" s="1945"/>
      <c r="L840" s="1945"/>
      <c r="M840" s="1945"/>
      <c r="N840" s="1945"/>
      <c r="O840" s="1945"/>
      <c r="P840" s="1945"/>
      <c r="Q840" s="1945"/>
      <c r="R840" s="1945"/>
      <c r="S840" s="1945"/>
      <c r="T840" s="1945"/>
      <c r="U840" s="1945"/>
      <c r="V840" s="1945"/>
      <c r="W840" s="1945"/>
      <c r="X840" s="1945"/>
      <c r="Y840" s="1945"/>
      <c r="Z840" s="1945"/>
      <c r="AA840" s="1945"/>
      <c r="AB840" s="1945"/>
      <c r="AC840" s="1945"/>
      <c r="AD840" s="1945"/>
      <c r="AE840" s="1945"/>
      <c r="AF840" s="1945"/>
      <c r="AG840" s="1945"/>
      <c r="AH840" s="1945"/>
      <c r="AI840" s="1945"/>
      <c r="AJ840" s="1950" t="s">
        <v>529</v>
      </c>
      <c r="AK840" s="1951"/>
      <c r="AL840" s="1951"/>
      <c r="AM840" s="1951"/>
      <c r="AN840" s="1951"/>
      <c r="AO840" s="825">
        <f>AO838*AK838</f>
        <v>20.624999999999996</v>
      </c>
    </row>
    <row r="841" spans="1:41" s="967" customFormat="1" ht="13.5" thickBot="1">
      <c r="A841" s="1946"/>
      <c r="B841" s="1947"/>
      <c r="C841" s="1947"/>
      <c r="D841" s="1947"/>
      <c r="E841" s="1947"/>
      <c r="F841" s="1947"/>
      <c r="G841" s="1947"/>
      <c r="H841" s="1947"/>
      <c r="I841" s="1947"/>
      <c r="J841" s="1947"/>
      <c r="K841" s="1947"/>
      <c r="L841" s="1947"/>
      <c r="M841" s="1947"/>
      <c r="N841" s="1947"/>
      <c r="O841" s="1947"/>
      <c r="P841" s="1947"/>
      <c r="Q841" s="1947"/>
      <c r="R841" s="1947"/>
      <c r="S841" s="1947"/>
      <c r="T841" s="1947"/>
      <c r="U841" s="1947"/>
      <c r="V841" s="1947"/>
      <c r="W841" s="1947"/>
      <c r="X841" s="1947"/>
      <c r="Y841" s="1947"/>
      <c r="Z841" s="1947"/>
      <c r="AA841" s="1947"/>
      <c r="AB841" s="1947"/>
      <c r="AC841" s="1947"/>
      <c r="AD841" s="1947"/>
      <c r="AE841" s="1947"/>
      <c r="AF841" s="1947"/>
      <c r="AG841" s="1947"/>
      <c r="AH841" s="1947"/>
      <c r="AI841" s="1947"/>
      <c r="AJ841" s="1952"/>
      <c r="AK841" s="1953"/>
      <c r="AL841" s="1953"/>
      <c r="AM841" s="1953"/>
      <c r="AN841" s="1953"/>
      <c r="AO841" s="971"/>
    </row>
    <row r="842" spans="1:41" s="967" customFormat="1" ht="13.5" thickBot="1">
      <c r="A842" s="1948"/>
      <c r="B842" s="1949"/>
      <c r="C842" s="1949"/>
      <c r="D842" s="1949"/>
      <c r="E842" s="1949"/>
      <c r="F842" s="1949"/>
      <c r="G842" s="1949"/>
      <c r="H842" s="1949"/>
      <c r="I842" s="1949"/>
      <c r="J842" s="1949"/>
      <c r="K842" s="1949"/>
      <c r="L842" s="1949"/>
      <c r="M842" s="1949"/>
      <c r="N842" s="1949"/>
      <c r="O842" s="1949"/>
      <c r="P842" s="1949"/>
      <c r="Q842" s="1949"/>
      <c r="R842" s="1949"/>
      <c r="S842" s="1949"/>
      <c r="T842" s="1949"/>
      <c r="U842" s="1949"/>
      <c r="V842" s="1949"/>
      <c r="W842" s="1949"/>
      <c r="X842" s="1949"/>
      <c r="Y842" s="1949"/>
      <c r="Z842" s="1949"/>
      <c r="AA842" s="1949"/>
      <c r="AB842" s="1949"/>
      <c r="AC842" s="1949"/>
      <c r="AD842" s="1949"/>
      <c r="AE842" s="1949"/>
      <c r="AF842" s="1949"/>
      <c r="AG842" s="1949"/>
      <c r="AH842" s="1949"/>
      <c r="AI842" s="1949"/>
      <c r="AJ842" s="1954" t="s">
        <v>530</v>
      </c>
      <c r="AK842" s="1955"/>
      <c r="AL842" s="1955"/>
      <c r="AM842" s="1955"/>
      <c r="AN842" s="1955"/>
      <c r="AO842" s="972">
        <f>+AO840</f>
        <v>20.624999999999996</v>
      </c>
    </row>
    <row r="843" spans="1:41" s="967" customFormat="1"/>
    <row r="844" spans="1:41" s="967" customFormat="1"/>
    <row r="845" spans="1:41" s="967" customFormat="1"/>
    <row r="846" spans="1:41" s="967" customFormat="1"/>
    <row r="847" spans="1:41" s="967" customFormat="1"/>
    <row r="848" spans="1:41" s="967" customFormat="1"/>
    <row r="849" spans="1:41" s="967" customFormat="1" ht="33" customHeight="1">
      <c r="A849" s="1061" t="s">
        <v>806</v>
      </c>
      <c r="B849" s="2076" t="s">
        <v>470</v>
      </c>
      <c r="C849" s="2077"/>
      <c r="D849" s="2077"/>
      <c r="E849" s="2077"/>
      <c r="F849" s="2077"/>
      <c r="G849" s="2077"/>
      <c r="H849" s="2077"/>
      <c r="I849" s="2077"/>
      <c r="J849" s="2077"/>
      <c r="K849" s="2077"/>
      <c r="L849" s="2077"/>
      <c r="M849" s="2077"/>
      <c r="N849" s="2077"/>
      <c r="O849" s="2077"/>
      <c r="P849" s="2077"/>
      <c r="Q849" s="2077"/>
      <c r="R849" s="2077"/>
      <c r="S849" s="2077"/>
      <c r="T849" s="2077"/>
      <c r="U849" s="2077"/>
      <c r="V849" s="2077"/>
      <c r="W849" s="2077"/>
      <c r="X849" s="2077"/>
      <c r="Y849" s="2077"/>
      <c r="Z849" s="2077"/>
      <c r="AA849" s="2077"/>
      <c r="AB849" s="2077"/>
      <c r="AC849" s="2077"/>
      <c r="AD849" s="2077"/>
      <c r="AE849" s="2077"/>
      <c r="AF849" s="2077"/>
      <c r="AG849" s="2077"/>
      <c r="AH849" s="2077"/>
      <c r="AI849" s="2077"/>
      <c r="AJ849" s="2077"/>
      <c r="AK849" s="2077"/>
      <c r="AL849" s="2077"/>
      <c r="AM849" s="2077"/>
      <c r="AN849" s="2077"/>
      <c r="AO849" s="2078"/>
    </row>
    <row r="850" spans="1:41" s="967" customFormat="1" ht="15" customHeight="1" thickBot="1">
      <c r="A850" s="1079"/>
      <c r="B850" s="1080"/>
      <c r="C850" s="1080"/>
      <c r="D850" s="1080"/>
      <c r="E850" s="1080"/>
      <c r="F850" s="1080"/>
      <c r="G850" s="1080"/>
      <c r="H850" s="1080"/>
      <c r="I850" s="1080"/>
      <c r="J850" s="1080"/>
      <c r="K850" s="1080"/>
      <c r="L850" s="1080"/>
      <c r="M850" s="1080"/>
      <c r="N850" s="1080"/>
      <c r="O850" s="1080"/>
      <c r="P850" s="1080"/>
      <c r="Q850" s="1080"/>
      <c r="R850" s="1080"/>
      <c r="S850" s="1080"/>
      <c r="T850" s="1080"/>
      <c r="U850" s="1080"/>
      <c r="V850" s="1080"/>
      <c r="W850" s="1080"/>
      <c r="X850" s="1080"/>
      <c r="Y850" s="1080"/>
      <c r="Z850" s="1080"/>
      <c r="AA850" s="1080"/>
      <c r="AB850" s="1080"/>
      <c r="AC850" s="1080"/>
      <c r="AD850" s="1080"/>
      <c r="AE850" s="1080"/>
      <c r="AF850" s="1080"/>
      <c r="AG850" s="1080"/>
      <c r="AH850" s="1080"/>
      <c r="AI850" s="1080"/>
      <c r="AJ850" s="1080"/>
      <c r="AK850" s="1080"/>
      <c r="AL850" s="1080"/>
      <c r="AM850" s="1080"/>
      <c r="AN850" s="1080"/>
      <c r="AO850" s="1080"/>
    </row>
    <row r="851" spans="1:41" s="967" customFormat="1">
      <c r="A851" s="2013"/>
      <c r="B851" s="2014"/>
      <c r="C851" s="2014"/>
      <c r="D851" s="2014"/>
      <c r="E851" s="2014"/>
      <c r="F851" s="2014"/>
      <c r="G851" s="2014"/>
      <c r="H851" s="2014"/>
      <c r="I851" s="2014"/>
      <c r="J851" s="2014"/>
      <c r="K851" s="2014"/>
      <c r="L851" s="2014"/>
      <c r="M851" s="2014"/>
      <c r="N851" s="2014"/>
      <c r="O851" s="2014"/>
      <c r="P851" s="2014"/>
      <c r="Q851" s="2014"/>
      <c r="R851" s="2014"/>
      <c r="S851" s="2015"/>
      <c r="T851" s="2019" t="s">
        <v>505</v>
      </c>
      <c r="U851" s="2019"/>
      <c r="V851" s="2019"/>
      <c r="W851" s="2019"/>
      <c r="X851" s="2019"/>
      <c r="Y851" s="2019"/>
      <c r="Z851" s="2019"/>
      <c r="AA851" s="2019"/>
      <c r="AB851" s="2019"/>
      <c r="AC851" s="2019"/>
      <c r="AD851" s="2019"/>
      <c r="AE851" s="2019"/>
      <c r="AF851" s="2019"/>
      <c r="AG851" s="2019"/>
      <c r="AH851" s="2019"/>
      <c r="AI851" s="2019"/>
      <c r="AJ851" s="2019"/>
      <c r="AK851" s="2019"/>
      <c r="AL851" s="2019"/>
      <c r="AM851" s="2019"/>
      <c r="AN851" s="2019"/>
      <c r="AO851" s="2020"/>
    </row>
    <row r="852" spans="1:41" s="967" customFormat="1" ht="13.5" thickBot="1">
      <c r="A852" s="2016"/>
      <c r="B852" s="2017"/>
      <c r="C852" s="2017"/>
      <c r="D852" s="2017"/>
      <c r="E852" s="2017"/>
      <c r="F852" s="2017"/>
      <c r="G852" s="2017"/>
      <c r="H852" s="2017"/>
      <c r="I852" s="2017"/>
      <c r="J852" s="2017"/>
      <c r="K852" s="2017"/>
      <c r="L852" s="2017"/>
      <c r="M852" s="2017"/>
      <c r="N852" s="2017"/>
      <c r="O852" s="2017"/>
      <c r="P852" s="2017"/>
      <c r="Q852" s="2017"/>
      <c r="R852" s="2017"/>
      <c r="S852" s="2018"/>
      <c r="T852" s="1982"/>
      <c r="U852" s="1982"/>
      <c r="V852" s="1982"/>
      <c r="W852" s="1982"/>
      <c r="X852" s="1982"/>
      <c r="Y852" s="1982"/>
      <c r="Z852" s="1982"/>
      <c r="AA852" s="1982"/>
      <c r="AB852" s="1982"/>
      <c r="AC852" s="1982"/>
      <c r="AD852" s="1982"/>
      <c r="AE852" s="1982"/>
      <c r="AF852" s="1982"/>
      <c r="AG852" s="1982"/>
      <c r="AH852" s="1982"/>
      <c r="AI852" s="1982"/>
      <c r="AJ852" s="1982"/>
      <c r="AK852" s="1982"/>
      <c r="AL852" s="1982"/>
      <c r="AM852" s="1982"/>
      <c r="AN852" s="1982"/>
      <c r="AO852" s="1983"/>
    </row>
    <row r="853" spans="1:41" s="967" customFormat="1" ht="13.5" thickBot="1">
      <c r="A853" s="1999" t="s">
        <v>506</v>
      </c>
      <c r="B853" s="2000"/>
      <c r="C853" s="2000"/>
      <c r="D853" s="2000"/>
      <c r="E853" s="2000"/>
      <c r="F853" s="2000"/>
      <c r="G853" s="2000"/>
      <c r="H853" s="2001"/>
      <c r="I853" s="2002">
        <f>I785</f>
        <v>44440</v>
      </c>
      <c r="J853" s="1951"/>
      <c r="K853" s="1951"/>
      <c r="L853" s="1951"/>
      <c r="M853" s="1951"/>
      <c r="N853" s="1951"/>
      <c r="O853" s="1951"/>
      <c r="P853" s="1951"/>
      <c r="Q853" s="1951"/>
      <c r="R853" s="1951"/>
      <c r="S853" s="1951"/>
      <c r="T853" s="2003"/>
      <c r="U853" s="2004" t="s">
        <v>507</v>
      </c>
      <c r="V853" s="2005"/>
      <c r="W853" s="2005"/>
      <c r="X853" s="2005"/>
      <c r="Y853" s="2005"/>
      <c r="Z853" s="2005"/>
      <c r="AA853" s="2005"/>
      <c r="AB853" s="2005"/>
      <c r="AC853" s="2005"/>
      <c r="AD853" s="2006"/>
      <c r="AE853" s="2007"/>
      <c r="AF853" s="2008"/>
      <c r="AG853" s="2008"/>
      <c r="AH853" s="2008"/>
      <c r="AI853" s="2008"/>
      <c r="AJ853" s="2008"/>
      <c r="AK853" s="786" t="s">
        <v>508</v>
      </c>
      <c r="AL853" s="787">
        <v>27</v>
      </c>
      <c r="AM853" s="786" t="s">
        <v>509</v>
      </c>
      <c r="AN853" s="2009">
        <f>AN785</f>
        <v>62</v>
      </c>
      <c r="AO853" s="2010"/>
    </row>
    <row r="854" spans="1:41" s="967" customFormat="1">
      <c r="A854" s="828"/>
      <c r="B854" s="805"/>
      <c r="C854" s="805"/>
      <c r="D854" s="805"/>
      <c r="E854" s="805"/>
      <c r="F854" s="805"/>
      <c r="G854" s="805"/>
      <c r="H854" s="805"/>
      <c r="I854" s="805"/>
      <c r="J854" s="805"/>
      <c r="K854" s="805"/>
      <c r="L854" s="805"/>
      <c r="M854" s="805"/>
      <c r="N854" s="805"/>
      <c r="O854" s="805"/>
      <c r="P854" s="805"/>
      <c r="Q854" s="805"/>
      <c r="R854" s="805"/>
      <c r="S854" s="805"/>
      <c r="T854" s="805"/>
      <c r="U854" s="805"/>
      <c r="V854" s="805"/>
      <c r="W854" s="805"/>
      <c r="X854" s="805"/>
      <c r="Y854" s="805"/>
      <c r="Z854" s="805"/>
      <c r="AA854" s="805"/>
      <c r="AB854" s="805"/>
      <c r="AC854" s="805"/>
      <c r="AD854" s="805"/>
      <c r="AE854" s="829"/>
      <c r="AF854" s="829"/>
      <c r="AG854" s="829"/>
      <c r="AH854" s="829"/>
      <c r="AI854" s="829"/>
      <c r="AJ854" s="829"/>
      <c r="AK854" s="805"/>
      <c r="AL854" s="829"/>
      <c r="AM854" s="805"/>
      <c r="AN854" s="2011"/>
      <c r="AO854" s="2012"/>
    </row>
    <row r="855" spans="1:41" s="967" customFormat="1" ht="13.5" thickBot="1">
      <c r="A855" s="804"/>
      <c r="B855" s="805"/>
      <c r="C855" s="805"/>
      <c r="D855" s="805"/>
      <c r="E855" s="805"/>
      <c r="F855" s="805"/>
      <c r="G855" s="805"/>
      <c r="H855" s="805"/>
      <c r="I855" s="805"/>
      <c r="J855" s="805"/>
      <c r="K855" s="805"/>
      <c r="L855" s="805"/>
      <c r="M855" s="805"/>
      <c r="N855" s="805"/>
      <c r="O855" s="805"/>
      <c r="P855" s="805"/>
      <c r="Q855" s="805"/>
      <c r="R855" s="805"/>
      <c r="S855" s="805"/>
      <c r="T855" s="805"/>
      <c r="U855" s="805"/>
      <c r="V855" s="805"/>
      <c r="W855" s="805"/>
      <c r="X855" s="805"/>
      <c r="Y855" s="805"/>
      <c r="Z855" s="805"/>
      <c r="AA855" s="805"/>
      <c r="AB855" s="805"/>
      <c r="AC855" s="805"/>
      <c r="AD855" s="805"/>
      <c r="AE855" s="805"/>
      <c r="AF855" s="805"/>
      <c r="AG855" s="805"/>
      <c r="AH855" s="805"/>
      <c r="AI855" s="805"/>
      <c r="AJ855" s="805"/>
      <c r="AK855" s="805"/>
      <c r="AL855" s="805"/>
      <c r="AM855" s="805"/>
      <c r="AN855" s="810"/>
      <c r="AO855" s="830"/>
    </row>
    <row r="856" spans="1:41" s="967" customFormat="1" ht="43.5" customHeight="1" thickBot="1">
      <c r="A856" s="1995" t="s">
        <v>510</v>
      </c>
      <c r="B856" s="1996"/>
      <c r="C856" s="1996"/>
      <c r="D856" s="1996"/>
      <c r="E856" s="1996"/>
      <c r="F856" s="1996"/>
      <c r="G856" s="1996"/>
      <c r="H856" s="1997"/>
      <c r="I856" s="1985" t="str">
        <f>I788</f>
        <v>CONSTRUCCIÓN DE RESTAURANTE - COCINA  ESCOLAR PARA LA SEDE
 EDUCATIVA LA PITA     
MUNICIPIO DE SARDINATA, NORTE DE SANTANDER</v>
      </c>
      <c r="J856" s="1985"/>
      <c r="K856" s="1985"/>
      <c r="L856" s="1985"/>
      <c r="M856" s="1985"/>
      <c r="N856" s="1985"/>
      <c r="O856" s="1985"/>
      <c r="P856" s="1985"/>
      <c r="Q856" s="1985"/>
      <c r="R856" s="1985"/>
      <c r="S856" s="1985"/>
      <c r="T856" s="1985"/>
      <c r="U856" s="1985"/>
      <c r="V856" s="1985"/>
      <c r="W856" s="1985"/>
      <c r="X856" s="1985"/>
      <c r="Y856" s="1985"/>
      <c r="Z856" s="1985"/>
      <c r="AA856" s="1985"/>
      <c r="AB856" s="1985"/>
      <c r="AC856" s="1985"/>
      <c r="AD856" s="1985"/>
      <c r="AE856" s="1998"/>
      <c r="AF856" s="1998"/>
      <c r="AG856" s="1998"/>
      <c r="AH856" s="1998"/>
      <c r="AI856" s="1998"/>
      <c r="AJ856" s="1985"/>
      <c r="AK856" s="1998"/>
      <c r="AL856" s="1998"/>
      <c r="AM856" s="1985"/>
      <c r="AN856" s="1985"/>
      <c r="AO856" s="1986"/>
    </row>
    <row r="857" spans="1:41" s="967" customFormat="1" ht="13.5" thickBot="1">
      <c r="A857" s="1965" t="s">
        <v>511</v>
      </c>
      <c r="B857" s="1966"/>
      <c r="C857" s="1966"/>
      <c r="D857" s="1966"/>
      <c r="E857" s="1966"/>
      <c r="F857" s="1966"/>
      <c r="G857" s="1966"/>
      <c r="H857" s="1967"/>
      <c r="I857" s="1984"/>
      <c r="J857" s="1985"/>
      <c r="K857" s="1985"/>
      <c r="L857" s="1985"/>
      <c r="M857" s="1985"/>
      <c r="N857" s="1985"/>
      <c r="O857" s="1985"/>
      <c r="P857" s="1985"/>
      <c r="Q857" s="1985"/>
      <c r="R857" s="1985"/>
      <c r="S857" s="1985"/>
      <c r="T857" s="1985"/>
      <c r="U857" s="1985"/>
      <c r="V857" s="1985"/>
      <c r="W857" s="1985"/>
      <c r="X857" s="1985"/>
      <c r="Y857" s="1985"/>
      <c r="Z857" s="1985"/>
      <c r="AA857" s="1985"/>
      <c r="AB857" s="1985"/>
      <c r="AC857" s="1985"/>
      <c r="AD857" s="1986"/>
      <c r="AE857" s="1965" t="s">
        <v>512</v>
      </c>
      <c r="AF857" s="1966"/>
      <c r="AG857" s="1966"/>
      <c r="AH857" s="1966"/>
      <c r="AI857" s="1967"/>
      <c r="AJ857" s="831"/>
      <c r="AK857" s="1965" t="s">
        <v>513</v>
      </c>
      <c r="AL857" s="1967"/>
      <c r="AM857" s="1987"/>
      <c r="AN857" s="1988"/>
      <c r="AO857" s="1989"/>
    </row>
    <row r="858" spans="1:41" s="967" customFormat="1" ht="13.5" thickBot="1">
      <c r="A858" s="1981" t="s">
        <v>514</v>
      </c>
      <c r="B858" s="1982"/>
      <c r="C858" s="1982"/>
      <c r="D858" s="1982"/>
      <c r="E858" s="1982"/>
      <c r="F858" s="1982"/>
      <c r="G858" s="1982"/>
      <c r="H858" s="1983"/>
      <c r="I858" s="1984"/>
      <c r="J858" s="1985"/>
      <c r="K858" s="1985"/>
      <c r="L858" s="1985"/>
      <c r="M858" s="1985"/>
      <c r="N858" s="1985"/>
      <c r="O858" s="1985"/>
      <c r="P858" s="1985"/>
      <c r="Q858" s="1985"/>
      <c r="R858" s="1985"/>
      <c r="S858" s="1985"/>
      <c r="T858" s="1985"/>
      <c r="U858" s="1985"/>
      <c r="V858" s="1985"/>
      <c r="W858" s="1985"/>
      <c r="X858" s="1985"/>
      <c r="Y858" s="1985"/>
      <c r="Z858" s="1985"/>
      <c r="AA858" s="1985"/>
      <c r="AB858" s="1985"/>
      <c r="AC858" s="1985"/>
      <c r="AD858" s="1986"/>
      <c r="AE858" s="1965" t="s">
        <v>512</v>
      </c>
      <c r="AF858" s="1966"/>
      <c r="AG858" s="1966"/>
      <c r="AH858" s="1966"/>
      <c r="AI858" s="1967"/>
      <c r="AJ858" s="794"/>
      <c r="AK858" s="1965" t="s">
        <v>513</v>
      </c>
      <c r="AL858" s="1967"/>
      <c r="AM858" s="1987"/>
      <c r="AN858" s="1988"/>
      <c r="AO858" s="1989"/>
    </row>
    <row r="859" spans="1:41" s="967" customFormat="1" ht="13.5" thickBot="1">
      <c r="A859" s="832"/>
      <c r="B859" s="833"/>
      <c r="C859" s="833"/>
      <c r="D859" s="833"/>
      <c r="E859" s="833"/>
      <c r="F859" s="833"/>
      <c r="G859" s="833"/>
      <c r="H859" s="833"/>
      <c r="I859" s="833"/>
      <c r="J859" s="833"/>
      <c r="K859" s="833"/>
      <c r="L859" s="833"/>
      <c r="M859" s="833"/>
      <c r="N859" s="833"/>
      <c r="O859" s="833"/>
      <c r="P859" s="833"/>
      <c r="Q859" s="833"/>
      <c r="R859" s="833"/>
      <c r="S859" s="833"/>
      <c r="T859" s="833"/>
      <c r="U859" s="833"/>
      <c r="V859" s="833"/>
      <c r="W859" s="833"/>
      <c r="X859" s="833"/>
      <c r="Y859" s="833"/>
      <c r="Z859" s="833"/>
      <c r="AA859" s="833"/>
      <c r="AB859" s="833"/>
      <c r="AC859" s="833"/>
      <c r="AD859" s="833"/>
      <c r="AE859" s="833"/>
      <c r="AF859" s="833"/>
      <c r="AG859" s="833"/>
      <c r="AH859" s="833"/>
      <c r="AI859" s="833"/>
      <c r="AJ859" s="834"/>
      <c r="AK859" s="834"/>
      <c r="AL859" s="797"/>
      <c r="AM859" s="834"/>
      <c r="AN859" s="835"/>
      <c r="AO859" s="836"/>
    </row>
    <row r="860" spans="1:41" s="967" customFormat="1" ht="130.5" customHeight="1" thickBot="1">
      <c r="A860" s="1965" t="s">
        <v>84</v>
      </c>
      <c r="B860" s="1966"/>
      <c r="C860" s="1966"/>
      <c r="D860" s="1990"/>
      <c r="E860" s="1991" t="s">
        <v>807</v>
      </c>
      <c r="F860" s="1966"/>
      <c r="G860" s="1967"/>
      <c r="H860" s="1992" t="str">
        <f>'[13]PRESUPUESTO DE OBRA'!C36</f>
        <v>SUMINISTRO E INSTALACION DE ESTRUCTURA METALICA PARA CUBIERTAS. NORMA NSR10 TITULO F. PERFILERIA ASTM A572 GR50 Y ASTM A37. SOLDADURA E70XX. INC CERCHAS, CORREAS, TENSORES, ANCLAJES Y ACCESORIOS, LIMPIEZA SSPC-SP3, PINTURA ANTICORROSIVA 3 MILS Y ACABADO ESMALTE ALQUIDICO 3 MILS</v>
      </c>
      <c r="I860" s="1993"/>
      <c r="J860" s="1993"/>
      <c r="K860" s="1993"/>
      <c r="L860" s="1993"/>
      <c r="M860" s="1993"/>
      <c r="N860" s="1993"/>
      <c r="O860" s="1993"/>
      <c r="P860" s="1993"/>
      <c r="Q860" s="1993"/>
      <c r="R860" s="1993"/>
      <c r="S860" s="1993"/>
      <c r="T860" s="1993"/>
      <c r="U860" s="1965" t="s">
        <v>515</v>
      </c>
      <c r="V860" s="1966"/>
      <c r="W860" s="1966"/>
      <c r="X860" s="1967"/>
      <c r="Y860" s="1968">
        <v>5</v>
      </c>
      <c r="Z860" s="1994"/>
      <c r="AA860" s="1965" t="s">
        <v>516</v>
      </c>
      <c r="AB860" s="1966"/>
      <c r="AC860" s="1966"/>
      <c r="AD860" s="1967"/>
      <c r="AE860" s="1968" t="s">
        <v>141</v>
      </c>
      <c r="AF860" s="1968"/>
      <c r="AG860" s="1965" t="s">
        <v>517</v>
      </c>
      <c r="AH860" s="1966"/>
      <c r="AI860" s="1967"/>
      <c r="AJ860" s="1969"/>
      <c r="AK860" s="1970"/>
      <c r="AL860" s="1971"/>
      <c r="AM860" s="800" t="s">
        <v>518</v>
      </c>
      <c r="AN860" s="1969" t="str">
        <f>+AN13</f>
        <v>MUNICIPIO SARDINATA (N.D.S)</v>
      </c>
      <c r="AO860" s="1971"/>
    </row>
    <row r="861" spans="1:41" s="967" customFormat="1">
      <c r="A861" s="801"/>
      <c r="B861" s="802"/>
      <c r="C861" s="802"/>
      <c r="D861" s="802"/>
      <c r="E861" s="802"/>
      <c r="F861" s="802"/>
      <c r="G861" s="802"/>
      <c r="H861" s="802"/>
      <c r="I861" s="802"/>
      <c r="J861" s="802"/>
      <c r="K861" s="802"/>
      <c r="L861" s="802"/>
      <c r="M861" s="802"/>
      <c r="N861" s="802"/>
      <c r="O861" s="802"/>
      <c r="P861" s="802"/>
      <c r="Q861" s="802"/>
      <c r="R861" s="802"/>
      <c r="S861" s="802"/>
      <c r="T861" s="802"/>
      <c r="U861" s="802"/>
      <c r="V861" s="802"/>
      <c r="W861" s="802"/>
      <c r="X861" s="802"/>
      <c r="Y861" s="802"/>
      <c r="Z861" s="802"/>
      <c r="AA861" s="802"/>
      <c r="AB861" s="802"/>
      <c r="AC861" s="802"/>
      <c r="AD861" s="802"/>
      <c r="AE861" s="802"/>
      <c r="AF861" s="802"/>
      <c r="AG861" s="802"/>
      <c r="AH861" s="802"/>
      <c r="AI861" s="803"/>
      <c r="AJ861" s="1972" t="s">
        <v>520</v>
      </c>
      <c r="AK861" s="1974" t="s">
        <v>521</v>
      </c>
      <c r="AL861" s="1975"/>
      <c r="AM861" s="1976"/>
      <c r="AN861" s="1977" t="s">
        <v>522</v>
      </c>
      <c r="AO861" s="1979" t="s">
        <v>809</v>
      </c>
    </row>
    <row r="862" spans="1:41" s="967" customFormat="1" ht="13.5" thickBot="1">
      <c r="A862" s="804"/>
      <c r="B862" s="805"/>
      <c r="C862" s="805"/>
      <c r="D862" s="805"/>
      <c r="E862" s="805"/>
      <c r="F862" s="805"/>
      <c r="G862" s="805"/>
      <c r="H862" s="805"/>
      <c r="I862" s="805"/>
      <c r="J862" s="805"/>
      <c r="K862" s="805"/>
      <c r="L862" s="805"/>
      <c r="M862" s="805"/>
      <c r="N862" s="805"/>
      <c r="O862" s="805"/>
      <c r="P862" s="805"/>
      <c r="Q862" s="805"/>
      <c r="R862" s="805"/>
      <c r="S862" s="805"/>
      <c r="T862" s="805"/>
      <c r="U862" s="805"/>
      <c r="V862" s="805"/>
      <c r="W862" s="805"/>
      <c r="X862" s="805"/>
      <c r="Y862" s="805"/>
      <c r="Z862" s="805"/>
      <c r="AA862" s="805"/>
      <c r="AB862" s="805"/>
      <c r="AC862" s="805"/>
      <c r="AD862" s="805"/>
      <c r="AE862" s="805"/>
      <c r="AF862" s="805"/>
      <c r="AG862" s="805"/>
      <c r="AH862" s="805"/>
      <c r="AI862" s="805"/>
      <c r="AJ862" s="2024"/>
      <c r="AK862" s="806" t="s">
        <v>524</v>
      </c>
      <c r="AL862" s="807" t="s">
        <v>525</v>
      </c>
      <c r="AM862" s="808" t="s">
        <v>718</v>
      </c>
      <c r="AN862" s="2025"/>
      <c r="AO862" s="2026"/>
    </row>
    <row r="863" spans="1:41" s="967" customFormat="1">
      <c r="A863" s="804"/>
      <c r="B863" s="805"/>
      <c r="C863" s="805"/>
      <c r="D863" s="805"/>
      <c r="E863" s="805"/>
      <c r="F863" s="805"/>
      <c r="G863" s="805"/>
      <c r="H863" s="805"/>
      <c r="I863" s="805"/>
      <c r="J863" s="805"/>
      <c r="K863" s="805"/>
      <c r="L863" s="805"/>
      <c r="M863" s="805"/>
      <c r="N863" s="837"/>
      <c r="O863" s="805"/>
      <c r="P863" s="805"/>
      <c r="Q863" s="805"/>
      <c r="R863" s="805"/>
      <c r="S863" s="805"/>
      <c r="T863" s="805"/>
      <c r="U863" s="805"/>
      <c r="V863" s="805"/>
      <c r="W863" s="805"/>
      <c r="X863" s="805"/>
      <c r="Y863" s="805"/>
      <c r="Z863" s="805"/>
      <c r="AA863" s="805"/>
      <c r="AB863" s="805"/>
      <c r="AC863" s="805"/>
      <c r="AD863" s="805"/>
      <c r="AE863" s="805"/>
      <c r="AF863" s="805"/>
      <c r="AG863" s="809"/>
      <c r="AH863" s="805"/>
      <c r="AI863" s="810"/>
      <c r="AJ863" s="840" t="s">
        <v>1008</v>
      </c>
      <c r="AK863" s="1045">
        <v>6.5</v>
      </c>
      <c r="AL863" s="815"/>
      <c r="AM863" s="1045">
        <v>6.6</v>
      </c>
      <c r="AN863" s="815">
        <v>4</v>
      </c>
      <c r="AO863" s="838">
        <f>AK863*AM863*AN863</f>
        <v>171.6</v>
      </c>
    </row>
    <row r="864" spans="1:41" s="967" customFormat="1">
      <c r="A864" s="804"/>
      <c r="B864" s="805"/>
      <c r="C864" s="805"/>
      <c r="D864" s="805"/>
      <c r="E864" s="805"/>
      <c r="F864" s="805"/>
      <c r="G864" s="805"/>
      <c r="H864" s="805"/>
      <c r="I864" s="805"/>
      <c r="J864" s="805"/>
      <c r="K864" s="805"/>
      <c r="L864" s="805"/>
      <c r="M864" s="805"/>
      <c r="N864" s="837"/>
      <c r="O864" s="805"/>
      <c r="P864" s="805"/>
      <c r="Q864" s="805"/>
      <c r="R864" s="805"/>
      <c r="S864" s="805"/>
      <c r="T864" s="805"/>
      <c r="U864" s="805"/>
      <c r="V864" s="805"/>
      <c r="W864" s="805"/>
      <c r="X864" s="805"/>
      <c r="Y864" s="805"/>
      <c r="Z864" s="805"/>
      <c r="AA864" s="805"/>
      <c r="AB864" s="805"/>
      <c r="AC864" s="805"/>
      <c r="AD864" s="805"/>
      <c r="AE864" s="805"/>
      <c r="AF864" s="805"/>
      <c r="AG864" s="809"/>
      <c r="AH864" s="805"/>
      <c r="AI864" s="810"/>
      <c r="AJ864" s="840" t="s">
        <v>1009</v>
      </c>
      <c r="AK864" s="815">
        <v>7.75</v>
      </c>
      <c r="AL864" s="815"/>
      <c r="AM864" s="1045">
        <v>6.6</v>
      </c>
      <c r="AN864" s="815">
        <v>4</v>
      </c>
      <c r="AO864" s="816">
        <f>AK864*AM864*AN864</f>
        <v>204.6</v>
      </c>
    </row>
    <row r="865" spans="1:41" s="967" customFormat="1">
      <c r="A865" s="804"/>
      <c r="B865" s="805"/>
      <c r="C865" s="805"/>
      <c r="D865" s="805"/>
      <c r="E865" s="805"/>
      <c r="F865" s="805"/>
      <c r="G865" s="805"/>
      <c r="H865" s="805"/>
      <c r="I865" s="805"/>
      <c r="J865" s="805"/>
      <c r="K865" s="805"/>
      <c r="L865" s="805"/>
      <c r="M865" s="805"/>
      <c r="N865" s="805"/>
      <c r="O865" s="805"/>
      <c r="P865" s="805"/>
      <c r="Q865" s="805"/>
      <c r="R865" s="805"/>
      <c r="S865" s="805"/>
      <c r="T865" s="805"/>
      <c r="U865" s="805"/>
      <c r="V865" s="805"/>
      <c r="W865" s="805"/>
      <c r="X865" s="805"/>
      <c r="Y865" s="805"/>
      <c r="Z865" s="805"/>
      <c r="AA865" s="805"/>
      <c r="AB865" s="805"/>
      <c r="AC865" s="805"/>
      <c r="AD865" s="805"/>
      <c r="AE865" s="805"/>
      <c r="AF865" s="805"/>
      <c r="AG865" s="809"/>
      <c r="AH865" s="805"/>
      <c r="AI865" s="810"/>
      <c r="AJ865" s="817" t="s">
        <v>1010</v>
      </c>
      <c r="AK865" s="812">
        <v>0.3</v>
      </c>
      <c r="AL865" s="813"/>
      <c r="AM865" s="1045">
        <v>6.6</v>
      </c>
      <c r="AN865" s="815">
        <v>8</v>
      </c>
      <c r="AO865" s="816">
        <f t="shared" ref="AO865:AO879" si="7">AK865*AM865*AN865</f>
        <v>15.839999999999998</v>
      </c>
    </row>
    <row r="866" spans="1:41" s="967" customFormat="1">
      <c r="A866" s="804"/>
      <c r="B866" s="805"/>
      <c r="C866" s="805"/>
      <c r="D866" s="805"/>
      <c r="E866" s="805"/>
      <c r="F866" s="805"/>
      <c r="G866" s="805"/>
      <c r="H866" s="805"/>
      <c r="I866" s="805"/>
      <c r="J866" s="805"/>
      <c r="K866" s="805"/>
      <c r="L866" s="805"/>
      <c r="M866" s="805"/>
      <c r="N866" s="805"/>
      <c r="O866" s="805"/>
      <c r="P866" s="805"/>
      <c r="Q866" s="805"/>
      <c r="R866" s="805"/>
      <c r="S866" s="805"/>
      <c r="T866" s="805"/>
      <c r="U866" s="805"/>
      <c r="V866" s="805"/>
      <c r="W866" s="805"/>
      <c r="X866" s="805"/>
      <c r="Y866" s="805"/>
      <c r="Z866" s="805"/>
      <c r="AA866" s="805"/>
      <c r="AB866" s="805"/>
      <c r="AC866" s="805"/>
      <c r="AD866" s="805"/>
      <c r="AE866" s="805"/>
      <c r="AF866" s="805"/>
      <c r="AG866" s="809"/>
      <c r="AH866" s="805"/>
      <c r="AI866" s="810"/>
      <c r="AJ866" s="817" t="s">
        <v>1011</v>
      </c>
      <c r="AK866" s="812">
        <v>1.7</v>
      </c>
      <c r="AL866" s="813"/>
      <c r="AM866" s="1045">
        <v>6.6</v>
      </c>
      <c r="AN866" s="815">
        <v>4</v>
      </c>
      <c r="AO866" s="816">
        <f t="shared" si="7"/>
        <v>44.879999999999995</v>
      </c>
    </row>
    <row r="867" spans="1:41" s="967" customFormat="1">
      <c r="A867" s="804"/>
      <c r="B867" s="805"/>
      <c r="C867" s="805"/>
      <c r="D867" s="805"/>
      <c r="E867" s="805"/>
      <c r="F867" s="805"/>
      <c r="G867" s="805"/>
      <c r="H867" s="805"/>
      <c r="I867" s="805"/>
      <c r="J867" s="805"/>
      <c r="K867" s="805"/>
      <c r="L867" s="805"/>
      <c r="M867" s="805"/>
      <c r="N867" s="805"/>
      <c r="O867" s="805"/>
      <c r="P867" s="805"/>
      <c r="Q867" s="805"/>
      <c r="R867" s="805"/>
      <c r="S867" s="805"/>
      <c r="T867" s="805"/>
      <c r="U867" s="805"/>
      <c r="V867" s="805"/>
      <c r="W867" s="805"/>
      <c r="X867" s="805"/>
      <c r="Y867" s="805"/>
      <c r="Z867" s="805"/>
      <c r="AA867" s="805"/>
      <c r="AB867" s="805"/>
      <c r="AC867" s="805"/>
      <c r="AD867" s="805"/>
      <c r="AE867" s="805"/>
      <c r="AF867" s="805"/>
      <c r="AG867" s="809"/>
      <c r="AH867" s="805"/>
      <c r="AI867" s="810"/>
      <c r="AJ867" s="817" t="s">
        <v>1012</v>
      </c>
      <c r="AK867" s="812">
        <v>5.4</v>
      </c>
      <c r="AL867" s="813"/>
      <c r="AM867" s="1045">
        <v>6.6</v>
      </c>
      <c r="AN867" s="815">
        <v>4</v>
      </c>
      <c r="AO867" s="816">
        <f t="shared" si="7"/>
        <v>142.56</v>
      </c>
    </row>
    <row r="868" spans="1:41" s="967" customFormat="1">
      <c r="A868" s="804"/>
      <c r="B868" s="805"/>
      <c r="C868" s="805"/>
      <c r="D868" s="805"/>
      <c r="E868" s="805"/>
      <c r="F868" s="805"/>
      <c r="G868" s="805"/>
      <c r="H868" s="805"/>
      <c r="I868" s="805"/>
      <c r="J868" s="805"/>
      <c r="K868" s="805"/>
      <c r="L868" s="805"/>
      <c r="M868" s="805"/>
      <c r="N868" s="805"/>
      <c r="O868" s="805"/>
      <c r="P868" s="805"/>
      <c r="Q868" s="805"/>
      <c r="R868" s="805"/>
      <c r="S868" s="805"/>
      <c r="T868" s="805"/>
      <c r="U868" s="805"/>
      <c r="V868" s="805"/>
      <c r="W868" s="805"/>
      <c r="X868" s="805"/>
      <c r="Y868" s="805"/>
      <c r="Z868" s="805"/>
      <c r="AA868" s="805"/>
      <c r="AB868" s="805"/>
      <c r="AC868" s="805"/>
      <c r="AD868" s="805"/>
      <c r="AE868" s="805"/>
      <c r="AF868" s="805"/>
      <c r="AG868" s="809"/>
      <c r="AH868" s="805"/>
      <c r="AI868" s="810"/>
      <c r="AJ868" s="817" t="s">
        <v>1013</v>
      </c>
      <c r="AK868" s="812">
        <f>0.55+0.72+0.95+1.1+1.1+1.32+1.33+0.85</f>
        <v>7.92</v>
      </c>
      <c r="AL868" s="813"/>
      <c r="AM868" s="1045">
        <v>6.6</v>
      </c>
      <c r="AN868" s="815">
        <v>4</v>
      </c>
      <c r="AO868" s="816">
        <f t="shared" si="7"/>
        <v>209.08799999999999</v>
      </c>
    </row>
    <row r="869" spans="1:41" s="967" customFormat="1">
      <c r="A869" s="804"/>
      <c r="B869" s="805"/>
      <c r="C869" s="805"/>
      <c r="D869" s="805"/>
      <c r="E869" s="805"/>
      <c r="F869" s="805"/>
      <c r="G869" s="805"/>
      <c r="H869" s="805"/>
      <c r="I869" s="805"/>
      <c r="J869" s="805"/>
      <c r="K869" s="805"/>
      <c r="L869" s="805"/>
      <c r="M869" s="805"/>
      <c r="N869" s="805"/>
      <c r="O869" s="805"/>
      <c r="P869" s="805"/>
      <c r="Q869" s="805"/>
      <c r="R869" s="805"/>
      <c r="S869" s="805"/>
      <c r="T869" s="805"/>
      <c r="U869" s="805"/>
      <c r="V869" s="805"/>
      <c r="W869" s="805"/>
      <c r="X869" s="805"/>
      <c r="Y869" s="805"/>
      <c r="Z869" s="805"/>
      <c r="AA869" s="805"/>
      <c r="AB869" s="805"/>
      <c r="AC869" s="805"/>
      <c r="AD869" s="805"/>
      <c r="AE869" s="805"/>
      <c r="AF869" s="805"/>
      <c r="AG869" s="809"/>
      <c r="AH869" s="805"/>
      <c r="AI869" s="810"/>
      <c r="AJ869" s="817" t="s">
        <v>1014</v>
      </c>
      <c r="AK869" s="937">
        <v>0.7</v>
      </c>
      <c r="AL869" s="937">
        <v>0.3</v>
      </c>
      <c r="AM869" s="819">
        <v>21.07</v>
      </c>
      <c r="AN869" s="815">
        <v>4</v>
      </c>
      <c r="AO869" s="816">
        <f>AK869*AL869*AM869*AN869</f>
        <v>17.698799999999999</v>
      </c>
    </row>
    <row r="870" spans="1:41" s="967" customFormat="1">
      <c r="A870" s="804"/>
      <c r="B870" s="805"/>
      <c r="C870" s="805"/>
      <c r="D870" s="805"/>
      <c r="E870" s="805"/>
      <c r="F870" s="805"/>
      <c r="G870" s="805"/>
      <c r="H870" s="805"/>
      <c r="I870" s="805"/>
      <c r="J870" s="805"/>
      <c r="K870" s="805"/>
      <c r="L870" s="805"/>
      <c r="M870" s="805"/>
      <c r="N870" s="805"/>
      <c r="O870" s="805"/>
      <c r="P870" s="805"/>
      <c r="Q870" s="805"/>
      <c r="R870" s="805"/>
      <c r="S870" s="805"/>
      <c r="T870" s="805"/>
      <c r="U870" s="805"/>
      <c r="V870" s="805"/>
      <c r="W870" s="805"/>
      <c r="X870" s="805"/>
      <c r="Y870" s="805"/>
      <c r="Z870" s="805"/>
      <c r="AA870" s="805"/>
      <c r="AB870" s="805"/>
      <c r="AC870" s="805"/>
      <c r="AD870" s="805"/>
      <c r="AE870" s="805"/>
      <c r="AF870" s="805"/>
      <c r="AG870" s="809"/>
      <c r="AH870" s="805"/>
      <c r="AI870" s="810"/>
      <c r="AJ870" s="817" t="s">
        <v>1015</v>
      </c>
      <c r="AK870" s="937">
        <v>0.6</v>
      </c>
      <c r="AL870" s="937"/>
      <c r="AM870" s="819">
        <v>2.25</v>
      </c>
      <c r="AN870" s="815">
        <v>32</v>
      </c>
      <c r="AO870" s="816">
        <f>AK870*AM870*AN870</f>
        <v>43.199999999999996</v>
      </c>
    </row>
    <row r="871" spans="1:41" s="967" customFormat="1">
      <c r="A871" s="804"/>
      <c r="B871" s="805"/>
      <c r="C871" s="805"/>
      <c r="D871" s="805"/>
      <c r="E871" s="805"/>
      <c r="F871" s="822"/>
      <c r="G871" s="822"/>
      <c r="H871" s="822"/>
      <c r="I871" s="822"/>
      <c r="J871" s="805"/>
      <c r="K871" s="805"/>
      <c r="L871" s="805"/>
      <c r="M871" s="822"/>
      <c r="N871" s="822"/>
      <c r="O871" s="822"/>
      <c r="P871" s="822"/>
      <c r="Q871" s="822"/>
      <c r="R871" s="822"/>
      <c r="S871" s="822"/>
      <c r="T871" s="822"/>
      <c r="U871" s="822"/>
      <c r="V871" s="822"/>
      <c r="W871" s="822"/>
      <c r="X871" s="822"/>
      <c r="Y871" s="822"/>
      <c r="Z871" s="822"/>
      <c r="AA871" s="822"/>
      <c r="AB871" s="822"/>
      <c r="AC871" s="822"/>
      <c r="AD871" s="822"/>
      <c r="AE871" s="822"/>
      <c r="AF871" s="822"/>
      <c r="AG871" s="805"/>
      <c r="AH871" s="805"/>
      <c r="AI871" s="810"/>
      <c r="AJ871" s="817" t="s">
        <v>1016</v>
      </c>
      <c r="AK871" s="937">
        <v>8.6999999999999993</v>
      </c>
      <c r="AL871" s="937"/>
      <c r="AM871" s="913">
        <v>6.6</v>
      </c>
      <c r="AN871" s="937">
        <v>12</v>
      </c>
      <c r="AO871" s="816">
        <f t="shared" si="7"/>
        <v>689.04</v>
      </c>
    </row>
    <row r="872" spans="1:41" s="967" customFormat="1">
      <c r="A872" s="804"/>
      <c r="B872" s="805"/>
      <c r="C872" s="805"/>
      <c r="D872" s="805"/>
      <c r="E872" s="805"/>
      <c r="F872" s="822"/>
      <c r="G872" s="822"/>
      <c r="H872" s="822"/>
      <c r="I872" s="822"/>
      <c r="J872" s="805"/>
      <c r="K872" s="805"/>
      <c r="L872" s="805"/>
      <c r="M872" s="822"/>
      <c r="N872" s="822"/>
      <c r="O872" s="822"/>
      <c r="P872" s="822"/>
      <c r="Q872" s="822"/>
      <c r="R872" s="822"/>
      <c r="S872" s="822"/>
      <c r="T872" s="822"/>
      <c r="U872" s="822"/>
      <c r="V872" s="822"/>
      <c r="W872" s="822"/>
      <c r="X872" s="822"/>
      <c r="Y872" s="822"/>
      <c r="Z872" s="822"/>
      <c r="AA872" s="822"/>
      <c r="AB872" s="822"/>
      <c r="AC872" s="822"/>
      <c r="AD872" s="822"/>
      <c r="AE872" s="822"/>
      <c r="AF872" s="822"/>
      <c r="AG872" s="805"/>
      <c r="AH872" s="805"/>
      <c r="AI872" s="810"/>
      <c r="AJ872" s="817" t="s">
        <v>1017</v>
      </c>
      <c r="AK872" s="937">
        <v>11.1</v>
      </c>
      <c r="AL872" s="937"/>
      <c r="AM872" s="913">
        <v>6.6</v>
      </c>
      <c r="AN872" s="913">
        <v>8</v>
      </c>
      <c r="AO872" s="823">
        <f t="shared" si="7"/>
        <v>586.07999999999993</v>
      </c>
    </row>
    <row r="873" spans="1:41" s="967" customFormat="1">
      <c r="A873" s="804"/>
      <c r="B873" s="805"/>
      <c r="C873" s="805"/>
      <c r="D873" s="805"/>
      <c r="E873" s="805"/>
      <c r="F873" s="822"/>
      <c r="G873" s="822"/>
      <c r="H873" s="822"/>
      <c r="I873" s="822"/>
      <c r="J873" s="805"/>
      <c r="K873" s="805"/>
      <c r="L873" s="805"/>
      <c r="M873" s="822"/>
      <c r="N873" s="822"/>
      <c r="O873" s="822"/>
      <c r="P873" s="822"/>
      <c r="Q873" s="822"/>
      <c r="R873" s="822"/>
      <c r="S873" s="822"/>
      <c r="T873" s="822"/>
      <c r="U873" s="822"/>
      <c r="V873" s="822"/>
      <c r="W873" s="822"/>
      <c r="X873" s="822"/>
      <c r="Y873" s="822"/>
      <c r="Z873" s="822"/>
      <c r="AA873" s="822"/>
      <c r="AB873" s="822"/>
      <c r="AC873" s="822"/>
      <c r="AD873" s="822"/>
      <c r="AE873" s="822"/>
      <c r="AF873" s="822"/>
      <c r="AG873" s="805"/>
      <c r="AH873" s="805"/>
      <c r="AI873" s="810"/>
      <c r="AJ873" s="817" t="s">
        <v>1018</v>
      </c>
      <c r="AK873" s="937">
        <f>6.5+1.7</f>
        <v>8.1999999999999993</v>
      </c>
      <c r="AL873" s="819"/>
      <c r="AM873" s="913">
        <v>6.6</v>
      </c>
      <c r="AN873" s="913">
        <v>4</v>
      </c>
      <c r="AO873" s="823">
        <f t="shared" si="7"/>
        <v>216.47999999999996</v>
      </c>
    </row>
    <row r="874" spans="1:41" s="967" customFormat="1">
      <c r="A874" s="804"/>
      <c r="B874" s="805"/>
      <c r="C874" s="805"/>
      <c r="D874" s="805"/>
      <c r="E874" s="805"/>
      <c r="F874" s="822"/>
      <c r="G874" s="822"/>
      <c r="H874" s="822"/>
      <c r="I874" s="822"/>
      <c r="J874" s="805"/>
      <c r="K874" s="805"/>
      <c r="L874" s="805"/>
      <c r="M874" s="822"/>
      <c r="N874" s="822"/>
      <c r="O874" s="822"/>
      <c r="P874" s="822"/>
      <c r="Q874" s="822"/>
      <c r="R874" s="822"/>
      <c r="S874" s="822"/>
      <c r="T874" s="822"/>
      <c r="U874" s="822"/>
      <c r="V874" s="822"/>
      <c r="W874" s="822"/>
      <c r="X874" s="822"/>
      <c r="Y874" s="822"/>
      <c r="Z874" s="822"/>
      <c r="AA874" s="822"/>
      <c r="AB874" s="822"/>
      <c r="AC874" s="822"/>
      <c r="AD874" s="822"/>
      <c r="AE874" s="822"/>
      <c r="AF874" s="822"/>
      <c r="AG874" s="805"/>
      <c r="AH874" s="805"/>
      <c r="AI874" s="810"/>
      <c r="AJ874" s="817" t="s">
        <v>1019</v>
      </c>
      <c r="AK874" s="937">
        <v>0.3</v>
      </c>
      <c r="AL874" s="819">
        <v>0.25</v>
      </c>
      <c r="AM874" s="819">
        <v>10.5</v>
      </c>
      <c r="AN874" s="913">
        <v>4</v>
      </c>
      <c r="AO874" s="838">
        <f>AK874*AL874*AM874*AN874</f>
        <v>3.15</v>
      </c>
    </row>
    <row r="875" spans="1:41" s="967" customFormat="1">
      <c r="A875" s="804"/>
      <c r="B875" s="805"/>
      <c r="C875" s="805"/>
      <c r="D875" s="805"/>
      <c r="E875" s="805"/>
      <c r="F875" s="822"/>
      <c r="G875" s="822"/>
      <c r="H875" s="822"/>
      <c r="I875" s="822"/>
      <c r="J875" s="805"/>
      <c r="K875" s="805"/>
      <c r="L875" s="805"/>
      <c r="M875" s="822"/>
      <c r="N875" s="822"/>
      <c r="O875" s="822"/>
      <c r="P875" s="822"/>
      <c r="Q875" s="822"/>
      <c r="R875" s="822"/>
      <c r="S875" s="822"/>
      <c r="T875" s="822"/>
      <c r="U875" s="822"/>
      <c r="V875" s="822"/>
      <c r="W875" s="822"/>
      <c r="X875" s="822"/>
      <c r="Y875" s="822"/>
      <c r="Z875" s="822"/>
      <c r="AA875" s="822"/>
      <c r="AB875" s="822"/>
      <c r="AC875" s="822"/>
      <c r="AD875" s="822"/>
      <c r="AE875" s="822"/>
      <c r="AF875" s="822"/>
      <c r="AG875" s="805"/>
      <c r="AH875" s="805"/>
      <c r="AI875" s="810"/>
      <c r="AJ875" s="817" t="s">
        <v>1020</v>
      </c>
      <c r="AK875" s="937">
        <v>0.3</v>
      </c>
      <c r="AL875" s="819"/>
      <c r="AM875" s="819">
        <v>2.25</v>
      </c>
      <c r="AN875" s="913">
        <v>12</v>
      </c>
      <c r="AO875" s="838">
        <f t="shared" si="7"/>
        <v>8.1</v>
      </c>
    </row>
    <row r="876" spans="1:41" s="967" customFormat="1">
      <c r="A876" s="804"/>
      <c r="B876" s="805"/>
      <c r="C876" s="805"/>
      <c r="D876" s="805"/>
      <c r="E876" s="805"/>
      <c r="F876" s="822"/>
      <c r="G876" s="822"/>
      <c r="H876" s="822"/>
      <c r="I876" s="822"/>
      <c r="J876" s="805"/>
      <c r="K876" s="805"/>
      <c r="L876" s="805"/>
      <c r="M876" s="822"/>
      <c r="N876" s="822"/>
      <c r="O876" s="822"/>
      <c r="P876" s="822"/>
      <c r="Q876" s="822"/>
      <c r="R876" s="822"/>
      <c r="S876" s="822"/>
      <c r="T876" s="822"/>
      <c r="U876" s="822"/>
      <c r="V876" s="822"/>
      <c r="W876" s="822"/>
      <c r="X876" s="822"/>
      <c r="Y876" s="822"/>
      <c r="Z876" s="822"/>
      <c r="AA876" s="822"/>
      <c r="AB876" s="822"/>
      <c r="AC876" s="822"/>
      <c r="AD876" s="822"/>
      <c r="AE876" s="822"/>
      <c r="AF876" s="822"/>
      <c r="AG876" s="805"/>
      <c r="AH876" s="805"/>
      <c r="AI876" s="810"/>
      <c r="AJ876" s="817" t="s">
        <v>1021</v>
      </c>
      <c r="AK876" s="937">
        <v>0.1</v>
      </c>
      <c r="AL876" s="819"/>
      <c r="AM876" s="819">
        <v>2.46</v>
      </c>
      <c r="AN876" s="913">
        <v>20</v>
      </c>
      <c r="AO876" s="838">
        <f t="shared" si="7"/>
        <v>4.92</v>
      </c>
    </row>
    <row r="877" spans="1:41" s="967" customFormat="1">
      <c r="A877" s="804"/>
      <c r="B877" s="805"/>
      <c r="C877" s="805"/>
      <c r="D877" s="805"/>
      <c r="E877" s="805"/>
      <c r="F877" s="805"/>
      <c r="G877" s="805"/>
      <c r="H877" s="805"/>
      <c r="I877" s="805"/>
      <c r="J877" s="805"/>
      <c r="K877" s="805"/>
      <c r="L877" s="805"/>
      <c r="M877" s="805"/>
      <c r="N877" s="805"/>
      <c r="O877" s="805"/>
      <c r="P877" s="805"/>
      <c r="Q877" s="805"/>
      <c r="R877" s="805"/>
      <c r="S877" s="805"/>
      <c r="T877" s="805"/>
      <c r="U877" s="805"/>
      <c r="V877" s="805"/>
      <c r="W877" s="805"/>
      <c r="X877" s="805"/>
      <c r="Y877" s="805"/>
      <c r="Z877" s="805"/>
      <c r="AA877" s="805"/>
      <c r="AB877" s="805"/>
      <c r="AC877" s="805"/>
      <c r="AD877" s="805"/>
      <c r="AE877" s="805"/>
      <c r="AF877" s="805"/>
      <c r="AG877" s="805"/>
      <c r="AH877" s="805"/>
      <c r="AI877" s="810"/>
      <c r="AJ877" s="817" t="s">
        <v>1022</v>
      </c>
      <c r="AK877" s="937">
        <v>0.2</v>
      </c>
      <c r="AL877" s="819"/>
      <c r="AM877" s="819">
        <v>6.6</v>
      </c>
      <c r="AN877" s="913">
        <v>10</v>
      </c>
      <c r="AO877" s="838">
        <f t="shared" si="7"/>
        <v>13.200000000000001</v>
      </c>
    </row>
    <row r="878" spans="1:41" s="967" customFormat="1">
      <c r="A878" s="804"/>
      <c r="B878" s="805"/>
      <c r="C878" s="805"/>
      <c r="D878" s="805"/>
      <c r="E878" s="805"/>
      <c r="F878" s="805"/>
      <c r="G878" s="805"/>
      <c r="H878" s="805"/>
      <c r="I878" s="805"/>
      <c r="J878" s="805"/>
      <c r="K878" s="805"/>
      <c r="L878" s="805"/>
      <c r="M878" s="805"/>
      <c r="N878" s="805"/>
      <c r="O878" s="805"/>
      <c r="P878" s="805"/>
      <c r="Q878" s="805"/>
      <c r="R878" s="805"/>
      <c r="S878" s="805"/>
      <c r="T878" s="805"/>
      <c r="U878" s="805"/>
      <c r="V878" s="805"/>
      <c r="W878" s="805"/>
      <c r="X878" s="805"/>
      <c r="Y878" s="805"/>
      <c r="Z878" s="805"/>
      <c r="AA878" s="805"/>
      <c r="AB878" s="805"/>
      <c r="AC878" s="805"/>
      <c r="AD878" s="805"/>
      <c r="AE878" s="805"/>
      <c r="AF878" s="805"/>
      <c r="AG878" s="805"/>
      <c r="AH878" s="805"/>
      <c r="AI878" s="810"/>
      <c r="AJ878" s="817" t="s">
        <v>1023</v>
      </c>
      <c r="AK878" s="937">
        <v>0.1</v>
      </c>
      <c r="AL878" s="819"/>
      <c r="AM878" s="913">
        <v>0.1</v>
      </c>
      <c r="AN878" s="913">
        <v>20</v>
      </c>
      <c r="AO878" s="838">
        <f t="shared" si="7"/>
        <v>0.20000000000000004</v>
      </c>
    </row>
    <row r="879" spans="1:41" s="967" customFormat="1">
      <c r="A879" s="804"/>
      <c r="B879" s="805"/>
      <c r="C879" s="805"/>
      <c r="D879" s="805"/>
      <c r="E879" s="805"/>
      <c r="F879" s="805"/>
      <c r="G879" s="805"/>
      <c r="H879" s="805"/>
      <c r="I879" s="805"/>
      <c r="J879" s="805"/>
      <c r="K879" s="805"/>
      <c r="L879" s="805"/>
      <c r="M879" s="805"/>
      <c r="N879" s="805"/>
      <c r="O879" s="805"/>
      <c r="P879" s="805"/>
      <c r="Q879" s="805"/>
      <c r="R879" s="805"/>
      <c r="S879" s="805"/>
      <c r="T879" s="805"/>
      <c r="U879" s="805"/>
      <c r="V879" s="805"/>
      <c r="W879" s="805"/>
      <c r="X879" s="805"/>
      <c r="Y879" s="805"/>
      <c r="Z879" s="805"/>
      <c r="AA879" s="805"/>
      <c r="AB879" s="805"/>
      <c r="AC879" s="805"/>
      <c r="AD879" s="805"/>
      <c r="AE879" s="805"/>
      <c r="AF879" s="805"/>
      <c r="AG879" s="805"/>
      <c r="AH879" s="805"/>
      <c r="AI879" s="810"/>
      <c r="AJ879" s="821"/>
      <c r="AK879" s="937"/>
      <c r="AL879" s="819"/>
      <c r="AM879" s="819"/>
      <c r="AN879" s="913"/>
      <c r="AO879" s="838">
        <f t="shared" si="7"/>
        <v>0</v>
      </c>
    </row>
    <row r="880" spans="1:41" s="967" customFormat="1" ht="13.5" thickBot="1">
      <c r="A880" s="804"/>
      <c r="B880" s="805"/>
      <c r="C880" s="805"/>
      <c r="D880" s="805"/>
      <c r="E880" s="805"/>
      <c r="F880" s="805"/>
      <c r="G880" s="805"/>
      <c r="H880" s="805"/>
      <c r="I880" s="805"/>
      <c r="J880" s="805"/>
      <c r="K880" s="805"/>
      <c r="L880" s="805"/>
      <c r="M880" s="805"/>
      <c r="N880" s="805"/>
      <c r="O880" s="805"/>
      <c r="P880" s="805"/>
      <c r="Q880" s="805"/>
      <c r="R880" s="805"/>
      <c r="S880" s="805"/>
      <c r="T880" s="805"/>
      <c r="U880" s="805"/>
      <c r="V880" s="805"/>
      <c r="W880" s="805"/>
      <c r="X880" s="805"/>
      <c r="Y880" s="805"/>
      <c r="Z880" s="805"/>
      <c r="AA880" s="805"/>
      <c r="AB880" s="805"/>
      <c r="AC880" s="805"/>
      <c r="AD880" s="805"/>
      <c r="AE880" s="805"/>
      <c r="AF880" s="805"/>
      <c r="AG880" s="805"/>
      <c r="AH880" s="805"/>
      <c r="AI880" s="810"/>
      <c r="AJ880" s="821"/>
      <c r="AK880" s="818"/>
      <c r="AL880" s="824"/>
      <c r="AM880" s="819"/>
      <c r="AN880" s="819"/>
      <c r="AO880" s="823"/>
    </row>
    <row r="881" spans="1:41" s="967" customFormat="1">
      <c r="A881" s="1944" t="s">
        <v>528</v>
      </c>
      <c r="B881" s="1945"/>
      <c r="C881" s="1945"/>
      <c r="D881" s="1945"/>
      <c r="E881" s="1945"/>
      <c r="F881" s="1945"/>
      <c r="G881" s="1945"/>
      <c r="H881" s="1945"/>
      <c r="I881" s="1945"/>
      <c r="J881" s="1945"/>
      <c r="K881" s="1945"/>
      <c r="L881" s="1945"/>
      <c r="M881" s="1945"/>
      <c r="N881" s="1945"/>
      <c r="O881" s="1945"/>
      <c r="P881" s="1945"/>
      <c r="Q881" s="1945"/>
      <c r="R881" s="1945"/>
      <c r="S881" s="1945"/>
      <c r="T881" s="1945"/>
      <c r="U881" s="1945"/>
      <c r="V881" s="1945"/>
      <c r="W881" s="1945"/>
      <c r="X881" s="1945"/>
      <c r="Y881" s="1945"/>
      <c r="Z881" s="1945"/>
      <c r="AA881" s="1945"/>
      <c r="AB881" s="1945"/>
      <c r="AC881" s="1945"/>
      <c r="AD881" s="1945"/>
      <c r="AE881" s="1945"/>
      <c r="AF881" s="1945"/>
      <c r="AG881" s="1945"/>
      <c r="AH881" s="1945"/>
      <c r="AI881" s="2028"/>
      <c r="AJ881" s="1950" t="s">
        <v>529</v>
      </c>
      <c r="AK881" s="1951"/>
      <c r="AL881" s="1951"/>
      <c r="AM881" s="1951"/>
      <c r="AN881" s="1951"/>
      <c r="AO881" s="825">
        <f>SUM(AO863:AO880)</f>
        <v>2370.6367999999998</v>
      </c>
    </row>
    <row r="882" spans="1:41" s="967" customFormat="1" ht="13.5" thickBot="1">
      <c r="A882" s="1946"/>
      <c r="B882" s="1947"/>
      <c r="C882" s="1947"/>
      <c r="D882" s="1947"/>
      <c r="E882" s="1947"/>
      <c r="F882" s="1947"/>
      <c r="G882" s="1947"/>
      <c r="H882" s="1947"/>
      <c r="I882" s="1947"/>
      <c r="J882" s="1947"/>
      <c r="K882" s="1947"/>
      <c r="L882" s="1947"/>
      <c r="M882" s="1947"/>
      <c r="N882" s="1947"/>
      <c r="O882" s="1947"/>
      <c r="P882" s="1947"/>
      <c r="Q882" s="1947"/>
      <c r="R882" s="1947"/>
      <c r="S882" s="1947"/>
      <c r="T882" s="1947"/>
      <c r="U882" s="1947"/>
      <c r="V882" s="1947"/>
      <c r="W882" s="1947"/>
      <c r="X882" s="1947"/>
      <c r="Y882" s="1947"/>
      <c r="Z882" s="1947"/>
      <c r="AA882" s="1947"/>
      <c r="AB882" s="1947"/>
      <c r="AC882" s="1947"/>
      <c r="AD882" s="1947"/>
      <c r="AE882" s="1947"/>
      <c r="AF882" s="1947"/>
      <c r="AG882" s="1947"/>
      <c r="AH882" s="1947"/>
      <c r="AI882" s="2029"/>
      <c r="AJ882" s="1952"/>
      <c r="AK882" s="1953"/>
      <c r="AL882" s="1953"/>
      <c r="AM882" s="1953"/>
      <c r="AN882" s="1953"/>
      <c r="AO882" s="971"/>
    </row>
    <row r="883" spans="1:41" s="967" customFormat="1" ht="13.5" thickBot="1">
      <c r="A883" s="1948"/>
      <c r="B883" s="1949"/>
      <c r="C883" s="1949"/>
      <c r="D883" s="1949"/>
      <c r="E883" s="1949"/>
      <c r="F883" s="1949"/>
      <c r="G883" s="1949"/>
      <c r="H883" s="1949"/>
      <c r="I883" s="1949"/>
      <c r="J883" s="1949"/>
      <c r="K883" s="1949"/>
      <c r="L883" s="1949"/>
      <c r="M883" s="1949"/>
      <c r="N883" s="1949"/>
      <c r="O883" s="1949"/>
      <c r="P883" s="1949"/>
      <c r="Q883" s="1949"/>
      <c r="R883" s="1949"/>
      <c r="S883" s="1949"/>
      <c r="T883" s="1949"/>
      <c r="U883" s="1949"/>
      <c r="V883" s="1949"/>
      <c r="W883" s="1949"/>
      <c r="X883" s="1949"/>
      <c r="Y883" s="1949"/>
      <c r="Z883" s="1949"/>
      <c r="AA883" s="1949"/>
      <c r="AB883" s="1949"/>
      <c r="AC883" s="1949"/>
      <c r="AD883" s="1949"/>
      <c r="AE883" s="1949"/>
      <c r="AF883" s="1949"/>
      <c r="AG883" s="1949"/>
      <c r="AH883" s="1949"/>
      <c r="AI883" s="2030"/>
      <c r="AJ883" s="1954" t="s">
        <v>530</v>
      </c>
      <c r="AK883" s="1955"/>
      <c r="AL883" s="1955"/>
      <c r="AM883" s="1955"/>
      <c r="AN883" s="1955"/>
      <c r="AO883" s="972">
        <f>+AO881</f>
        <v>2370.6367999999998</v>
      </c>
    </row>
    <row r="884" spans="1:41" s="967" customFormat="1"/>
    <row r="885" spans="1:41" s="967" customFormat="1" ht="13.5" thickBot="1"/>
    <row r="886" spans="1:41" s="967" customFormat="1" ht="16.5" customHeight="1">
      <c r="A886" s="2013"/>
      <c r="B886" s="2014"/>
      <c r="C886" s="2014"/>
      <c r="D886" s="2014"/>
      <c r="E886" s="2014"/>
      <c r="F886" s="2014"/>
      <c r="G886" s="2014"/>
      <c r="H886" s="2014"/>
      <c r="I886" s="2014"/>
      <c r="J886" s="2014"/>
      <c r="K886" s="2014"/>
      <c r="L886" s="2014"/>
      <c r="M886" s="2014"/>
      <c r="N886" s="2014"/>
      <c r="O886" s="2014"/>
      <c r="P886" s="2014"/>
      <c r="Q886" s="2014"/>
      <c r="R886" s="2014"/>
      <c r="S886" s="2015"/>
      <c r="T886" s="2019" t="s">
        <v>505</v>
      </c>
      <c r="U886" s="2019"/>
      <c r="V886" s="2019"/>
      <c r="W886" s="2019"/>
      <c r="X886" s="2019"/>
      <c r="Y886" s="2019"/>
      <c r="Z886" s="2019"/>
      <c r="AA886" s="2019"/>
      <c r="AB886" s="2019"/>
      <c r="AC886" s="2019"/>
      <c r="AD886" s="2019"/>
      <c r="AE886" s="2019"/>
      <c r="AF886" s="2019"/>
      <c r="AG886" s="2019"/>
      <c r="AH886" s="2019"/>
      <c r="AI886" s="2019"/>
      <c r="AJ886" s="2019"/>
      <c r="AK886" s="2019"/>
      <c r="AL886" s="2019"/>
      <c r="AM886" s="2019"/>
      <c r="AN886" s="2019"/>
      <c r="AO886" s="2020"/>
    </row>
    <row r="887" spans="1:41" s="967" customFormat="1" ht="17.25" customHeight="1" thickBot="1">
      <c r="A887" s="2016"/>
      <c r="B887" s="2017"/>
      <c r="C887" s="2017"/>
      <c r="D887" s="2017"/>
      <c r="E887" s="2017"/>
      <c r="F887" s="2017"/>
      <c r="G887" s="2017"/>
      <c r="H887" s="2017"/>
      <c r="I887" s="2017"/>
      <c r="J887" s="2017"/>
      <c r="K887" s="2017"/>
      <c r="L887" s="2017"/>
      <c r="M887" s="2017"/>
      <c r="N887" s="2017"/>
      <c r="O887" s="2017"/>
      <c r="P887" s="2017"/>
      <c r="Q887" s="2017"/>
      <c r="R887" s="2017"/>
      <c r="S887" s="2018"/>
      <c r="T887" s="1982"/>
      <c r="U887" s="1982"/>
      <c r="V887" s="1982"/>
      <c r="W887" s="1982"/>
      <c r="X887" s="1982"/>
      <c r="Y887" s="1982"/>
      <c r="Z887" s="1982"/>
      <c r="AA887" s="1982"/>
      <c r="AB887" s="1982"/>
      <c r="AC887" s="1982"/>
      <c r="AD887" s="1982"/>
      <c r="AE887" s="1982"/>
      <c r="AF887" s="1982"/>
      <c r="AG887" s="1982"/>
      <c r="AH887" s="1982"/>
      <c r="AI887" s="1982"/>
      <c r="AJ887" s="1982"/>
      <c r="AK887" s="1982"/>
      <c r="AL887" s="1982"/>
      <c r="AM887" s="1982"/>
      <c r="AN887" s="1982"/>
      <c r="AO887" s="1983"/>
    </row>
    <row r="888" spans="1:41" s="967" customFormat="1" ht="13.5" thickBot="1">
      <c r="A888" s="1999" t="s">
        <v>506</v>
      </c>
      <c r="B888" s="2000"/>
      <c r="C888" s="2000"/>
      <c r="D888" s="2000"/>
      <c r="E888" s="2000"/>
      <c r="F888" s="2000"/>
      <c r="G888" s="2000"/>
      <c r="H888" s="2001"/>
      <c r="I888" s="2002">
        <f>I785</f>
        <v>44440</v>
      </c>
      <c r="J888" s="1951"/>
      <c r="K888" s="1951"/>
      <c r="L888" s="1951"/>
      <c r="M888" s="1951"/>
      <c r="N888" s="1951"/>
      <c r="O888" s="1951"/>
      <c r="P888" s="1951"/>
      <c r="Q888" s="1951"/>
      <c r="R888" s="1951"/>
      <c r="S888" s="1951"/>
      <c r="T888" s="2003"/>
      <c r="U888" s="2004" t="s">
        <v>507</v>
      </c>
      <c r="V888" s="2005"/>
      <c r="W888" s="2005"/>
      <c r="X888" s="2005"/>
      <c r="Y888" s="2005"/>
      <c r="Z888" s="2005"/>
      <c r="AA888" s="2005"/>
      <c r="AB888" s="2005"/>
      <c r="AC888" s="2005"/>
      <c r="AD888" s="2006"/>
      <c r="AE888" s="2007"/>
      <c r="AF888" s="2008"/>
      <c r="AG888" s="2008"/>
      <c r="AH888" s="2008"/>
      <c r="AI888" s="2008"/>
      <c r="AJ888" s="2008"/>
      <c r="AK888" s="786" t="s">
        <v>508</v>
      </c>
      <c r="AL888" s="787">
        <v>28</v>
      </c>
      <c r="AM888" s="786" t="s">
        <v>509</v>
      </c>
      <c r="AN888" s="2009">
        <f>AN785</f>
        <v>62</v>
      </c>
      <c r="AO888" s="2010"/>
    </row>
    <row r="889" spans="1:41" s="967" customFormat="1" ht="18.75" customHeight="1" thickBot="1">
      <c r="A889" s="828"/>
      <c r="B889" s="805"/>
      <c r="C889" s="805"/>
      <c r="D889" s="805"/>
      <c r="E889" s="805"/>
      <c r="F889" s="805"/>
      <c r="G889" s="805"/>
      <c r="H889" s="805"/>
      <c r="I889" s="805"/>
      <c r="J889" s="805"/>
      <c r="K889" s="805"/>
      <c r="L889" s="805"/>
      <c r="M889" s="805"/>
      <c r="N889" s="805"/>
      <c r="O889" s="805"/>
      <c r="P889" s="805"/>
      <c r="Q889" s="805"/>
      <c r="R889" s="805"/>
      <c r="S889" s="805"/>
      <c r="T889" s="805"/>
      <c r="U889" s="805"/>
      <c r="V889" s="805"/>
      <c r="W889" s="805"/>
      <c r="X889" s="805"/>
      <c r="Y889" s="805"/>
      <c r="Z889" s="805"/>
      <c r="AA889" s="805"/>
      <c r="AB889" s="805"/>
      <c r="AC889" s="805"/>
      <c r="AD889" s="805"/>
      <c r="AE889" s="829"/>
      <c r="AF889" s="829"/>
      <c r="AG889" s="829"/>
      <c r="AH889" s="829"/>
      <c r="AI889" s="829"/>
      <c r="AJ889" s="829"/>
      <c r="AK889" s="805"/>
      <c r="AL889" s="829"/>
      <c r="AM889" s="805"/>
      <c r="AN889" s="2011"/>
      <c r="AO889" s="2012"/>
    </row>
    <row r="890" spans="1:41" s="967" customFormat="1" ht="43.5" customHeight="1" thickBot="1">
      <c r="A890" s="1995" t="s">
        <v>510</v>
      </c>
      <c r="B890" s="1996"/>
      <c r="C890" s="1996"/>
      <c r="D890" s="1996"/>
      <c r="E890" s="1996"/>
      <c r="F890" s="1996"/>
      <c r="G890" s="1996"/>
      <c r="H890" s="1997"/>
      <c r="I890" s="1985" t="str">
        <f>I788</f>
        <v>CONSTRUCCIÓN DE RESTAURANTE - COCINA  ESCOLAR PARA LA SEDE
 EDUCATIVA LA PITA     
MUNICIPIO DE SARDINATA, NORTE DE SANTANDER</v>
      </c>
      <c r="J890" s="1985"/>
      <c r="K890" s="1985"/>
      <c r="L890" s="1985"/>
      <c r="M890" s="1985"/>
      <c r="N890" s="1985"/>
      <c r="O890" s="1985"/>
      <c r="P890" s="1985"/>
      <c r="Q890" s="1985"/>
      <c r="R890" s="1985"/>
      <c r="S890" s="1985"/>
      <c r="T890" s="1985"/>
      <c r="U890" s="1985"/>
      <c r="V890" s="1985"/>
      <c r="W890" s="1985"/>
      <c r="X890" s="1985"/>
      <c r="Y890" s="1985"/>
      <c r="Z890" s="1985"/>
      <c r="AA890" s="1985"/>
      <c r="AB890" s="1985"/>
      <c r="AC890" s="1985"/>
      <c r="AD890" s="1985"/>
      <c r="AE890" s="1998"/>
      <c r="AF890" s="1998"/>
      <c r="AG890" s="1998"/>
      <c r="AH890" s="1998"/>
      <c r="AI890" s="1998"/>
      <c r="AJ890" s="1985"/>
      <c r="AK890" s="1998"/>
      <c r="AL890" s="1998"/>
      <c r="AM890" s="1985"/>
      <c r="AN890" s="1985"/>
      <c r="AO890" s="1986"/>
    </row>
    <row r="891" spans="1:41" s="967" customFormat="1" ht="13.5" thickBot="1">
      <c r="A891" s="1965" t="s">
        <v>511</v>
      </c>
      <c r="B891" s="1966"/>
      <c r="C891" s="1966"/>
      <c r="D891" s="1966"/>
      <c r="E891" s="1966"/>
      <c r="F891" s="1966"/>
      <c r="G891" s="1966"/>
      <c r="H891" s="1967"/>
      <c r="I891" s="1984"/>
      <c r="J891" s="1985"/>
      <c r="K891" s="1985"/>
      <c r="L891" s="1985"/>
      <c r="M891" s="1985"/>
      <c r="N891" s="1985"/>
      <c r="O891" s="1985"/>
      <c r="P891" s="1985"/>
      <c r="Q891" s="1985"/>
      <c r="R891" s="1985"/>
      <c r="S891" s="1985"/>
      <c r="T891" s="1985"/>
      <c r="U891" s="1985"/>
      <c r="V891" s="1985"/>
      <c r="W891" s="1985"/>
      <c r="X891" s="1985"/>
      <c r="Y891" s="1985"/>
      <c r="Z891" s="1985"/>
      <c r="AA891" s="1985"/>
      <c r="AB891" s="1985"/>
      <c r="AC891" s="1985"/>
      <c r="AD891" s="1986"/>
      <c r="AE891" s="1965" t="s">
        <v>512</v>
      </c>
      <c r="AF891" s="1966"/>
      <c r="AG891" s="1966"/>
      <c r="AH891" s="1966"/>
      <c r="AI891" s="1967"/>
      <c r="AJ891" s="831"/>
      <c r="AK891" s="1965" t="s">
        <v>513</v>
      </c>
      <c r="AL891" s="1967"/>
      <c r="AM891" s="1987"/>
      <c r="AN891" s="1988"/>
      <c r="AO891" s="1989"/>
    </row>
    <row r="892" spans="1:41" s="967" customFormat="1" ht="13.5" thickBot="1">
      <c r="A892" s="1981" t="s">
        <v>514</v>
      </c>
      <c r="B892" s="1982"/>
      <c r="C892" s="1982"/>
      <c r="D892" s="1982"/>
      <c r="E892" s="1982"/>
      <c r="F892" s="1982"/>
      <c r="G892" s="1982"/>
      <c r="H892" s="1983"/>
      <c r="I892" s="1984"/>
      <c r="J892" s="1985"/>
      <c r="K892" s="1985"/>
      <c r="L892" s="1985"/>
      <c r="M892" s="1985"/>
      <c r="N892" s="1985"/>
      <c r="O892" s="1985"/>
      <c r="P892" s="1985"/>
      <c r="Q892" s="1985"/>
      <c r="R892" s="1985"/>
      <c r="S892" s="1985"/>
      <c r="T892" s="1985"/>
      <c r="U892" s="1985"/>
      <c r="V892" s="1985"/>
      <c r="W892" s="1985"/>
      <c r="X892" s="1985"/>
      <c r="Y892" s="1985"/>
      <c r="Z892" s="1985"/>
      <c r="AA892" s="1985"/>
      <c r="AB892" s="1985"/>
      <c r="AC892" s="1985"/>
      <c r="AD892" s="1986"/>
      <c r="AE892" s="1965" t="s">
        <v>512</v>
      </c>
      <c r="AF892" s="1966"/>
      <c r="AG892" s="1966"/>
      <c r="AH892" s="1966"/>
      <c r="AI892" s="1967"/>
      <c r="AJ892" s="794"/>
      <c r="AK892" s="1965" t="s">
        <v>513</v>
      </c>
      <c r="AL892" s="1967"/>
      <c r="AM892" s="1987"/>
      <c r="AN892" s="1988"/>
      <c r="AO892" s="1989"/>
    </row>
    <row r="893" spans="1:41" s="967" customFormat="1" ht="13.5" thickBot="1">
      <c r="A893" s="832"/>
      <c r="B893" s="833"/>
      <c r="C893" s="833"/>
      <c r="D893" s="833"/>
      <c r="E893" s="833"/>
      <c r="F893" s="833"/>
      <c r="G893" s="833"/>
      <c r="H893" s="833"/>
      <c r="I893" s="833"/>
      <c r="J893" s="833"/>
      <c r="K893" s="833"/>
      <c r="L893" s="833"/>
      <c r="M893" s="833"/>
      <c r="N893" s="833"/>
      <c r="O893" s="833"/>
      <c r="P893" s="833"/>
      <c r="Q893" s="833"/>
      <c r="R893" s="833"/>
      <c r="S893" s="833"/>
      <c r="T893" s="833"/>
      <c r="U893" s="833"/>
      <c r="V893" s="833"/>
      <c r="W893" s="833"/>
      <c r="X893" s="833"/>
      <c r="Y893" s="833"/>
      <c r="Z893" s="833"/>
      <c r="AA893" s="833"/>
      <c r="AB893" s="833"/>
      <c r="AC893" s="833"/>
      <c r="AD893" s="833"/>
      <c r="AE893" s="833"/>
      <c r="AF893" s="833"/>
      <c r="AG893" s="833"/>
      <c r="AH893" s="833"/>
      <c r="AI893" s="833"/>
      <c r="AJ893" s="834"/>
      <c r="AK893" s="834"/>
      <c r="AL893" s="797"/>
      <c r="AM893" s="834"/>
      <c r="AN893" s="835"/>
      <c r="AO893" s="836"/>
    </row>
    <row r="894" spans="1:41" s="967" customFormat="1" ht="65.25" customHeight="1" thickBot="1">
      <c r="A894" s="1965" t="s">
        <v>84</v>
      </c>
      <c r="B894" s="1966"/>
      <c r="C894" s="1966"/>
      <c r="D894" s="1990"/>
      <c r="E894" s="1991"/>
      <c r="F894" s="1966"/>
      <c r="G894" s="1967"/>
      <c r="H894" s="1992"/>
      <c r="I894" s="1993"/>
      <c r="J894" s="1993"/>
      <c r="K894" s="1993"/>
      <c r="L894" s="1993"/>
      <c r="M894" s="1993"/>
      <c r="N894" s="1993"/>
      <c r="O894" s="1993"/>
      <c r="P894" s="1993"/>
      <c r="Q894" s="1993"/>
      <c r="R894" s="1993"/>
      <c r="S894" s="1993"/>
      <c r="T894" s="1993"/>
      <c r="U894" s="1965" t="s">
        <v>515</v>
      </c>
      <c r="V894" s="1966"/>
      <c r="W894" s="1966"/>
      <c r="X894" s="1967"/>
      <c r="Y894" s="1968">
        <v>5</v>
      </c>
      <c r="Z894" s="1994"/>
      <c r="AA894" s="1965" t="s">
        <v>516</v>
      </c>
      <c r="AB894" s="1966"/>
      <c r="AC894" s="1966"/>
      <c r="AD894" s="1967"/>
      <c r="AE894" s="1968" t="s">
        <v>218</v>
      </c>
      <c r="AF894" s="1968"/>
      <c r="AG894" s="1965" t="s">
        <v>517</v>
      </c>
      <c r="AH894" s="1966"/>
      <c r="AI894" s="1967"/>
      <c r="AJ894" s="1969"/>
      <c r="AK894" s="1970"/>
      <c r="AL894" s="1971"/>
      <c r="AM894" s="800" t="s">
        <v>518</v>
      </c>
      <c r="AN894" s="1969" t="str">
        <f>+AN13</f>
        <v>MUNICIPIO SARDINATA (N.D.S)</v>
      </c>
      <c r="AO894" s="1971"/>
    </row>
    <row r="895" spans="1:41" s="967" customFormat="1">
      <c r="A895" s="801"/>
      <c r="B895" s="802"/>
      <c r="C895" s="802"/>
      <c r="D895" s="802"/>
      <c r="E895" s="802"/>
      <c r="F895" s="802"/>
      <c r="G895" s="802"/>
      <c r="H895" s="802"/>
      <c r="I895" s="802"/>
      <c r="J895" s="802"/>
      <c r="K895" s="802"/>
      <c r="L895" s="802"/>
      <c r="M895" s="802"/>
      <c r="N895" s="802"/>
      <c r="O895" s="802"/>
      <c r="P895" s="802"/>
      <c r="Q895" s="802"/>
      <c r="R895" s="802"/>
      <c r="S895" s="802"/>
      <c r="T895" s="802"/>
      <c r="U895" s="802"/>
      <c r="V895" s="802"/>
      <c r="W895" s="802"/>
      <c r="X895" s="802"/>
      <c r="Y895" s="802"/>
      <c r="Z895" s="802"/>
      <c r="AA895" s="802"/>
      <c r="AB895" s="802"/>
      <c r="AC895" s="802"/>
      <c r="AD895" s="802"/>
      <c r="AE895" s="802"/>
      <c r="AF895" s="802"/>
      <c r="AG895" s="802"/>
      <c r="AH895" s="802"/>
      <c r="AI895" s="803"/>
      <c r="AJ895" s="1972" t="s">
        <v>520</v>
      </c>
      <c r="AK895" s="1974" t="s">
        <v>521</v>
      </c>
      <c r="AL895" s="1975"/>
      <c r="AM895" s="1976"/>
      <c r="AN895" s="1977" t="s">
        <v>87</v>
      </c>
      <c r="AO895" s="1979" t="s">
        <v>809</v>
      </c>
    </row>
    <row r="896" spans="1:41" s="967" customFormat="1" ht="13.5" thickBot="1">
      <c r="A896" s="804"/>
      <c r="B896" s="805"/>
      <c r="C896" s="805"/>
      <c r="D896" s="805"/>
      <c r="E896" s="805"/>
      <c r="F896" s="805"/>
      <c r="G896" s="805"/>
      <c r="H896" s="805"/>
      <c r="I896" s="805"/>
      <c r="J896" s="805"/>
      <c r="K896" s="805"/>
      <c r="L896" s="805"/>
      <c r="M896" s="805"/>
      <c r="N896" s="805"/>
      <c r="O896" s="805"/>
      <c r="P896" s="805"/>
      <c r="Q896" s="805"/>
      <c r="R896" s="805"/>
      <c r="S896" s="805"/>
      <c r="T896" s="805"/>
      <c r="U896" s="805"/>
      <c r="V896" s="805"/>
      <c r="W896" s="805"/>
      <c r="X896" s="805"/>
      <c r="Y896" s="805"/>
      <c r="Z896" s="805"/>
      <c r="AA896" s="805"/>
      <c r="AB896" s="805"/>
      <c r="AC896" s="805"/>
      <c r="AD896" s="805"/>
      <c r="AE896" s="805"/>
      <c r="AF896" s="805"/>
      <c r="AG896" s="805"/>
      <c r="AH896" s="805"/>
      <c r="AI896" s="805"/>
      <c r="AJ896" s="2024"/>
      <c r="AK896" s="806" t="s">
        <v>524</v>
      </c>
      <c r="AL896" s="808" t="s">
        <v>526</v>
      </c>
      <c r="AM896" s="808" t="s">
        <v>718</v>
      </c>
      <c r="AN896" s="2025"/>
      <c r="AO896" s="2026"/>
    </row>
    <row r="897" spans="1:42" s="967" customFormat="1">
      <c r="A897" s="804"/>
      <c r="B897" s="805"/>
      <c r="C897" s="805"/>
      <c r="D897" s="805"/>
      <c r="E897" s="805"/>
      <c r="F897" s="805"/>
      <c r="G897" s="805"/>
      <c r="H897" s="805"/>
      <c r="I897" s="805"/>
      <c r="J897" s="805"/>
      <c r="K897" s="805"/>
      <c r="L897" s="805"/>
      <c r="M897" s="805"/>
      <c r="N897" s="837"/>
      <c r="O897" s="805"/>
      <c r="P897" s="805"/>
      <c r="Q897" s="805"/>
      <c r="R897" s="805"/>
      <c r="S897" s="805"/>
      <c r="T897" s="805"/>
      <c r="U897" s="805"/>
      <c r="V897" s="805"/>
      <c r="W897" s="805"/>
      <c r="X897" s="805"/>
      <c r="Y897" s="805"/>
      <c r="Z897" s="805"/>
      <c r="AA897" s="805"/>
      <c r="AB897" s="805"/>
      <c r="AC897" s="805"/>
      <c r="AD897" s="805"/>
      <c r="AE897" s="805"/>
      <c r="AF897" s="805"/>
      <c r="AG897" s="809"/>
      <c r="AH897" s="805"/>
      <c r="AI897" s="810"/>
      <c r="AJ897" s="1081"/>
      <c r="AK897" s="1082"/>
      <c r="AL897" s="1082"/>
      <c r="AM897" s="815"/>
      <c r="AN897" s="1082"/>
      <c r="AO897" s="1082"/>
    </row>
    <row r="898" spans="1:42" s="967" customFormat="1">
      <c r="A898" s="804"/>
      <c r="B898" s="805"/>
      <c r="C898" s="805"/>
      <c r="D898" s="805"/>
      <c r="E898" s="805"/>
      <c r="F898" s="805"/>
      <c r="G898" s="805"/>
      <c r="H898" s="805"/>
      <c r="I898" s="805"/>
      <c r="J898" s="805"/>
      <c r="K898" s="805"/>
      <c r="L898" s="805"/>
      <c r="M898" s="805"/>
      <c r="N898" s="837"/>
      <c r="O898" s="805"/>
      <c r="P898" s="805"/>
      <c r="Q898" s="805"/>
      <c r="R898" s="805"/>
      <c r="S898" s="805"/>
      <c r="T898" s="805"/>
      <c r="U898" s="805"/>
      <c r="V898" s="805"/>
      <c r="W898" s="805"/>
      <c r="X898" s="805"/>
      <c r="Y898" s="805"/>
      <c r="Z898" s="805"/>
      <c r="AA898" s="805"/>
      <c r="AB898" s="805"/>
      <c r="AC898" s="805"/>
      <c r="AD898" s="805"/>
      <c r="AE898" s="805"/>
      <c r="AF898" s="805"/>
      <c r="AG898" s="809"/>
      <c r="AH898" s="805"/>
      <c r="AI898" s="810"/>
      <c r="AJ898" s="1081"/>
      <c r="AK898" s="1082"/>
      <c r="AL898" s="1082"/>
      <c r="AM898" s="815"/>
      <c r="AN898" s="1082"/>
      <c r="AO898" s="1082"/>
    </row>
    <row r="899" spans="1:42" s="967" customFormat="1">
      <c r="A899" s="804"/>
      <c r="B899" s="805"/>
      <c r="C899" s="805"/>
      <c r="D899" s="805"/>
      <c r="E899" s="805"/>
      <c r="F899" s="805"/>
      <c r="G899" s="805"/>
      <c r="H899" s="805"/>
      <c r="I899" s="805"/>
      <c r="J899" s="805"/>
      <c r="K899" s="805"/>
      <c r="L899" s="805"/>
      <c r="M899" s="805"/>
      <c r="N899" s="805"/>
      <c r="O899" s="805"/>
      <c r="P899" s="805"/>
      <c r="Q899" s="805"/>
      <c r="R899" s="805"/>
      <c r="S899" s="805"/>
      <c r="T899" s="805"/>
      <c r="U899" s="805"/>
      <c r="V899" s="805"/>
      <c r="W899" s="805"/>
      <c r="X899" s="805"/>
      <c r="Y899" s="805"/>
      <c r="Z899" s="805"/>
      <c r="AA899" s="805"/>
      <c r="AB899" s="805"/>
      <c r="AC899" s="805"/>
      <c r="AD899" s="805"/>
      <c r="AE899" s="805"/>
      <c r="AF899" s="805"/>
      <c r="AG899" s="809"/>
      <c r="AH899" s="805"/>
      <c r="AI899" s="810"/>
      <c r="AJ899" s="1081"/>
      <c r="AK899" s="1082"/>
      <c r="AL899" s="1082"/>
      <c r="AM899" s="814"/>
      <c r="AN899" s="1082"/>
      <c r="AO899" s="1082"/>
    </row>
    <row r="900" spans="1:42" s="967" customFormat="1">
      <c r="A900" s="804"/>
      <c r="B900" s="805"/>
      <c r="C900" s="805"/>
      <c r="D900" s="805"/>
      <c r="E900" s="805"/>
      <c r="F900" s="805"/>
      <c r="G900" s="805"/>
      <c r="H900" s="805"/>
      <c r="I900" s="805"/>
      <c r="J900" s="805"/>
      <c r="K900" s="805"/>
      <c r="L900" s="805"/>
      <c r="M900" s="805"/>
      <c r="N900" s="805"/>
      <c r="O900" s="805"/>
      <c r="P900" s="805"/>
      <c r="Q900" s="805"/>
      <c r="R900" s="805"/>
      <c r="S900" s="805"/>
      <c r="T900" s="805"/>
      <c r="U900" s="805"/>
      <c r="V900" s="805"/>
      <c r="W900" s="805"/>
      <c r="X900" s="805"/>
      <c r="Y900" s="805"/>
      <c r="Z900" s="805"/>
      <c r="AA900" s="805"/>
      <c r="AB900" s="805"/>
      <c r="AC900" s="805"/>
      <c r="AD900" s="805"/>
      <c r="AE900" s="805"/>
      <c r="AF900" s="805"/>
      <c r="AG900" s="809"/>
      <c r="AH900" s="805"/>
      <c r="AI900" s="810"/>
      <c r="AJ900" s="811"/>
      <c r="AK900" s="912"/>
      <c r="AL900" s="912"/>
      <c r="AM900" s="912"/>
      <c r="AN900" s="912"/>
      <c r="AO900" s="944"/>
    </row>
    <row r="901" spans="1:42" s="967" customFormat="1">
      <c r="A901" s="804"/>
      <c r="B901" s="805"/>
      <c r="C901" s="805"/>
      <c r="D901" s="805"/>
      <c r="E901" s="805"/>
      <c r="F901" s="805"/>
      <c r="G901" s="805"/>
      <c r="H901" s="805"/>
      <c r="I901" s="805"/>
      <c r="J901" s="805"/>
      <c r="K901" s="805"/>
      <c r="L901" s="805"/>
      <c r="M901" s="805"/>
      <c r="N901" s="805"/>
      <c r="O901" s="805"/>
      <c r="P901" s="805"/>
      <c r="Q901" s="805"/>
      <c r="R901" s="805"/>
      <c r="S901" s="805"/>
      <c r="T901" s="805"/>
      <c r="U901" s="805"/>
      <c r="V901" s="805"/>
      <c r="W901" s="805"/>
      <c r="X901" s="805"/>
      <c r="Y901" s="805"/>
      <c r="Z901" s="805"/>
      <c r="AA901" s="805"/>
      <c r="AB901" s="805"/>
      <c r="AC901" s="805"/>
      <c r="AD901" s="805"/>
      <c r="AE901" s="805"/>
      <c r="AF901" s="805"/>
      <c r="AG901" s="809"/>
      <c r="AH901" s="805"/>
      <c r="AI901" s="810"/>
      <c r="AJ901" s="817"/>
      <c r="AK901" s="818"/>
      <c r="AL901" s="818"/>
      <c r="AM901" s="912"/>
      <c r="AN901" s="912"/>
      <c r="AO901" s="944"/>
    </row>
    <row r="902" spans="1:42" s="967" customFormat="1">
      <c r="A902" s="804"/>
      <c r="B902" s="805"/>
      <c r="C902" s="805"/>
      <c r="D902" s="805"/>
      <c r="E902" s="805"/>
      <c r="F902" s="805"/>
      <c r="G902" s="805"/>
      <c r="H902" s="805"/>
      <c r="I902" s="805"/>
      <c r="J902" s="805"/>
      <c r="K902" s="805"/>
      <c r="L902" s="805"/>
      <c r="M902" s="805"/>
      <c r="N902" s="805"/>
      <c r="O902" s="805"/>
      <c r="P902" s="805"/>
      <c r="Q902" s="805"/>
      <c r="R902" s="805"/>
      <c r="S902" s="805"/>
      <c r="T902" s="805"/>
      <c r="U902" s="805"/>
      <c r="V902" s="805"/>
      <c r="W902" s="805"/>
      <c r="X902" s="805"/>
      <c r="Y902" s="805"/>
      <c r="Z902" s="805"/>
      <c r="AA902" s="805"/>
      <c r="AB902" s="805"/>
      <c r="AC902" s="805"/>
      <c r="AD902" s="805"/>
      <c r="AE902" s="805"/>
      <c r="AF902" s="805"/>
      <c r="AG902" s="809"/>
      <c r="AH902" s="805"/>
      <c r="AI902" s="810"/>
      <c r="AJ902" s="817"/>
      <c r="AK902" s="937"/>
      <c r="AL902" s="818"/>
      <c r="AM902" s="912"/>
      <c r="AN902" s="913"/>
      <c r="AO902" s="838"/>
      <c r="AP902" s="2086"/>
    </row>
    <row r="903" spans="1:42" s="967" customFormat="1">
      <c r="A903" s="945"/>
      <c r="B903" s="946"/>
      <c r="C903" s="946"/>
      <c r="D903" s="946"/>
      <c r="E903" s="946"/>
      <c r="F903" s="946"/>
      <c r="G903" s="946"/>
      <c r="H903" s="946"/>
      <c r="I903" s="946"/>
      <c r="J903" s="946"/>
      <c r="K903" s="946"/>
      <c r="L903" s="946"/>
      <c r="M903" s="946"/>
      <c r="N903" s="946"/>
      <c r="O903" s="946"/>
      <c r="P903" s="946"/>
      <c r="Q903" s="946"/>
      <c r="R903" s="946"/>
      <c r="S903" s="946"/>
      <c r="T903" s="946"/>
      <c r="U903" s="946"/>
      <c r="V903" s="805"/>
      <c r="W903" s="805"/>
      <c r="X903" s="805"/>
      <c r="Y903" s="805"/>
      <c r="Z903" s="805"/>
      <c r="AA903" s="805"/>
      <c r="AB903" s="805"/>
      <c r="AC903" s="805"/>
      <c r="AD903" s="805"/>
      <c r="AE903" s="805"/>
      <c r="AF903" s="805"/>
      <c r="AG903" s="947"/>
      <c r="AH903" s="946"/>
      <c r="AI903" s="948"/>
      <c r="AJ903" s="817"/>
      <c r="AK903" s="949"/>
      <c r="AL903" s="950"/>
      <c r="AM903" s="819"/>
      <c r="AN903" s="815"/>
      <c r="AO903" s="838"/>
      <c r="AP903" s="2087"/>
    </row>
    <row r="904" spans="1:42" s="967" customFormat="1">
      <c r="A904" s="804"/>
      <c r="B904" s="805"/>
      <c r="C904" s="805"/>
      <c r="D904" s="805"/>
      <c r="E904" s="805"/>
      <c r="F904" s="805"/>
      <c r="G904" s="805"/>
      <c r="H904" s="805"/>
      <c r="I904" s="805"/>
      <c r="J904" s="805"/>
      <c r="K904" s="805"/>
      <c r="L904" s="805"/>
      <c r="M904" s="805"/>
      <c r="N904" s="805"/>
      <c r="O904" s="805"/>
      <c r="P904" s="805"/>
      <c r="Q904" s="805"/>
      <c r="R904" s="805"/>
      <c r="S904" s="805"/>
      <c r="T904" s="805"/>
      <c r="U904" s="805"/>
      <c r="V904" s="805"/>
      <c r="W904" s="805"/>
      <c r="X904" s="805"/>
      <c r="Y904" s="805"/>
      <c r="Z904" s="805"/>
      <c r="AA904" s="805"/>
      <c r="AB904" s="805"/>
      <c r="AC904" s="805"/>
      <c r="AD904" s="805"/>
      <c r="AE904" s="805"/>
      <c r="AF904" s="805"/>
      <c r="AG904" s="809"/>
      <c r="AH904" s="805"/>
      <c r="AI904" s="810"/>
      <c r="AJ904" s="817"/>
      <c r="AK904" s="937"/>
      <c r="AL904" s="818"/>
      <c r="AM904" s="819"/>
      <c r="AN904" s="937"/>
      <c r="AO904" s="820"/>
    </row>
    <row r="905" spans="1:42" s="967" customFormat="1">
      <c r="A905" s="804"/>
      <c r="B905" s="805"/>
      <c r="C905" s="805"/>
      <c r="D905" s="805"/>
      <c r="E905" s="805"/>
      <c r="F905" s="805"/>
      <c r="G905" s="805"/>
      <c r="H905" s="805"/>
      <c r="I905" s="805"/>
      <c r="J905" s="805"/>
      <c r="K905" s="805"/>
      <c r="L905" s="805"/>
      <c r="M905" s="805"/>
      <c r="N905" s="805"/>
      <c r="O905" s="805"/>
      <c r="P905" s="805"/>
      <c r="Q905" s="805"/>
      <c r="R905" s="805"/>
      <c r="S905" s="805"/>
      <c r="T905" s="805"/>
      <c r="U905" s="805"/>
      <c r="V905" s="805"/>
      <c r="W905" s="805"/>
      <c r="X905" s="805"/>
      <c r="Y905" s="805"/>
      <c r="Z905" s="805"/>
      <c r="AA905" s="805"/>
      <c r="AB905" s="805"/>
      <c r="AC905" s="805"/>
      <c r="AD905" s="805"/>
      <c r="AE905" s="805"/>
      <c r="AF905" s="805"/>
      <c r="AG905" s="809"/>
      <c r="AH905" s="805"/>
      <c r="AI905" s="810"/>
      <c r="AJ905" s="821"/>
      <c r="AK905" s="818"/>
      <c r="AL905" s="818"/>
      <c r="AM905" s="819"/>
      <c r="AN905" s="818"/>
      <c r="AO905" s="820"/>
    </row>
    <row r="906" spans="1:42" s="967" customFormat="1">
      <c r="A906" s="804"/>
      <c r="B906" s="805"/>
      <c r="C906" s="805"/>
      <c r="D906" s="805"/>
      <c r="E906" s="805"/>
      <c r="F906" s="822"/>
      <c r="G906" s="822"/>
      <c r="H906" s="822"/>
      <c r="I906" s="822"/>
      <c r="J906" s="805"/>
      <c r="K906" s="805"/>
      <c r="L906" s="805"/>
      <c r="M906" s="822"/>
      <c r="N906" s="822"/>
      <c r="O906" s="822"/>
      <c r="P906" s="822"/>
      <c r="Q906" s="822"/>
      <c r="R906" s="822"/>
      <c r="S906" s="822"/>
      <c r="T906" s="822"/>
      <c r="U906" s="822"/>
      <c r="V906" s="822"/>
      <c r="W906" s="822"/>
      <c r="X906" s="822"/>
      <c r="Y906" s="822"/>
      <c r="Z906" s="822"/>
      <c r="AA906" s="822"/>
      <c r="AB906" s="822"/>
      <c r="AC906" s="822"/>
      <c r="AD906" s="822"/>
      <c r="AE906" s="822"/>
      <c r="AF906" s="822"/>
      <c r="AG906" s="805"/>
      <c r="AH906" s="805"/>
      <c r="AI906" s="810"/>
      <c r="AJ906" s="821"/>
      <c r="AK906" s="818"/>
      <c r="AL906" s="818"/>
      <c r="AM906" s="819"/>
      <c r="AN906" s="819"/>
      <c r="AO906" s="823"/>
    </row>
    <row r="907" spans="1:42" s="967" customFormat="1">
      <c r="A907" s="804"/>
      <c r="B907" s="805"/>
      <c r="C907" s="805"/>
      <c r="D907" s="805"/>
      <c r="E907" s="805"/>
      <c r="F907" s="805"/>
      <c r="G907" s="805"/>
      <c r="H907" s="805"/>
      <c r="I907" s="805"/>
      <c r="J907" s="805"/>
      <c r="K907" s="805"/>
      <c r="L907" s="805"/>
      <c r="M907" s="805"/>
      <c r="N907" s="805"/>
      <c r="O907" s="805"/>
      <c r="P907" s="805"/>
      <c r="Q907" s="805"/>
      <c r="R907" s="805"/>
      <c r="S907" s="805"/>
      <c r="T907" s="805"/>
      <c r="U907" s="805"/>
      <c r="V907" s="805"/>
      <c r="W907" s="805"/>
      <c r="X907" s="805"/>
      <c r="Y907" s="805"/>
      <c r="Z907" s="805"/>
      <c r="AA907" s="805"/>
      <c r="AB907" s="805"/>
      <c r="AC907" s="805"/>
      <c r="AD907" s="805"/>
      <c r="AE907" s="805"/>
      <c r="AF907" s="805"/>
      <c r="AG907" s="805"/>
      <c r="AH907" s="805"/>
      <c r="AI907" s="810"/>
      <c r="AJ907" s="821"/>
      <c r="AK907" s="818"/>
      <c r="AL907" s="824"/>
      <c r="AM907" s="819"/>
      <c r="AN907" s="819"/>
      <c r="AO907" s="823"/>
    </row>
    <row r="908" spans="1:42" s="967" customFormat="1">
      <c r="A908" s="804"/>
      <c r="B908" s="805"/>
      <c r="C908" s="805"/>
      <c r="D908" s="805"/>
      <c r="E908" s="805"/>
      <c r="F908" s="805"/>
      <c r="G908" s="805"/>
      <c r="H908" s="805"/>
      <c r="I908" s="805"/>
      <c r="J908" s="805"/>
      <c r="K908" s="805"/>
      <c r="L908" s="805"/>
      <c r="M908" s="805"/>
      <c r="N908" s="805"/>
      <c r="O908" s="805"/>
      <c r="P908" s="805"/>
      <c r="Q908" s="805"/>
      <c r="R908" s="805"/>
      <c r="S908" s="805"/>
      <c r="T908" s="805"/>
      <c r="U908" s="805"/>
      <c r="V908" s="805"/>
      <c r="W908" s="805"/>
      <c r="X908" s="805"/>
      <c r="Y908" s="805"/>
      <c r="Z908" s="805"/>
      <c r="AA908" s="805"/>
      <c r="AB908" s="805"/>
      <c r="AC908" s="805"/>
      <c r="AD908" s="805"/>
      <c r="AE908" s="805"/>
      <c r="AF908" s="805"/>
      <c r="AG908" s="805"/>
      <c r="AH908" s="805"/>
      <c r="AI908" s="810"/>
      <c r="AJ908" s="821"/>
      <c r="AK908" s="818"/>
      <c r="AL908" s="824"/>
      <c r="AM908" s="819"/>
      <c r="AN908" s="819"/>
      <c r="AO908" s="823"/>
    </row>
    <row r="909" spans="1:42" s="967" customFormat="1">
      <c r="A909" s="804"/>
      <c r="B909" s="805"/>
      <c r="C909" s="805"/>
      <c r="D909" s="805"/>
      <c r="E909" s="805"/>
      <c r="F909" s="805"/>
      <c r="G909" s="805"/>
      <c r="H909" s="805"/>
      <c r="I909" s="805"/>
      <c r="J909" s="805"/>
      <c r="K909" s="805"/>
      <c r="L909" s="805"/>
      <c r="M909" s="805"/>
      <c r="N909" s="805"/>
      <c r="O909" s="805"/>
      <c r="P909" s="805"/>
      <c r="Q909" s="805"/>
      <c r="R909" s="805"/>
      <c r="S909" s="805"/>
      <c r="T909" s="805"/>
      <c r="U909" s="805"/>
      <c r="V909" s="805"/>
      <c r="W909" s="805"/>
      <c r="X909" s="805"/>
      <c r="Y909" s="805"/>
      <c r="Z909" s="805"/>
      <c r="AA909" s="805"/>
      <c r="AB909" s="805"/>
      <c r="AC909" s="805"/>
      <c r="AD909" s="805"/>
      <c r="AE909" s="805"/>
      <c r="AF909" s="805"/>
      <c r="AG909" s="805"/>
      <c r="AH909" s="805"/>
      <c r="AI909" s="810"/>
      <c r="AJ909" s="821"/>
      <c r="AK909" s="818"/>
      <c r="AL909" s="824"/>
      <c r="AM909" s="819"/>
      <c r="AN909" s="819"/>
      <c r="AO909" s="823"/>
    </row>
    <row r="910" spans="1:42" s="967" customFormat="1" ht="13.5" thickBot="1">
      <c r="A910" s="804"/>
      <c r="B910" s="805"/>
      <c r="C910" s="805"/>
      <c r="D910" s="805"/>
      <c r="E910" s="805"/>
      <c r="F910" s="805"/>
      <c r="G910" s="805"/>
      <c r="H910" s="805"/>
      <c r="I910" s="805"/>
      <c r="J910" s="805"/>
      <c r="K910" s="805"/>
      <c r="L910" s="805"/>
      <c r="M910" s="805"/>
      <c r="N910" s="805"/>
      <c r="O910" s="805"/>
      <c r="P910" s="805"/>
      <c r="Q910" s="805"/>
      <c r="R910" s="805"/>
      <c r="S910" s="805"/>
      <c r="T910" s="805"/>
      <c r="U910" s="805"/>
      <c r="V910" s="805"/>
      <c r="W910" s="805"/>
      <c r="X910" s="805"/>
      <c r="Y910" s="805"/>
      <c r="Z910" s="805"/>
      <c r="AA910" s="805"/>
      <c r="AB910" s="805"/>
      <c r="AC910" s="805"/>
      <c r="AD910" s="805"/>
      <c r="AE910" s="805"/>
      <c r="AF910" s="805"/>
      <c r="AG910" s="805"/>
      <c r="AH910" s="805"/>
      <c r="AI910" s="810"/>
      <c r="AJ910" s="821"/>
      <c r="AK910" s="818"/>
      <c r="AL910" s="824"/>
      <c r="AM910" s="819"/>
      <c r="AN910" s="819"/>
      <c r="AO910" s="823"/>
    </row>
    <row r="911" spans="1:42" s="967" customFormat="1">
      <c r="A911" s="1944" t="s">
        <v>528</v>
      </c>
      <c r="B911" s="1945"/>
      <c r="C911" s="1945"/>
      <c r="D911" s="1945"/>
      <c r="E911" s="1945"/>
      <c r="F911" s="1945"/>
      <c r="G911" s="1945"/>
      <c r="H911" s="1945"/>
      <c r="I911" s="1945"/>
      <c r="J911" s="1945"/>
      <c r="K911" s="1945"/>
      <c r="L911" s="1945"/>
      <c r="M911" s="1945"/>
      <c r="N911" s="1945"/>
      <c r="O911" s="1945"/>
      <c r="P911" s="1945"/>
      <c r="Q911" s="1945"/>
      <c r="R911" s="1945"/>
      <c r="S911" s="1945"/>
      <c r="T911" s="1945"/>
      <c r="U911" s="1945"/>
      <c r="V911" s="1945"/>
      <c r="W911" s="1945"/>
      <c r="X911" s="1945"/>
      <c r="Y911" s="1945"/>
      <c r="Z911" s="1945"/>
      <c r="AA911" s="1945"/>
      <c r="AB911" s="1945"/>
      <c r="AC911" s="1945"/>
      <c r="AD911" s="1945"/>
      <c r="AE911" s="1945"/>
      <c r="AF911" s="1945"/>
      <c r="AG911" s="1945"/>
      <c r="AH911" s="1945"/>
      <c r="AI911" s="1945"/>
      <c r="AJ911" s="1950" t="s">
        <v>529</v>
      </c>
      <c r="AK911" s="1951"/>
      <c r="AL911" s="1951"/>
      <c r="AM911" s="1951"/>
      <c r="AN911" s="1951"/>
      <c r="AO911" s="825">
        <f>SUM(AO897:AO910)</f>
        <v>0</v>
      </c>
    </row>
    <row r="912" spans="1:42" s="967" customFormat="1" ht="13.5" thickBot="1">
      <c r="A912" s="1946"/>
      <c r="B912" s="1947"/>
      <c r="C912" s="1947"/>
      <c r="D912" s="1947"/>
      <c r="E912" s="1947"/>
      <c r="F912" s="1947"/>
      <c r="G912" s="1947"/>
      <c r="H912" s="1947"/>
      <c r="I912" s="1947"/>
      <c r="J912" s="1947"/>
      <c r="K912" s="1947"/>
      <c r="L912" s="1947"/>
      <c r="M912" s="1947"/>
      <c r="N912" s="1947"/>
      <c r="O912" s="1947"/>
      <c r="P912" s="1947"/>
      <c r="Q912" s="1947"/>
      <c r="R912" s="1947"/>
      <c r="S912" s="1947"/>
      <c r="T912" s="1947"/>
      <c r="U912" s="1947"/>
      <c r="V912" s="1947"/>
      <c r="W912" s="1947"/>
      <c r="X912" s="1947"/>
      <c r="Y912" s="1947"/>
      <c r="Z912" s="1947"/>
      <c r="AA912" s="1947"/>
      <c r="AB912" s="1947"/>
      <c r="AC912" s="1947"/>
      <c r="AD912" s="1947"/>
      <c r="AE912" s="1947"/>
      <c r="AF912" s="1947"/>
      <c r="AG912" s="1947"/>
      <c r="AH912" s="1947"/>
      <c r="AI912" s="1947"/>
      <c r="AJ912" s="1952"/>
      <c r="AK912" s="1953"/>
      <c r="AL912" s="1953"/>
      <c r="AM912" s="1953"/>
      <c r="AN912" s="1953"/>
    </row>
    <row r="913" spans="1:41" s="967" customFormat="1" ht="13.5" thickBot="1">
      <c r="A913" s="1948"/>
      <c r="B913" s="1949"/>
      <c r="C913" s="1949"/>
      <c r="D913" s="1949"/>
      <c r="E913" s="1949"/>
      <c r="F913" s="1949"/>
      <c r="G913" s="1949"/>
      <c r="H913" s="1949"/>
      <c r="I913" s="1949"/>
      <c r="J913" s="1949"/>
      <c r="K913" s="1949"/>
      <c r="L913" s="1949"/>
      <c r="M913" s="1949"/>
      <c r="N913" s="1949"/>
      <c r="O913" s="1949"/>
      <c r="P913" s="1949"/>
      <c r="Q913" s="1949"/>
      <c r="R913" s="1949"/>
      <c r="S913" s="1949"/>
      <c r="T913" s="1949"/>
      <c r="U913" s="1949"/>
      <c r="V913" s="1949"/>
      <c r="W913" s="1949"/>
      <c r="X913" s="1949"/>
      <c r="Y913" s="1949"/>
      <c r="Z913" s="1949"/>
      <c r="AA913" s="1949"/>
      <c r="AB913" s="1949"/>
      <c r="AC913" s="1949"/>
      <c r="AD913" s="1949"/>
      <c r="AE913" s="1949"/>
      <c r="AF913" s="1949"/>
      <c r="AG913" s="1949"/>
      <c r="AH913" s="1949"/>
      <c r="AI913" s="1949"/>
      <c r="AJ913" s="1954" t="s">
        <v>530</v>
      </c>
      <c r="AK913" s="1955"/>
      <c r="AL913" s="1955"/>
      <c r="AM913" s="1955"/>
      <c r="AN913" s="1955"/>
      <c r="AO913" s="972">
        <f>+AO911</f>
        <v>0</v>
      </c>
    </row>
    <row r="914" spans="1:41" s="967" customFormat="1"/>
    <row r="915" spans="1:41" s="967" customFormat="1"/>
    <row r="916" spans="1:41" s="967" customFormat="1" ht="13.5" thickBot="1"/>
    <row r="917" spans="1:41" s="967" customFormat="1">
      <c r="A917" s="2013"/>
      <c r="B917" s="2014"/>
      <c r="C917" s="2014"/>
      <c r="D917" s="2014"/>
      <c r="E917" s="2014"/>
      <c r="F917" s="2014"/>
      <c r="G917" s="2014"/>
      <c r="H917" s="2014"/>
      <c r="I917" s="2014"/>
      <c r="J917" s="2014"/>
      <c r="K917" s="2014"/>
      <c r="L917" s="2014"/>
      <c r="M917" s="2014"/>
      <c r="N917" s="2014"/>
      <c r="O917" s="2014"/>
      <c r="P917" s="2014"/>
      <c r="Q917" s="2014"/>
      <c r="R917" s="2014"/>
      <c r="S917" s="2015"/>
      <c r="T917" s="2019" t="s">
        <v>505</v>
      </c>
      <c r="U917" s="2019"/>
      <c r="V917" s="2019"/>
      <c r="W917" s="2019"/>
      <c r="X917" s="2019"/>
      <c r="Y917" s="2019"/>
      <c r="Z917" s="2019"/>
      <c r="AA917" s="2019"/>
      <c r="AB917" s="2019"/>
      <c r="AC917" s="2019"/>
      <c r="AD917" s="2019"/>
      <c r="AE917" s="2019"/>
      <c r="AF917" s="2019"/>
      <c r="AG917" s="2019"/>
      <c r="AH917" s="2019"/>
      <c r="AI917" s="2019"/>
      <c r="AJ917" s="2019"/>
      <c r="AK917" s="2019"/>
      <c r="AL917" s="2019"/>
      <c r="AM917" s="2019"/>
      <c r="AN917" s="2019"/>
      <c r="AO917" s="2020"/>
    </row>
    <row r="918" spans="1:41" s="967" customFormat="1" ht="13.5" thickBot="1">
      <c r="A918" s="2016"/>
      <c r="B918" s="2017"/>
      <c r="C918" s="2017"/>
      <c r="D918" s="2017"/>
      <c r="E918" s="2017"/>
      <c r="F918" s="2017"/>
      <c r="G918" s="2017"/>
      <c r="H918" s="2017"/>
      <c r="I918" s="2017"/>
      <c r="J918" s="2017"/>
      <c r="K918" s="2017"/>
      <c r="L918" s="2017"/>
      <c r="M918" s="2017"/>
      <c r="N918" s="2017"/>
      <c r="O918" s="2017"/>
      <c r="P918" s="2017"/>
      <c r="Q918" s="2017"/>
      <c r="R918" s="2017"/>
      <c r="S918" s="2018"/>
      <c r="T918" s="1982"/>
      <c r="U918" s="1982"/>
      <c r="V918" s="1982"/>
      <c r="W918" s="1982"/>
      <c r="X918" s="1982"/>
      <c r="Y918" s="1982"/>
      <c r="Z918" s="1982"/>
      <c r="AA918" s="1982"/>
      <c r="AB918" s="1982"/>
      <c r="AC918" s="1982"/>
      <c r="AD918" s="1982"/>
      <c r="AE918" s="1982"/>
      <c r="AF918" s="1982"/>
      <c r="AG918" s="1982"/>
      <c r="AH918" s="1982"/>
      <c r="AI918" s="1982"/>
      <c r="AJ918" s="1982"/>
      <c r="AK918" s="1982"/>
      <c r="AL918" s="1982"/>
      <c r="AM918" s="1982"/>
      <c r="AN918" s="1982"/>
      <c r="AO918" s="1983"/>
    </row>
    <row r="919" spans="1:41" s="967" customFormat="1" ht="13.5" thickBot="1">
      <c r="A919" s="1999" t="s">
        <v>506</v>
      </c>
      <c r="B919" s="2000"/>
      <c r="C919" s="2000"/>
      <c r="D919" s="2000"/>
      <c r="E919" s="2000"/>
      <c r="F919" s="2000"/>
      <c r="G919" s="2000"/>
      <c r="H919" s="2001"/>
      <c r="I919" s="2002">
        <f>I888</f>
        <v>44440</v>
      </c>
      <c r="J919" s="1951"/>
      <c r="K919" s="1951"/>
      <c r="L919" s="1951"/>
      <c r="M919" s="1951"/>
      <c r="N919" s="1951"/>
      <c r="O919" s="1951"/>
      <c r="P919" s="1951"/>
      <c r="Q919" s="1951"/>
      <c r="R919" s="1951"/>
      <c r="S919" s="1951"/>
      <c r="T919" s="2003"/>
      <c r="U919" s="2004" t="s">
        <v>507</v>
      </c>
      <c r="V919" s="2005"/>
      <c r="W919" s="2005"/>
      <c r="X919" s="2005"/>
      <c r="Y919" s="2005"/>
      <c r="Z919" s="2005"/>
      <c r="AA919" s="2005"/>
      <c r="AB919" s="2005"/>
      <c r="AC919" s="2005"/>
      <c r="AD919" s="2006"/>
      <c r="AE919" s="2007"/>
      <c r="AF919" s="2008"/>
      <c r="AG919" s="2008"/>
      <c r="AH919" s="2008"/>
      <c r="AI919" s="2008"/>
      <c r="AJ919" s="2008"/>
      <c r="AK919" s="786" t="s">
        <v>508</v>
      </c>
      <c r="AL919" s="787">
        <v>29</v>
      </c>
      <c r="AM919" s="786" t="s">
        <v>509</v>
      </c>
      <c r="AN919" s="2009">
        <f>AN888</f>
        <v>62</v>
      </c>
      <c r="AO919" s="2010"/>
    </row>
    <row r="920" spans="1:41" s="967" customFormat="1">
      <c r="A920" s="828"/>
      <c r="B920" s="805"/>
      <c r="C920" s="805"/>
      <c r="D920" s="805"/>
      <c r="E920" s="805"/>
      <c r="F920" s="805"/>
      <c r="G920" s="805"/>
      <c r="H920" s="805"/>
      <c r="I920" s="805"/>
      <c r="J920" s="805"/>
      <c r="K920" s="805"/>
      <c r="L920" s="805"/>
      <c r="M920" s="805"/>
      <c r="N920" s="805"/>
      <c r="O920" s="805"/>
      <c r="P920" s="805"/>
      <c r="Q920" s="805"/>
      <c r="R920" s="805"/>
      <c r="S920" s="805"/>
      <c r="T920" s="805"/>
      <c r="U920" s="805"/>
      <c r="V920" s="805"/>
      <c r="W920" s="805"/>
      <c r="X920" s="805"/>
      <c r="Y920" s="805"/>
      <c r="Z920" s="805"/>
      <c r="AA920" s="805"/>
      <c r="AB920" s="805"/>
      <c r="AC920" s="805"/>
      <c r="AD920" s="805"/>
      <c r="AE920" s="829"/>
      <c r="AF920" s="829"/>
      <c r="AG920" s="829"/>
      <c r="AH920" s="829"/>
      <c r="AI920" s="829"/>
      <c r="AJ920" s="829"/>
      <c r="AK920" s="805"/>
      <c r="AL920" s="829"/>
      <c r="AM920" s="805"/>
      <c r="AN920" s="2011"/>
      <c r="AO920" s="2012"/>
    </row>
    <row r="921" spans="1:41" s="967" customFormat="1" ht="13.5" thickBot="1">
      <c r="A921" s="804"/>
      <c r="B921" s="805"/>
      <c r="C921" s="805"/>
      <c r="D921" s="805"/>
      <c r="E921" s="805"/>
      <c r="F921" s="805"/>
      <c r="G921" s="805"/>
      <c r="H921" s="805"/>
      <c r="I921" s="805"/>
      <c r="J921" s="805"/>
      <c r="K921" s="805"/>
      <c r="L921" s="805"/>
      <c r="M921" s="805"/>
      <c r="N921" s="805"/>
      <c r="O921" s="805"/>
      <c r="P921" s="805"/>
      <c r="Q921" s="805"/>
      <c r="R921" s="805"/>
      <c r="S921" s="805"/>
      <c r="T921" s="805"/>
      <c r="U921" s="805"/>
      <c r="V921" s="805"/>
      <c r="W921" s="805"/>
      <c r="X921" s="805"/>
      <c r="Y921" s="805"/>
      <c r="Z921" s="805"/>
      <c r="AA921" s="805"/>
      <c r="AB921" s="805"/>
      <c r="AC921" s="805"/>
      <c r="AD921" s="805"/>
      <c r="AE921" s="805"/>
      <c r="AF921" s="805"/>
      <c r="AG921" s="805"/>
      <c r="AH921" s="805"/>
      <c r="AI921" s="805"/>
      <c r="AJ921" s="805"/>
      <c r="AK921" s="805"/>
      <c r="AL921" s="805"/>
      <c r="AM921" s="805"/>
      <c r="AN921" s="810"/>
      <c r="AO921" s="830"/>
    </row>
    <row r="922" spans="1:41" s="967" customFormat="1" ht="43.5" customHeight="1" thickBot="1">
      <c r="A922" s="1995" t="s">
        <v>510</v>
      </c>
      <c r="B922" s="1996"/>
      <c r="C922" s="1996"/>
      <c r="D922" s="1996"/>
      <c r="E922" s="1996"/>
      <c r="F922" s="1996"/>
      <c r="G922" s="1996"/>
      <c r="H922" s="1997"/>
      <c r="I922" s="1985" t="str">
        <f>I890</f>
        <v>CONSTRUCCIÓN DE RESTAURANTE - COCINA  ESCOLAR PARA LA SEDE
 EDUCATIVA LA PITA     
MUNICIPIO DE SARDINATA, NORTE DE SANTANDER</v>
      </c>
      <c r="J922" s="1985"/>
      <c r="K922" s="1985"/>
      <c r="L922" s="1985"/>
      <c r="M922" s="1985"/>
      <c r="N922" s="1985"/>
      <c r="O922" s="1985"/>
      <c r="P922" s="1985"/>
      <c r="Q922" s="1985"/>
      <c r="R922" s="1985"/>
      <c r="S922" s="1985"/>
      <c r="T922" s="1985"/>
      <c r="U922" s="1985"/>
      <c r="V922" s="1985"/>
      <c r="W922" s="1985"/>
      <c r="X922" s="1985"/>
      <c r="Y922" s="1985"/>
      <c r="Z922" s="1985"/>
      <c r="AA922" s="1985"/>
      <c r="AB922" s="1985"/>
      <c r="AC922" s="1985"/>
      <c r="AD922" s="1985"/>
      <c r="AE922" s="1998"/>
      <c r="AF922" s="1998"/>
      <c r="AG922" s="1998"/>
      <c r="AH922" s="1998"/>
      <c r="AI922" s="1998"/>
      <c r="AJ922" s="1985"/>
      <c r="AK922" s="1998"/>
      <c r="AL922" s="1998"/>
      <c r="AM922" s="1985"/>
      <c r="AN922" s="1985"/>
      <c r="AO922" s="1986"/>
    </row>
    <row r="923" spans="1:41" s="967" customFormat="1" ht="13.5" thickBot="1">
      <c r="A923" s="1965" t="s">
        <v>511</v>
      </c>
      <c r="B923" s="1966"/>
      <c r="C923" s="1966"/>
      <c r="D923" s="1966"/>
      <c r="E923" s="1966"/>
      <c r="F923" s="1966"/>
      <c r="G923" s="1966"/>
      <c r="H923" s="1967"/>
      <c r="I923" s="1984"/>
      <c r="J923" s="1985"/>
      <c r="K923" s="1985"/>
      <c r="L923" s="1985"/>
      <c r="M923" s="1985"/>
      <c r="N923" s="1985"/>
      <c r="O923" s="1985"/>
      <c r="P923" s="1985"/>
      <c r="Q923" s="1985"/>
      <c r="R923" s="1985"/>
      <c r="S923" s="1985"/>
      <c r="T923" s="1985"/>
      <c r="U923" s="1985"/>
      <c r="V923" s="1985"/>
      <c r="W923" s="1985"/>
      <c r="X923" s="1985"/>
      <c r="Y923" s="1985"/>
      <c r="Z923" s="1985"/>
      <c r="AA923" s="1985"/>
      <c r="AB923" s="1985"/>
      <c r="AC923" s="1985"/>
      <c r="AD923" s="1986"/>
      <c r="AE923" s="1965" t="s">
        <v>512</v>
      </c>
      <c r="AF923" s="1966"/>
      <c r="AG923" s="1966"/>
      <c r="AH923" s="1966"/>
      <c r="AI923" s="1967"/>
      <c r="AJ923" s="831"/>
      <c r="AK923" s="1965" t="s">
        <v>513</v>
      </c>
      <c r="AL923" s="1967"/>
      <c r="AM923" s="1987"/>
      <c r="AN923" s="1988"/>
      <c r="AO923" s="1989"/>
    </row>
    <row r="924" spans="1:41" s="967" customFormat="1" ht="13.5" thickBot="1">
      <c r="A924" s="1981" t="s">
        <v>514</v>
      </c>
      <c r="B924" s="1982"/>
      <c r="C924" s="1982"/>
      <c r="D924" s="1982"/>
      <c r="E924" s="1982"/>
      <c r="F924" s="1982"/>
      <c r="G924" s="1982"/>
      <c r="H924" s="1983"/>
      <c r="I924" s="1984"/>
      <c r="J924" s="1985"/>
      <c r="K924" s="1985"/>
      <c r="L924" s="1985"/>
      <c r="M924" s="1985"/>
      <c r="N924" s="1985"/>
      <c r="O924" s="1985"/>
      <c r="P924" s="1985"/>
      <c r="Q924" s="1985"/>
      <c r="R924" s="1985"/>
      <c r="S924" s="1985"/>
      <c r="T924" s="1985"/>
      <c r="U924" s="1985"/>
      <c r="V924" s="1985"/>
      <c r="W924" s="1985"/>
      <c r="X924" s="1985"/>
      <c r="Y924" s="1985"/>
      <c r="Z924" s="1985"/>
      <c r="AA924" s="1985"/>
      <c r="AB924" s="1985"/>
      <c r="AC924" s="1985"/>
      <c r="AD924" s="1986"/>
      <c r="AE924" s="1965" t="s">
        <v>512</v>
      </c>
      <c r="AF924" s="1966"/>
      <c r="AG924" s="1966"/>
      <c r="AH924" s="1966"/>
      <c r="AI924" s="1967"/>
      <c r="AJ924" s="794"/>
      <c r="AK924" s="1965" t="s">
        <v>513</v>
      </c>
      <c r="AL924" s="1967"/>
      <c r="AM924" s="1987"/>
      <c r="AN924" s="1988"/>
      <c r="AO924" s="1989"/>
    </row>
    <row r="925" spans="1:41" s="967" customFormat="1" ht="18" customHeight="1" thickBot="1">
      <c r="A925" s="832"/>
      <c r="B925" s="833"/>
      <c r="C925" s="833"/>
      <c r="D925" s="833"/>
      <c r="E925" s="833"/>
      <c r="F925" s="833"/>
      <c r="G925" s="833"/>
      <c r="H925" s="833"/>
      <c r="I925" s="833"/>
      <c r="J925" s="833"/>
      <c r="K925" s="833"/>
      <c r="L925" s="833"/>
      <c r="M925" s="833"/>
      <c r="N925" s="833"/>
      <c r="O925" s="833"/>
      <c r="P925" s="833"/>
      <c r="Q925" s="833"/>
      <c r="R925" s="833"/>
      <c r="S925" s="833"/>
      <c r="T925" s="833"/>
      <c r="U925" s="833"/>
      <c r="V925" s="833"/>
      <c r="W925" s="833"/>
      <c r="X925" s="833"/>
      <c r="Y925" s="833"/>
      <c r="Z925" s="833"/>
      <c r="AA925" s="833"/>
      <c r="AB925" s="833"/>
      <c r="AC925" s="833"/>
      <c r="AD925" s="833"/>
      <c r="AE925" s="833"/>
      <c r="AF925" s="833"/>
      <c r="AG925" s="833"/>
      <c r="AH925" s="833"/>
      <c r="AI925" s="833"/>
      <c r="AJ925" s="834"/>
      <c r="AK925" s="834"/>
      <c r="AL925" s="797"/>
      <c r="AM925" s="834"/>
      <c r="AN925" s="835"/>
      <c r="AO925" s="836"/>
    </row>
    <row r="926" spans="1:41" s="967" customFormat="1" ht="92.25" customHeight="1" thickBot="1">
      <c r="A926" s="1965" t="s">
        <v>84</v>
      </c>
      <c r="B926" s="1966"/>
      <c r="C926" s="1966"/>
      <c r="D926" s="1990"/>
      <c r="E926" s="1991" t="s">
        <v>1024</v>
      </c>
      <c r="F926" s="1966"/>
      <c r="G926" s="1967"/>
      <c r="H926" s="1992" t="str">
        <f>'[13]PRESUPUESTO DE OBRA'!C37</f>
        <v>SUMINISTRO E INSTALACION DE CUBIERTA TERMOACUSTICA UPVC BLANCO - BLANCO CON FIBRA DE CARBONO DE 2,5 MM COLOR A DEFINIR</v>
      </c>
      <c r="I926" s="1993"/>
      <c r="J926" s="1993"/>
      <c r="K926" s="1993"/>
      <c r="L926" s="1993"/>
      <c r="M926" s="1993"/>
      <c r="N926" s="1993"/>
      <c r="O926" s="1993"/>
      <c r="P926" s="1993"/>
      <c r="Q926" s="1993"/>
      <c r="R926" s="1993"/>
      <c r="S926" s="1993"/>
      <c r="T926" s="1993"/>
      <c r="U926" s="1965" t="s">
        <v>515</v>
      </c>
      <c r="V926" s="1966"/>
      <c r="W926" s="1966"/>
      <c r="X926" s="1967"/>
      <c r="Y926" s="1968">
        <v>5</v>
      </c>
      <c r="Z926" s="1994"/>
      <c r="AA926" s="1965" t="s">
        <v>516</v>
      </c>
      <c r="AB926" s="1966"/>
      <c r="AC926" s="1966"/>
      <c r="AD926" s="1967"/>
      <c r="AE926" s="1968" t="s">
        <v>102</v>
      </c>
      <c r="AF926" s="1968"/>
      <c r="AG926" s="1965" t="s">
        <v>517</v>
      </c>
      <c r="AH926" s="1966"/>
      <c r="AI926" s="1967"/>
      <c r="AJ926" s="1969"/>
      <c r="AK926" s="1970"/>
      <c r="AL926" s="1971"/>
      <c r="AM926" s="800" t="s">
        <v>518</v>
      </c>
      <c r="AN926" s="1969" t="str">
        <f>+AN13</f>
        <v>MUNICIPIO SARDINATA (N.D.S)</v>
      </c>
      <c r="AO926" s="1971"/>
    </row>
    <row r="927" spans="1:41" s="967" customFormat="1">
      <c r="A927" s="801"/>
      <c r="B927" s="802"/>
      <c r="C927" s="802"/>
      <c r="D927" s="802"/>
      <c r="E927" s="802"/>
      <c r="F927" s="802"/>
      <c r="G927" s="802"/>
      <c r="H927" s="802"/>
      <c r="I927" s="802"/>
      <c r="J927" s="802"/>
      <c r="K927" s="802"/>
      <c r="L927" s="802"/>
      <c r="M927" s="802"/>
      <c r="N927" s="802"/>
      <c r="O927" s="802"/>
      <c r="P927" s="802"/>
      <c r="Q927" s="802"/>
      <c r="R927" s="802"/>
      <c r="S927" s="802"/>
      <c r="T927" s="802"/>
      <c r="U927" s="802"/>
      <c r="V927" s="802"/>
      <c r="W927" s="802"/>
      <c r="X927" s="802"/>
      <c r="Y927" s="802"/>
      <c r="Z927" s="802"/>
      <c r="AA927" s="802"/>
      <c r="AB927" s="802"/>
      <c r="AC927" s="802"/>
      <c r="AD927" s="802"/>
      <c r="AE927" s="802"/>
      <c r="AF927" s="802"/>
      <c r="AG927" s="802"/>
      <c r="AH927" s="802"/>
      <c r="AI927" s="803"/>
      <c r="AJ927" s="1972" t="s">
        <v>520</v>
      </c>
      <c r="AK927" s="1974" t="s">
        <v>521</v>
      </c>
      <c r="AL927" s="1975"/>
      <c r="AM927" s="1976"/>
      <c r="AN927" s="1977" t="s">
        <v>522</v>
      </c>
      <c r="AO927" s="1979" t="s">
        <v>642</v>
      </c>
    </row>
    <row r="928" spans="1:41" s="967" customFormat="1" ht="13.5" thickBot="1">
      <c r="A928" s="804"/>
      <c r="B928" s="805"/>
      <c r="C928" s="805"/>
      <c r="D928" s="805"/>
      <c r="E928" s="805"/>
      <c r="F928" s="805"/>
      <c r="G928" s="805"/>
      <c r="H928" s="805"/>
      <c r="I928" s="805"/>
      <c r="J928" s="805"/>
      <c r="K928" s="805"/>
      <c r="L928" s="805"/>
      <c r="M928" s="805"/>
      <c r="N928" s="805"/>
      <c r="O928" s="805"/>
      <c r="P928" s="805"/>
      <c r="Q928" s="805"/>
      <c r="R928" s="805"/>
      <c r="S928" s="805"/>
      <c r="T928" s="805"/>
      <c r="U928" s="805"/>
      <c r="V928" s="805"/>
      <c r="W928" s="805"/>
      <c r="X928" s="805"/>
      <c r="Y928" s="805"/>
      <c r="Z928" s="805"/>
      <c r="AA928" s="805"/>
      <c r="AB928" s="805"/>
      <c r="AC928" s="805"/>
      <c r="AD928" s="805"/>
      <c r="AE928" s="805"/>
      <c r="AF928" s="805"/>
      <c r="AG928" s="805"/>
      <c r="AH928" s="805"/>
      <c r="AI928" s="805"/>
      <c r="AJ928" s="2024"/>
      <c r="AK928" s="806" t="s">
        <v>524</v>
      </c>
      <c r="AL928" s="807" t="s">
        <v>525</v>
      </c>
      <c r="AM928" s="808" t="s">
        <v>526</v>
      </c>
      <c r="AN928" s="2025"/>
      <c r="AO928" s="2026"/>
    </row>
    <row r="929" spans="1:41" s="967" customFormat="1">
      <c r="A929" s="804"/>
      <c r="B929" s="805"/>
      <c r="C929" s="805"/>
      <c r="D929" s="805"/>
      <c r="E929" s="805"/>
      <c r="F929" s="805"/>
      <c r="G929" s="805"/>
      <c r="H929" s="805"/>
      <c r="I929" s="805"/>
      <c r="J929" s="805"/>
      <c r="K929" s="805"/>
      <c r="L929" s="805"/>
      <c r="M929" s="805"/>
      <c r="N929" s="837"/>
      <c r="O929" s="805"/>
      <c r="P929" s="805"/>
      <c r="Q929" s="805"/>
      <c r="R929" s="805"/>
      <c r="S929" s="805"/>
      <c r="T929" s="805"/>
      <c r="U929" s="805"/>
      <c r="V929" s="805"/>
      <c r="W929" s="805"/>
      <c r="X929" s="805"/>
      <c r="Y929" s="805"/>
      <c r="Z929" s="805"/>
      <c r="AA929" s="805"/>
      <c r="AB929" s="805"/>
      <c r="AC929" s="805"/>
      <c r="AD929" s="805"/>
      <c r="AE929" s="805"/>
      <c r="AF929" s="805"/>
      <c r="AG929" s="809"/>
      <c r="AH929" s="805"/>
      <c r="AI929" s="810"/>
      <c r="AJ929" s="1083" t="s">
        <v>1049</v>
      </c>
      <c r="AK929" s="1082">
        <v>8.6999999999999993</v>
      </c>
      <c r="AL929" s="1082">
        <v>1.35</v>
      </c>
      <c r="AM929" s="815"/>
      <c r="AN929" s="1082">
        <v>1</v>
      </c>
      <c r="AO929" s="1082">
        <f>AK929*AL929*AN929</f>
        <v>11.744999999999999</v>
      </c>
    </row>
    <row r="930" spans="1:41" s="967" customFormat="1">
      <c r="A930" s="804"/>
      <c r="B930" s="805"/>
      <c r="C930" s="805"/>
      <c r="D930" s="805"/>
      <c r="E930" s="805"/>
      <c r="F930" s="805"/>
      <c r="G930" s="805"/>
      <c r="H930" s="805"/>
      <c r="I930" s="805"/>
      <c r="J930" s="805"/>
      <c r="K930" s="805"/>
      <c r="L930" s="805"/>
      <c r="M930" s="805"/>
      <c r="N930" s="837"/>
      <c r="O930" s="805"/>
      <c r="P930" s="805"/>
      <c r="Q930" s="805"/>
      <c r="R930" s="805"/>
      <c r="S930" s="805"/>
      <c r="T930" s="805"/>
      <c r="U930" s="805"/>
      <c r="V930" s="805"/>
      <c r="W930" s="805"/>
      <c r="X930" s="805"/>
      <c r="Y930" s="805"/>
      <c r="Z930" s="805"/>
      <c r="AA930" s="805"/>
      <c r="AB930" s="805"/>
      <c r="AC930" s="805"/>
      <c r="AD930" s="805"/>
      <c r="AE930" s="805"/>
      <c r="AF930" s="805"/>
      <c r="AG930" s="809"/>
      <c r="AH930" s="805"/>
      <c r="AI930" s="810"/>
      <c r="AJ930" s="1083"/>
      <c r="AK930" s="1082">
        <v>8.4</v>
      </c>
      <c r="AL930" s="1082">
        <v>3</v>
      </c>
      <c r="AM930" s="815"/>
      <c r="AN930" s="1082">
        <v>1</v>
      </c>
      <c r="AO930" s="1082">
        <f>AK930*AL930*AN930</f>
        <v>25.200000000000003</v>
      </c>
    </row>
    <row r="931" spans="1:41" s="967" customFormat="1">
      <c r="A931" s="804"/>
      <c r="B931" s="805"/>
      <c r="C931" s="805"/>
      <c r="D931" s="805"/>
      <c r="E931" s="805"/>
      <c r="F931" s="805"/>
      <c r="G931" s="805"/>
      <c r="H931" s="805"/>
      <c r="I931" s="805"/>
      <c r="J931" s="805"/>
      <c r="K931" s="805"/>
      <c r="L931" s="805"/>
      <c r="M931" s="805"/>
      <c r="N931" s="805"/>
      <c r="O931" s="805"/>
      <c r="P931" s="805"/>
      <c r="Q931" s="805"/>
      <c r="R931" s="805"/>
      <c r="S931" s="805"/>
      <c r="T931" s="805"/>
      <c r="U931" s="805"/>
      <c r="V931" s="805"/>
      <c r="W931" s="805"/>
      <c r="X931" s="805"/>
      <c r="Y931" s="805"/>
      <c r="Z931" s="805"/>
      <c r="AA931" s="805"/>
      <c r="AB931" s="805"/>
      <c r="AC931" s="805"/>
      <c r="AD931" s="805"/>
      <c r="AE931" s="805"/>
      <c r="AF931" s="805"/>
      <c r="AG931" s="809"/>
      <c r="AH931" s="805"/>
      <c r="AI931" s="810"/>
      <c r="AJ931" s="1040"/>
      <c r="AK931" s="1082">
        <v>11.11</v>
      </c>
      <c r="AL931" s="1082">
        <v>3.5</v>
      </c>
      <c r="AM931" s="814"/>
      <c r="AN931" s="1082">
        <v>1</v>
      </c>
      <c r="AO931" s="1082">
        <f>AK931*AL931*AN931</f>
        <v>38.884999999999998</v>
      </c>
    </row>
    <row r="932" spans="1:41" s="967" customFormat="1">
      <c r="A932" s="804"/>
      <c r="B932" s="805"/>
      <c r="C932" s="805"/>
      <c r="D932" s="805"/>
      <c r="E932" s="805"/>
      <c r="F932" s="805"/>
      <c r="G932" s="805"/>
      <c r="H932" s="805"/>
      <c r="I932" s="805"/>
      <c r="J932" s="805"/>
      <c r="K932" s="805"/>
      <c r="L932" s="805"/>
      <c r="M932" s="805"/>
      <c r="N932" s="805"/>
      <c r="O932" s="805"/>
      <c r="P932" s="805"/>
      <c r="Q932" s="805"/>
      <c r="R932" s="805"/>
      <c r="S932" s="805"/>
      <c r="T932" s="805"/>
      <c r="U932" s="805"/>
      <c r="V932" s="805"/>
      <c r="W932" s="805"/>
      <c r="X932" s="805"/>
      <c r="Y932" s="805"/>
      <c r="Z932" s="805"/>
      <c r="AA932" s="805"/>
      <c r="AB932" s="805"/>
      <c r="AC932" s="805"/>
      <c r="AD932" s="805"/>
      <c r="AE932" s="805"/>
      <c r="AF932" s="805"/>
      <c r="AG932" s="809"/>
      <c r="AH932" s="805"/>
      <c r="AI932" s="810"/>
      <c r="AJ932" s="817" t="s">
        <v>1050</v>
      </c>
      <c r="AK932" s="1151">
        <v>10</v>
      </c>
      <c r="AL932" s="1152"/>
      <c r="AM932" s="1153"/>
      <c r="AN932" s="990">
        <v>1</v>
      </c>
      <c r="AO932" s="925">
        <f>AK932*AN932</f>
        <v>10</v>
      </c>
    </row>
    <row r="933" spans="1:41" s="967" customFormat="1">
      <c r="A933" s="804"/>
      <c r="B933" s="805"/>
      <c r="C933" s="805"/>
      <c r="D933" s="805"/>
      <c r="E933" s="805"/>
      <c r="F933" s="805"/>
      <c r="G933" s="805"/>
      <c r="H933" s="805"/>
      <c r="I933" s="805"/>
      <c r="J933" s="805"/>
      <c r="K933" s="805"/>
      <c r="L933" s="805"/>
      <c r="M933" s="805"/>
      <c r="N933" s="805"/>
      <c r="O933" s="805"/>
      <c r="P933" s="805"/>
      <c r="Q933" s="805"/>
      <c r="R933" s="805"/>
      <c r="S933" s="805"/>
      <c r="T933" s="805"/>
      <c r="U933" s="805"/>
      <c r="V933" s="805"/>
      <c r="W933" s="805"/>
      <c r="X933" s="805"/>
      <c r="Y933" s="805"/>
      <c r="Z933" s="805"/>
      <c r="AA933" s="805"/>
      <c r="AB933" s="805"/>
      <c r="AC933" s="805"/>
      <c r="AD933" s="805"/>
      <c r="AE933" s="805"/>
      <c r="AF933" s="805"/>
      <c r="AG933" s="809"/>
      <c r="AH933" s="805"/>
      <c r="AI933" s="810"/>
      <c r="AJ933" s="817"/>
      <c r="AK933" s="818"/>
      <c r="AL933" s="818"/>
      <c r="AM933" s="819"/>
      <c r="AN933" s="815"/>
      <c r="AO933" s="820"/>
    </row>
    <row r="934" spans="1:41" s="967" customFormat="1">
      <c r="A934" s="804"/>
      <c r="B934" s="805"/>
      <c r="C934" s="805"/>
      <c r="D934" s="805"/>
      <c r="E934" s="805"/>
      <c r="F934" s="805"/>
      <c r="G934" s="805"/>
      <c r="H934" s="805"/>
      <c r="I934" s="805"/>
      <c r="J934" s="805"/>
      <c r="K934" s="805"/>
      <c r="L934" s="805"/>
      <c r="M934" s="805"/>
      <c r="N934" s="805"/>
      <c r="O934" s="805"/>
      <c r="P934" s="805"/>
      <c r="Q934" s="805"/>
      <c r="R934" s="805"/>
      <c r="S934" s="805"/>
      <c r="T934" s="805"/>
      <c r="U934" s="805"/>
      <c r="V934" s="805"/>
      <c r="W934" s="805"/>
      <c r="X934" s="805"/>
      <c r="Y934" s="805"/>
      <c r="Z934" s="805"/>
      <c r="AA934" s="805"/>
      <c r="AB934" s="805"/>
      <c r="AC934" s="805"/>
      <c r="AD934" s="805"/>
      <c r="AE934" s="805"/>
      <c r="AF934" s="805"/>
      <c r="AG934" s="809"/>
      <c r="AH934" s="805"/>
      <c r="AI934" s="810"/>
      <c r="AJ934" s="817"/>
      <c r="AK934" s="818"/>
      <c r="AL934" s="818"/>
      <c r="AM934" s="819"/>
      <c r="AN934" s="815"/>
      <c r="AO934" s="820"/>
    </row>
    <row r="935" spans="1:41" s="967" customFormat="1">
      <c r="A935" s="804"/>
      <c r="B935" s="805"/>
      <c r="C935" s="805"/>
      <c r="D935" s="805"/>
      <c r="E935" s="805"/>
      <c r="F935" s="805"/>
      <c r="G935" s="805"/>
      <c r="H935" s="805"/>
      <c r="I935" s="805"/>
      <c r="J935" s="805"/>
      <c r="K935" s="805"/>
      <c r="L935" s="805"/>
      <c r="M935" s="805"/>
      <c r="N935" s="805"/>
      <c r="O935" s="805"/>
      <c r="P935" s="805"/>
      <c r="Q935" s="805"/>
      <c r="R935" s="805"/>
      <c r="S935" s="805"/>
      <c r="T935" s="805"/>
      <c r="U935" s="805"/>
      <c r="V935" s="805"/>
      <c r="W935" s="805"/>
      <c r="X935" s="805"/>
      <c r="Y935" s="805"/>
      <c r="Z935" s="805"/>
      <c r="AA935" s="805"/>
      <c r="AB935" s="805"/>
      <c r="AC935" s="805"/>
      <c r="AD935" s="805"/>
      <c r="AE935" s="805"/>
      <c r="AF935" s="805"/>
      <c r="AG935" s="809"/>
      <c r="AH935" s="805"/>
      <c r="AI935" s="810"/>
      <c r="AJ935" s="817"/>
      <c r="AK935" s="818"/>
      <c r="AL935" s="818"/>
      <c r="AM935" s="819"/>
      <c r="AN935" s="818"/>
      <c r="AO935" s="820"/>
    </row>
    <row r="936" spans="1:41" s="967" customFormat="1">
      <c r="A936" s="804"/>
      <c r="B936" s="805"/>
      <c r="C936" s="805"/>
      <c r="D936" s="805"/>
      <c r="E936" s="805"/>
      <c r="F936" s="805"/>
      <c r="G936" s="805"/>
      <c r="H936" s="805"/>
      <c r="I936" s="805"/>
      <c r="J936" s="805"/>
      <c r="K936" s="805"/>
      <c r="L936" s="805"/>
      <c r="M936" s="805"/>
      <c r="N936" s="805"/>
      <c r="O936" s="805"/>
      <c r="P936" s="805"/>
      <c r="Q936" s="805"/>
      <c r="R936" s="805"/>
      <c r="S936" s="805"/>
      <c r="T936" s="805"/>
      <c r="U936" s="805"/>
      <c r="V936" s="805"/>
      <c r="W936" s="805"/>
      <c r="X936" s="805"/>
      <c r="Y936" s="805"/>
      <c r="Z936" s="805"/>
      <c r="AA936" s="805"/>
      <c r="AB936" s="805"/>
      <c r="AC936" s="805"/>
      <c r="AD936" s="805"/>
      <c r="AE936" s="805"/>
      <c r="AF936" s="805"/>
      <c r="AG936" s="809"/>
      <c r="AH936" s="805"/>
      <c r="AI936" s="810"/>
      <c r="AJ936" s="821"/>
      <c r="AK936" s="818"/>
      <c r="AL936" s="818"/>
      <c r="AM936" s="819"/>
      <c r="AN936" s="818"/>
      <c r="AO936" s="820"/>
    </row>
    <row r="937" spans="1:41" s="967" customFormat="1">
      <c r="A937" s="804"/>
      <c r="B937" s="805"/>
      <c r="C937" s="805"/>
      <c r="D937" s="805"/>
      <c r="E937" s="805"/>
      <c r="F937" s="822"/>
      <c r="G937" s="822"/>
      <c r="H937" s="822"/>
      <c r="I937" s="822"/>
      <c r="J937" s="805"/>
      <c r="K937" s="805"/>
      <c r="L937" s="805"/>
      <c r="M937" s="822"/>
      <c r="N937" s="822"/>
      <c r="O937" s="822"/>
      <c r="P937" s="822"/>
      <c r="Q937" s="822"/>
      <c r="R937" s="822"/>
      <c r="S937" s="822"/>
      <c r="T937" s="822"/>
      <c r="U937" s="822"/>
      <c r="V937" s="822"/>
      <c r="W937" s="822"/>
      <c r="X937" s="822"/>
      <c r="Y937" s="822"/>
      <c r="Z937" s="822"/>
      <c r="AA937" s="822"/>
      <c r="AB937" s="822"/>
      <c r="AC937" s="822"/>
      <c r="AD937" s="822"/>
      <c r="AE937" s="822"/>
      <c r="AF937" s="822"/>
      <c r="AG937" s="805"/>
      <c r="AH937" s="805"/>
      <c r="AI937" s="810"/>
      <c r="AJ937" s="821"/>
      <c r="AK937" s="818"/>
      <c r="AL937" s="818"/>
      <c r="AM937" s="819"/>
      <c r="AN937" s="819"/>
      <c r="AO937" s="823"/>
    </row>
    <row r="938" spans="1:41" s="967" customFormat="1">
      <c r="A938" s="804"/>
      <c r="B938" s="805"/>
      <c r="C938" s="805"/>
      <c r="D938" s="805"/>
      <c r="E938" s="805"/>
      <c r="F938" s="805"/>
      <c r="G938" s="805"/>
      <c r="H938" s="805"/>
      <c r="I938" s="805"/>
      <c r="J938" s="805"/>
      <c r="K938" s="805"/>
      <c r="L938" s="805"/>
      <c r="M938" s="805"/>
      <c r="N938" s="805"/>
      <c r="O938" s="805"/>
      <c r="P938" s="805"/>
      <c r="Q938" s="805"/>
      <c r="R938" s="805"/>
      <c r="S938" s="805"/>
      <c r="T938" s="805"/>
      <c r="U938" s="805"/>
      <c r="V938" s="805"/>
      <c r="W938" s="805"/>
      <c r="X938" s="805"/>
      <c r="Y938" s="805"/>
      <c r="Z938" s="805"/>
      <c r="AA938" s="805"/>
      <c r="AB938" s="805"/>
      <c r="AC938" s="805"/>
      <c r="AD938" s="805"/>
      <c r="AE938" s="805"/>
      <c r="AF938" s="805"/>
      <c r="AG938" s="805"/>
      <c r="AH938" s="805"/>
      <c r="AI938" s="810"/>
      <c r="AJ938" s="821"/>
      <c r="AK938" s="818"/>
      <c r="AL938" s="824"/>
      <c r="AM938" s="819"/>
      <c r="AN938" s="819"/>
      <c r="AO938" s="823"/>
    </row>
    <row r="939" spans="1:41" s="967" customFormat="1">
      <c r="A939" s="804"/>
      <c r="B939" s="805"/>
      <c r="C939" s="805"/>
      <c r="D939" s="805"/>
      <c r="E939" s="805"/>
      <c r="F939" s="805"/>
      <c r="G939" s="805"/>
      <c r="H939" s="805"/>
      <c r="I939" s="805"/>
      <c r="J939" s="805"/>
      <c r="K939" s="805"/>
      <c r="L939" s="805"/>
      <c r="M939" s="805"/>
      <c r="N939" s="805"/>
      <c r="O939" s="805"/>
      <c r="P939" s="805"/>
      <c r="Q939" s="805"/>
      <c r="R939" s="805"/>
      <c r="S939" s="805"/>
      <c r="T939" s="805"/>
      <c r="U939" s="805"/>
      <c r="V939" s="805"/>
      <c r="W939" s="805"/>
      <c r="X939" s="805"/>
      <c r="Y939" s="805"/>
      <c r="Z939" s="805"/>
      <c r="AA939" s="805"/>
      <c r="AB939" s="805"/>
      <c r="AC939" s="805"/>
      <c r="AD939" s="805"/>
      <c r="AE939" s="805"/>
      <c r="AF939" s="805"/>
      <c r="AG939" s="805"/>
      <c r="AH939" s="805"/>
      <c r="AI939" s="810"/>
      <c r="AJ939" s="821"/>
      <c r="AK939" s="818"/>
      <c r="AL939" s="824"/>
      <c r="AM939" s="819"/>
      <c r="AN939" s="819"/>
      <c r="AO939" s="823"/>
    </row>
    <row r="940" spans="1:41" s="967" customFormat="1">
      <c r="A940" s="804"/>
      <c r="B940" s="805"/>
      <c r="C940" s="805"/>
      <c r="D940" s="805"/>
      <c r="E940" s="805"/>
      <c r="F940" s="805"/>
      <c r="G940" s="805"/>
      <c r="H940" s="805"/>
      <c r="I940" s="805"/>
      <c r="J940" s="805"/>
      <c r="K940" s="805"/>
      <c r="L940" s="805"/>
      <c r="M940" s="805"/>
      <c r="N940" s="805"/>
      <c r="O940" s="805"/>
      <c r="P940" s="805"/>
      <c r="Q940" s="805"/>
      <c r="R940" s="805"/>
      <c r="S940" s="805"/>
      <c r="T940" s="805"/>
      <c r="U940" s="805"/>
      <c r="V940" s="805"/>
      <c r="W940" s="805"/>
      <c r="X940" s="805"/>
      <c r="Y940" s="805"/>
      <c r="Z940" s="805"/>
      <c r="AA940" s="805"/>
      <c r="AB940" s="805"/>
      <c r="AC940" s="805"/>
      <c r="AD940" s="805"/>
      <c r="AE940" s="805"/>
      <c r="AF940" s="805"/>
      <c r="AG940" s="805"/>
      <c r="AH940" s="805"/>
      <c r="AI940" s="810"/>
      <c r="AJ940" s="821"/>
      <c r="AK940" s="818"/>
      <c r="AL940" s="824"/>
      <c r="AM940" s="819"/>
      <c r="AN940" s="819"/>
      <c r="AO940" s="823"/>
    </row>
    <row r="941" spans="1:41" s="967" customFormat="1" ht="13.5" thickBot="1">
      <c r="A941" s="804"/>
      <c r="B941" s="805"/>
      <c r="C941" s="805"/>
      <c r="D941" s="805"/>
      <c r="E941" s="805"/>
      <c r="F941" s="805"/>
      <c r="G941" s="805"/>
      <c r="H941" s="805"/>
      <c r="I941" s="805"/>
      <c r="J941" s="805"/>
      <c r="K941" s="805"/>
      <c r="L941" s="805"/>
      <c r="M941" s="805"/>
      <c r="N941" s="805"/>
      <c r="O941" s="805"/>
      <c r="P941" s="805"/>
      <c r="Q941" s="805"/>
      <c r="R941" s="805"/>
      <c r="S941" s="805"/>
      <c r="T941" s="805"/>
      <c r="U941" s="805"/>
      <c r="V941" s="805"/>
      <c r="W941" s="805"/>
      <c r="X941" s="805"/>
      <c r="Y941" s="805"/>
      <c r="Z941" s="805"/>
      <c r="AA941" s="805"/>
      <c r="AB941" s="805"/>
      <c r="AC941" s="805"/>
      <c r="AD941" s="805"/>
      <c r="AE941" s="805"/>
      <c r="AF941" s="805"/>
      <c r="AG941" s="805"/>
      <c r="AH941" s="805"/>
      <c r="AI941" s="810"/>
      <c r="AJ941" s="821"/>
      <c r="AK941" s="818"/>
      <c r="AL941" s="824"/>
      <c r="AM941" s="819"/>
      <c r="AN941" s="819"/>
      <c r="AO941" s="823"/>
    </row>
    <row r="942" spans="1:41" s="967" customFormat="1">
      <c r="A942" s="1944" t="s">
        <v>528</v>
      </c>
      <c r="B942" s="1945"/>
      <c r="C942" s="1945"/>
      <c r="D942" s="1945"/>
      <c r="E942" s="1945"/>
      <c r="F942" s="1945"/>
      <c r="G942" s="1945"/>
      <c r="H942" s="1945"/>
      <c r="I942" s="1945"/>
      <c r="J942" s="1945"/>
      <c r="K942" s="1945"/>
      <c r="L942" s="1945"/>
      <c r="M942" s="1945"/>
      <c r="N942" s="1945"/>
      <c r="O942" s="1945"/>
      <c r="P942" s="1945"/>
      <c r="Q942" s="1945"/>
      <c r="R942" s="1945"/>
      <c r="S942" s="1945"/>
      <c r="T942" s="1945"/>
      <c r="U942" s="1945"/>
      <c r="V942" s="1945"/>
      <c r="W942" s="1945"/>
      <c r="X942" s="1945"/>
      <c r="Y942" s="1945"/>
      <c r="Z942" s="1945"/>
      <c r="AA942" s="1945"/>
      <c r="AB942" s="1945"/>
      <c r="AC942" s="1945"/>
      <c r="AD942" s="1945"/>
      <c r="AE942" s="1945"/>
      <c r="AF942" s="1945"/>
      <c r="AG942" s="1945"/>
      <c r="AH942" s="1945"/>
      <c r="AI942" s="2028"/>
      <c r="AJ942" s="1950" t="s">
        <v>529</v>
      </c>
      <c r="AK942" s="1951"/>
      <c r="AL942" s="1951"/>
      <c r="AM942" s="1951"/>
      <c r="AN942" s="1951"/>
      <c r="AO942" s="825">
        <f>SUM(AO929:AO941)</f>
        <v>85.83</v>
      </c>
    </row>
    <row r="943" spans="1:41" s="967" customFormat="1" ht="13.5" thickBot="1">
      <c r="A943" s="1946"/>
      <c r="B943" s="1947"/>
      <c r="C943" s="1947"/>
      <c r="D943" s="1947"/>
      <c r="E943" s="1947"/>
      <c r="F943" s="1947"/>
      <c r="G943" s="1947"/>
      <c r="H943" s="1947"/>
      <c r="I943" s="1947"/>
      <c r="J943" s="1947"/>
      <c r="K943" s="1947"/>
      <c r="L943" s="1947"/>
      <c r="M943" s="1947"/>
      <c r="N943" s="1947"/>
      <c r="O943" s="1947"/>
      <c r="P943" s="1947"/>
      <c r="Q943" s="1947"/>
      <c r="R943" s="1947"/>
      <c r="S943" s="1947"/>
      <c r="T943" s="1947"/>
      <c r="U943" s="1947"/>
      <c r="V943" s="1947"/>
      <c r="W943" s="1947"/>
      <c r="X943" s="1947"/>
      <c r="Y943" s="1947"/>
      <c r="Z943" s="1947"/>
      <c r="AA943" s="1947"/>
      <c r="AB943" s="1947"/>
      <c r="AC943" s="1947"/>
      <c r="AD943" s="1947"/>
      <c r="AE943" s="1947"/>
      <c r="AF943" s="1947"/>
      <c r="AG943" s="1947"/>
      <c r="AH943" s="1947"/>
      <c r="AI943" s="2029"/>
      <c r="AJ943" s="1952"/>
      <c r="AK943" s="1953"/>
      <c r="AL943" s="1953"/>
      <c r="AM943" s="1953"/>
      <c r="AN943" s="1953"/>
      <c r="AO943" s="971"/>
    </row>
    <row r="944" spans="1:41" s="967" customFormat="1" ht="13.5" thickBot="1">
      <c r="A944" s="1948"/>
      <c r="B944" s="1949"/>
      <c r="C944" s="1949"/>
      <c r="D944" s="1949"/>
      <c r="E944" s="1949"/>
      <c r="F944" s="1949"/>
      <c r="G944" s="1949"/>
      <c r="H944" s="1949"/>
      <c r="I944" s="1949"/>
      <c r="J944" s="1949"/>
      <c r="K944" s="1949"/>
      <c r="L944" s="1949"/>
      <c r="M944" s="1949"/>
      <c r="N944" s="1949"/>
      <c r="O944" s="1949"/>
      <c r="P944" s="1949"/>
      <c r="Q944" s="1949"/>
      <c r="R944" s="1949"/>
      <c r="S944" s="1949"/>
      <c r="T944" s="1949"/>
      <c r="U944" s="1949"/>
      <c r="V944" s="1949"/>
      <c r="W944" s="1949"/>
      <c r="X944" s="1949"/>
      <c r="Y944" s="1949"/>
      <c r="Z944" s="1949"/>
      <c r="AA944" s="1949"/>
      <c r="AB944" s="1949"/>
      <c r="AC944" s="1949"/>
      <c r="AD944" s="1949"/>
      <c r="AE944" s="1949"/>
      <c r="AF944" s="1949"/>
      <c r="AG944" s="1949"/>
      <c r="AH944" s="1949"/>
      <c r="AI944" s="2030"/>
      <c r="AJ944" s="1954" t="s">
        <v>530</v>
      </c>
      <c r="AK944" s="1955"/>
      <c r="AL944" s="1955"/>
      <c r="AM944" s="1955"/>
      <c r="AN944" s="1955"/>
      <c r="AO944" s="972">
        <f>+AO942</f>
        <v>85.83</v>
      </c>
    </row>
    <row r="945" spans="1:41" s="967" customFormat="1"/>
    <row r="946" spans="1:41" s="967" customFormat="1" ht="13.5" thickBot="1"/>
    <row r="947" spans="1:41" s="967" customFormat="1">
      <c r="A947" s="2013"/>
      <c r="B947" s="2014"/>
      <c r="C947" s="2014"/>
      <c r="D947" s="2014"/>
      <c r="E947" s="2014"/>
      <c r="F947" s="2014"/>
      <c r="G947" s="2014"/>
      <c r="H947" s="2014"/>
      <c r="I947" s="2014"/>
      <c r="J947" s="2014"/>
      <c r="K947" s="2014"/>
      <c r="L947" s="2014"/>
      <c r="M947" s="2014"/>
      <c r="N947" s="2014"/>
      <c r="O947" s="2014"/>
      <c r="P947" s="2014"/>
      <c r="Q947" s="2014"/>
      <c r="R947" s="2014"/>
      <c r="S947" s="2015"/>
      <c r="T947" s="2019" t="s">
        <v>505</v>
      </c>
      <c r="U947" s="2019"/>
      <c r="V947" s="2019"/>
      <c r="W947" s="2019"/>
      <c r="X947" s="2019"/>
      <c r="Y947" s="2019"/>
      <c r="Z947" s="2019"/>
      <c r="AA947" s="2019"/>
      <c r="AB947" s="2019"/>
      <c r="AC947" s="2019"/>
      <c r="AD947" s="2019"/>
      <c r="AE947" s="2019"/>
      <c r="AF947" s="2019"/>
      <c r="AG947" s="2019"/>
      <c r="AH947" s="2019"/>
      <c r="AI947" s="2019"/>
      <c r="AJ947" s="2019"/>
      <c r="AK947" s="2019"/>
      <c r="AL947" s="2019"/>
      <c r="AM947" s="2019"/>
      <c r="AN947" s="2019"/>
      <c r="AO947" s="2020"/>
    </row>
    <row r="948" spans="1:41" s="967" customFormat="1" ht="13.5" thickBot="1">
      <c r="A948" s="2016"/>
      <c r="B948" s="2017"/>
      <c r="C948" s="2017"/>
      <c r="D948" s="2017"/>
      <c r="E948" s="2017"/>
      <c r="F948" s="2017"/>
      <c r="G948" s="2017"/>
      <c r="H948" s="2017"/>
      <c r="I948" s="2017"/>
      <c r="J948" s="2017"/>
      <c r="K948" s="2017"/>
      <c r="L948" s="2017"/>
      <c r="M948" s="2017"/>
      <c r="N948" s="2017"/>
      <c r="O948" s="2017"/>
      <c r="P948" s="2017"/>
      <c r="Q948" s="2017"/>
      <c r="R948" s="2017"/>
      <c r="S948" s="2018"/>
      <c r="T948" s="1982"/>
      <c r="U948" s="1982"/>
      <c r="V948" s="1982"/>
      <c r="W948" s="1982"/>
      <c r="X948" s="1982"/>
      <c r="Y948" s="1982"/>
      <c r="Z948" s="1982"/>
      <c r="AA948" s="1982"/>
      <c r="AB948" s="1982"/>
      <c r="AC948" s="1982"/>
      <c r="AD948" s="1982"/>
      <c r="AE948" s="1982"/>
      <c r="AF948" s="1982"/>
      <c r="AG948" s="1982"/>
      <c r="AH948" s="1982"/>
      <c r="AI948" s="1982"/>
      <c r="AJ948" s="1982"/>
      <c r="AK948" s="1982"/>
      <c r="AL948" s="1982"/>
      <c r="AM948" s="1982"/>
      <c r="AN948" s="1982"/>
      <c r="AO948" s="1983"/>
    </row>
    <row r="949" spans="1:41" s="967" customFormat="1" ht="13.5" thickBot="1">
      <c r="A949" s="1999" t="s">
        <v>506</v>
      </c>
      <c r="B949" s="2000"/>
      <c r="C949" s="2000"/>
      <c r="D949" s="2000"/>
      <c r="E949" s="2000"/>
      <c r="F949" s="2000"/>
      <c r="G949" s="2000"/>
      <c r="H949" s="2001"/>
      <c r="I949" s="2002">
        <f>I919</f>
        <v>44440</v>
      </c>
      <c r="J949" s="1951"/>
      <c r="K949" s="1951"/>
      <c r="L949" s="1951"/>
      <c r="M949" s="1951"/>
      <c r="N949" s="1951"/>
      <c r="O949" s="1951"/>
      <c r="P949" s="1951"/>
      <c r="Q949" s="1951"/>
      <c r="R949" s="1951"/>
      <c r="S949" s="1951"/>
      <c r="T949" s="2003"/>
      <c r="U949" s="2004" t="s">
        <v>507</v>
      </c>
      <c r="V949" s="2005"/>
      <c r="W949" s="2005"/>
      <c r="X949" s="2005"/>
      <c r="Y949" s="2005"/>
      <c r="Z949" s="2005"/>
      <c r="AA949" s="2005"/>
      <c r="AB949" s="2005"/>
      <c r="AC949" s="2005"/>
      <c r="AD949" s="2006"/>
      <c r="AE949" s="2007"/>
      <c r="AF949" s="2008"/>
      <c r="AG949" s="2008"/>
      <c r="AH949" s="2008"/>
      <c r="AI949" s="2008"/>
      <c r="AJ949" s="2008"/>
      <c r="AK949" s="786" t="s">
        <v>508</v>
      </c>
      <c r="AL949" s="787">
        <v>30</v>
      </c>
      <c r="AM949" s="786" t="s">
        <v>509</v>
      </c>
      <c r="AN949" s="2009">
        <f>AN919</f>
        <v>62</v>
      </c>
      <c r="AO949" s="2010"/>
    </row>
    <row r="950" spans="1:41" s="967" customFormat="1">
      <c r="A950" s="828"/>
      <c r="B950" s="805"/>
      <c r="C950" s="805"/>
      <c r="D950" s="805"/>
      <c r="E950" s="805"/>
      <c r="F950" s="805"/>
      <c r="G950" s="805"/>
      <c r="H950" s="805"/>
      <c r="I950" s="805"/>
      <c r="J950" s="805"/>
      <c r="K950" s="805"/>
      <c r="L950" s="805"/>
      <c r="M950" s="805"/>
      <c r="N950" s="805"/>
      <c r="O950" s="805"/>
      <c r="P950" s="805"/>
      <c r="Q950" s="805"/>
      <c r="R950" s="805"/>
      <c r="S950" s="805"/>
      <c r="T950" s="805"/>
      <c r="U950" s="805"/>
      <c r="V950" s="805"/>
      <c r="W950" s="805"/>
      <c r="X950" s="805"/>
      <c r="Y950" s="805"/>
      <c r="Z950" s="805"/>
      <c r="AA950" s="805"/>
      <c r="AB950" s="805"/>
      <c r="AC950" s="805"/>
      <c r="AD950" s="805"/>
      <c r="AE950" s="829"/>
      <c r="AF950" s="829"/>
      <c r="AG950" s="829"/>
      <c r="AH950" s="829"/>
      <c r="AI950" s="829"/>
      <c r="AJ950" s="829"/>
      <c r="AK950" s="805"/>
      <c r="AL950" s="829"/>
      <c r="AM950" s="805"/>
      <c r="AN950" s="2011"/>
      <c r="AO950" s="2012"/>
    </row>
    <row r="951" spans="1:41" s="967" customFormat="1" ht="13.5" thickBot="1">
      <c r="A951" s="804"/>
      <c r="B951" s="805"/>
      <c r="C951" s="805"/>
      <c r="D951" s="805"/>
      <c r="E951" s="805"/>
      <c r="F951" s="805"/>
      <c r="G951" s="805"/>
      <c r="H951" s="805"/>
      <c r="I951" s="805"/>
      <c r="J951" s="805"/>
      <c r="K951" s="805"/>
      <c r="L951" s="805"/>
      <c r="M951" s="805"/>
      <c r="N951" s="805"/>
      <c r="O951" s="805"/>
      <c r="P951" s="805"/>
      <c r="Q951" s="805"/>
      <c r="R951" s="805"/>
      <c r="S951" s="805"/>
      <c r="T951" s="805"/>
      <c r="U951" s="805"/>
      <c r="V951" s="805"/>
      <c r="W951" s="805"/>
      <c r="X951" s="805"/>
      <c r="Y951" s="805"/>
      <c r="Z951" s="805"/>
      <c r="AA951" s="805"/>
      <c r="AB951" s="805"/>
      <c r="AC951" s="805"/>
      <c r="AD951" s="805"/>
      <c r="AE951" s="805"/>
      <c r="AF951" s="805"/>
      <c r="AG951" s="805"/>
      <c r="AH951" s="805"/>
      <c r="AI951" s="805"/>
      <c r="AJ951" s="805"/>
      <c r="AK951" s="805"/>
      <c r="AL951" s="805"/>
      <c r="AM951" s="805"/>
      <c r="AN951" s="810"/>
      <c r="AO951" s="830"/>
    </row>
    <row r="952" spans="1:41" s="967" customFormat="1" ht="43.5" customHeight="1" thickBot="1">
      <c r="A952" s="1995" t="s">
        <v>510</v>
      </c>
      <c r="B952" s="1996"/>
      <c r="C952" s="1996"/>
      <c r="D952" s="1996"/>
      <c r="E952" s="1996"/>
      <c r="F952" s="1996"/>
      <c r="G952" s="1996"/>
      <c r="H952" s="1997"/>
      <c r="I952" s="1985" t="str">
        <f>I922</f>
        <v>CONSTRUCCIÓN DE RESTAURANTE - COCINA  ESCOLAR PARA LA SEDE
 EDUCATIVA LA PITA     
MUNICIPIO DE SARDINATA, NORTE DE SANTANDER</v>
      </c>
      <c r="J952" s="1985"/>
      <c r="K952" s="1985"/>
      <c r="L952" s="1985"/>
      <c r="M952" s="1985"/>
      <c r="N952" s="1985"/>
      <c r="O952" s="1985"/>
      <c r="P952" s="1985"/>
      <c r="Q952" s="1985"/>
      <c r="R952" s="1985"/>
      <c r="S952" s="1985"/>
      <c r="T952" s="1985"/>
      <c r="U952" s="1985"/>
      <c r="V952" s="1985"/>
      <c r="W952" s="1985"/>
      <c r="X952" s="1985"/>
      <c r="Y952" s="1985"/>
      <c r="Z952" s="1985"/>
      <c r="AA952" s="1985"/>
      <c r="AB952" s="1985"/>
      <c r="AC952" s="1985"/>
      <c r="AD952" s="1985"/>
      <c r="AE952" s="1998"/>
      <c r="AF952" s="1998"/>
      <c r="AG952" s="1998"/>
      <c r="AH952" s="1998"/>
      <c r="AI952" s="1998"/>
      <c r="AJ952" s="1985"/>
      <c r="AK952" s="1998"/>
      <c r="AL952" s="1998"/>
      <c r="AM952" s="1985"/>
      <c r="AN952" s="1985"/>
      <c r="AO952" s="1986"/>
    </row>
    <row r="953" spans="1:41" s="967" customFormat="1" ht="13.5" thickBot="1">
      <c r="A953" s="1965" t="s">
        <v>511</v>
      </c>
      <c r="B953" s="1966"/>
      <c r="C953" s="1966"/>
      <c r="D953" s="1966"/>
      <c r="E953" s="1966"/>
      <c r="F953" s="1966"/>
      <c r="G953" s="1966"/>
      <c r="H953" s="1967"/>
      <c r="I953" s="1984"/>
      <c r="J953" s="1985"/>
      <c r="K953" s="1985"/>
      <c r="L953" s="1985"/>
      <c r="M953" s="1985"/>
      <c r="N953" s="1985"/>
      <c r="O953" s="1985"/>
      <c r="P953" s="1985"/>
      <c r="Q953" s="1985"/>
      <c r="R953" s="1985"/>
      <c r="S953" s="1985"/>
      <c r="T953" s="1985"/>
      <c r="U953" s="1985"/>
      <c r="V953" s="1985"/>
      <c r="W953" s="1985"/>
      <c r="X953" s="1985"/>
      <c r="Y953" s="1985"/>
      <c r="Z953" s="1985"/>
      <c r="AA953" s="1985"/>
      <c r="AB953" s="1985"/>
      <c r="AC953" s="1985"/>
      <c r="AD953" s="1986"/>
      <c r="AE953" s="1965" t="s">
        <v>512</v>
      </c>
      <c r="AF953" s="1966"/>
      <c r="AG953" s="1966"/>
      <c r="AH953" s="1966"/>
      <c r="AI953" s="1967"/>
      <c r="AJ953" s="831"/>
      <c r="AK953" s="1965" t="s">
        <v>513</v>
      </c>
      <c r="AL953" s="1967"/>
      <c r="AM953" s="1987"/>
      <c r="AN953" s="1988"/>
      <c r="AO953" s="1989"/>
    </row>
    <row r="954" spans="1:41" s="967" customFormat="1" ht="13.5" thickBot="1">
      <c r="A954" s="1981" t="s">
        <v>514</v>
      </c>
      <c r="B954" s="1982"/>
      <c r="C954" s="1982"/>
      <c r="D954" s="1982"/>
      <c r="E954" s="1982"/>
      <c r="F954" s="1982"/>
      <c r="G954" s="1982"/>
      <c r="H954" s="1983"/>
      <c r="I954" s="1984"/>
      <c r="J954" s="1985"/>
      <c r="K954" s="1985"/>
      <c r="L954" s="1985"/>
      <c r="M954" s="1985"/>
      <c r="N954" s="1985"/>
      <c r="O954" s="1985"/>
      <c r="P954" s="1985"/>
      <c r="Q954" s="1985"/>
      <c r="R954" s="1985"/>
      <c r="S954" s="1985"/>
      <c r="T954" s="1985"/>
      <c r="U954" s="1985"/>
      <c r="V954" s="1985"/>
      <c r="W954" s="1985"/>
      <c r="X954" s="1985"/>
      <c r="Y954" s="1985"/>
      <c r="Z954" s="1985"/>
      <c r="AA954" s="1985"/>
      <c r="AB954" s="1985"/>
      <c r="AC954" s="1985"/>
      <c r="AD954" s="1986"/>
      <c r="AE954" s="1965" t="s">
        <v>512</v>
      </c>
      <c r="AF954" s="1966"/>
      <c r="AG954" s="1966"/>
      <c r="AH954" s="1966"/>
      <c r="AI954" s="1967"/>
      <c r="AJ954" s="794"/>
      <c r="AK954" s="1965" t="s">
        <v>513</v>
      </c>
      <c r="AL954" s="1967"/>
      <c r="AM954" s="1987"/>
      <c r="AN954" s="1988"/>
      <c r="AO954" s="1989"/>
    </row>
    <row r="955" spans="1:41" s="967" customFormat="1" ht="9" customHeight="1" thickBot="1">
      <c r="A955" s="832"/>
      <c r="B955" s="833"/>
      <c r="C955" s="833"/>
      <c r="D955" s="833"/>
      <c r="E955" s="833"/>
      <c r="F955" s="833"/>
      <c r="G955" s="833"/>
      <c r="H955" s="833"/>
      <c r="I955" s="833"/>
      <c r="J955" s="833"/>
      <c r="K955" s="833"/>
      <c r="L955" s="833"/>
      <c r="M955" s="833"/>
      <c r="N955" s="833"/>
      <c r="O955" s="833"/>
      <c r="P955" s="833"/>
      <c r="Q955" s="833"/>
      <c r="R955" s="833"/>
      <c r="S955" s="833"/>
      <c r="T955" s="833"/>
      <c r="U955" s="833"/>
      <c r="V955" s="833"/>
      <c r="W955" s="833"/>
      <c r="X955" s="833"/>
      <c r="Y955" s="833"/>
      <c r="Z955" s="833"/>
      <c r="AA955" s="833"/>
      <c r="AB955" s="833"/>
      <c r="AC955" s="833"/>
      <c r="AD955" s="833"/>
      <c r="AE955" s="833"/>
      <c r="AF955" s="833"/>
      <c r="AG955" s="833"/>
      <c r="AH955" s="833"/>
      <c r="AI955" s="833"/>
      <c r="AJ955" s="834"/>
      <c r="AK955" s="834"/>
      <c r="AL955" s="797"/>
      <c r="AM955" s="834"/>
      <c r="AN955" s="835"/>
      <c r="AO955" s="836"/>
    </row>
    <row r="956" spans="1:41" s="967" customFormat="1" ht="73.5" customHeight="1" thickBot="1">
      <c r="A956" s="1965" t="s">
        <v>84</v>
      </c>
      <c r="B956" s="1966"/>
      <c r="C956" s="1966"/>
      <c r="D956" s="1990"/>
      <c r="E956" s="1991"/>
      <c r="F956" s="1966"/>
      <c r="G956" s="1967"/>
      <c r="H956" s="1992"/>
      <c r="I956" s="1993"/>
      <c r="J956" s="1993"/>
      <c r="K956" s="1993"/>
      <c r="L956" s="1993"/>
      <c r="M956" s="1993"/>
      <c r="N956" s="1993"/>
      <c r="O956" s="1993"/>
      <c r="P956" s="1993"/>
      <c r="Q956" s="1993"/>
      <c r="R956" s="1993"/>
      <c r="S956" s="1993"/>
      <c r="T956" s="1993"/>
      <c r="U956" s="1965" t="s">
        <v>515</v>
      </c>
      <c r="V956" s="1966"/>
      <c r="W956" s="1966"/>
      <c r="X956" s="1967"/>
      <c r="Y956" s="1968">
        <v>5</v>
      </c>
      <c r="Z956" s="1994"/>
      <c r="AA956" s="1965" t="s">
        <v>516</v>
      </c>
      <c r="AB956" s="1966"/>
      <c r="AC956" s="1966"/>
      <c r="AD956" s="1967"/>
      <c r="AE956" s="1968" t="s">
        <v>95</v>
      </c>
      <c r="AF956" s="1968"/>
      <c r="AG956" s="1965" t="s">
        <v>517</v>
      </c>
      <c r="AH956" s="1966"/>
      <c r="AI956" s="1967"/>
      <c r="AJ956" s="1969"/>
      <c r="AK956" s="1970"/>
      <c r="AL956" s="1971"/>
      <c r="AM956" s="800" t="s">
        <v>518</v>
      </c>
      <c r="AN956" s="1969" t="str">
        <f>+AN13</f>
        <v>MUNICIPIO SARDINATA (N.D.S)</v>
      </c>
      <c r="AO956" s="1971"/>
    </row>
    <row r="957" spans="1:41" s="967" customFormat="1">
      <c r="A957" s="801"/>
      <c r="B957" s="802"/>
      <c r="C957" s="802"/>
      <c r="D957" s="802"/>
      <c r="E957" s="802"/>
      <c r="F957" s="802"/>
      <c r="G957" s="802"/>
      <c r="H957" s="802"/>
      <c r="I957" s="802"/>
      <c r="J957" s="802"/>
      <c r="K957" s="802"/>
      <c r="L957" s="802"/>
      <c r="M957" s="802"/>
      <c r="N957" s="802"/>
      <c r="O957" s="802"/>
      <c r="P957" s="802"/>
      <c r="Q957" s="802"/>
      <c r="R957" s="802"/>
      <c r="S957" s="802"/>
      <c r="T957" s="802"/>
      <c r="U957" s="802"/>
      <c r="V957" s="802"/>
      <c r="W957" s="802"/>
      <c r="X957" s="802"/>
      <c r="Y957" s="802"/>
      <c r="Z957" s="802"/>
      <c r="AA957" s="802"/>
      <c r="AB957" s="802"/>
      <c r="AC957" s="802"/>
      <c r="AD957" s="802"/>
      <c r="AE957" s="802"/>
      <c r="AF957" s="802"/>
      <c r="AG957" s="802"/>
      <c r="AH957" s="802"/>
      <c r="AI957" s="803"/>
      <c r="AJ957" s="1972" t="s">
        <v>520</v>
      </c>
      <c r="AK957" s="1974" t="s">
        <v>521</v>
      </c>
      <c r="AL957" s="1975"/>
      <c r="AM957" s="1976"/>
      <c r="AN957" s="1977" t="s">
        <v>522</v>
      </c>
      <c r="AO957" s="1979" t="s">
        <v>830</v>
      </c>
    </row>
    <row r="958" spans="1:41" s="967" customFormat="1" ht="13.5" thickBot="1">
      <c r="A958" s="804"/>
      <c r="B958" s="805"/>
      <c r="C958" s="805"/>
      <c r="D958" s="805"/>
      <c r="E958" s="805"/>
      <c r="F958" s="805"/>
      <c r="G958" s="805"/>
      <c r="H958" s="805"/>
      <c r="I958" s="805"/>
      <c r="J958" s="805"/>
      <c r="K958" s="805"/>
      <c r="L958" s="805"/>
      <c r="M958" s="805"/>
      <c r="N958" s="805"/>
      <c r="O958" s="805"/>
      <c r="P958" s="805"/>
      <c r="Q958" s="805"/>
      <c r="R958" s="805"/>
      <c r="S958" s="805"/>
      <c r="T958" s="805"/>
      <c r="U958" s="805"/>
      <c r="V958" s="805"/>
      <c r="W958" s="805"/>
      <c r="X958" s="805"/>
      <c r="Y958" s="805"/>
      <c r="Z958" s="805"/>
      <c r="AA958" s="805"/>
      <c r="AB958" s="805"/>
      <c r="AC958" s="805"/>
      <c r="AD958" s="805"/>
      <c r="AE958" s="805"/>
      <c r="AF958" s="805"/>
      <c r="AG958" s="805"/>
      <c r="AH958" s="805"/>
      <c r="AI958" s="805"/>
      <c r="AJ958" s="2024"/>
      <c r="AK958" s="806" t="s">
        <v>524</v>
      </c>
      <c r="AL958" s="807" t="s">
        <v>525</v>
      </c>
      <c r="AM958" s="808" t="s">
        <v>526</v>
      </c>
      <c r="AN958" s="2025"/>
      <c r="AO958" s="2026"/>
    </row>
    <row r="959" spans="1:41" s="967" customFormat="1">
      <c r="A959" s="804"/>
      <c r="B959" s="805"/>
      <c r="C959" s="805"/>
      <c r="D959" s="805"/>
      <c r="E959" s="805"/>
      <c r="F959" s="805"/>
      <c r="G959" s="805"/>
      <c r="H959" s="805"/>
      <c r="I959" s="805"/>
      <c r="J959" s="805"/>
      <c r="K959" s="805"/>
      <c r="L959" s="805"/>
      <c r="M959" s="805"/>
      <c r="N959" s="837"/>
      <c r="O959" s="805"/>
      <c r="P959" s="805"/>
      <c r="Q959" s="805"/>
      <c r="R959" s="805"/>
      <c r="S959" s="805"/>
      <c r="T959" s="805"/>
      <c r="U959" s="805"/>
      <c r="V959" s="805"/>
      <c r="W959" s="805"/>
      <c r="X959" s="805"/>
      <c r="Y959" s="805"/>
      <c r="Z959" s="805"/>
      <c r="AA959" s="805"/>
      <c r="AB959" s="805"/>
      <c r="AC959" s="805"/>
      <c r="AD959" s="805"/>
      <c r="AE959" s="805"/>
      <c r="AF959" s="805"/>
      <c r="AG959" s="809"/>
      <c r="AH959" s="805"/>
      <c r="AI959" s="810"/>
      <c r="AJ959" s="840"/>
      <c r="AK959" s="812"/>
      <c r="AL959" s="813"/>
      <c r="AM959" s="815"/>
      <c r="AN959" s="815"/>
      <c r="AO959" s="816"/>
    </row>
    <row r="960" spans="1:41" s="967" customFormat="1">
      <c r="A960" s="804"/>
      <c r="B960" s="805"/>
      <c r="C960" s="805"/>
      <c r="D960" s="805"/>
      <c r="E960" s="805"/>
      <c r="F960" s="805"/>
      <c r="G960" s="805"/>
      <c r="H960" s="805"/>
      <c r="I960" s="805"/>
      <c r="J960" s="805"/>
      <c r="K960" s="805"/>
      <c r="L960" s="805"/>
      <c r="M960" s="805"/>
      <c r="N960" s="837"/>
      <c r="O960" s="805"/>
      <c r="P960" s="805"/>
      <c r="Q960" s="805"/>
      <c r="R960" s="805"/>
      <c r="S960" s="805"/>
      <c r="T960" s="805"/>
      <c r="U960" s="805"/>
      <c r="V960" s="805"/>
      <c r="W960" s="805"/>
      <c r="X960" s="805"/>
      <c r="Y960" s="805"/>
      <c r="Z960" s="805"/>
      <c r="AA960" s="805"/>
      <c r="AB960" s="805"/>
      <c r="AC960" s="805"/>
      <c r="AD960" s="805"/>
      <c r="AE960" s="805"/>
      <c r="AF960" s="805"/>
      <c r="AG960" s="809"/>
      <c r="AH960" s="805"/>
      <c r="AI960" s="810"/>
      <c r="AJ960" s="840"/>
      <c r="AK960" s="812"/>
      <c r="AL960" s="813"/>
      <c r="AM960" s="815"/>
      <c r="AN960" s="815"/>
      <c r="AO960" s="816"/>
    </row>
    <row r="961" spans="1:41" s="967" customFormat="1">
      <c r="A961" s="804"/>
      <c r="B961" s="805"/>
      <c r="C961" s="805"/>
      <c r="D961" s="805"/>
      <c r="E961" s="805"/>
      <c r="F961" s="805"/>
      <c r="G961" s="805"/>
      <c r="H961" s="805"/>
      <c r="I961" s="805"/>
      <c r="J961" s="805"/>
      <c r="K961" s="805"/>
      <c r="L961" s="805"/>
      <c r="M961" s="805"/>
      <c r="N961" s="805"/>
      <c r="O961" s="805"/>
      <c r="P961" s="805"/>
      <c r="Q961" s="805"/>
      <c r="R961" s="805"/>
      <c r="S961" s="805"/>
      <c r="T961" s="805"/>
      <c r="U961" s="805"/>
      <c r="V961" s="805"/>
      <c r="W961" s="805"/>
      <c r="X961" s="805"/>
      <c r="Y961" s="805"/>
      <c r="Z961" s="805"/>
      <c r="AA961" s="805"/>
      <c r="AB961" s="805"/>
      <c r="AC961" s="805"/>
      <c r="AD961" s="805"/>
      <c r="AE961" s="805"/>
      <c r="AF961" s="805"/>
      <c r="AG961" s="809"/>
      <c r="AH961" s="805"/>
      <c r="AI961" s="810"/>
      <c r="AJ961" s="817"/>
      <c r="AK961" s="812"/>
      <c r="AL961" s="813"/>
      <c r="AM961" s="814"/>
      <c r="AN961" s="815"/>
      <c r="AO961" s="816"/>
    </row>
    <row r="962" spans="1:41" s="967" customFormat="1">
      <c r="A962" s="804"/>
      <c r="B962" s="805"/>
      <c r="C962" s="805"/>
      <c r="D962" s="805"/>
      <c r="E962" s="805"/>
      <c r="F962" s="805"/>
      <c r="G962" s="805"/>
      <c r="H962" s="805"/>
      <c r="I962" s="805"/>
      <c r="J962" s="805"/>
      <c r="K962" s="805"/>
      <c r="L962" s="805"/>
      <c r="M962" s="805"/>
      <c r="N962" s="805"/>
      <c r="O962" s="805"/>
      <c r="P962" s="805"/>
      <c r="Q962" s="805"/>
      <c r="R962" s="805"/>
      <c r="S962" s="805"/>
      <c r="T962" s="805"/>
      <c r="U962" s="805"/>
      <c r="V962" s="805"/>
      <c r="W962" s="805"/>
      <c r="X962" s="805"/>
      <c r="Y962" s="805"/>
      <c r="Z962" s="805"/>
      <c r="AA962" s="805"/>
      <c r="AB962" s="805"/>
      <c r="AC962" s="805"/>
      <c r="AD962" s="805"/>
      <c r="AE962" s="805"/>
      <c r="AF962" s="805"/>
      <c r="AG962" s="809"/>
      <c r="AH962" s="805"/>
      <c r="AI962" s="810"/>
      <c r="AJ962" s="817"/>
      <c r="AK962" s="812"/>
      <c r="AL962" s="813"/>
      <c r="AM962" s="814"/>
      <c r="AN962" s="815"/>
      <c r="AO962" s="816"/>
    </row>
    <row r="963" spans="1:41" s="967" customFormat="1">
      <c r="A963" s="804"/>
      <c r="B963" s="805"/>
      <c r="C963" s="805"/>
      <c r="D963" s="805"/>
      <c r="E963" s="805"/>
      <c r="F963" s="805"/>
      <c r="G963" s="805"/>
      <c r="H963" s="805"/>
      <c r="I963" s="805"/>
      <c r="J963" s="805"/>
      <c r="K963" s="805"/>
      <c r="L963" s="805"/>
      <c r="M963" s="805"/>
      <c r="N963" s="805"/>
      <c r="O963" s="805"/>
      <c r="P963" s="805"/>
      <c r="Q963" s="805"/>
      <c r="R963" s="805"/>
      <c r="S963" s="805"/>
      <c r="T963" s="805"/>
      <c r="U963" s="805"/>
      <c r="V963" s="805"/>
      <c r="W963" s="805"/>
      <c r="X963" s="805"/>
      <c r="Y963" s="805"/>
      <c r="Z963" s="805"/>
      <c r="AA963" s="805"/>
      <c r="AB963" s="805"/>
      <c r="AC963" s="805"/>
      <c r="AD963" s="805"/>
      <c r="AE963" s="805"/>
      <c r="AF963" s="805"/>
      <c r="AG963" s="809"/>
      <c r="AH963" s="805"/>
      <c r="AI963" s="810"/>
      <c r="AJ963" s="817"/>
      <c r="AK963" s="818"/>
      <c r="AL963" s="818"/>
      <c r="AM963" s="819"/>
      <c r="AN963" s="815"/>
      <c r="AO963" s="820"/>
    </row>
    <row r="964" spans="1:41" s="967" customFormat="1">
      <c r="A964" s="804"/>
      <c r="B964" s="805"/>
      <c r="C964" s="805"/>
      <c r="D964" s="805"/>
      <c r="E964" s="805"/>
      <c r="F964" s="805"/>
      <c r="G964" s="805"/>
      <c r="H964" s="805"/>
      <c r="I964" s="805"/>
      <c r="J964" s="805"/>
      <c r="K964" s="805"/>
      <c r="L964" s="805"/>
      <c r="M964" s="805"/>
      <c r="N964" s="805"/>
      <c r="O964" s="805"/>
      <c r="P964" s="805"/>
      <c r="Q964" s="805"/>
      <c r="R964" s="805"/>
      <c r="S964" s="805"/>
      <c r="T964" s="805"/>
      <c r="U964" s="805"/>
      <c r="V964" s="805"/>
      <c r="W964" s="805"/>
      <c r="X964" s="805"/>
      <c r="Y964" s="805"/>
      <c r="Z964" s="805"/>
      <c r="AA964" s="805"/>
      <c r="AB964" s="805"/>
      <c r="AC964" s="805"/>
      <c r="AD964" s="805"/>
      <c r="AE964" s="805"/>
      <c r="AF964" s="805"/>
      <c r="AG964" s="809"/>
      <c r="AH964" s="805"/>
      <c r="AI964" s="810"/>
      <c r="AJ964" s="817"/>
      <c r="AK964" s="818"/>
      <c r="AL964" s="818"/>
      <c r="AM964" s="819"/>
      <c r="AN964" s="815"/>
      <c r="AO964" s="820"/>
    </row>
    <row r="965" spans="1:41" s="967" customFormat="1">
      <c r="A965" s="804"/>
      <c r="B965" s="805"/>
      <c r="C965" s="805"/>
      <c r="D965" s="805"/>
      <c r="E965" s="805"/>
      <c r="F965" s="805"/>
      <c r="G965" s="805"/>
      <c r="H965" s="805"/>
      <c r="I965" s="805"/>
      <c r="J965" s="805"/>
      <c r="K965" s="805"/>
      <c r="L965" s="805"/>
      <c r="M965" s="805"/>
      <c r="N965" s="805"/>
      <c r="O965" s="805"/>
      <c r="P965" s="805"/>
      <c r="Q965" s="805"/>
      <c r="R965" s="805"/>
      <c r="S965" s="805"/>
      <c r="T965" s="805"/>
      <c r="U965" s="805"/>
      <c r="V965" s="805"/>
      <c r="W965" s="805"/>
      <c r="X965" s="805"/>
      <c r="Y965" s="805"/>
      <c r="Z965" s="805"/>
      <c r="AA965" s="805"/>
      <c r="AB965" s="805"/>
      <c r="AC965" s="805"/>
      <c r="AD965" s="805"/>
      <c r="AE965" s="805"/>
      <c r="AF965" s="805"/>
      <c r="AG965" s="809"/>
      <c r="AH965" s="805"/>
      <c r="AI965" s="810"/>
      <c r="AJ965" s="817"/>
      <c r="AK965" s="818"/>
      <c r="AL965" s="818"/>
      <c r="AM965" s="819"/>
      <c r="AN965" s="818"/>
      <c r="AO965" s="820"/>
    </row>
    <row r="966" spans="1:41" s="967" customFormat="1">
      <c r="A966" s="804"/>
      <c r="B966" s="805"/>
      <c r="C966" s="805"/>
      <c r="D966" s="805"/>
      <c r="E966" s="805"/>
      <c r="F966" s="805"/>
      <c r="G966" s="805"/>
      <c r="H966" s="805"/>
      <c r="I966" s="805"/>
      <c r="J966" s="805"/>
      <c r="K966" s="805"/>
      <c r="L966" s="805"/>
      <c r="M966" s="805"/>
      <c r="N966" s="805"/>
      <c r="O966" s="805"/>
      <c r="P966" s="805"/>
      <c r="Q966" s="805"/>
      <c r="R966" s="805"/>
      <c r="S966" s="805"/>
      <c r="T966" s="805"/>
      <c r="U966" s="805"/>
      <c r="V966" s="805"/>
      <c r="W966" s="805"/>
      <c r="X966" s="805"/>
      <c r="Y966" s="805"/>
      <c r="Z966" s="805"/>
      <c r="AA966" s="805"/>
      <c r="AB966" s="805"/>
      <c r="AC966" s="805"/>
      <c r="AD966" s="805"/>
      <c r="AE966" s="805"/>
      <c r="AF966" s="805"/>
      <c r="AG966" s="809"/>
      <c r="AH966" s="805"/>
      <c r="AI966" s="810"/>
      <c r="AJ966" s="821"/>
      <c r="AK966" s="818"/>
      <c r="AL966" s="818"/>
      <c r="AM966" s="819"/>
      <c r="AN966" s="818"/>
      <c r="AO966" s="820"/>
    </row>
    <row r="967" spans="1:41" s="967" customFormat="1">
      <c r="A967" s="804"/>
      <c r="B967" s="805"/>
      <c r="C967" s="805"/>
      <c r="D967" s="805"/>
      <c r="E967" s="805"/>
      <c r="F967" s="822"/>
      <c r="G967" s="822"/>
      <c r="H967" s="822"/>
      <c r="I967" s="822"/>
      <c r="J967" s="805"/>
      <c r="K967" s="805"/>
      <c r="L967" s="805"/>
      <c r="M967" s="822"/>
      <c r="N967" s="822"/>
      <c r="O967" s="822"/>
      <c r="P967" s="822"/>
      <c r="Q967" s="822"/>
      <c r="R967" s="822"/>
      <c r="S967" s="822"/>
      <c r="T967" s="822"/>
      <c r="U967" s="822"/>
      <c r="V967" s="822"/>
      <c r="W967" s="822"/>
      <c r="X967" s="822"/>
      <c r="Y967" s="822"/>
      <c r="Z967" s="822"/>
      <c r="AA967" s="822"/>
      <c r="AB967" s="822"/>
      <c r="AC967" s="822"/>
      <c r="AD967" s="822"/>
      <c r="AE967" s="822"/>
      <c r="AF967" s="822"/>
      <c r="AG967" s="805"/>
      <c r="AH967" s="805"/>
      <c r="AI967" s="810"/>
      <c r="AJ967" s="821"/>
      <c r="AK967" s="818"/>
      <c r="AL967" s="818"/>
      <c r="AM967" s="819"/>
      <c r="AN967" s="819"/>
      <c r="AO967" s="823"/>
    </row>
    <row r="968" spans="1:41" s="967" customFormat="1">
      <c r="A968" s="804"/>
      <c r="B968" s="805"/>
      <c r="C968" s="805"/>
      <c r="D968" s="805"/>
      <c r="E968" s="805"/>
      <c r="F968" s="805"/>
      <c r="G968" s="805"/>
      <c r="H968" s="805"/>
      <c r="I968" s="805"/>
      <c r="J968" s="805"/>
      <c r="K968" s="805"/>
      <c r="L968" s="805"/>
      <c r="M968" s="805"/>
      <c r="N968" s="805"/>
      <c r="O968" s="805"/>
      <c r="P968" s="805"/>
      <c r="Q968" s="805"/>
      <c r="R968" s="805"/>
      <c r="S968" s="805"/>
      <c r="T968" s="805"/>
      <c r="U968" s="805"/>
      <c r="V968" s="805"/>
      <c r="W968" s="805"/>
      <c r="X968" s="805"/>
      <c r="Y968" s="805"/>
      <c r="Z968" s="805"/>
      <c r="AA968" s="805"/>
      <c r="AB968" s="805"/>
      <c r="AC968" s="805"/>
      <c r="AD968" s="805"/>
      <c r="AE968" s="805"/>
      <c r="AF968" s="805"/>
      <c r="AG968" s="805"/>
      <c r="AH968" s="805"/>
      <c r="AI968" s="810"/>
      <c r="AJ968" s="821"/>
      <c r="AK968" s="818"/>
      <c r="AL968" s="824"/>
      <c r="AM968" s="819"/>
      <c r="AN968" s="819"/>
      <c r="AO968" s="823"/>
    </row>
    <row r="969" spans="1:41" s="967" customFormat="1">
      <c r="A969" s="804"/>
      <c r="B969" s="805"/>
      <c r="C969" s="805"/>
      <c r="D969" s="805"/>
      <c r="E969" s="805"/>
      <c r="F969" s="805"/>
      <c r="G969" s="805"/>
      <c r="H969" s="805"/>
      <c r="I969" s="805"/>
      <c r="J969" s="805"/>
      <c r="K969" s="805"/>
      <c r="L969" s="805"/>
      <c r="M969" s="805"/>
      <c r="N969" s="805"/>
      <c r="O969" s="805"/>
      <c r="P969" s="805"/>
      <c r="Q969" s="805"/>
      <c r="R969" s="805"/>
      <c r="S969" s="805"/>
      <c r="T969" s="805"/>
      <c r="U969" s="805"/>
      <c r="V969" s="805"/>
      <c r="W969" s="805"/>
      <c r="X969" s="805"/>
      <c r="Y969" s="805"/>
      <c r="Z969" s="805"/>
      <c r="AA969" s="805"/>
      <c r="AB969" s="805"/>
      <c r="AC969" s="805"/>
      <c r="AD969" s="805"/>
      <c r="AE969" s="805"/>
      <c r="AF969" s="805"/>
      <c r="AG969" s="805"/>
      <c r="AH969" s="805"/>
      <c r="AI969" s="810"/>
      <c r="AJ969" s="821"/>
      <c r="AK969" s="818"/>
      <c r="AL969" s="824"/>
      <c r="AM969" s="819"/>
      <c r="AN969" s="819"/>
      <c r="AO969" s="823"/>
    </row>
    <row r="970" spans="1:41" s="967" customFormat="1">
      <c r="A970" s="804"/>
      <c r="B970" s="805"/>
      <c r="C970" s="805"/>
      <c r="D970" s="805"/>
      <c r="E970" s="805"/>
      <c r="F970" s="805"/>
      <c r="G970" s="805"/>
      <c r="H970" s="805"/>
      <c r="I970" s="805"/>
      <c r="J970" s="805"/>
      <c r="K970" s="805"/>
      <c r="L970" s="805"/>
      <c r="M970" s="805"/>
      <c r="N970" s="805"/>
      <c r="O970" s="805"/>
      <c r="P970" s="805"/>
      <c r="Q970" s="805"/>
      <c r="R970" s="805"/>
      <c r="S970" s="805"/>
      <c r="T970" s="805"/>
      <c r="U970" s="805"/>
      <c r="V970" s="805"/>
      <c r="W970" s="805"/>
      <c r="X970" s="805"/>
      <c r="Y970" s="805"/>
      <c r="Z970" s="805"/>
      <c r="AA970" s="805"/>
      <c r="AB970" s="805"/>
      <c r="AC970" s="805"/>
      <c r="AD970" s="805"/>
      <c r="AE970" s="805"/>
      <c r="AF970" s="805"/>
      <c r="AG970" s="805"/>
      <c r="AH970" s="805"/>
      <c r="AI970" s="810"/>
      <c r="AJ970" s="821"/>
      <c r="AK970" s="818"/>
      <c r="AL970" s="824"/>
      <c r="AM970" s="819"/>
      <c r="AN970" s="819"/>
      <c r="AO970" s="823"/>
    </row>
    <row r="971" spans="1:41" s="967" customFormat="1" ht="13.5" thickBot="1">
      <c r="A971" s="804"/>
      <c r="B971" s="805"/>
      <c r="C971" s="805"/>
      <c r="D971" s="805"/>
      <c r="E971" s="805"/>
      <c r="F971" s="805"/>
      <c r="G971" s="805"/>
      <c r="H971" s="805"/>
      <c r="I971" s="805"/>
      <c r="J971" s="805"/>
      <c r="K971" s="805"/>
      <c r="L971" s="805"/>
      <c r="M971" s="805"/>
      <c r="N971" s="805"/>
      <c r="O971" s="805"/>
      <c r="P971" s="805"/>
      <c r="Q971" s="805"/>
      <c r="R971" s="805"/>
      <c r="S971" s="805"/>
      <c r="T971" s="805"/>
      <c r="U971" s="805"/>
      <c r="V971" s="805"/>
      <c r="W971" s="805"/>
      <c r="X971" s="805"/>
      <c r="Y971" s="805"/>
      <c r="Z971" s="805"/>
      <c r="AA971" s="805"/>
      <c r="AB971" s="805"/>
      <c r="AC971" s="805"/>
      <c r="AD971" s="805"/>
      <c r="AE971" s="805"/>
      <c r="AF971" s="805"/>
      <c r="AG971" s="805"/>
      <c r="AH971" s="805"/>
      <c r="AI971" s="810"/>
      <c r="AJ971" s="821"/>
      <c r="AK971" s="818"/>
      <c r="AL971" s="824"/>
      <c r="AM971" s="819"/>
      <c r="AN971" s="819"/>
      <c r="AO971" s="823"/>
    </row>
    <row r="972" spans="1:41" s="967" customFormat="1">
      <c r="A972" s="1944" t="s">
        <v>528</v>
      </c>
      <c r="B972" s="1945"/>
      <c r="C972" s="1945"/>
      <c r="D972" s="1945"/>
      <c r="E972" s="1945"/>
      <c r="F972" s="1945"/>
      <c r="G972" s="1945"/>
      <c r="H972" s="1945"/>
      <c r="I972" s="1945"/>
      <c r="J972" s="1945"/>
      <c r="K972" s="1945"/>
      <c r="L972" s="1945"/>
      <c r="M972" s="1945"/>
      <c r="N972" s="1945"/>
      <c r="O972" s="1945"/>
      <c r="P972" s="1945"/>
      <c r="Q972" s="1945"/>
      <c r="R972" s="1945"/>
      <c r="S972" s="1945"/>
      <c r="T972" s="1945"/>
      <c r="U972" s="1945"/>
      <c r="V972" s="1945"/>
      <c r="W972" s="1945"/>
      <c r="X972" s="1945"/>
      <c r="Y972" s="1945"/>
      <c r="Z972" s="1945"/>
      <c r="AA972" s="1945"/>
      <c r="AB972" s="1945"/>
      <c r="AC972" s="1945"/>
      <c r="AD972" s="1945"/>
      <c r="AE972" s="1945"/>
      <c r="AF972" s="1945"/>
      <c r="AG972" s="1945"/>
      <c r="AH972" s="1945"/>
      <c r="AI972" s="2028"/>
      <c r="AJ972" s="1950" t="s">
        <v>529</v>
      </c>
      <c r="AK972" s="1951"/>
      <c r="AL972" s="1951"/>
      <c r="AM972" s="1951"/>
      <c r="AN972" s="1951"/>
      <c r="AO972" s="825">
        <f>ROUND(SUM(AO959:AO971),1)</f>
        <v>0</v>
      </c>
    </row>
    <row r="973" spans="1:41" s="967" customFormat="1" ht="13.5" thickBot="1">
      <c r="A973" s="1946"/>
      <c r="B973" s="1947"/>
      <c r="C973" s="1947"/>
      <c r="D973" s="1947"/>
      <c r="E973" s="1947"/>
      <c r="F973" s="1947"/>
      <c r="G973" s="1947"/>
      <c r="H973" s="1947"/>
      <c r="I973" s="1947"/>
      <c r="J973" s="1947"/>
      <c r="K973" s="1947"/>
      <c r="L973" s="1947"/>
      <c r="M973" s="1947"/>
      <c r="N973" s="1947"/>
      <c r="O973" s="1947"/>
      <c r="P973" s="1947"/>
      <c r="Q973" s="1947"/>
      <c r="R973" s="1947"/>
      <c r="S973" s="1947"/>
      <c r="T973" s="1947"/>
      <c r="U973" s="1947"/>
      <c r="V973" s="1947"/>
      <c r="W973" s="1947"/>
      <c r="X973" s="1947"/>
      <c r="Y973" s="1947"/>
      <c r="Z973" s="1947"/>
      <c r="AA973" s="1947"/>
      <c r="AB973" s="1947"/>
      <c r="AC973" s="1947"/>
      <c r="AD973" s="1947"/>
      <c r="AE973" s="1947"/>
      <c r="AF973" s="1947"/>
      <c r="AG973" s="1947"/>
      <c r="AH973" s="1947"/>
      <c r="AI973" s="2029"/>
      <c r="AJ973" s="1952"/>
      <c r="AK973" s="1953"/>
      <c r="AL973" s="1953"/>
      <c r="AM973" s="1953"/>
      <c r="AN973" s="1953"/>
      <c r="AO973" s="971"/>
    </row>
    <row r="974" spans="1:41" s="967" customFormat="1" ht="13.5" thickBot="1">
      <c r="A974" s="1948"/>
      <c r="B974" s="1949"/>
      <c r="C974" s="1949"/>
      <c r="D974" s="1949"/>
      <c r="E974" s="1949"/>
      <c r="F974" s="1949"/>
      <c r="G974" s="1949"/>
      <c r="H974" s="1949"/>
      <c r="I974" s="1949"/>
      <c r="J974" s="1949"/>
      <c r="K974" s="1949"/>
      <c r="L974" s="1949"/>
      <c r="M974" s="1949"/>
      <c r="N974" s="1949"/>
      <c r="O974" s="1949"/>
      <c r="P974" s="1949"/>
      <c r="Q974" s="1949"/>
      <c r="R974" s="1949"/>
      <c r="S974" s="1949"/>
      <c r="T974" s="1949"/>
      <c r="U974" s="1949"/>
      <c r="V974" s="1949"/>
      <c r="W974" s="1949"/>
      <c r="X974" s="1949"/>
      <c r="Y974" s="1949"/>
      <c r="Z974" s="1949"/>
      <c r="AA974" s="1949"/>
      <c r="AB974" s="1949"/>
      <c r="AC974" s="1949"/>
      <c r="AD974" s="1949"/>
      <c r="AE974" s="1949"/>
      <c r="AF974" s="1949"/>
      <c r="AG974" s="1949"/>
      <c r="AH974" s="1949"/>
      <c r="AI974" s="2030"/>
      <c r="AJ974" s="1954" t="s">
        <v>530</v>
      </c>
      <c r="AK974" s="1955"/>
      <c r="AL974" s="1955"/>
      <c r="AM974" s="1955"/>
      <c r="AN974" s="1955"/>
      <c r="AO974" s="972">
        <f>+AO972</f>
        <v>0</v>
      </c>
    </row>
    <row r="975" spans="1:41" s="967" customFormat="1"/>
    <row r="976" spans="1:41" s="967" customFormat="1" ht="13.5" thickBot="1"/>
    <row r="977" spans="1:41" s="967" customFormat="1">
      <c r="A977" s="2013"/>
      <c r="B977" s="2014"/>
      <c r="C977" s="2014"/>
      <c r="D977" s="2014"/>
      <c r="E977" s="2014"/>
      <c r="F977" s="2014"/>
      <c r="G977" s="2014"/>
      <c r="H977" s="2014"/>
      <c r="I977" s="2014"/>
      <c r="J977" s="2014"/>
      <c r="K977" s="2014"/>
      <c r="L977" s="2014"/>
      <c r="M977" s="2014"/>
      <c r="N977" s="2014"/>
      <c r="O977" s="2014"/>
      <c r="P977" s="2014"/>
      <c r="Q977" s="2014"/>
      <c r="R977" s="2014"/>
      <c r="S977" s="2015"/>
      <c r="T977" s="2019" t="s">
        <v>505</v>
      </c>
      <c r="U977" s="2019"/>
      <c r="V977" s="2019"/>
      <c r="W977" s="2019"/>
      <c r="X977" s="2019"/>
      <c r="Y977" s="2019"/>
      <c r="Z977" s="2019"/>
      <c r="AA977" s="2019"/>
      <c r="AB977" s="2019"/>
      <c r="AC977" s="2019"/>
      <c r="AD977" s="2019"/>
      <c r="AE977" s="2019"/>
      <c r="AF977" s="2019"/>
      <c r="AG977" s="2019"/>
      <c r="AH977" s="2019"/>
      <c r="AI977" s="2019"/>
      <c r="AJ977" s="2019"/>
      <c r="AK977" s="2019"/>
      <c r="AL977" s="2019"/>
      <c r="AM977" s="2019"/>
      <c r="AN977" s="2019"/>
      <c r="AO977" s="2020"/>
    </row>
    <row r="978" spans="1:41" s="967" customFormat="1" ht="13.5" thickBot="1">
      <c r="A978" s="2016"/>
      <c r="B978" s="2017"/>
      <c r="C978" s="2017"/>
      <c r="D978" s="2017"/>
      <c r="E978" s="2017"/>
      <c r="F978" s="2017"/>
      <c r="G978" s="2017"/>
      <c r="H978" s="2017"/>
      <c r="I978" s="2017"/>
      <c r="J978" s="2017"/>
      <c r="K978" s="2017"/>
      <c r="L978" s="2017"/>
      <c r="M978" s="2017"/>
      <c r="N978" s="2017"/>
      <c r="O978" s="2017"/>
      <c r="P978" s="2017"/>
      <c r="Q978" s="2017"/>
      <c r="R978" s="2017"/>
      <c r="S978" s="2018"/>
      <c r="T978" s="1982"/>
      <c r="U978" s="1982"/>
      <c r="V978" s="1982"/>
      <c r="W978" s="1982"/>
      <c r="X978" s="1982"/>
      <c r="Y978" s="1982"/>
      <c r="Z978" s="1982"/>
      <c r="AA978" s="1982"/>
      <c r="AB978" s="1982"/>
      <c r="AC978" s="1982"/>
      <c r="AD978" s="1982"/>
      <c r="AE978" s="1982"/>
      <c r="AF978" s="1982"/>
      <c r="AG978" s="1982"/>
      <c r="AH978" s="1982"/>
      <c r="AI978" s="1982"/>
      <c r="AJ978" s="1982"/>
      <c r="AK978" s="1982"/>
      <c r="AL978" s="1982"/>
      <c r="AM978" s="1982"/>
      <c r="AN978" s="1982"/>
      <c r="AO978" s="1983"/>
    </row>
    <row r="979" spans="1:41" s="967" customFormat="1" ht="13.5" thickBot="1">
      <c r="A979" s="1999" t="s">
        <v>506</v>
      </c>
      <c r="B979" s="2000"/>
      <c r="C979" s="2000"/>
      <c r="D979" s="2000"/>
      <c r="E979" s="2000"/>
      <c r="F979" s="2000"/>
      <c r="G979" s="2000"/>
      <c r="H979" s="2001"/>
      <c r="I979" s="2002">
        <f>I949</f>
        <v>44440</v>
      </c>
      <c r="J979" s="1951"/>
      <c r="K979" s="1951"/>
      <c r="L979" s="1951"/>
      <c r="M979" s="1951"/>
      <c r="N979" s="1951"/>
      <c r="O979" s="1951"/>
      <c r="P979" s="1951"/>
      <c r="Q979" s="1951"/>
      <c r="R979" s="1951"/>
      <c r="S979" s="1951"/>
      <c r="T979" s="2003"/>
      <c r="U979" s="2004" t="s">
        <v>507</v>
      </c>
      <c r="V979" s="2005"/>
      <c r="W979" s="2005"/>
      <c r="X979" s="2005"/>
      <c r="Y979" s="2005"/>
      <c r="Z979" s="2005"/>
      <c r="AA979" s="2005"/>
      <c r="AB979" s="2005"/>
      <c r="AC979" s="2005"/>
      <c r="AD979" s="2006"/>
      <c r="AE979" s="2007"/>
      <c r="AF979" s="2008"/>
      <c r="AG979" s="2008"/>
      <c r="AH979" s="2008"/>
      <c r="AI979" s="2008"/>
      <c r="AJ979" s="2008"/>
      <c r="AK979" s="786" t="s">
        <v>508</v>
      </c>
      <c r="AL979" s="787">
        <v>31</v>
      </c>
      <c r="AM979" s="786" t="s">
        <v>509</v>
      </c>
      <c r="AN979" s="2009">
        <f>AN949</f>
        <v>62</v>
      </c>
      <c r="AO979" s="2010"/>
    </row>
    <row r="980" spans="1:41" s="967" customFormat="1">
      <c r="A980" s="828"/>
      <c r="B980" s="805"/>
      <c r="C980" s="805"/>
      <c r="D980" s="805"/>
      <c r="E980" s="805"/>
      <c r="F980" s="805"/>
      <c r="G980" s="805"/>
      <c r="H980" s="805"/>
      <c r="I980" s="805"/>
      <c r="J980" s="805"/>
      <c r="K980" s="805"/>
      <c r="L980" s="805"/>
      <c r="M980" s="805"/>
      <c r="N980" s="805"/>
      <c r="O980" s="805"/>
      <c r="P980" s="805"/>
      <c r="Q980" s="805"/>
      <c r="R980" s="805"/>
      <c r="S980" s="805"/>
      <c r="T980" s="805"/>
      <c r="U980" s="805"/>
      <c r="V980" s="805"/>
      <c r="W980" s="805"/>
      <c r="X980" s="805"/>
      <c r="Y980" s="805"/>
      <c r="Z980" s="805"/>
      <c r="AA980" s="805"/>
      <c r="AB980" s="805"/>
      <c r="AC980" s="805"/>
      <c r="AD980" s="805"/>
      <c r="AE980" s="829"/>
      <c r="AF980" s="829"/>
      <c r="AG980" s="829"/>
      <c r="AH980" s="829"/>
      <c r="AI980" s="829"/>
      <c r="AJ980" s="829"/>
      <c r="AK980" s="805"/>
      <c r="AL980" s="829"/>
      <c r="AM980" s="805"/>
      <c r="AN980" s="2011"/>
      <c r="AO980" s="2012"/>
    </row>
    <row r="981" spans="1:41" s="967" customFormat="1" ht="13.5" thickBot="1">
      <c r="A981" s="804"/>
      <c r="B981" s="805"/>
      <c r="C981" s="805"/>
      <c r="D981" s="805"/>
      <c r="E981" s="805"/>
      <c r="F981" s="805"/>
      <c r="G981" s="805"/>
      <c r="H981" s="805"/>
      <c r="I981" s="805"/>
      <c r="J981" s="805"/>
      <c r="K981" s="805"/>
      <c r="L981" s="805"/>
      <c r="M981" s="805"/>
      <c r="N981" s="805"/>
      <c r="O981" s="805"/>
      <c r="P981" s="805"/>
      <c r="Q981" s="805"/>
      <c r="R981" s="805"/>
      <c r="S981" s="805"/>
      <c r="T981" s="805"/>
      <c r="U981" s="805"/>
      <c r="V981" s="805"/>
      <c r="W981" s="805"/>
      <c r="X981" s="805"/>
      <c r="Y981" s="805"/>
      <c r="Z981" s="805"/>
      <c r="AA981" s="805"/>
      <c r="AB981" s="805"/>
      <c r="AC981" s="805"/>
      <c r="AD981" s="805"/>
      <c r="AE981" s="805"/>
      <c r="AF981" s="805"/>
      <c r="AG981" s="805"/>
      <c r="AH981" s="805"/>
      <c r="AI981" s="805"/>
      <c r="AJ981" s="805"/>
      <c r="AK981" s="805"/>
      <c r="AL981" s="805"/>
      <c r="AM981" s="805"/>
      <c r="AN981" s="810"/>
      <c r="AO981" s="830"/>
    </row>
    <row r="982" spans="1:41" s="967" customFormat="1" ht="43.5" customHeight="1" thickBot="1">
      <c r="A982" s="1995" t="s">
        <v>510</v>
      </c>
      <c r="B982" s="1996"/>
      <c r="C982" s="1996"/>
      <c r="D982" s="1996"/>
      <c r="E982" s="1996"/>
      <c r="F982" s="1996"/>
      <c r="G982" s="1996"/>
      <c r="H982" s="1997"/>
      <c r="I982" s="1985" t="str">
        <f>I952</f>
        <v>CONSTRUCCIÓN DE RESTAURANTE - COCINA  ESCOLAR PARA LA SEDE
 EDUCATIVA LA PITA     
MUNICIPIO DE SARDINATA, NORTE DE SANTANDER</v>
      </c>
      <c r="J982" s="1985"/>
      <c r="K982" s="1985"/>
      <c r="L982" s="1985"/>
      <c r="M982" s="1985"/>
      <c r="N982" s="1985"/>
      <c r="O982" s="1985"/>
      <c r="P982" s="1985"/>
      <c r="Q982" s="1985"/>
      <c r="R982" s="1985"/>
      <c r="S982" s="1985"/>
      <c r="T982" s="1985"/>
      <c r="U982" s="1985"/>
      <c r="V982" s="1985"/>
      <c r="W982" s="1985"/>
      <c r="X982" s="1985"/>
      <c r="Y982" s="1985"/>
      <c r="Z982" s="1985"/>
      <c r="AA982" s="1985"/>
      <c r="AB982" s="1985"/>
      <c r="AC982" s="1985"/>
      <c r="AD982" s="1985"/>
      <c r="AE982" s="1998"/>
      <c r="AF982" s="1998"/>
      <c r="AG982" s="1998"/>
      <c r="AH982" s="1998"/>
      <c r="AI982" s="1998"/>
      <c r="AJ982" s="1985"/>
      <c r="AK982" s="1998"/>
      <c r="AL982" s="1998"/>
      <c r="AM982" s="1985"/>
      <c r="AN982" s="1985"/>
      <c r="AO982" s="1986"/>
    </row>
    <row r="983" spans="1:41" s="967" customFormat="1" ht="13.5" thickBot="1">
      <c r="A983" s="1965" t="s">
        <v>511</v>
      </c>
      <c r="B983" s="1966"/>
      <c r="C983" s="1966"/>
      <c r="D983" s="1966"/>
      <c r="E983" s="1966"/>
      <c r="F983" s="1966"/>
      <c r="G983" s="1966"/>
      <c r="H983" s="1967"/>
      <c r="I983" s="1984"/>
      <c r="J983" s="1985"/>
      <c r="K983" s="1985"/>
      <c r="L983" s="1985"/>
      <c r="M983" s="1985"/>
      <c r="N983" s="1985"/>
      <c r="O983" s="1985"/>
      <c r="P983" s="1985"/>
      <c r="Q983" s="1985"/>
      <c r="R983" s="1985"/>
      <c r="S983" s="1985"/>
      <c r="T983" s="1985"/>
      <c r="U983" s="1985"/>
      <c r="V983" s="1985"/>
      <c r="W983" s="1985"/>
      <c r="X983" s="1985"/>
      <c r="Y983" s="1985"/>
      <c r="Z983" s="1985"/>
      <c r="AA983" s="1985"/>
      <c r="AB983" s="1985"/>
      <c r="AC983" s="1985"/>
      <c r="AD983" s="1986"/>
      <c r="AE983" s="1965" t="s">
        <v>512</v>
      </c>
      <c r="AF983" s="1966"/>
      <c r="AG983" s="1966"/>
      <c r="AH983" s="1966"/>
      <c r="AI983" s="1967"/>
      <c r="AJ983" s="831"/>
      <c r="AK983" s="1965" t="s">
        <v>513</v>
      </c>
      <c r="AL983" s="1967"/>
      <c r="AM983" s="1987"/>
      <c r="AN983" s="1988"/>
      <c r="AO983" s="1989"/>
    </row>
    <row r="984" spans="1:41" s="967" customFormat="1" ht="13.5" thickBot="1">
      <c r="A984" s="1981" t="s">
        <v>514</v>
      </c>
      <c r="B984" s="1982"/>
      <c r="C984" s="1982"/>
      <c r="D984" s="1982"/>
      <c r="E984" s="1982"/>
      <c r="F984" s="1982"/>
      <c r="G984" s="1982"/>
      <c r="H984" s="1983"/>
      <c r="I984" s="1984"/>
      <c r="J984" s="1985"/>
      <c r="K984" s="1985"/>
      <c r="L984" s="1985"/>
      <c r="M984" s="1985"/>
      <c r="N984" s="1985"/>
      <c r="O984" s="1985"/>
      <c r="P984" s="1985"/>
      <c r="Q984" s="1985"/>
      <c r="R984" s="1985"/>
      <c r="S984" s="1985"/>
      <c r="T984" s="1985"/>
      <c r="U984" s="1985"/>
      <c r="V984" s="1985"/>
      <c r="W984" s="1985"/>
      <c r="X984" s="1985"/>
      <c r="Y984" s="1985"/>
      <c r="Z984" s="1985"/>
      <c r="AA984" s="1985"/>
      <c r="AB984" s="1985"/>
      <c r="AC984" s="1985"/>
      <c r="AD984" s="1986"/>
      <c r="AE984" s="1965" t="s">
        <v>512</v>
      </c>
      <c r="AF984" s="1966"/>
      <c r="AG984" s="1966"/>
      <c r="AH984" s="1966"/>
      <c r="AI984" s="1967"/>
      <c r="AJ984" s="794"/>
      <c r="AK984" s="1965" t="s">
        <v>513</v>
      </c>
      <c r="AL984" s="1967"/>
      <c r="AM984" s="1987"/>
      <c r="AN984" s="1988"/>
      <c r="AO984" s="1989"/>
    </row>
    <row r="985" spans="1:41" s="967" customFormat="1" ht="9" customHeight="1" thickBot="1">
      <c r="A985" s="832"/>
      <c r="B985" s="833"/>
      <c r="C985" s="833"/>
      <c r="D985" s="833"/>
      <c r="E985" s="833"/>
      <c r="F985" s="833"/>
      <c r="G985" s="833"/>
      <c r="H985" s="833"/>
      <c r="I985" s="833"/>
      <c r="J985" s="833"/>
      <c r="K985" s="833"/>
      <c r="L985" s="833"/>
      <c r="M985" s="833"/>
      <c r="N985" s="833"/>
      <c r="O985" s="833"/>
      <c r="P985" s="833"/>
      <c r="Q985" s="833"/>
      <c r="R985" s="833"/>
      <c r="S985" s="833"/>
      <c r="T985" s="833"/>
      <c r="U985" s="833"/>
      <c r="V985" s="833"/>
      <c r="W985" s="833"/>
      <c r="X985" s="833"/>
      <c r="Y985" s="833"/>
      <c r="Z985" s="833"/>
      <c r="AA985" s="833"/>
      <c r="AB985" s="833"/>
      <c r="AC985" s="833"/>
      <c r="AD985" s="833"/>
      <c r="AE985" s="833"/>
      <c r="AF985" s="833"/>
      <c r="AG985" s="833"/>
      <c r="AH985" s="833"/>
      <c r="AI985" s="833"/>
      <c r="AJ985" s="834"/>
      <c r="AK985" s="834"/>
      <c r="AL985" s="797"/>
      <c r="AM985" s="834"/>
      <c r="AN985" s="835"/>
      <c r="AO985" s="836"/>
    </row>
    <row r="986" spans="1:41" s="967" customFormat="1" ht="73.5" customHeight="1" thickBot="1">
      <c r="A986" s="1965" t="s">
        <v>84</v>
      </c>
      <c r="B986" s="1966"/>
      <c r="C986" s="1966"/>
      <c r="D986" s="1990"/>
      <c r="E986" s="1991" t="s">
        <v>1027</v>
      </c>
      <c r="F986" s="1966"/>
      <c r="G986" s="1967"/>
      <c r="H986" s="1992" t="e">
        <f>'[13]PRESUPUESTO DE OBRA'!#REF!</f>
        <v>#REF!</v>
      </c>
      <c r="I986" s="1993"/>
      <c r="J986" s="1993"/>
      <c r="K986" s="1993"/>
      <c r="L986" s="1993"/>
      <c r="M986" s="1993"/>
      <c r="N986" s="1993"/>
      <c r="O986" s="1993"/>
      <c r="P986" s="1993"/>
      <c r="Q986" s="1993"/>
      <c r="R986" s="1993"/>
      <c r="S986" s="1993"/>
      <c r="T986" s="1993"/>
      <c r="U986" s="1965" t="s">
        <v>515</v>
      </c>
      <c r="V986" s="1966"/>
      <c r="W986" s="1966"/>
      <c r="X986" s="1967"/>
      <c r="Y986" s="1968">
        <v>5</v>
      </c>
      <c r="Z986" s="1994"/>
      <c r="AA986" s="1965" t="s">
        <v>516</v>
      </c>
      <c r="AB986" s="1966"/>
      <c r="AC986" s="1966"/>
      <c r="AD986" s="1967"/>
      <c r="AE986" s="1968" t="s">
        <v>218</v>
      </c>
      <c r="AF986" s="1968"/>
      <c r="AG986" s="1965" t="s">
        <v>517</v>
      </c>
      <c r="AH986" s="1966"/>
      <c r="AI986" s="1967"/>
      <c r="AJ986" s="1969"/>
      <c r="AK986" s="1970"/>
      <c r="AL986" s="1971"/>
      <c r="AM986" s="800" t="s">
        <v>518</v>
      </c>
      <c r="AN986" s="1969" t="str">
        <f>+AN43</f>
        <v>CANTI</v>
      </c>
      <c r="AO986" s="1971"/>
    </row>
    <row r="987" spans="1:41" s="967" customFormat="1">
      <c r="A987" s="801"/>
      <c r="B987" s="802"/>
      <c r="C987" s="802"/>
      <c r="D987" s="802"/>
      <c r="E987" s="802"/>
      <c r="F987" s="802"/>
      <c r="G987" s="802"/>
      <c r="H987" s="802"/>
      <c r="I987" s="802"/>
      <c r="J987" s="802"/>
      <c r="K987" s="802"/>
      <c r="L987" s="802"/>
      <c r="M987" s="802"/>
      <c r="N987" s="802"/>
      <c r="O987" s="802"/>
      <c r="P987" s="802"/>
      <c r="Q987" s="802"/>
      <c r="R987" s="802"/>
      <c r="S987" s="802"/>
      <c r="T987" s="802"/>
      <c r="U987" s="802"/>
      <c r="V987" s="802"/>
      <c r="W987" s="802"/>
      <c r="X987" s="802"/>
      <c r="Y987" s="802"/>
      <c r="Z987" s="802"/>
      <c r="AA987" s="802"/>
      <c r="AB987" s="802"/>
      <c r="AC987" s="802"/>
      <c r="AD987" s="802"/>
      <c r="AE987" s="802"/>
      <c r="AF987" s="802"/>
      <c r="AG987" s="802"/>
      <c r="AH987" s="802"/>
      <c r="AI987" s="803"/>
      <c r="AJ987" s="1972" t="s">
        <v>520</v>
      </c>
      <c r="AK987" s="1974" t="s">
        <v>521</v>
      </c>
      <c r="AL987" s="1975"/>
      <c r="AM987" s="1976"/>
      <c r="AN987" s="1977" t="s">
        <v>522</v>
      </c>
      <c r="AO987" s="1979" t="s">
        <v>830</v>
      </c>
    </row>
    <row r="988" spans="1:41" s="967" customFormat="1" ht="13.5" thickBot="1">
      <c r="A988" s="804"/>
      <c r="B988" s="805"/>
      <c r="C988" s="805"/>
      <c r="D988" s="805"/>
      <c r="E988" s="805"/>
      <c r="F988" s="805"/>
      <c r="G988" s="805"/>
      <c r="H988" s="805"/>
      <c r="I988" s="805"/>
      <c r="J988" s="805"/>
      <c r="K988" s="805"/>
      <c r="L988" s="805"/>
      <c r="M988" s="805"/>
      <c r="N988" s="805"/>
      <c r="O988" s="805"/>
      <c r="P988" s="805"/>
      <c r="Q988" s="805"/>
      <c r="R988" s="805"/>
      <c r="S988" s="805"/>
      <c r="T988" s="805"/>
      <c r="U988" s="805"/>
      <c r="V988" s="805"/>
      <c r="W988" s="805"/>
      <c r="X988" s="805"/>
      <c r="Y988" s="805"/>
      <c r="Z988" s="805"/>
      <c r="AA988" s="805"/>
      <c r="AB988" s="805"/>
      <c r="AC988" s="805"/>
      <c r="AD988" s="805"/>
      <c r="AE988" s="805"/>
      <c r="AF988" s="805"/>
      <c r="AG988" s="805"/>
      <c r="AH988" s="805"/>
      <c r="AI988" s="805"/>
      <c r="AJ988" s="2024"/>
      <c r="AK988" s="806" t="s">
        <v>524</v>
      </c>
      <c r="AL988" s="807" t="s">
        <v>525</v>
      </c>
      <c r="AM988" s="808" t="s">
        <v>526</v>
      </c>
      <c r="AN988" s="2025"/>
      <c r="AO988" s="2026"/>
    </row>
    <row r="989" spans="1:41" s="967" customFormat="1">
      <c r="A989" s="804"/>
      <c r="B989" s="805"/>
      <c r="C989" s="805"/>
      <c r="D989" s="805"/>
      <c r="E989" s="805"/>
      <c r="F989" s="805"/>
      <c r="G989" s="805"/>
      <c r="H989" s="805"/>
      <c r="I989" s="805"/>
      <c r="J989" s="805"/>
      <c r="K989" s="805"/>
      <c r="L989" s="805"/>
      <c r="M989" s="805"/>
      <c r="N989" s="837"/>
      <c r="O989" s="805"/>
      <c r="P989" s="805"/>
      <c r="Q989" s="805"/>
      <c r="R989" s="805"/>
      <c r="S989" s="805"/>
      <c r="T989" s="805"/>
      <c r="U989" s="805"/>
      <c r="V989" s="805"/>
      <c r="W989" s="805"/>
      <c r="X989" s="805"/>
      <c r="Y989" s="805"/>
      <c r="Z989" s="805"/>
      <c r="AA989" s="805"/>
      <c r="AB989" s="805"/>
      <c r="AC989" s="805"/>
      <c r="AD989" s="805"/>
      <c r="AE989" s="805"/>
      <c r="AF989" s="805"/>
      <c r="AG989" s="809"/>
      <c r="AH989" s="805"/>
      <c r="AI989" s="810"/>
      <c r="AJ989" s="840" t="s">
        <v>831</v>
      </c>
      <c r="AK989" s="812">
        <v>8.8800000000000008</v>
      </c>
      <c r="AL989" s="813"/>
      <c r="AM989" s="815"/>
      <c r="AN989" s="815">
        <v>1</v>
      </c>
      <c r="AO989" s="816">
        <f>AK989*AN989</f>
        <v>8.8800000000000008</v>
      </c>
    </row>
    <row r="990" spans="1:41" s="967" customFormat="1">
      <c r="A990" s="804"/>
      <c r="B990" s="805"/>
      <c r="C990" s="805"/>
      <c r="D990" s="805"/>
      <c r="E990" s="805"/>
      <c r="F990" s="805"/>
      <c r="G990" s="805"/>
      <c r="H990" s="805"/>
      <c r="I990" s="805"/>
      <c r="J990" s="805"/>
      <c r="K990" s="805"/>
      <c r="L990" s="805"/>
      <c r="M990" s="805"/>
      <c r="N990" s="837"/>
      <c r="O990" s="805"/>
      <c r="P990" s="805"/>
      <c r="Q990" s="805"/>
      <c r="R990" s="805"/>
      <c r="S990" s="805"/>
      <c r="T990" s="805"/>
      <c r="U990" s="805"/>
      <c r="V990" s="805"/>
      <c r="W990" s="805"/>
      <c r="X990" s="805"/>
      <c r="Y990" s="805"/>
      <c r="Z990" s="805"/>
      <c r="AA990" s="805"/>
      <c r="AB990" s="805"/>
      <c r="AC990" s="805"/>
      <c r="AD990" s="805"/>
      <c r="AE990" s="805"/>
      <c r="AF990" s="805"/>
      <c r="AG990" s="809"/>
      <c r="AH990" s="805"/>
      <c r="AI990" s="810"/>
      <c r="AJ990" s="840"/>
      <c r="AK990" s="812"/>
      <c r="AL990" s="813"/>
      <c r="AM990" s="815"/>
      <c r="AN990" s="815"/>
      <c r="AO990" s="816"/>
    </row>
    <row r="991" spans="1:41" s="967" customFormat="1">
      <c r="A991" s="804"/>
      <c r="B991" s="805"/>
      <c r="C991" s="805"/>
      <c r="D991" s="805"/>
      <c r="E991" s="805"/>
      <c r="F991" s="805"/>
      <c r="G991" s="805"/>
      <c r="H991" s="805"/>
      <c r="I991" s="805"/>
      <c r="J991" s="805"/>
      <c r="K991" s="805"/>
      <c r="L991" s="805"/>
      <c r="M991" s="805"/>
      <c r="N991" s="805"/>
      <c r="O991" s="805"/>
      <c r="P991" s="805"/>
      <c r="Q991" s="805"/>
      <c r="R991" s="805"/>
      <c r="S991" s="805"/>
      <c r="T991" s="805"/>
      <c r="U991" s="805"/>
      <c r="V991" s="805"/>
      <c r="W991" s="805"/>
      <c r="X991" s="805"/>
      <c r="Y991" s="805"/>
      <c r="Z991" s="805"/>
      <c r="AA991" s="805"/>
      <c r="AB991" s="805"/>
      <c r="AC991" s="805"/>
      <c r="AD991" s="805"/>
      <c r="AE991" s="805"/>
      <c r="AF991" s="805"/>
      <c r="AG991" s="809"/>
      <c r="AH991" s="805"/>
      <c r="AI991" s="810"/>
      <c r="AJ991" s="817"/>
      <c r="AK991" s="812"/>
      <c r="AL991" s="813"/>
      <c r="AM991" s="814"/>
      <c r="AN991" s="815"/>
      <c r="AO991" s="816"/>
    </row>
    <row r="992" spans="1:41" s="967" customFormat="1">
      <c r="A992" s="804"/>
      <c r="B992" s="805"/>
      <c r="C992" s="805"/>
      <c r="D992" s="805"/>
      <c r="E992" s="805"/>
      <c r="F992" s="805"/>
      <c r="G992" s="805"/>
      <c r="H992" s="805"/>
      <c r="I992" s="805"/>
      <c r="J992" s="805"/>
      <c r="K992" s="805"/>
      <c r="L992" s="805"/>
      <c r="M992" s="805"/>
      <c r="N992" s="805"/>
      <c r="O992" s="805"/>
      <c r="P992" s="805"/>
      <c r="Q992" s="805"/>
      <c r="R992" s="805"/>
      <c r="S992" s="805"/>
      <c r="T992" s="805"/>
      <c r="U992" s="805"/>
      <c r="V992" s="805"/>
      <c r="W992" s="805"/>
      <c r="X992" s="805"/>
      <c r="Y992" s="805"/>
      <c r="Z992" s="805"/>
      <c r="AA992" s="805"/>
      <c r="AB992" s="805"/>
      <c r="AC992" s="805"/>
      <c r="AD992" s="805"/>
      <c r="AE992" s="805"/>
      <c r="AF992" s="805"/>
      <c r="AG992" s="809"/>
      <c r="AH992" s="805"/>
      <c r="AI992" s="810"/>
      <c r="AJ992" s="817"/>
      <c r="AK992" s="812"/>
      <c r="AL992" s="813"/>
      <c r="AM992" s="814"/>
      <c r="AN992" s="815"/>
      <c r="AO992" s="816"/>
    </row>
    <row r="993" spans="1:41" s="967" customFormat="1">
      <c r="A993" s="804"/>
      <c r="B993" s="805"/>
      <c r="C993" s="805"/>
      <c r="D993" s="805"/>
      <c r="E993" s="805"/>
      <c r="F993" s="805"/>
      <c r="G993" s="805"/>
      <c r="H993" s="805"/>
      <c r="I993" s="805"/>
      <c r="J993" s="805"/>
      <c r="K993" s="805"/>
      <c r="L993" s="805"/>
      <c r="M993" s="805"/>
      <c r="N993" s="805"/>
      <c r="O993" s="805"/>
      <c r="P993" s="805"/>
      <c r="Q993" s="805"/>
      <c r="R993" s="805"/>
      <c r="S993" s="805"/>
      <c r="T993" s="805"/>
      <c r="U993" s="805"/>
      <c r="V993" s="805"/>
      <c r="W993" s="805"/>
      <c r="X993" s="805"/>
      <c r="Y993" s="805"/>
      <c r="Z993" s="805"/>
      <c r="AA993" s="805"/>
      <c r="AB993" s="805"/>
      <c r="AC993" s="805"/>
      <c r="AD993" s="805"/>
      <c r="AE993" s="805"/>
      <c r="AF993" s="805"/>
      <c r="AG993" s="809"/>
      <c r="AH993" s="805"/>
      <c r="AI993" s="810"/>
      <c r="AJ993" s="817"/>
      <c r="AK993" s="818"/>
      <c r="AL993" s="818"/>
      <c r="AM993" s="819"/>
      <c r="AN993" s="815"/>
      <c r="AO993" s="820"/>
    </row>
    <row r="994" spans="1:41" s="967" customFormat="1">
      <c r="A994" s="804"/>
      <c r="B994" s="805"/>
      <c r="C994" s="805"/>
      <c r="D994" s="805"/>
      <c r="E994" s="805"/>
      <c r="F994" s="805"/>
      <c r="G994" s="805"/>
      <c r="H994" s="805"/>
      <c r="I994" s="805"/>
      <c r="J994" s="805"/>
      <c r="K994" s="805"/>
      <c r="L994" s="805"/>
      <c r="M994" s="805"/>
      <c r="N994" s="805"/>
      <c r="O994" s="805"/>
      <c r="P994" s="805"/>
      <c r="Q994" s="805"/>
      <c r="R994" s="805"/>
      <c r="S994" s="805"/>
      <c r="T994" s="805"/>
      <c r="U994" s="805"/>
      <c r="V994" s="805"/>
      <c r="W994" s="805"/>
      <c r="X994" s="805"/>
      <c r="Y994" s="805"/>
      <c r="Z994" s="805"/>
      <c r="AA994" s="805"/>
      <c r="AB994" s="805"/>
      <c r="AC994" s="805"/>
      <c r="AD994" s="805"/>
      <c r="AE994" s="805"/>
      <c r="AF994" s="805"/>
      <c r="AG994" s="809"/>
      <c r="AH994" s="805"/>
      <c r="AI994" s="810"/>
      <c r="AJ994" s="817"/>
      <c r="AK994" s="818"/>
      <c r="AL994" s="818"/>
      <c r="AM994" s="819"/>
      <c r="AN994" s="815"/>
      <c r="AO994" s="820"/>
    </row>
    <row r="995" spans="1:41" s="967" customFormat="1">
      <c r="A995" s="804"/>
      <c r="B995" s="805"/>
      <c r="C995" s="805"/>
      <c r="D995" s="805"/>
      <c r="E995" s="805"/>
      <c r="F995" s="805"/>
      <c r="G995" s="805"/>
      <c r="H995" s="805"/>
      <c r="I995" s="805"/>
      <c r="J995" s="805"/>
      <c r="K995" s="805"/>
      <c r="L995" s="805"/>
      <c r="M995" s="805"/>
      <c r="N995" s="805"/>
      <c r="O995" s="805"/>
      <c r="P995" s="805"/>
      <c r="Q995" s="805"/>
      <c r="R995" s="805"/>
      <c r="S995" s="805"/>
      <c r="T995" s="805"/>
      <c r="U995" s="805"/>
      <c r="V995" s="805"/>
      <c r="W995" s="805"/>
      <c r="X995" s="805"/>
      <c r="Y995" s="805"/>
      <c r="Z995" s="805"/>
      <c r="AA995" s="805"/>
      <c r="AB995" s="805"/>
      <c r="AC995" s="805"/>
      <c r="AD995" s="805"/>
      <c r="AE995" s="805"/>
      <c r="AF995" s="805"/>
      <c r="AG995" s="809"/>
      <c r="AH995" s="805"/>
      <c r="AI995" s="810"/>
      <c r="AJ995" s="817"/>
      <c r="AK995" s="818"/>
      <c r="AL995" s="818"/>
      <c r="AM995" s="819"/>
      <c r="AN995" s="818"/>
      <c r="AO995" s="820"/>
    </row>
    <row r="996" spans="1:41" s="967" customFormat="1">
      <c r="A996" s="804"/>
      <c r="B996" s="805"/>
      <c r="C996" s="805"/>
      <c r="D996" s="805"/>
      <c r="E996" s="805"/>
      <c r="F996" s="805"/>
      <c r="G996" s="805"/>
      <c r="H996" s="805"/>
      <c r="I996" s="805"/>
      <c r="J996" s="805"/>
      <c r="K996" s="805"/>
      <c r="L996" s="805"/>
      <c r="M996" s="805"/>
      <c r="N996" s="805"/>
      <c r="O996" s="805"/>
      <c r="P996" s="805"/>
      <c r="Q996" s="805"/>
      <c r="R996" s="805"/>
      <c r="S996" s="805"/>
      <c r="T996" s="805"/>
      <c r="U996" s="805"/>
      <c r="V996" s="805"/>
      <c r="W996" s="805"/>
      <c r="X996" s="805"/>
      <c r="Y996" s="805"/>
      <c r="Z996" s="805"/>
      <c r="AA996" s="805"/>
      <c r="AB996" s="805"/>
      <c r="AC996" s="805"/>
      <c r="AD996" s="805"/>
      <c r="AE996" s="805"/>
      <c r="AF996" s="805"/>
      <c r="AG996" s="809"/>
      <c r="AH996" s="805"/>
      <c r="AI996" s="810"/>
      <c r="AJ996" s="821"/>
      <c r="AK996" s="818"/>
      <c r="AL996" s="818"/>
      <c r="AM996" s="819"/>
      <c r="AN996" s="818"/>
      <c r="AO996" s="820"/>
    </row>
    <row r="997" spans="1:41" s="967" customFormat="1">
      <c r="A997" s="804"/>
      <c r="B997" s="805"/>
      <c r="C997" s="805"/>
      <c r="D997" s="805"/>
      <c r="E997" s="805"/>
      <c r="F997" s="822"/>
      <c r="G997" s="822"/>
      <c r="H997" s="822"/>
      <c r="I997" s="822"/>
      <c r="J997" s="805"/>
      <c r="K997" s="805"/>
      <c r="L997" s="805"/>
      <c r="M997" s="822"/>
      <c r="N997" s="822"/>
      <c r="O997" s="822"/>
      <c r="P997" s="822"/>
      <c r="Q997" s="822"/>
      <c r="R997" s="822"/>
      <c r="S997" s="822"/>
      <c r="T997" s="822"/>
      <c r="U997" s="822"/>
      <c r="V997" s="822"/>
      <c r="W997" s="822"/>
      <c r="X997" s="822"/>
      <c r="Y997" s="822"/>
      <c r="Z997" s="822"/>
      <c r="AA997" s="822"/>
      <c r="AB997" s="822"/>
      <c r="AC997" s="822"/>
      <c r="AD997" s="822"/>
      <c r="AE997" s="822"/>
      <c r="AF997" s="822"/>
      <c r="AG997" s="805"/>
      <c r="AH997" s="805"/>
      <c r="AI997" s="810"/>
      <c r="AJ997" s="821"/>
      <c r="AK997" s="818"/>
      <c r="AL997" s="818"/>
      <c r="AM997" s="819"/>
      <c r="AN997" s="819"/>
      <c r="AO997" s="823"/>
    </row>
    <row r="998" spans="1:41" s="967" customFormat="1">
      <c r="A998" s="804"/>
      <c r="B998" s="805"/>
      <c r="C998" s="805"/>
      <c r="D998" s="805"/>
      <c r="E998" s="805"/>
      <c r="F998" s="805"/>
      <c r="G998" s="805"/>
      <c r="H998" s="805"/>
      <c r="I998" s="805"/>
      <c r="J998" s="805"/>
      <c r="K998" s="805"/>
      <c r="L998" s="805"/>
      <c r="M998" s="805"/>
      <c r="N998" s="805"/>
      <c r="O998" s="805"/>
      <c r="P998" s="805"/>
      <c r="Q998" s="805"/>
      <c r="R998" s="805"/>
      <c r="S998" s="805"/>
      <c r="T998" s="805"/>
      <c r="U998" s="805"/>
      <c r="V998" s="805"/>
      <c r="W998" s="805"/>
      <c r="X998" s="805"/>
      <c r="Y998" s="805"/>
      <c r="Z998" s="805"/>
      <c r="AA998" s="805"/>
      <c r="AB998" s="805"/>
      <c r="AC998" s="805"/>
      <c r="AD998" s="805"/>
      <c r="AE998" s="805"/>
      <c r="AF998" s="805"/>
      <c r="AG998" s="805"/>
      <c r="AH998" s="805"/>
      <c r="AI998" s="810"/>
      <c r="AJ998" s="821"/>
      <c r="AK998" s="818"/>
      <c r="AL998" s="824"/>
      <c r="AM998" s="819"/>
      <c r="AN998" s="819"/>
      <c r="AO998" s="823"/>
    </row>
    <row r="999" spans="1:41" s="967" customFormat="1">
      <c r="A999" s="804"/>
      <c r="B999" s="805"/>
      <c r="C999" s="805"/>
      <c r="D999" s="805"/>
      <c r="E999" s="805"/>
      <c r="F999" s="805"/>
      <c r="G999" s="805"/>
      <c r="H999" s="805"/>
      <c r="I999" s="805"/>
      <c r="J999" s="805"/>
      <c r="K999" s="805"/>
      <c r="L999" s="805"/>
      <c r="M999" s="805"/>
      <c r="N999" s="805"/>
      <c r="O999" s="805"/>
      <c r="P999" s="805"/>
      <c r="Q999" s="805"/>
      <c r="R999" s="805"/>
      <c r="S999" s="805"/>
      <c r="T999" s="805"/>
      <c r="U999" s="805"/>
      <c r="V999" s="805"/>
      <c r="W999" s="805"/>
      <c r="X999" s="805"/>
      <c r="Y999" s="805"/>
      <c r="Z999" s="805"/>
      <c r="AA999" s="805"/>
      <c r="AB999" s="805"/>
      <c r="AC999" s="805"/>
      <c r="AD999" s="805"/>
      <c r="AE999" s="805"/>
      <c r="AF999" s="805"/>
      <c r="AG999" s="805"/>
      <c r="AH999" s="805"/>
      <c r="AI999" s="810"/>
      <c r="AJ999" s="821"/>
      <c r="AK999" s="818"/>
      <c r="AL999" s="824"/>
      <c r="AM999" s="819"/>
      <c r="AN999" s="819"/>
      <c r="AO999" s="823"/>
    </row>
    <row r="1000" spans="1:41" s="967" customFormat="1">
      <c r="A1000" s="804"/>
      <c r="B1000" s="805"/>
      <c r="C1000" s="805"/>
      <c r="D1000" s="805"/>
      <c r="E1000" s="805"/>
      <c r="F1000" s="805"/>
      <c r="G1000" s="805"/>
      <c r="H1000" s="805"/>
      <c r="I1000" s="805"/>
      <c r="J1000" s="805"/>
      <c r="K1000" s="805"/>
      <c r="L1000" s="805"/>
      <c r="M1000" s="805"/>
      <c r="N1000" s="805"/>
      <c r="O1000" s="805"/>
      <c r="P1000" s="805"/>
      <c r="Q1000" s="805"/>
      <c r="R1000" s="805"/>
      <c r="S1000" s="805"/>
      <c r="T1000" s="805"/>
      <c r="U1000" s="805"/>
      <c r="V1000" s="805"/>
      <c r="W1000" s="805"/>
      <c r="X1000" s="805"/>
      <c r="Y1000" s="805"/>
      <c r="Z1000" s="805"/>
      <c r="AA1000" s="805"/>
      <c r="AB1000" s="805"/>
      <c r="AC1000" s="805"/>
      <c r="AD1000" s="805"/>
      <c r="AE1000" s="805"/>
      <c r="AF1000" s="805"/>
      <c r="AG1000" s="805"/>
      <c r="AH1000" s="805"/>
      <c r="AI1000" s="810"/>
      <c r="AJ1000" s="821"/>
      <c r="AK1000" s="818"/>
      <c r="AL1000" s="824"/>
      <c r="AM1000" s="819"/>
      <c r="AN1000" s="819"/>
      <c r="AO1000" s="823"/>
    </row>
    <row r="1001" spans="1:41" s="967" customFormat="1" ht="13.5" thickBot="1">
      <c r="A1001" s="804"/>
      <c r="B1001" s="805"/>
      <c r="C1001" s="805"/>
      <c r="D1001" s="805"/>
      <c r="E1001" s="805"/>
      <c r="F1001" s="805"/>
      <c r="G1001" s="805"/>
      <c r="H1001" s="805"/>
      <c r="I1001" s="805"/>
      <c r="J1001" s="805"/>
      <c r="K1001" s="805"/>
      <c r="L1001" s="805"/>
      <c r="M1001" s="805"/>
      <c r="N1001" s="805"/>
      <c r="O1001" s="805"/>
      <c r="P1001" s="805"/>
      <c r="Q1001" s="805"/>
      <c r="R1001" s="805"/>
      <c r="S1001" s="805"/>
      <c r="T1001" s="805"/>
      <c r="U1001" s="805"/>
      <c r="V1001" s="805"/>
      <c r="W1001" s="805"/>
      <c r="X1001" s="805"/>
      <c r="Y1001" s="805"/>
      <c r="Z1001" s="805"/>
      <c r="AA1001" s="805"/>
      <c r="AB1001" s="805"/>
      <c r="AC1001" s="805"/>
      <c r="AD1001" s="805"/>
      <c r="AE1001" s="805"/>
      <c r="AF1001" s="805"/>
      <c r="AG1001" s="805"/>
      <c r="AH1001" s="805"/>
      <c r="AI1001" s="810"/>
      <c r="AJ1001" s="821"/>
      <c r="AK1001" s="818"/>
      <c r="AL1001" s="824"/>
      <c r="AM1001" s="819"/>
      <c r="AN1001" s="819"/>
      <c r="AO1001" s="823"/>
    </row>
    <row r="1002" spans="1:41" s="967" customFormat="1">
      <c r="A1002" s="1944" t="s">
        <v>528</v>
      </c>
      <c r="B1002" s="1945"/>
      <c r="C1002" s="1945"/>
      <c r="D1002" s="1945"/>
      <c r="E1002" s="1945"/>
      <c r="F1002" s="1945"/>
      <c r="G1002" s="1945"/>
      <c r="H1002" s="1945"/>
      <c r="I1002" s="1945"/>
      <c r="J1002" s="1945"/>
      <c r="K1002" s="1945"/>
      <c r="L1002" s="1945"/>
      <c r="M1002" s="1945"/>
      <c r="N1002" s="1945"/>
      <c r="O1002" s="1945"/>
      <c r="P1002" s="1945"/>
      <c r="Q1002" s="1945"/>
      <c r="R1002" s="1945"/>
      <c r="S1002" s="1945"/>
      <c r="T1002" s="1945"/>
      <c r="U1002" s="1945"/>
      <c r="V1002" s="1945"/>
      <c r="W1002" s="1945"/>
      <c r="X1002" s="1945"/>
      <c r="Y1002" s="1945"/>
      <c r="Z1002" s="1945"/>
      <c r="AA1002" s="1945"/>
      <c r="AB1002" s="1945"/>
      <c r="AC1002" s="1945"/>
      <c r="AD1002" s="1945"/>
      <c r="AE1002" s="1945"/>
      <c r="AF1002" s="1945"/>
      <c r="AG1002" s="1945"/>
      <c r="AH1002" s="1945"/>
      <c r="AI1002" s="2028"/>
      <c r="AJ1002" s="1950" t="s">
        <v>529</v>
      </c>
      <c r="AK1002" s="1951"/>
      <c r="AL1002" s="1951"/>
      <c r="AM1002" s="1951"/>
      <c r="AN1002" s="1951"/>
      <c r="AO1002" s="825">
        <f>ROUND(SUM(AO989:AO1001),1)</f>
        <v>8.9</v>
      </c>
    </row>
    <row r="1003" spans="1:41" s="967" customFormat="1" ht="13.5" thickBot="1">
      <c r="A1003" s="1946"/>
      <c r="B1003" s="1947"/>
      <c r="C1003" s="1947"/>
      <c r="D1003" s="1947"/>
      <c r="E1003" s="1947"/>
      <c r="F1003" s="1947"/>
      <c r="G1003" s="1947"/>
      <c r="H1003" s="1947"/>
      <c r="I1003" s="1947"/>
      <c r="J1003" s="1947"/>
      <c r="K1003" s="1947"/>
      <c r="L1003" s="1947"/>
      <c r="M1003" s="1947"/>
      <c r="N1003" s="1947"/>
      <c r="O1003" s="1947"/>
      <c r="P1003" s="1947"/>
      <c r="Q1003" s="1947"/>
      <c r="R1003" s="1947"/>
      <c r="S1003" s="1947"/>
      <c r="T1003" s="1947"/>
      <c r="U1003" s="1947"/>
      <c r="V1003" s="1947"/>
      <c r="W1003" s="1947"/>
      <c r="X1003" s="1947"/>
      <c r="Y1003" s="1947"/>
      <c r="Z1003" s="1947"/>
      <c r="AA1003" s="1947"/>
      <c r="AB1003" s="1947"/>
      <c r="AC1003" s="1947"/>
      <c r="AD1003" s="1947"/>
      <c r="AE1003" s="1947"/>
      <c r="AF1003" s="1947"/>
      <c r="AG1003" s="1947"/>
      <c r="AH1003" s="1947"/>
      <c r="AI1003" s="2029"/>
      <c r="AJ1003" s="1952"/>
      <c r="AK1003" s="1953"/>
      <c r="AL1003" s="1953"/>
      <c r="AM1003" s="1953"/>
      <c r="AN1003" s="1953"/>
      <c r="AO1003" s="971"/>
    </row>
    <row r="1004" spans="1:41" s="967" customFormat="1" ht="13.5" thickBot="1">
      <c r="A1004" s="1948"/>
      <c r="B1004" s="1949"/>
      <c r="C1004" s="1949"/>
      <c r="D1004" s="1949"/>
      <c r="E1004" s="1949"/>
      <c r="F1004" s="1949"/>
      <c r="G1004" s="1949"/>
      <c r="H1004" s="1949"/>
      <c r="I1004" s="1949"/>
      <c r="J1004" s="1949"/>
      <c r="K1004" s="1949"/>
      <c r="L1004" s="1949"/>
      <c r="M1004" s="1949"/>
      <c r="N1004" s="1949"/>
      <c r="O1004" s="1949"/>
      <c r="P1004" s="1949"/>
      <c r="Q1004" s="1949"/>
      <c r="R1004" s="1949"/>
      <c r="S1004" s="1949"/>
      <c r="T1004" s="1949"/>
      <c r="U1004" s="1949"/>
      <c r="V1004" s="1949"/>
      <c r="W1004" s="1949"/>
      <c r="X1004" s="1949"/>
      <c r="Y1004" s="1949"/>
      <c r="Z1004" s="1949"/>
      <c r="AA1004" s="1949"/>
      <c r="AB1004" s="1949"/>
      <c r="AC1004" s="1949"/>
      <c r="AD1004" s="1949"/>
      <c r="AE1004" s="1949"/>
      <c r="AF1004" s="1949"/>
      <c r="AG1004" s="1949"/>
      <c r="AH1004" s="1949"/>
      <c r="AI1004" s="2030"/>
      <c r="AJ1004" s="1954" t="s">
        <v>530</v>
      </c>
      <c r="AK1004" s="1955"/>
      <c r="AL1004" s="1955"/>
      <c r="AM1004" s="1955"/>
      <c r="AN1004" s="1955"/>
      <c r="AO1004" s="972">
        <f>+AO1002</f>
        <v>8.9</v>
      </c>
    </row>
    <row r="1005" spans="1:41" s="967" customFormat="1" ht="33" customHeight="1">
      <c r="A1005" s="1084" t="s">
        <v>832</v>
      </c>
      <c r="B1005" s="2083" t="s">
        <v>392</v>
      </c>
      <c r="C1005" s="2084"/>
      <c r="D1005" s="2084"/>
      <c r="E1005" s="2084"/>
      <c r="F1005" s="2084"/>
      <c r="G1005" s="2084"/>
      <c r="H1005" s="2084"/>
      <c r="I1005" s="2084"/>
      <c r="J1005" s="2084"/>
      <c r="K1005" s="2084"/>
      <c r="L1005" s="2084"/>
      <c r="M1005" s="2084"/>
      <c r="N1005" s="2084"/>
      <c r="O1005" s="2084"/>
      <c r="P1005" s="2084"/>
      <c r="Q1005" s="2084"/>
      <c r="R1005" s="2084"/>
      <c r="S1005" s="2084"/>
      <c r="T1005" s="2084"/>
      <c r="U1005" s="2084"/>
      <c r="V1005" s="2084"/>
      <c r="W1005" s="2084"/>
      <c r="X1005" s="2084"/>
      <c r="Y1005" s="2084"/>
      <c r="Z1005" s="2084"/>
      <c r="AA1005" s="2084"/>
      <c r="AB1005" s="2084"/>
      <c r="AC1005" s="2084"/>
      <c r="AD1005" s="2084"/>
      <c r="AE1005" s="2084"/>
      <c r="AF1005" s="2084"/>
      <c r="AG1005" s="2084"/>
      <c r="AH1005" s="2084"/>
      <c r="AI1005" s="2084"/>
      <c r="AJ1005" s="2084"/>
      <c r="AK1005" s="2084"/>
      <c r="AL1005" s="2084"/>
      <c r="AM1005" s="2084"/>
      <c r="AN1005" s="2084"/>
      <c r="AO1005" s="2085"/>
    </row>
    <row r="1006" spans="1:41" s="967" customFormat="1">
      <c r="A1006" s="1085"/>
      <c r="B1006" s="1066"/>
      <c r="C1006" s="1066"/>
      <c r="D1006" s="1066"/>
      <c r="E1006" s="1066"/>
      <c r="F1006" s="1066"/>
      <c r="G1006" s="1066"/>
      <c r="H1006" s="1066"/>
      <c r="I1006" s="1066"/>
      <c r="J1006" s="1066"/>
      <c r="K1006" s="1066"/>
      <c r="L1006" s="1066"/>
      <c r="M1006" s="1066"/>
      <c r="N1006" s="1066"/>
      <c r="O1006" s="1066"/>
      <c r="P1006" s="1066"/>
      <c r="Q1006" s="1066"/>
      <c r="R1006" s="1066"/>
      <c r="S1006" s="1066"/>
      <c r="T1006" s="1066"/>
      <c r="U1006" s="1066"/>
      <c r="V1006" s="1066"/>
      <c r="W1006" s="1066"/>
      <c r="X1006" s="1066"/>
      <c r="Y1006" s="1066"/>
      <c r="Z1006" s="1066"/>
      <c r="AA1006" s="1066"/>
      <c r="AB1006" s="1066"/>
      <c r="AC1006" s="1066"/>
      <c r="AD1006" s="1066"/>
      <c r="AE1006" s="1066"/>
      <c r="AF1006" s="1066"/>
      <c r="AG1006" s="1066"/>
      <c r="AH1006" s="1066"/>
      <c r="AI1006" s="1066"/>
      <c r="AJ1006" s="1023"/>
      <c r="AK1006" s="1024"/>
      <c r="AL1006" s="1024"/>
      <c r="AM1006" s="1024"/>
      <c r="AN1006" s="1024"/>
      <c r="AO1006" s="1086"/>
    </row>
    <row r="1007" spans="1:41" s="967" customFormat="1" ht="13.5" thickBot="1">
      <c r="A1007" s="1085"/>
      <c r="B1007" s="1066"/>
      <c r="C1007" s="1066"/>
      <c r="D1007" s="1066"/>
      <c r="E1007" s="1066"/>
      <c r="F1007" s="1066"/>
      <c r="G1007" s="1066"/>
      <c r="H1007" s="1066"/>
      <c r="I1007" s="1066"/>
      <c r="J1007" s="1066"/>
      <c r="K1007" s="1066"/>
      <c r="L1007" s="1066"/>
      <c r="M1007" s="1066"/>
      <c r="N1007" s="1066"/>
      <c r="O1007" s="1066"/>
      <c r="P1007" s="1066"/>
      <c r="Q1007" s="1066"/>
      <c r="R1007" s="1066"/>
      <c r="S1007" s="1066"/>
      <c r="T1007" s="1066"/>
      <c r="U1007" s="1066"/>
      <c r="V1007" s="1066"/>
      <c r="W1007" s="1066"/>
      <c r="X1007" s="1066"/>
      <c r="Y1007" s="1066"/>
      <c r="Z1007" s="1066"/>
      <c r="AA1007" s="1066"/>
      <c r="AB1007" s="1066"/>
      <c r="AC1007" s="1066"/>
      <c r="AD1007" s="1066"/>
      <c r="AE1007" s="1066"/>
      <c r="AF1007" s="1066"/>
      <c r="AG1007" s="1066"/>
      <c r="AH1007" s="1066"/>
      <c r="AI1007" s="1066"/>
      <c r="AJ1007" s="1023"/>
      <c r="AK1007" s="1024"/>
      <c r="AL1007" s="1024"/>
      <c r="AM1007" s="1024"/>
      <c r="AN1007" s="1024"/>
      <c r="AO1007" s="1086"/>
    </row>
    <row r="1008" spans="1:41" s="967" customFormat="1">
      <c r="A1008" s="2013"/>
      <c r="B1008" s="2014"/>
      <c r="C1008" s="2014"/>
      <c r="D1008" s="2014"/>
      <c r="E1008" s="2014"/>
      <c r="F1008" s="2014"/>
      <c r="G1008" s="2014"/>
      <c r="H1008" s="2014"/>
      <c r="I1008" s="2014"/>
      <c r="J1008" s="2014"/>
      <c r="K1008" s="2014"/>
      <c r="L1008" s="2014"/>
      <c r="M1008" s="2014"/>
      <c r="N1008" s="2014"/>
      <c r="O1008" s="2014"/>
      <c r="P1008" s="2014"/>
      <c r="Q1008" s="2014"/>
      <c r="R1008" s="2014"/>
      <c r="S1008" s="2015"/>
      <c r="T1008" s="2019" t="s">
        <v>505</v>
      </c>
      <c r="U1008" s="2019"/>
      <c r="V1008" s="2019"/>
      <c r="W1008" s="2019"/>
      <c r="X1008" s="2019"/>
      <c r="Y1008" s="2019"/>
      <c r="Z1008" s="2019"/>
      <c r="AA1008" s="2019"/>
      <c r="AB1008" s="2019"/>
      <c r="AC1008" s="2019"/>
      <c r="AD1008" s="2019"/>
      <c r="AE1008" s="2019"/>
      <c r="AF1008" s="2019"/>
      <c r="AG1008" s="2019"/>
      <c r="AH1008" s="2019"/>
      <c r="AI1008" s="2019"/>
      <c r="AJ1008" s="2019"/>
      <c r="AK1008" s="2019"/>
      <c r="AL1008" s="2019"/>
      <c r="AM1008" s="2019"/>
      <c r="AN1008" s="2019"/>
      <c r="AO1008" s="2020"/>
    </row>
    <row r="1009" spans="1:41" s="967" customFormat="1" ht="13.5" thickBot="1">
      <c r="A1009" s="2016"/>
      <c r="B1009" s="2017"/>
      <c r="C1009" s="2017"/>
      <c r="D1009" s="2017"/>
      <c r="E1009" s="2017"/>
      <c r="F1009" s="2017"/>
      <c r="G1009" s="2017"/>
      <c r="H1009" s="2017"/>
      <c r="I1009" s="2017"/>
      <c r="J1009" s="2017"/>
      <c r="K1009" s="2017"/>
      <c r="L1009" s="2017"/>
      <c r="M1009" s="2017"/>
      <c r="N1009" s="2017"/>
      <c r="O1009" s="2017"/>
      <c r="P1009" s="2017"/>
      <c r="Q1009" s="2017"/>
      <c r="R1009" s="2017"/>
      <c r="S1009" s="2018"/>
      <c r="T1009" s="1982"/>
      <c r="U1009" s="1982"/>
      <c r="V1009" s="1982"/>
      <c r="W1009" s="1982"/>
      <c r="X1009" s="1982"/>
      <c r="Y1009" s="1982"/>
      <c r="Z1009" s="1982"/>
      <c r="AA1009" s="1982"/>
      <c r="AB1009" s="1982"/>
      <c r="AC1009" s="1982"/>
      <c r="AD1009" s="1982"/>
      <c r="AE1009" s="1982"/>
      <c r="AF1009" s="1982"/>
      <c r="AG1009" s="1982"/>
      <c r="AH1009" s="1982"/>
      <c r="AI1009" s="1982"/>
      <c r="AJ1009" s="1982"/>
      <c r="AK1009" s="1982"/>
      <c r="AL1009" s="1982"/>
      <c r="AM1009" s="1982"/>
      <c r="AN1009" s="1982"/>
      <c r="AO1009" s="1983"/>
    </row>
    <row r="1010" spans="1:41" s="967" customFormat="1" ht="13.5" thickBot="1">
      <c r="A1010" s="1999" t="s">
        <v>506</v>
      </c>
      <c r="B1010" s="2000"/>
      <c r="C1010" s="2000"/>
      <c r="D1010" s="2000"/>
      <c r="E1010" s="2000"/>
      <c r="F1010" s="2000"/>
      <c r="G1010" s="2000"/>
      <c r="H1010" s="2001"/>
      <c r="I1010" s="2002">
        <f>I853</f>
        <v>44440</v>
      </c>
      <c r="J1010" s="1951"/>
      <c r="K1010" s="1951"/>
      <c r="L1010" s="1951"/>
      <c r="M1010" s="1951"/>
      <c r="N1010" s="1951"/>
      <c r="O1010" s="1951"/>
      <c r="P1010" s="1951"/>
      <c r="Q1010" s="1951"/>
      <c r="R1010" s="1951"/>
      <c r="S1010" s="1951"/>
      <c r="T1010" s="2003"/>
      <c r="U1010" s="2004" t="s">
        <v>507</v>
      </c>
      <c r="V1010" s="2005"/>
      <c r="W1010" s="2005"/>
      <c r="X1010" s="2005"/>
      <c r="Y1010" s="2005"/>
      <c r="Z1010" s="2005"/>
      <c r="AA1010" s="2005"/>
      <c r="AB1010" s="2005"/>
      <c r="AC1010" s="2005"/>
      <c r="AD1010" s="2006"/>
      <c r="AE1010" s="2007"/>
      <c r="AF1010" s="2008"/>
      <c r="AG1010" s="2008"/>
      <c r="AH1010" s="2008"/>
      <c r="AI1010" s="2008"/>
      <c r="AJ1010" s="2008"/>
      <c r="AK1010" s="786" t="s">
        <v>508</v>
      </c>
      <c r="AL1010" s="787">
        <v>32</v>
      </c>
      <c r="AM1010" s="786" t="s">
        <v>509</v>
      </c>
      <c r="AN1010" s="2009">
        <f>AN853</f>
        <v>62</v>
      </c>
      <c r="AO1010" s="2010"/>
    </row>
    <row r="1011" spans="1:41" s="967" customFormat="1">
      <c r="A1011" s="828"/>
      <c r="B1011" s="805"/>
      <c r="C1011" s="805"/>
      <c r="D1011" s="805"/>
      <c r="E1011" s="805"/>
      <c r="F1011" s="805"/>
      <c r="G1011" s="805"/>
      <c r="H1011" s="805"/>
      <c r="I1011" s="805"/>
      <c r="J1011" s="805"/>
      <c r="K1011" s="805"/>
      <c r="L1011" s="805"/>
      <c r="M1011" s="805"/>
      <c r="N1011" s="805"/>
      <c r="O1011" s="805"/>
      <c r="P1011" s="805"/>
      <c r="Q1011" s="805"/>
      <c r="R1011" s="805"/>
      <c r="S1011" s="805"/>
      <c r="T1011" s="805"/>
      <c r="U1011" s="805"/>
      <c r="V1011" s="805"/>
      <c r="W1011" s="805"/>
      <c r="X1011" s="805"/>
      <c r="Y1011" s="805"/>
      <c r="Z1011" s="805"/>
      <c r="AA1011" s="805"/>
      <c r="AB1011" s="805"/>
      <c r="AC1011" s="805"/>
      <c r="AD1011" s="805"/>
      <c r="AE1011" s="829"/>
      <c r="AF1011" s="829"/>
      <c r="AG1011" s="829"/>
      <c r="AH1011" s="829"/>
      <c r="AI1011" s="829"/>
      <c r="AJ1011" s="829"/>
      <c r="AK1011" s="805"/>
      <c r="AL1011" s="829"/>
      <c r="AM1011" s="805"/>
      <c r="AN1011" s="2011"/>
      <c r="AO1011" s="2012"/>
    </row>
    <row r="1012" spans="1:41" s="967" customFormat="1" ht="13.5" thickBot="1">
      <c r="A1012" s="804"/>
      <c r="B1012" s="805"/>
      <c r="C1012" s="805"/>
      <c r="D1012" s="805"/>
      <c r="E1012" s="805"/>
      <c r="F1012" s="805"/>
      <c r="G1012" s="805"/>
      <c r="H1012" s="805"/>
      <c r="I1012" s="805"/>
      <c r="J1012" s="805"/>
      <c r="K1012" s="805"/>
      <c r="L1012" s="805"/>
      <c r="M1012" s="805"/>
      <c r="N1012" s="805"/>
      <c r="O1012" s="805"/>
      <c r="P1012" s="805"/>
      <c r="Q1012" s="805"/>
      <c r="R1012" s="805"/>
      <c r="S1012" s="805"/>
      <c r="T1012" s="805"/>
      <c r="U1012" s="805"/>
      <c r="V1012" s="805"/>
      <c r="W1012" s="805"/>
      <c r="X1012" s="805"/>
      <c r="Y1012" s="805"/>
      <c r="Z1012" s="805"/>
      <c r="AA1012" s="805"/>
      <c r="AB1012" s="805"/>
      <c r="AC1012" s="805"/>
      <c r="AD1012" s="805"/>
      <c r="AE1012" s="805"/>
      <c r="AF1012" s="805"/>
      <c r="AG1012" s="805"/>
      <c r="AH1012" s="805"/>
      <c r="AI1012" s="805"/>
      <c r="AJ1012" s="805"/>
      <c r="AK1012" s="805"/>
      <c r="AL1012" s="805"/>
      <c r="AM1012" s="805"/>
      <c r="AN1012" s="810"/>
      <c r="AO1012" s="830"/>
    </row>
    <row r="1013" spans="1:41" s="967" customFormat="1" ht="43.5" customHeight="1" thickBot="1">
      <c r="A1013" s="1995" t="s">
        <v>510</v>
      </c>
      <c r="B1013" s="1996"/>
      <c r="C1013" s="1996"/>
      <c r="D1013" s="1996"/>
      <c r="E1013" s="1996"/>
      <c r="F1013" s="1996"/>
      <c r="G1013" s="1996"/>
      <c r="H1013" s="1997"/>
      <c r="I1013" s="1985" t="str">
        <f>I856</f>
        <v>CONSTRUCCIÓN DE RESTAURANTE - COCINA  ESCOLAR PARA LA SEDE
 EDUCATIVA LA PITA     
MUNICIPIO DE SARDINATA, NORTE DE SANTANDER</v>
      </c>
      <c r="J1013" s="1985"/>
      <c r="K1013" s="1985"/>
      <c r="L1013" s="1985"/>
      <c r="M1013" s="1985"/>
      <c r="N1013" s="1985"/>
      <c r="O1013" s="1985"/>
      <c r="P1013" s="1985"/>
      <c r="Q1013" s="1985"/>
      <c r="R1013" s="1985"/>
      <c r="S1013" s="1985"/>
      <c r="T1013" s="1985"/>
      <c r="U1013" s="1985"/>
      <c r="V1013" s="1985"/>
      <c r="W1013" s="1985"/>
      <c r="X1013" s="1985"/>
      <c r="Y1013" s="1985"/>
      <c r="Z1013" s="1985"/>
      <c r="AA1013" s="1985"/>
      <c r="AB1013" s="1985"/>
      <c r="AC1013" s="1985"/>
      <c r="AD1013" s="1985"/>
      <c r="AE1013" s="1998"/>
      <c r="AF1013" s="1998"/>
      <c r="AG1013" s="1998"/>
      <c r="AH1013" s="1998"/>
      <c r="AI1013" s="1998"/>
      <c r="AJ1013" s="1985"/>
      <c r="AK1013" s="1998"/>
      <c r="AL1013" s="1998"/>
      <c r="AM1013" s="1985"/>
      <c r="AN1013" s="1985"/>
      <c r="AO1013" s="1986"/>
    </row>
    <row r="1014" spans="1:41" s="967" customFormat="1" ht="13.5" thickBot="1">
      <c r="A1014" s="1965" t="s">
        <v>511</v>
      </c>
      <c r="B1014" s="1966"/>
      <c r="C1014" s="1966"/>
      <c r="D1014" s="1966"/>
      <c r="E1014" s="1966"/>
      <c r="F1014" s="1966"/>
      <c r="G1014" s="1966"/>
      <c r="H1014" s="1967"/>
      <c r="I1014" s="1984"/>
      <c r="J1014" s="1985"/>
      <c r="K1014" s="1985"/>
      <c r="L1014" s="1985"/>
      <c r="M1014" s="1985"/>
      <c r="N1014" s="1985"/>
      <c r="O1014" s="1985"/>
      <c r="P1014" s="1985"/>
      <c r="Q1014" s="1985"/>
      <c r="R1014" s="1985"/>
      <c r="S1014" s="1985"/>
      <c r="T1014" s="1985"/>
      <c r="U1014" s="1985"/>
      <c r="V1014" s="1985"/>
      <c r="W1014" s="1985"/>
      <c r="X1014" s="1985"/>
      <c r="Y1014" s="1985"/>
      <c r="Z1014" s="1985"/>
      <c r="AA1014" s="1985"/>
      <c r="AB1014" s="1985"/>
      <c r="AC1014" s="1985"/>
      <c r="AD1014" s="1986"/>
      <c r="AE1014" s="1965" t="s">
        <v>512</v>
      </c>
      <c r="AF1014" s="1966"/>
      <c r="AG1014" s="1966"/>
      <c r="AH1014" s="1966"/>
      <c r="AI1014" s="1967"/>
      <c r="AJ1014" s="831"/>
      <c r="AK1014" s="1965" t="s">
        <v>513</v>
      </c>
      <c r="AL1014" s="1967"/>
      <c r="AM1014" s="1987"/>
      <c r="AN1014" s="1988"/>
      <c r="AO1014" s="1989"/>
    </row>
    <row r="1015" spans="1:41" s="967" customFormat="1" ht="13.5" thickBot="1">
      <c r="A1015" s="1981" t="s">
        <v>514</v>
      </c>
      <c r="B1015" s="1982"/>
      <c r="C1015" s="1982"/>
      <c r="D1015" s="1982"/>
      <c r="E1015" s="1982"/>
      <c r="F1015" s="1982"/>
      <c r="G1015" s="1982"/>
      <c r="H1015" s="1983"/>
      <c r="I1015" s="1984"/>
      <c r="J1015" s="1985"/>
      <c r="K1015" s="1985"/>
      <c r="L1015" s="1985"/>
      <c r="M1015" s="1985"/>
      <c r="N1015" s="1985"/>
      <c r="O1015" s="1985"/>
      <c r="P1015" s="1985"/>
      <c r="Q1015" s="1985"/>
      <c r="R1015" s="1985"/>
      <c r="S1015" s="1985"/>
      <c r="T1015" s="1985"/>
      <c r="U1015" s="1985"/>
      <c r="V1015" s="1985"/>
      <c r="W1015" s="1985"/>
      <c r="X1015" s="1985"/>
      <c r="Y1015" s="1985"/>
      <c r="Z1015" s="1985"/>
      <c r="AA1015" s="1985"/>
      <c r="AB1015" s="1985"/>
      <c r="AC1015" s="1985"/>
      <c r="AD1015" s="1986"/>
      <c r="AE1015" s="1965" t="s">
        <v>512</v>
      </c>
      <c r="AF1015" s="1966"/>
      <c r="AG1015" s="1966"/>
      <c r="AH1015" s="1966"/>
      <c r="AI1015" s="1967"/>
      <c r="AJ1015" s="794"/>
      <c r="AK1015" s="1965" t="s">
        <v>513</v>
      </c>
      <c r="AL1015" s="1967"/>
      <c r="AM1015" s="1987"/>
      <c r="AN1015" s="1988"/>
      <c r="AO1015" s="1989"/>
    </row>
    <row r="1016" spans="1:41" s="967" customFormat="1" ht="13.5" thickBot="1">
      <c r="A1016" s="832"/>
      <c r="B1016" s="833"/>
      <c r="C1016" s="833"/>
      <c r="D1016" s="833"/>
      <c r="E1016" s="833"/>
      <c r="F1016" s="833"/>
      <c r="G1016" s="833"/>
      <c r="H1016" s="833"/>
      <c r="I1016" s="833"/>
      <c r="J1016" s="833"/>
      <c r="K1016" s="833"/>
      <c r="L1016" s="833"/>
      <c r="M1016" s="833"/>
      <c r="N1016" s="833"/>
      <c r="O1016" s="833"/>
      <c r="P1016" s="833"/>
      <c r="Q1016" s="833"/>
      <c r="R1016" s="833"/>
      <c r="S1016" s="833"/>
      <c r="T1016" s="833"/>
      <c r="U1016" s="833"/>
      <c r="V1016" s="833"/>
      <c r="W1016" s="833"/>
      <c r="X1016" s="833"/>
      <c r="Y1016" s="833"/>
      <c r="Z1016" s="833"/>
      <c r="AA1016" s="833"/>
      <c r="AB1016" s="833"/>
      <c r="AC1016" s="833"/>
      <c r="AD1016" s="833"/>
      <c r="AE1016" s="833"/>
      <c r="AF1016" s="833"/>
      <c r="AG1016" s="833"/>
      <c r="AH1016" s="833"/>
      <c r="AI1016" s="833"/>
      <c r="AJ1016" s="834"/>
      <c r="AK1016" s="834"/>
      <c r="AL1016" s="797"/>
      <c r="AM1016" s="834"/>
      <c r="AN1016" s="835"/>
      <c r="AO1016" s="836"/>
    </row>
    <row r="1017" spans="1:41" s="967" customFormat="1" ht="93.75" customHeight="1" thickBot="1">
      <c r="A1017" s="1965" t="s">
        <v>84</v>
      </c>
      <c r="B1017" s="1966"/>
      <c r="C1017" s="1966"/>
      <c r="D1017" s="1990"/>
      <c r="E1017" s="1991" t="s">
        <v>833</v>
      </c>
      <c r="F1017" s="1966"/>
      <c r="G1017" s="1967"/>
      <c r="H1017" s="1992" t="s">
        <v>834</v>
      </c>
      <c r="I1017" s="1993"/>
      <c r="J1017" s="1993"/>
      <c r="K1017" s="1993"/>
      <c r="L1017" s="1993"/>
      <c r="M1017" s="1993"/>
      <c r="N1017" s="1993"/>
      <c r="O1017" s="1993"/>
      <c r="P1017" s="1993"/>
      <c r="Q1017" s="1993"/>
      <c r="R1017" s="1993"/>
      <c r="S1017" s="1993"/>
      <c r="T1017" s="1993"/>
      <c r="U1017" s="1965" t="s">
        <v>515</v>
      </c>
      <c r="V1017" s="1966"/>
      <c r="W1017" s="1966"/>
      <c r="X1017" s="1967"/>
      <c r="Y1017" s="1968">
        <v>6</v>
      </c>
      <c r="Z1017" s="1994"/>
      <c r="AA1017" s="1965" t="s">
        <v>516</v>
      </c>
      <c r="AB1017" s="1966"/>
      <c r="AC1017" s="1966"/>
      <c r="AD1017" s="1967"/>
      <c r="AE1017" s="1968" t="s">
        <v>218</v>
      </c>
      <c r="AF1017" s="1968"/>
      <c r="AG1017" s="1965" t="s">
        <v>517</v>
      </c>
      <c r="AH1017" s="1966"/>
      <c r="AI1017" s="1967"/>
      <c r="AJ1017" s="1969"/>
      <c r="AK1017" s="1970"/>
      <c r="AL1017" s="1971"/>
      <c r="AM1017" s="800" t="s">
        <v>518</v>
      </c>
      <c r="AN1017" s="1969" t="str">
        <f>+AN13</f>
        <v>MUNICIPIO SARDINATA (N.D.S)</v>
      </c>
      <c r="AO1017" s="1971"/>
    </row>
    <row r="1018" spans="1:41" s="967" customFormat="1">
      <c r="A1018" s="801"/>
      <c r="B1018" s="802"/>
      <c r="C1018" s="802"/>
      <c r="D1018" s="802"/>
      <c r="E1018" s="802"/>
      <c r="F1018" s="802"/>
      <c r="G1018" s="802"/>
      <c r="H1018" s="802"/>
      <c r="I1018" s="802"/>
      <c r="J1018" s="802"/>
      <c r="K1018" s="802"/>
      <c r="L1018" s="802"/>
      <c r="M1018" s="802"/>
      <c r="N1018" s="802"/>
      <c r="O1018" s="802"/>
      <c r="P1018" s="802"/>
      <c r="Q1018" s="802"/>
      <c r="R1018" s="802"/>
      <c r="S1018" s="802"/>
      <c r="T1018" s="802"/>
      <c r="U1018" s="802"/>
      <c r="V1018" s="802"/>
      <c r="W1018" s="802"/>
      <c r="X1018" s="802"/>
      <c r="Y1018" s="802"/>
      <c r="Z1018" s="802"/>
      <c r="AA1018" s="802"/>
      <c r="AB1018" s="802"/>
      <c r="AC1018" s="802"/>
      <c r="AD1018" s="802"/>
      <c r="AE1018" s="802"/>
      <c r="AF1018" s="802"/>
      <c r="AG1018" s="802"/>
      <c r="AH1018" s="802"/>
      <c r="AI1018" s="803"/>
      <c r="AJ1018" s="1972" t="s">
        <v>520</v>
      </c>
      <c r="AK1018" s="1974" t="s">
        <v>521</v>
      </c>
      <c r="AL1018" s="1975"/>
      <c r="AM1018" s="1976"/>
      <c r="AN1018" s="1977" t="s">
        <v>522</v>
      </c>
      <c r="AO1018" s="1979" t="s">
        <v>710</v>
      </c>
    </row>
    <row r="1019" spans="1:41" s="967" customFormat="1" ht="13.5" thickBot="1">
      <c r="A1019" s="804"/>
      <c r="B1019" s="805"/>
      <c r="C1019" s="805"/>
      <c r="D1019" s="805"/>
      <c r="E1019" s="805"/>
      <c r="F1019" s="805"/>
      <c r="G1019" s="805"/>
      <c r="H1019" s="805"/>
      <c r="I1019" s="805"/>
      <c r="J1019" s="805"/>
      <c r="K1019" s="805"/>
      <c r="L1019" s="805"/>
      <c r="M1019" s="805"/>
      <c r="N1019" s="805"/>
      <c r="O1019" s="805"/>
      <c r="P1019" s="805"/>
      <c r="Q1019" s="805"/>
      <c r="R1019" s="805"/>
      <c r="S1019" s="805"/>
      <c r="T1019" s="805"/>
      <c r="U1019" s="805"/>
      <c r="V1019" s="805"/>
      <c r="W1019" s="805"/>
      <c r="X1019" s="805"/>
      <c r="Y1019" s="805"/>
      <c r="Z1019" s="805"/>
      <c r="AA1019" s="805"/>
      <c r="AB1019" s="805"/>
      <c r="AC1019" s="805"/>
      <c r="AD1019" s="805"/>
      <c r="AE1019" s="805"/>
      <c r="AF1019" s="805"/>
      <c r="AG1019" s="805"/>
      <c r="AH1019" s="805"/>
      <c r="AI1019" s="805"/>
      <c r="AJ1019" s="2024"/>
      <c r="AK1019" s="806" t="s">
        <v>524</v>
      </c>
      <c r="AL1019" s="807" t="s">
        <v>525</v>
      </c>
      <c r="AM1019" s="808" t="s">
        <v>526</v>
      </c>
      <c r="AN1019" s="2025"/>
      <c r="AO1019" s="2026"/>
    </row>
    <row r="1020" spans="1:41" s="967" customFormat="1">
      <c r="A1020" s="804"/>
      <c r="B1020" s="805"/>
      <c r="C1020" s="805"/>
      <c r="D1020" s="805"/>
      <c r="E1020" s="805"/>
      <c r="F1020" s="805"/>
      <c r="G1020" s="805"/>
      <c r="H1020" s="805"/>
      <c r="I1020" s="805"/>
      <c r="J1020" s="805"/>
      <c r="K1020" s="805"/>
      <c r="L1020" s="805"/>
      <c r="M1020" s="805"/>
      <c r="N1020" s="837"/>
      <c r="O1020" s="805"/>
      <c r="P1020" s="805"/>
      <c r="Q1020" s="805"/>
      <c r="R1020" s="805"/>
      <c r="S1020" s="805"/>
      <c r="T1020" s="805"/>
      <c r="U1020" s="805"/>
      <c r="V1020" s="805"/>
      <c r="W1020" s="805"/>
      <c r="X1020" s="805"/>
      <c r="Y1020" s="805"/>
      <c r="Z1020" s="805"/>
      <c r="AA1020" s="805"/>
      <c r="AB1020" s="805"/>
      <c r="AC1020" s="805"/>
      <c r="AD1020" s="805"/>
      <c r="AE1020" s="805"/>
      <c r="AF1020" s="805"/>
      <c r="AG1020" s="809"/>
      <c r="AH1020" s="805"/>
      <c r="AI1020" s="810"/>
      <c r="AJ1020" s="840" t="s">
        <v>630</v>
      </c>
      <c r="AK1020" s="812">
        <v>11.2</v>
      </c>
      <c r="AL1020" s="813"/>
      <c r="AM1020" s="815"/>
      <c r="AN1020" s="815">
        <v>2</v>
      </c>
      <c r="AO1020" s="816">
        <f>SUM(AK1020*AN1020)</f>
        <v>22.4</v>
      </c>
    </row>
    <row r="1021" spans="1:41" s="967" customFormat="1">
      <c r="A1021" s="804"/>
      <c r="B1021" s="805"/>
      <c r="C1021" s="805"/>
      <c r="D1021" s="805"/>
      <c r="E1021" s="805"/>
      <c r="F1021" s="805"/>
      <c r="G1021" s="805"/>
      <c r="H1021" s="805"/>
      <c r="I1021" s="805"/>
      <c r="J1021" s="805"/>
      <c r="K1021" s="805"/>
      <c r="L1021" s="805"/>
      <c r="M1021" s="805"/>
      <c r="N1021" s="837"/>
      <c r="O1021" s="805"/>
      <c r="P1021" s="805"/>
      <c r="Q1021" s="805"/>
      <c r="R1021" s="805"/>
      <c r="S1021" s="805"/>
      <c r="T1021" s="805"/>
      <c r="U1021" s="805"/>
      <c r="V1021" s="805"/>
      <c r="W1021" s="805"/>
      <c r="X1021" s="805"/>
      <c r="Y1021" s="805"/>
      <c r="Z1021" s="805"/>
      <c r="AA1021" s="805"/>
      <c r="AB1021" s="805"/>
      <c r="AC1021" s="805"/>
      <c r="AD1021" s="805"/>
      <c r="AE1021" s="805"/>
      <c r="AF1021" s="805"/>
      <c r="AG1021" s="809"/>
      <c r="AH1021" s="805"/>
      <c r="AI1021" s="810"/>
      <c r="AJ1021" s="840"/>
      <c r="AK1021" s="812"/>
      <c r="AL1021" s="813"/>
      <c r="AM1021" s="815"/>
      <c r="AN1021" s="815"/>
      <c r="AO1021" s="816"/>
    </row>
    <row r="1022" spans="1:41" s="967" customFormat="1">
      <c r="A1022" s="804"/>
      <c r="B1022" s="805"/>
      <c r="C1022" s="805"/>
      <c r="D1022" s="805"/>
      <c r="E1022" s="805"/>
      <c r="F1022" s="805"/>
      <c r="G1022" s="805"/>
      <c r="H1022" s="805"/>
      <c r="I1022" s="805"/>
      <c r="J1022" s="805"/>
      <c r="K1022" s="805"/>
      <c r="L1022" s="805"/>
      <c r="M1022" s="805"/>
      <c r="N1022" s="805"/>
      <c r="O1022" s="805"/>
      <c r="P1022" s="805"/>
      <c r="Q1022" s="805"/>
      <c r="R1022" s="805"/>
      <c r="S1022" s="805"/>
      <c r="T1022" s="805"/>
      <c r="U1022" s="805"/>
      <c r="V1022" s="805"/>
      <c r="W1022" s="805"/>
      <c r="X1022" s="805"/>
      <c r="Y1022" s="805"/>
      <c r="Z1022" s="805"/>
      <c r="AA1022" s="805"/>
      <c r="AB1022" s="805"/>
      <c r="AC1022" s="805"/>
      <c r="AD1022" s="805"/>
      <c r="AE1022" s="805"/>
      <c r="AF1022" s="805"/>
      <c r="AG1022" s="809"/>
      <c r="AH1022" s="805"/>
      <c r="AI1022" s="810"/>
      <c r="AJ1022" s="817"/>
      <c r="AK1022" s="812"/>
      <c r="AL1022" s="813"/>
      <c r="AM1022" s="814"/>
      <c r="AN1022" s="815"/>
      <c r="AO1022" s="816"/>
    </row>
    <row r="1023" spans="1:41" s="967" customFormat="1">
      <c r="A1023" s="804"/>
      <c r="B1023" s="805"/>
      <c r="C1023" s="805"/>
      <c r="D1023" s="805"/>
      <c r="E1023" s="805"/>
      <c r="F1023" s="805"/>
      <c r="G1023" s="805"/>
      <c r="H1023" s="805"/>
      <c r="I1023" s="805"/>
      <c r="J1023" s="805"/>
      <c r="K1023" s="805"/>
      <c r="L1023" s="805"/>
      <c r="M1023" s="805"/>
      <c r="N1023" s="805"/>
      <c r="O1023" s="805"/>
      <c r="P1023" s="805"/>
      <c r="Q1023" s="805"/>
      <c r="R1023" s="805"/>
      <c r="S1023" s="805"/>
      <c r="T1023" s="805"/>
      <c r="U1023" s="805"/>
      <c r="V1023" s="805"/>
      <c r="W1023" s="805"/>
      <c r="X1023" s="805"/>
      <c r="Y1023" s="805"/>
      <c r="Z1023" s="805"/>
      <c r="AA1023" s="805"/>
      <c r="AB1023" s="805"/>
      <c r="AC1023" s="805"/>
      <c r="AD1023" s="805"/>
      <c r="AE1023" s="805"/>
      <c r="AF1023" s="805"/>
      <c r="AG1023" s="809"/>
      <c r="AH1023" s="805"/>
      <c r="AI1023" s="810"/>
      <c r="AJ1023" s="817"/>
      <c r="AK1023" s="812"/>
      <c r="AL1023" s="813"/>
      <c r="AM1023" s="814"/>
      <c r="AN1023" s="815"/>
      <c r="AO1023" s="816"/>
    </row>
    <row r="1024" spans="1:41" s="967" customFormat="1">
      <c r="A1024" s="804"/>
      <c r="B1024" s="805"/>
      <c r="C1024" s="805"/>
      <c r="D1024" s="805"/>
      <c r="E1024" s="805"/>
      <c r="F1024" s="805"/>
      <c r="G1024" s="805"/>
      <c r="H1024" s="805"/>
      <c r="I1024" s="805"/>
      <c r="J1024" s="805"/>
      <c r="K1024" s="805"/>
      <c r="L1024" s="805"/>
      <c r="M1024" s="805"/>
      <c r="N1024" s="805"/>
      <c r="O1024" s="805"/>
      <c r="P1024" s="805"/>
      <c r="Q1024" s="805"/>
      <c r="R1024" s="805"/>
      <c r="S1024" s="805"/>
      <c r="T1024" s="805"/>
      <c r="U1024" s="805"/>
      <c r="V1024" s="805"/>
      <c r="W1024" s="805"/>
      <c r="X1024" s="805"/>
      <c r="Y1024" s="805"/>
      <c r="Z1024" s="805"/>
      <c r="AA1024" s="805"/>
      <c r="AB1024" s="805"/>
      <c r="AC1024" s="805"/>
      <c r="AD1024" s="805"/>
      <c r="AE1024" s="805"/>
      <c r="AF1024" s="805"/>
      <c r="AG1024" s="809"/>
      <c r="AH1024" s="805"/>
      <c r="AI1024" s="810"/>
      <c r="AJ1024" s="817"/>
      <c r="AK1024" s="818"/>
      <c r="AL1024" s="818"/>
      <c r="AM1024" s="819"/>
      <c r="AN1024" s="815"/>
      <c r="AO1024" s="816"/>
    </row>
    <row r="1025" spans="1:41" s="967" customFormat="1">
      <c r="A1025" s="804"/>
      <c r="B1025" s="805"/>
      <c r="C1025" s="805"/>
      <c r="D1025" s="805"/>
      <c r="E1025" s="805"/>
      <c r="F1025" s="805"/>
      <c r="G1025" s="805"/>
      <c r="H1025" s="805"/>
      <c r="I1025" s="805"/>
      <c r="J1025" s="805"/>
      <c r="K1025" s="805"/>
      <c r="L1025" s="805"/>
      <c r="M1025" s="805"/>
      <c r="N1025" s="805"/>
      <c r="O1025" s="805"/>
      <c r="P1025" s="805"/>
      <c r="Q1025" s="805"/>
      <c r="R1025" s="805"/>
      <c r="S1025" s="805"/>
      <c r="T1025" s="805"/>
      <c r="U1025" s="805"/>
      <c r="V1025" s="805"/>
      <c r="W1025" s="805"/>
      <c r="X1025" s="805"/>
      <c r="Y1025" s="805"/>
      <c r="Z1025" s="805"/>
      <c r="AA1025" s="805"/>
      <c r="AB1025" s="805"/>
      <c r="AC1025" s="805"/>
      <c r="AD1025" s="805"/>
      <c r="AE1025" s="805"/>
      <c r="AF1025" s="805"/>
      <c r="AG1025" s="809"/>
      <c r="AH1025" s="805"/>
      <c r="AI1025" s="810"/>
      <c r="AJ1025" s="817"/>
      <c r="AK1025" s="818"/>
      <c r="AL1025" s="818"/>
      <c r="AM1025" s="819"/>
      <c r="AN1025" s="815"/>
      <c r="AO1025" s="820"/>
    </row>
    <row r="1026" spans="1:41" s="967" customFormat="1">
      <c r="A1026" s="804"/>
      <c r="B1026" s="805"/>
      <c r="C1026" s="805"/>
      <c r="D1026" s="805"/>
      <c r="E1026" s="805"/>
      <c r="F1026" s="805"/>
      <c r="G1026" s="805"/>
      <c r="H1026" s="805"/>
      <c r="I1026" s="805"/>
      <c r="J1026" s="805"/>
      <c r="K1026" s="805"/>
      <c r="L1026" s="805"/>
      <c r="M1026" s="805"/>
      <c r="N1026" s="805"/>
      <c r="O1026" s="805"/>
      <c r="P1026" s="805"/>
      <c r="Q1026" s="805"/>
      <c r="R1026" s="805"/>
      <c r="S1026" s="805"/>
      <c r="T1026" s="805"/>
      <c r="U1026" s="805"/>
      <c r="V1026" s="805"/>
      <c r="W1026" s="805"/>
      <c r="X1026" s="805"/>
      <c r="Y1026" s="805"/>
      <c r="Z1026" s="805"/>
      <c r="AA1026" s="805"/>
      <c r="AB1026" s="805"/>
      <c r="AC1026" s="805"/>
      <c r="AD1026" s="805"/>
      <c r="AE1026" s="805"/>
      <c r="AF1026" s="805"/>
      <c r="AG1026" s="809"/>
      <c r="AH1026" s="805"/>
      <c r="AI1026" s="810"/>
      <c r="AJ1026" s="817"/>
      <c r="AK1026" s="818"/>
      <c r="AL1026" s="818"/>
      <c r="AM1026" s="819"/>
      <c r="AN1026" s="818"/>
      <c r="AO1026" s="820"/>
    </row>
    <row r="1027" spans="1:41" s="967" customFormat="1">
      <c r="A1027" s="804"/>
      <c r="B1027" s="805"/>
      <c r="C1027" s="805"/>
      <c r="D1027" s="805"/>
      <c r="E1027" s="805"/>
      <c r="F1027" s="805"/>
      <c r="G1027" s="805"/>
      <c r="H1027" s="805"/>
      <c r="I1027" s="805"/>
      <c r="J1027" s="805"/>
      <c r="K1027" s="805"/>
      <c r="L1027" s="805"/>
      <c r="M1027" s="805"/>
      <c r="N1027" s="805"/>
      <c r="O1027" s="805"/>
      <c r="P1027" s="805"/>
      <c r="Q1027" s="805"/>
      <c r="R1027" s="805"/>
      <c r="S1027" s="805"/>
      <c r="T1027" s="805"/>
      <c r="U1027" s="805"/>
      <c r="V1027" s="805"/>
      <c r="W1027" s="805"/>
      <c r="X1027" s="805"/>
      <c r="Y1027" s="805"/>
      <c r="Z1027" s="805"/>
      <c r="AA1027" s="805"/>
      <c r="AB1027" s="805"/>
      <c r="AC1027" s="805"/>
      <c r="AD1027" s="805"/>
      <c r="AE1027" s="805"/>
      <c r="AF1027" s="805"/>
      <c r="AG1027" s="809"/>
      <c r="AH1027" s="805"/>
      <c r="AI1027" s="810"/>
      <c r="AJ1027" s="821"/>
      <c r="AK1027" s="818"/>
      <c r="AL1027" s="818"/>
      <c r="AM1027" s="819"/>
      <c r="AN1027" s="818"/>
      <c r="AO1027" s="820"/>
    </row>
    <row r="1028" spans="1:41" s="967" customFormat="1">
      <c r="A1028" s="804"/>
      <c r="B1028" s="805"/>
      <c r="C1028" s="805"/>
      <c r="D1028" s="805"/>
      <c r="E1028" s="805"/>
      <c r="F1028" s="822"/>
      <c r="G1028" s="822"/>
      <c r="H1028" s="822"/>
      <c r="I1028" s="822"/>
      <c r="J1028" s="805"/>
      <c r="K1028" s="805"/>
      <c r="L1028" s="805"/>
      <c r="M1028" s="822"/>
      <c r="N1028" s="822"/>
      <c r="O1028" s="822"/>
      <c r="P1028" s="822"/>
      <c r="Q1028" s="822"/>
      <c r="R1028" s="822"/>
      <c r="S1028" s="822"/>
      <c r="T1028" s="822"/>
      <c r="U1028" s="822"/>
      <c r="V1028" s="822"/>
      <c r="W1028" s="822"/>
      <c r="X1028" s="822"/>
      <c r="Y1028" s="822"/>
      <c r="Z1028" s="822"/>
      <c r="AA1028" s="822"/>
      <c r="AB1028" s="822"/>
      <c r="AC1028" s="822"/>
      <c r="AD1028" s="822"/>
      <c r="AE1028" s="822"/>
      <c r="AF1028" s="822"/>
      <c r="AG1028" s="805"/>
      <c r="AH1028" s="805"/>
      <c r="AI1028" s="810"/>
      <c r="AJ1028" s="821"/>
      <c r="AK1028" s="818"/>
      <c r="AL1028" s="818"/>
      <c r="AM1028" s="819"/>
      <c r="AN1028" s="819"/>
      <c r="AO1028" s="823"/>
    </row>
    <row r="1029" spans="1:41" s="967" customFormat="1">
      <c r="A1029" s="804"/>
      <c r="B1029" s="805"/>
      <c r="C1029" s="805"/>
      <c r="D1029" s="805"/>
      <c r="E1029" s="805"/>
      <c r="F1029" s="805"/>
      <c r="G1029" s="805"/>
      <c r="H1029" s="805"/>
      <c r="I1029" s="805"/>
      <c r="J1029" s="805"/>
      <c r="K1029" s="805"/>
      <c r="L1029" s="805"/>
      <c r="M1029" s="805"/>
      <c r="N1029" s="805"/>
      <c r="O1029" s="805"/>
      <c r="P1029" s="805"/>
      <c r="Q1029" s="805"/>
      <c r="R1029" s="805"/>
      <c r="S1029" s="805"/>
      <c r="T1029" s="805"/>
      <c r="U1029" s="805"/>
      <c r="V1029" s="805"/>
      <c r="W1029" s="805"/>
      <c r="X1029" s="805"/>
      <c r="Y1029" s="805"/>
      <c r="Z1029" s="805"/>
      <c r="AA1029" s="805"/>
      <c r="AB1029" s="805"/>
      <c r="AC1029" s="805"/>
      <c r="AD1029" s="805"/>
      <c r="AE1029" s="805"/>
      <c r="AF1029" s="805"/>
      <c r="AG1029" s="805"/>
      <c r="AH1029" s="805"/>
      <c r="AI1029" s="810"/>
      <c r="AJ1029" s="821"/>
      <c r="AK1029" s="818"/>
      <c r="AL1029" s="824"/>
      <c r="AM1029" s="819"/>
      <c r="AN1029" s="819"/>
      <c r="AO1029" s="823"/>
    </row>
    <row r="1030" spans="1:41" s="967" customFormat="1">
      <c r="A1030" s="804"/>
      <c r="B1030" s="805"/>
      <c r="C1030" s="805"/>
      <c r="D1030" s="805"/>
      <c r="E1030" s="805"/>
      <c r="F1030" s="805"/>
      <c r="G1030" s="805"/>
      <c r="H1030" s="805"/>
      <c r="I1030" s="805"/>
      <c r="J1030" s="805"/>
      <c r="K1030" s="805"/>
      <c r="L1030" s="805"/>
      <c r="M1030" s="805"/>
      <c r="N1030" s="805"/>
      <c r="O1030" s="805"/>
      <c r="P1030" s="805"/>
      <c r="Q1030" s="805"/>
      <c r="R1030" s="805"/>
      <c r="S1030" s="805"/>
      <c r="T1030" s="805"/>
      <c r="U1030" s="805"/>
      <c r="V1030" s="805"/>
      <c r="W1030" s="805"/>
      <c r="X1030" s="805"/>
      <c r="Y1030" s="805"/>
      <c r="Z1030" s="805"/>
      <c r="AA1030" s="805"/>
      <c r="AB1030" s="805"/>
      <c r="AC1030" s="805"/>
      <c r="AD1030" s="805"/>
      <c r="AE1030" s="805"/>
      <c r="AF1030" s="805"/>
      <c r="AG1030" s="805"/>
      <c r="AH1030" s="805"/>
      <c r="AI1030" s="810"/>
      <c r="AJ1030" s="821"/>
      <c r="AK1030" s="818"/>
      <c r="AL1030" s="824"/>
      <c r="AM1030" s="819"/>
      <c r="AN1030" s="819"/>
      <c r="AO1030" s="823"/>
    </row>
    <row r="1031" spans="1:41" s="967" customFormat="1">
      <c r="A1031" s="804"/>
      <c r="B1031" s="805"/>
      <c r="C1031" s="805"/>
      <c r="D1031" s="805"/>
      <c r="E1031" s="805"/>
      <c r="F1031" s="805"/>
      <c r="G1031" s="805"/>
      <c r="H1031" s="805"/>
      <c r="I1031" s="805"/>
      <c r="J1031" s="805"/>
      <c r="K1031" s="805"/>
      <c r="L1031" s="805"/>
      <c r="M1031" s="805"/>
      <c r="N1031" s="805"/>
      <c r="O1031" s="805"/>
      <c r="P1031" s="805"/>
      <c r="Q1031" s="805"/>
      <c r="R1031" s="805"/>
      <c r="S1031" s="805"/>
      <c r="T1031" s="805"/>
      <c r="U1031" s="805"/>
      <c r="V1031" s="805"/>
      <c r="W1031" s="805"/>
      <c r="X1031" s="805"/>
      <c r="Y1031" s="805"/>
      <c r="Z1031" s="805"/>
      <c r="AA1031" s="805"/>
      <c r="AB1031" s="805"/>
      <c r="AC1031" s="805"/>
      <c r="AD1031" s="805"/>
      <c r="AE1031" s="805"/>
      <c r="AF1031" s="805"/>
      <c r="AG1031" s="805"/>
      <c r="AH1031" s="805"/>
      <c r="AI1031" s="810"/>
      <c r="AJ1031" s="821"/>
      <c r="AK1031" s="818"/>
      <c r="AL1031" s="824"/>
      <c r="AM1031" s="819"/>
      <c r="AN1031" s="819"/>
      <c r="AO1031" s="823"/>
    </row>
    <row r="1032" spans="1:41" s="967" customFormat="1" ht="13.5" thickBot="1">
      <c r="A1032" s="804"/>
      <c r="B1032" s="805"/>
      <c r="C1032" s="805"/>
      <c r="D1032" s="805"/>
      <c r="E1032" s="805"/>
      <c r="F1032" s="805"/>
      <c r="G1032" s="805"/>
      <c r="H1032" s="805"/>
      <c r="I1032" s="805"/>
      <c r="J1032" s="805"/>
      <c r="K1032" s="805"/>
      <c r="L1032" s="805"/>
      <c r="M1032" s="805"/>
      <c r="N1032" s="805"/>
      <c r="O1032" s="805"/>
      <c r="P1032" s="805"/>
      <c r="Q1032" s="805"/>
      <c r="R1032" s="805"/>
      <c r="S1032" s="805"/>
      <c r="T1032" s="805"/>
      <c r="U1032" s="805"/>
      <c r="V1032" s="805"/>
      <c r="W1032" s="805"/>
      <c r="X1032" s="805"/>
      <c r="Y1032" s="805"/>
      <c r="Z1032" s="805"/>
      <c r="AA1032" s="805"/>
      <c r="AB1032" s="805"/>
      <c r="AC1032" s="805"/>
      <c r="AD1032" s="805"/>
      <c r="AE1032" s="805"/>
      <c r="AF1032" s="805"/>
      <c r="AG1032" s="805"/>
      <c r="AH1032" s="805"/>
      <c r="AI1032" s="810"/>
      <c r="AJ1032" s="821"/>
      <c r="AK1032" s="818"/>
      <c r="AL1032" s="824"/>
      <c r="AM1032" s="819"/>
      <c r="AN1032" s="819"/>
      <c r="AO1032" s="823"/>
    </row>
    <row r="1033" spans="1:41" s="967" customFormat="1">
      <c r="A1033" s="1944" t="s">
        <v>528</v>
      </c>
      <c r="B1033" s="1945"/>
      <c r="C1033" s="1945"/>
      <c r="D1033" s="1945"/>
      <c r="E1033" s="1945"/>
      <c r="F1033" s="1945"/>
      <c r="G1033" s="1945"/>
      <c r="H1033" s="1945"/>
      <c r="I1033" s="1945"/>
      <c r="J1033" s="1945"/>
      <c r="K1033" s="1945"/>
      <c r="L1033" s="1945"/>
      <c r="M1033" s="1945"/>
      <c r="N1033" s="1945"/>
      <c r="O1033" s="1945"/>
      <c r="P1033" s="1945"/>
      <c r="Q1033" s="1945"/>
      <c r="R1033" s="1945"/>
      <c r="S1033" s="1945"/>
      <c r="T1033" s="1945"/>
      <c r="U1033" s="1945"/>
      <c r="V1033" s="1945"/>
      <c r="W1033" s="1945"/>
      <c r="X1033" s="1945"/>
      <c r="Y1033" s="1945"/>
      <c r="Z1033" s="1945"/>
      <c r="AA1033" s="1945"/>
      <c r="AB1033" s="1945"/>
      <c r="AC1033" s="1945"/>
      <c r="AD1033" s="1945"/>
      <c r="AE1033" s="1945"/>
      <c r="AF1033" s="1945"/>
      <c r="AG1033" s="1945"/>
      <c r="AH1033" s="1945"/>
      <c r="AI1033" s="2028"/>
      <c r="AJ1033" s="1950" t="s">
        <v>529</v>
      </c>
      <c r="AK1033" s="1951"/>
      <c r="AL1033" s="1951"/>
      <c r="AM1033" s="1951"/>
      <c r="AN1033" s="1951"/>
      <c r="AO1033" s="825">
        <f>SUM(AO1020:AO1030)</f>
        <v>22.4</v>
      </c>
    </row>
    <row r="1034" spans="1:41" s="967" customFormat="1" ht="13.5" thickBot="1">
      <c r="A1034" s="1946"/>
      <c r="B1034" s="1947"/>
      <c r="C1034" s="1947"/>
      <c r="D1034" s="1947"/>
      <c r="E1034" s="1947"/>
      <c r="F1034" s="1947"/>
      <c r="G1034" s="1947"/>
      <c r="H1034" s="1947"/>
      <c r="I1034" s="1947"/>
      <c r="J1034" s="1947"/>
      <c r="K1034" s="1947"/>
      <c r="L1034" s="1947"/>
      <c r="M1034" s="1947"/>
      <c r="N1034" s="1947"/>
      <c r="O1034" s="1947"/>
      <c r="P1034" s="1947"/>
      <c r="Q1034" s="1947"/>
      <c r="R1034" s="1947"/>
      <c r="S1034" s="1947"/>
      <c r="T1034" s="1947"/>
      <c r="U1034" s="1947"/>
      <c r="V1034" s="1947"/>
      <c r="W1034" s="1947"/>
      <c r="X1034" s="1947"/>
      <c r="Y1034" s="1947"/>
      <c r="Z1034" s="1947"/>
      <c r="AA1034" s="1947"/>
      <c r="AB1034" s="1947"/>
      <c r="AC1034" s="1947"/>
      <c r="AD1034" s="1947"/>
      <c r="AE1034" s="1947"/>
      <c r="AF1034" s="1947"/>
      <c r="AG1034" s="1947"/>
      <c r="AH1034" s="1947"/>
      <c r="AI1034" s="2029"/>
      <c r="AJ1034" s="1952"/>
      <c r="AK1034" s="1953"/>
      <c r="AL1034" s="1953"/>
      <c r="AM1034" s="1953"/>
      <c r="AN1034" s="1953"/>
      <c r="AO1034" s="971"/>
    </row>
    <row r="1035" spans="1:41" s="967" customFormat="1" ht="13.5" thickBot="1">
      <c r="A1035" s="1948"/>
      <c r="B1035" s="1949"/>
      <c r="C1035" s="1949"/>
      <c r="D1035" s="1949"/>
      <c r="E1035" s="1949"/>
      <c r="F1035" s="1949"/>
      <c r="G1035" s="1949"/>
      <c r="H1035" s="1949"/>
      <c r="I1035" s="1949"/>
      <c r="J1035" s="1949"/>
      <c r="K1035" s="1949"/>
      <c r="L1035" s="1949"/>
      <c r="M1035" s="1949"/>
      <c r="N1035" s="1949"/>
      <c r="O1035" s="1949"/>
      <c r="P1035" s="1949"/>
      <c r="Q1035" s="1949"/>
      <c r="R1035" s="1949"/>
      <c r="S1035" s="1949"/>
      <c r="T1035" s="1949"/>
      <c r="U1035" s="1949"/>
      <c r="V1035" s="1949"/>
      <c r="W1035" s="1949"/>
      <c r="X1035" s="1949"/>
      <c r="Y1035" s="1949"/>
      <c r="Z1035" s="1949"/>
      <c r="AA1035" s="1949"/>
      <c r="AB1035" s="1949"/>
      <c r="AC1035" s="1949"/>
      <c r="AD1035" s="1949"/>
      <c r="AE1035" s="1949"/>
      <c r="AF1035" s="1949"/>
      <c r="AG1035" s="1949"/>
      <c r="AH1035" s="1949"/>
      <c r="AI1035" s="2030"/>
      <c r="AJ1035" s="1954" t="s">
        <v>530</v>
      </c>
      <c r="AK1035" s="1955"/>
      <c r="AL1035" s="1955"/>
      <c r="AM1035" s="1955"/>
      <c r="AN1035" s="1955"/>
      <c r="AO1035" s="972">
        <f>+AO1033</f>
        <v>22.4</v>
      </c>
    </row>
    <row r="1036" spans="1:41" s="967" customFormat="1"/>
    <row r="1037" spans="1:41" s="967" customFormat="1" ht="13.5" thickBot="1"/>
    <row r="1038" spans="1:41" s="967" customFormat="1">
      <c r="A1038" s="2013"/>
      <c r="B1038" s="2014"/>
      <c r="C1038" s="2014"/>
      <c r="D1038" s="2014"/>
      <c r="E1038" s="2014"/>
      <c r="F1038" s="2014"/>
      <c r="G1038" s="2014"/>
      <c r="H1038" s="2014"/>
      <c r="I1038" s="2014"/>
      <c r="J1038" s="2014"/>
      <c r="K1038" s="2014"/>
      <c r="L1038" s="2014"/>
      <c r="M1038" s="2014"/>
      <c r="N1038" s="2014"/>
      <c r="O1038" s="2014"/>
      <c r="P1038" s="2014"/>
      <c r="Q1038" s="2014"/>
      <c r="R1038" s="2014"/>
      <c r="S1038" s="2015"/>
      <c r="T1038" s="2019" t="s">
        <v>505</v>
      </c>
      <c r="U1038" s="2019"/>
      <c r="V1038" s="2019"/>
      <c r="W1038" s="2019"/>
      <c r="X1038" s="2019"/>
      <c r="Y1038" s="2019"/>
      <c r="Z1038" s="2019"/>
      <c r="AA1038" s="2019"/>
      <c r="AB1038" s="2019"/>
      <c r="AC1038" s="2019"/>
      <c r="AD1038" s="2019"/>
      <c r="AE1038" s="2019"/>
      <c r="AF1038" s="2019"/>
      <c r="AG1038" s="2019"/>
      <c r="AH1038" s="2019"/>
      <c r="AI1038" s="2019"/>
      <c r="AJ1038" s="2019"/>
      <c r="AK1038" s="2019"/>
      <c r="AL1038" s="2019"/>
      <c r="AM1038" s="2019"/>
      <c r="AN1038" s="2019"/>
      <c r="AO1038" s="2020"/>
    </row>
    <row r="1039" spans="1:41" s="967" customFormat="1" ht="13.5" thickBot="1">
      <c r="A1039" s="2016"/>
      <c r="B1039" s="2017"/>
      <c r="C1039" s="2017"/>
      <c r="D1039" s="2017"/>
      <c r="E1039" s="2017"/>
      <c r="F1039" s="2017"/>
      <c r="G1039" s="2017"/>
      <c r="H1039" s="2017"/>
      <c r="I1039" s="2017"/>
      <c r="J1039" s="2017"/>
      <c r="K1039" s="2017"/>
      <c r="L1039" s="2017"/>
      <c r="M1039" s="2017"/>
      <c r="N1039" s="2017"/>
      <c r="O1039" s="2017"/>
      <c r="P1039" s="2017"/>
      <c r="Q1039" s="2017"/>
      <c r="R1039" s="2017"/>
      <c r="S1039" s="2018"/>
      <c r="T1039" s="1982"/>
      <c r="U1039" s="1982"/>
      <c r="V1039" s="1982"/>
      <c r="W1039" s="1982"/>
      <c r="X1039" s="1982"/>
      <c r="Y1039" s="1982"/>
      <c r="Z1039" s="1982"/>
      <c r="AA1039" s="1982"/>
      <c r="AB1039" s="1982"/>
      <c r="AC1039" s="1982"/>
      <c r="AD1039" s="1982"/>
      <c r="AE1039" s="1982"/>
      <c r="AF1039" s="1982"/>
      <c r="AG1039" s="1982"/>
      <c r="AH1039" s="1982"/>
      <c r="AI1039" s="1982"/>
      <c r="AJ1039" s="1982"/>
      <c r="AK1039" s="1982"/>
      <c r="AL1039" s="1982"/>
      <c r="AM1039" s="1982"/>
      <c r="AN1039" s="1982"/>
      <c r="AO1039" s="1983"/>
    </row>
    <row r="1040" spans="1:41" s="967" customFormat="1" ht="13.5" thickBot="1">
      <c r="A1040" s="1999" t="s">
        <v>506</v>
      </c>
      <c r="B1040" s="2000"/>
      <c r="C1040" s="2000"/>
      <c r="D1040" s="2000"/>
      <c r="E1040" s="2000"/>
      <c r="F1040" s="2000"/>
      <c r="G1040" s="2000"/>
      <c r="H1040" s="2001"/>
      <c r="I1040" s="2002">
        <f>I1010</f>
        <v>44440</v>
      </c>
      <c r="J1040" s="1951"/>
      <c r="K1040" s="1951"/>
      <c r="L1040" s="1951"/>
      <c r="M1040" s="1951"/>
      <c r="N1040" s="1951"/>
      <c r="O1040" s="1951"/>
      <c r="P1040" s="1951"/>
      <c r="Q1040" s="1951"/>
      <c r="R1040" s="1951"/>
      <c r="S1040" s="1951"/>
      <c r="T1040" s="2003"/>
      <c r="U1040" s="2004" t="s">
        <v>507</v>
      </c>
      <c r="V1040" s="2005"/>
      <c r="W1040" s="2005"/>
      <c r="X1040" s="2005"/>
      <c r="Y1040" s="2005"/>
      <c r="Z1040" s="2005"/>
      <c r="AA1040" s="2005"/>
      <c r="AB1040" s="2005"/>
      <c r="AC1040" s="2005"/>
      <c r="AD1040" s="2006"/>
      <c r="AE1040" s="2007"/>
      <c r="AF1040" s="2008"/>
      <c r="AG1040" s="2008"/>
      <c r="AH1040" s="2008"/>
      <c r="AI1040" s="2008"/>
      <c r="AJ1040" s="2008"/>
      <c r="AK1040" s="786" t="s">
        <v>508</v>
      </c>
      <c r="AL1040" s="787">
        <v>33</v>
      </c>
      <c r="AM1040" s="786" t="s">
        <v>509</v>
      </c>
      <c r="AN1040" s="2009">
        <f>AN1010</f>
        <v>62</v>
      </c>
      <c r="AO1040" s="2010"/>
    </row>
    <row r="1041" spans="1:41" s="967" customFormat="1">
      <c r="A1041" s="828"/>
      <c r="B1041" s="805"/>
      <c r="C1041" s="805"/>
      <c r="D1041" s="805"/>
      <c r="E1041" s="805"/>
      <c r="F1041" s="805"/>
      <c r="G1041" s="805"/>
      <c r="H1041" s="805"/>
      <c r="I1041" s="805"/>
      <c r="J1041" s="805"/>
      <c r="K1041" s="805"/>
      <c r="L1041" s="805"/>
      <c r="M1041" s="805"/>
      <c r="N1041" s="805"/>
      <c r="O1041" s="805"/>
      <c r="P1041" s="805"/>
      <c r="Q1041" s="805"/>
      <c r="R1041" s="805"/>
      <c r="S1041" s="805"/>
      <c r="T1041" s="805"/>
      <c r="U1041" s="805"/>
      <c r="V1041" s="805"/>
      <c r="W1041" s="805"/>
      <c r="X1041" s="805"/>
      <c r="Y1041" s="805"/>
      <c r="Z1041" s="805"/>
      <c r="AA1041" s="805"/>
      <c r="AB1041" s="805"/>
      <c r="AC1041" s="805"/>
      <c r="AD1041" s="805"/>
      <c r="AE1041" s="829"/>
      <c r="AF1041" s="829"/>
      <c r="AG1041" s="829"/>
      <c r="AH1041" s="829"/>
      <c r="AI1041" s="829"/>
      <c r="AJ1041" s="829"/>
      <c r="AK1041" s="805"/>
      <c r="AL1041" s="829"/>
      <c r="AM1041" s="805"/>
      <c r="AN1041" s="2011"/>
      <c r="AO1041" s="2012"/>
    </row>
    <row r="1042" spans="1:41" s="967" customFormat="1" ht="13.5" thickBot="1">
      <c r="A1042" s="804"/>
      <c r="B1042" s="805"/>
      <c r="C1042" s="805"/>
      <c r="D1042" s="805"/>
      <c r="E1042" s="805"/>
      <c r="F1042" s="805"/>
      <c r="G1042" s="805"/>
      <c r="H1042" s="805"/>
      <c r="I1042" s="805"/>
      <c r="J1042" s="805"/>
      <c r="K1042" s="805"/>
      <c r="L1042" s="805"/>
      <c r="M1042" s="805"/>
      <c r="N1042" s="805"/>
      <c r="O1042" s="805"/>
      <c r="P1042" s="805"/>
      <c r="Q1042" s="805"/>
      <c r="R1042" s="805"/>
      <c r="S1042" s="805"/>
      <c r="T1042" s="805"/>
      <c r="U1042" s="805"/>
      <c r="V1042" s="805"/>
      <c r="W1042" s="805"/>
      <c r="X1042" s="805"/>
      <c r="Y1042" s="805"/>
      <c r="Z1042" s="805"/>
      <c r="AA1042" s="805"/>
      <c r="AB1042" s="805"/>
      <c r="AC1042" s="805"/>
      <c r="AD1042" s="805"/>
      <c r="AE1042" s="805"/>
      <c r="AF1042" s="805"/>
      <c r="AG1042" s="805"/>
      <c r="AH1042" s="805"/>
      <c r="AI1042" s="805"/>
      <c r="AJ1042" s="805"/>
      <c r="AK1042" s="805"/>
      <c r="AL1042" s="805"/>
      <c r="AM1042" s="805"/>
      <c r="AN1042" s="810"/>
      <c r="AO1042" s="830"/>
    </row>
    <row r="1043" spans="1:41" s="967" customFormat="1" ht="43.5" customHeight="1" thickBot="1">
      <c r="A1043" s="1995" t="s">
        <v>510</v>
      </c>
      <c r="B1043" s="1996"/>
      <c r="C1043" s="1996"/>
      <c r="D1043" s="1996"/>
      <c r="E1043" s="1996"/>
      <c r="F1043" s="1996"/>
      <c r="G1043" s="1996"/>
      <c r="H1043" s="1997"/>
      <c r="I1043" s="1985" t="str">
        <f>I1013</f>
        <v>CONSTRUCCIÓN DE RESTAURANTE - COCINA  ESCOLAR PARA LA SEDE
 EDUCATIVA LA PITA     
MUNICIPIO DE SARDINATA, NORTE DE SANTANDER</v>
      </c>
      <c r="J1043" s="1985"/>
      <c r="K1043" s="1985"/>
      <c r="L1043" s="1985"/>
      <c r="M1043" s="1985"/>
      <c r="N1043" s="1985"/>
      <c r="O1043" s="1985"/>
      <c r="P1043" s="1985"/>
      <c r="Q1043" s="1985"/>
      <c r="R1043" s="1985"/>
      <c r="S1043" s="1985"/>
      <c r="T1043" s="1985"/>
      <c r="U1043" s="1985"/>
      <c r="V1043" s="1985"/>
      <c r="W1043" s="1985"/>
      <c r="X1043" s="1985"/>
      <c r="Y1043" s="1985"/>
      <c r="Z1043" s="1985"/>
      <c r="AA1043" s="1985"/>
      <c r="AB1043" s="1985"/>
      <c r="AC1043" s="1985"/>
      <c r="AD1043" s="1985"/>
      <c r="AE1043" s="1998"/>
      <c r="AF1043" s="1998"/>
      <c r="AG1043" s="1998"/>
      <c r="AH1043" s="1998"/>
      <c r="AI1043" s="1998"/>
      <c r="AJ1043" s="1985"/>
      <c r="AK1043" s="1998"/>
      <c r="AL1043" s="1998"/>
      <c r="AM1043" s="1985"/>
      <c r="AN1043" s="1985"/>
      <c r="AO1043" s="1986"/>
    </row>
    <row r="1044" spans="1:41" s="967" customFormat="1" ht="13.5" thickBot="1">
      <c r="A1044" s="1965" t="s">
        <v>511</v>
      </c>
      <c r="B1044" s="1966"/>
      <c r="C1044" s="1966"/>
      <c r="D1044" s="1966"/>
      <c r="E1044" s="1966"/>
      <c r="F1044" s="1966"/>
      <c r="G1044" s="1966"/>
      <c r="H1044" s="1967"/>
      <c r="I1044" s="1984"/>
      <c r="J1044" s="1985"/>
      <c r="K1044" s="1985"/>
      <c r="L1044" s="1985"/>
      <c r="M1044" s="1985"/>
      <c r="N1044" s="1985"/>
      <c r="O1044" s="1985"/>
      <c r="P1044" s="1985"/>
      <c r="Q1044" s="1985"/>
      <c r="R1044" s="1985"/>
      <c r="S1044" s="1985"/>
      <c r="T1044" s="1985"/>
      <c r="U1044" s="1985"/>
      <c r="V1044" s="1985"/>
      <c r="W1044" s="1985"/>
      <c r="X1044" s="1985"/>
      <c r="Y1044" s="1985"/>
      <c r="Z1044" s="1985"/>
      <c r="AA1044" s="1985"/>
      <c r="AB1044" s="1985"/>
      <c r="AC1044" s="1985"/>
      <c r="AD1044" s="1986"/>
      <c r="AE1044" s="1965" t="s">
        <v>512</v>
      </c>
      <c r="AF1044" s="1966"/>
      <c r="AG1044" s="1966"/>
      <c r="AH1044" s="1966"/>
      <c r="AI1044" s="1967"/>
      <c r="AJ1044" s="831"/>
      <c r="AK1044" s="1965" t="s">
        <v>513</v>
      </c>
      <c r="AL1044" s="1967"/>
      <c r="AM1044" s="1987"/>
      <c r="AN1044" s="1988"/>
      <c r="AO1044" s="1989"/>
    </row>
    <row r="1045" spans="1:41" s="967" customFormat="1" ht="13.5" thickBot="1">
      <c r="A1045" s="1981" t="s">
        <v>514</v>
      </c>
      <c r="B1045" s="1982"/>
      <c r="C1045" s="1982"/>
      <c r="D1045" s="1982"/>
      <c r="E1045" s="1982"/>
      <c r="F1045" s="1982"/>
      <c r="G1045" s="1982"/>
      <c r="H1045" s="1983"/>
      <c r="I1045" s="1984"/>
      <c r="J1045" s="1985"/>
      <c r="K1045" s="1985"/>
      <c r="L1045" s="1985"/>
      <c r="M1045" s="1985"/>
      <c r="N1045" s="1985"/>
      <c r="O1045" s="1985"/>
      <c r="P1045" s="1985"/>
      <c r="Q1045" s="1985"/>
      <c r="R1045" s="1985"/>
      <c r="S1045" s="1985"/>
      <c r="T1045" s="1985"/>
      <c r="U1045" s="1985"/>
      <c r="V1045" s="1985"/>
      <c r="W1045" s="1985"/>
      <c r="X1045" s="1985"/>
      <c r="Y1045" s="1985"/>
      <c r="Z1045" s="1985"/>
      <c r="AA1045" s="1985"/>
      <c r="AB1045" s="1985"/>
      <c r="AC1045" s="1985"/>
      <c r="AD1045" s="1986"/>
      <c r="AE1045" s="1965" t="s">
        <v>512</v>
      </c>
      <c r="AF1045" s="1966"/>
      <c r="AG1045" s="1966"/>
      <c r="AH1045" s="1966"/>
      <c r="AI1045" s="1967"/>
      <c r="AJ1045" s="794"/>
      <c r="AK1045" s="1965" t="s">
        <v>513</v>
      </c>
      <c r="AL1045" s="1967"/>
      <c r="AM1045" s="1987"/>
      <c r="AN1045" s="1988"/>
      <c r="AO1045" s="1989"/>
    </row>
    <row r="1046" spans="1:41" s="967" customFormat="1" ht="13.5" thickBot="1">
      <c r="A1046" s="832"/>
      <c r="B1046" s="833"/>
      <c r="C1046" s="833"/>
      <c r="D1046" s="833"/>
      <c r="E1046" s="833"/>
      <c r="F1046" s="833"/>
      <c r="G1046" s="833"/>
      <c r="H1046" s="833"/>
      <c r="I1046" s="833"/>
      <c r="J1046" s="833"/>
      <c r="K1046" s="833"/>
      <c r="L1046" s="833"/>
      <c r="M1046" s="833"/>
      <c r="N1046" s="833"/>
      <c r="O1046" s="833"/>
      <c r="P1046" s="833"/>
      <c r="Q1046" s="833"/>
      <c r="R1046" s="833"/>
      <c r="S1046" s="833"/>
      <c r="T1046" s="833"/>
      <c r="U1046" s="833"/>
      <c r="V1046" s="833"/>
      <c r="W1046" s="833"/>
      <c r="X1046" s="833"/>
      <c r="Y1046" s="833"/>
      <c r="Z1046" s="833"/>
      <c r="AA1046" s="833"/>
      <c r="AB1046" s="833"/>
      <c r="AC1046" s="833"/>
      <c r="AD1046" s="833"/>
      <c r="AE1046" s="833"/>
      <c r="AF1046" s="833"/>
      <c r="AG1046" s="833"/>
      <c r="AH1046" s="833"/>
      <c r="AI1046" s="833"/>
      <c r="AJ1046" s="834"/>
      <c r="AK1046" s="834"/>
      <c r="AL1046" s="797"/>
      <c r="AM1046" s="834"/>
      <c r="AN1046" s="835"/>
      <c r="AO1046" s="836"/>
    </row>
    <row r="1047" spans="1:41" s="967" customFormat="1" ht="39" customHeight="1" thickBot="1">
      <c r="A1047" s="1965" t="s">
        <v>84</v>
      </c>
      <c r="B1047" s="1966"/>
      <c r="C1047" s="1966"/>
      <c r="D1047" s="1990"/>
      <c r="E1047" s="1991" t="s">
        <v>835</v>
      </c>
      <c r="F1047" s="1966"/>
      <c r="G1047" s="1967"/>
      <c r="H1047" s="1992" t="s">
        <v>836</v>
      </c>
      <c r="I1047" s="1993"/>
      <c r="J1047" s="1993"/>
      <c r="K1047" s="1993"/>
      <c r="L1047" s="1993"/>
      <c r="M1047" s="1993"/>
      <c r="N1047" s="1993"/>
      <c r="O1047" s="1993"/>
      <c r="P1047" s="1993"/>
      <c r="Q1047" s="1993"/>
      <c r="R1047" s="1993"/>
      <c r="S1047" s="1993"/>
      <c r="T1047" s="1993"/>
      <c r="U1047" s="1965" t="s">
        <v>515</v>
      </c>
      <c r="V1047" s="1966"/>
      <c r="W1047" s="1966"/>
      <c r="X1047" s="1967"/>
      <c r="Y1047" s="1968">
        <v>6</v>
      </c>
      <c r="Z1047" s="1994"/>
      <c r="AA1047" s="1965" t="s">
        <v>516</v>
      </c>
      <c r="AB1047" s="1966"/>
      <c r="AC1047" s="1966"/>
      <c r="AD1047" s="1967"/>
      <c r="AE1047" s="1968" t="s">
        <v>218</v>
      </c>
      <c r="AF1047" s="1968"/>
      <c r="AG1047" s="1965" t="s">
        <v>517</v>
      </c>
      <c r="AH1047" s="1966"/>
      <c r="AI1047" s="1967"/>
      <c r="AJ1047" s="1969"/>
      <c r="AK1047" s="1970"/>
      <c r="AL1047" s="1971"/>
      <c r="AM1047" s="800" t="s">
        <v>518</v>
      </c>
      <c r="AN1047" s="1969" t="str">
        <f>+AN13</f>
        <v>MUNICIPIO SARDINATA (N.D.S)</v>
      </c>
      <c r="AO1047" s="1971"/>
    </row>
    <row r="1048" spans="1:41" s="967" customFormat="1">
      <c r="A1048" s="801"/>
      <c r="B1048" s="802"/>
      <c r="C1048" s="802"/>
      <c r="D1048" s="802"/>
      <c r="E1048" s="802"/>
      <c r="F1048" s="802"/>
      <c r="G1048" s="802"/>
      <c r="H1048" s="802"/>
      <c r="I1048" s="802"/>
      <c r="J1048" s="802"/>
      <c r="K1048" s="802"/>
      <c r="L1048" s="802"/>
      <c r="M1048" s="802"/>
      <c r="N1048" s="802"/>
      <c r="O1048" s="802"/>
      <c r="P1048" s="802"/>
      <c r="Q1048" s="802"/>
      <c r="R1048" s="802"/>
      <c r="S1048" s="802"/>
      <c r="T1048" s="802"/>
      <c r="U1048" s="802"/>
      <c r="V1048" s="802"/>
      <c r="W1048" s="802"/>
      <c r="X1048" s="802"/>
      <c r="Y1048" s="802"/>
      <c r="Z1048" s="802"/>
      <c r="AA1048" s="802"/>
      <c r="AB1048" s="802"/>
      <c r="AC1048" s="802"/>
      <c r="AD1048" s="802"/>
      <c r="AE1048" s="802"/>
      <c r="AF1048" s="802"/>
      <c r="AG1048" s="802"/>
      <c r="AH1048" s="802"/>
      <c r="AI1048" s="803"/>
      <c r="AJ1048" s="1972" t="s">
        <v>520</v>
      </c>
      <c r="AK1048" s="1974" t="s">
        <v>521</v>
      </c>
      <c r="AL1048" s="1975"/>
      <c r="AM1048" s="1976"/>
      <c r="AN1048" s="1977" t="s">
        <v>522</v>
      </c>
      <c r="AO1048" s="1979" t="s">
        <v>710</v>
      </c>
    </row>
    <row r="1049" spans="1:41" s="967" customFormat="1" ht="13.5" thickBot="1">
      <c r="A1049" s="804"/>
      <c r="B1049" s="805"/>
      <c r="C1049" s="805"/>
      <c r="D1049" s="805"/>
      <c r="E1049" s="805"/>
      <c r="F1049" s="805"/>
      <c r="G1049" s="805"/>
      <c r="H1049" s="805"/>
      <c r="I1049" s="805"/>
      <c r="J1049" s="805"/>
      <c r="K1049" s="805"/>
      <c r="L1049" s="805"/>
      <c r="M1049" s="805"/>
      <c r="N1049" s="805"/>
      <c r="O1049" s="805"/>
      <c r="P1049" s="805"/>
      <c r="Q1049" s="805"/>
      <c r="R1049" s="805"/>
      <c r="S1049" s="805"/>
      <c r="T1049" s="805"/>
      <c r="U1049" s="805"/>
      <c r="V1049" s="805"/>
      <c r="W1049" s="805"/>
      <c r="X1049" s="805"/>
      <c r="Y1049" s="805"/>
      <c r="Z1049" s="805"/>
      <c r="AA1049" s="805"/>
      <c r="AB1049" s="805"/>
      <c r="AC1049" s="805"/>
      <c r="AD1049" s="805"/>
      <c r="AE1049" s="805"/>
      <c r="AF1049" s="805"/>
      <c r="AG1049" s="805"/>
      <c r="AH1049" s="805"/>
      <c r="AI1049" s="805"/>
      <c r="AJ1049" s="1973"/>
      <c r="AK1049" s="933" t="s">
        <v>524</v>
      </c>
      <c r="AL1049" s="934" t="s">
        <v>525</v>
      </c>
      <c r="AM1049" s="935" t="s">
        <v>526</v>
      </c>
      <c r="AN1049" s="1978"/>
      <c r="AO1049" s="1980"/>
    </row>
    <row r="1050" spans="1:41" s="967" customFormat="1">
      <c r="A1050" s="804"/>
      <c r="B1050" s="805"/>
      <c r="C1050" s="805"/>
      <c r="D1050" s="805"/>
      <c r="E1050" s="805"/>
      <c r="F1050" s="805"/>
      <c r="G1050" s="805"/>
      <c r="H1050" s="805"/>
      <c r="I1050" s="805"/>
      <c r="J1050" s="805"/>
      <c r="K1050" s="805"/>
      <c r="L1050" s="805"/>
      <c r="M1050" s="805"/>
      <c r="N1050" s="837"/>
      <c r="O1050" s="805"/>
      <c r="P1050" s="805"/>
      <c r="Q1050" s="805"/>
      <c r="R1050" s="805"/>
      <c r="S1050" s="805"/>
      <c r="T1050" s="805"/>
      <c r="U1050" s="805"/>
      <c r="V1050" s="805"/>
      <c r="W1050" s="805"/>
      <c r="X1050" s="805"/>
      <c r="Y1050" s="805"/>
      <c r="Z1050" s="805"/>
      <c r="AA1050" s="805"/>
      <c r="AB1050" s="805"/>
      <c r="AC1050" s="805"/>
      <c r="AD1050" s="805"/>
      <c r="AE1050" s="805"/>
      <c r="AF1050" s="805"/>
      <c r="AG1050" s="809"/>
      <c r="AH1050" s="805"/>
      <c r="AI1050" s="810"/>
      <c r="AJ1050" s="842" t="s">
        <v>837</v>
      </c>
      <c r="AK1050" s="1087">
        <f>(1.35*2)+2.7</f>
        <v>5.4</v>
      </c>
      <c r="AL1050" s="844"/>
      <c r="AM1050" s="844"/>
      <c r="AN1050" s="844">
        <v>2</v>
      </c>
      <c r="AO1050" s="1088">
        <f>SUM(AK1050*AN1050)</f>
        <v>10.8</v>
      </c>
    </row>
    <row r="1051" spans="1:41" s="967" customFormat="1">
      <c r="A1051" s="804"/>
      <c r="B1051" s="805"/>
      <c r="C1051" s="805"/>
      <c r="D1051" s="805"/>
      <c r="E1051" s="805"/>
      <c r="F1051" s="805"/>
      <c r="G1051" s="805"/>
      <c r="H1051" s="805"/>
      <c r="I1051" s="805"/>
      <c r="J1051" s="805"/>
      <c r="K1051" s="805"/>
      <c r="L1051" s="805"/>
      <c r="M1051" s="805"/>
      <c r="N1051" s="805"/>
      <c r="O1051" s="805"/>
      <c r="P1051" s="805"/>
      <c r="Q1051" s="805"/>
      <c r="R1051" s="805"/>
      <c r="S1051" s="805"/>
      <c r="T1051" s="805"/>
      <c r="U1051" s="805"/>
      <c r="V1051" s="805"/>
      <c r="W1051" s="805"/>
      <c r="X1051" s="805"/>
      <c r="Y1051" s="805"/>
      <c r="Z1051" s="805"/>
      <c r="AA1051" s="805"/>
      <c r="AB1051" s="805"/>
      <c r="AC1051" s="805"/>
      <c r="AD1051" s="805"/>
      <c r="AE1051" s="805"/>
      <c r="AF1051" s="805"/>
      <c r="AG1051" s="809"/>
      <c r="AH1051" s="805"/>
      <c r="AI1051" s="810"/>
      <c r="AJ1051" s="1089" t="s">
        <v>838</v>
      </c>
      <c r="AK1051" s="1031">
        <f>(0.65*2)+2.8</f>
        <v>4.0999999999999996</v>
      </c>
      <c r="AL1051" s="913"/>
      <c r="AM1051" s="913"/>
      <c r="AN1051" s="913">
        <v>2</v>
      </c>
      <c r="AO1051" s="1090">
        <f>SUM(AK1051*AN1051)</f>
        <v>8.1999999999999993</v>
      </c>
    </row>
    <row r="1052" spans="1:41" s="967" customFormat="1">
      <c r="A1052" s="804"/>
      <c r="B1052" s="805"/>
      <c r="C1052" s="805"/>
      <c r="D1052" s="805"/>
      <c r="E1052" s="805"/>
      <c r="F1052" s="805"/>
      <c r="G1052" s="805"/>
      <c r="H1052" s="805"/>
      <c r="I1052" s="805"/>
      <c r="J1052" s="805"/>
      <c r="K1052" s="805"/>
      <c r="L1052" s="805"/>
      <c r="M1052" s="805"/>
      <c r="N1052" s="805"/>
      <c r="O1052" s="805"/>
      <c r="P1052" s="805"/>
      <c r="Q1052" s="805"/>
      <c r="R1052" s="805"/>
      <c r="S1052" s="805"/>
      <c r="T1052" s="805"/>
      <c r="U1052" s="805"/>
      <c r="V1052" s="805"/>
      <c r="W1052" s="805"/>
      <c r="X1052" s="805"/>
      <c r="Y1052" s="805"/>
      <c r="Z1052" s="805"/>
      <c r="AA1052" s="805"/>
      <c r="AB1052" s="805"/>
      <c r="AC1052" s="805"/>
      <c r="AD1052" s="805"/>
      <c r="AE1052" s="805"/>
      <c r="AF1052" s="805"/>
      <c r="AG1052" s="809"/>
      <c r="AH1052" s="805"/>
      <c r="AI1052" s="810"/>
      <c r="AJ1052" s="817"/>
      <c r="AK1052" s="913"/>
      <c r="AL1052" s="913"/>
      <c r="AM1052" s="913"/>
      <c r="AN1052" s="913"/>
      <c r="AO1052" s="838"/>
    </row>
    <row r="1053" spans="1:41" s="967" customFormat="1">
      <c r="A1053" s="804"/>
      <c r="B1053" s="805"/>
      <c r="C1053" s="805"/>
      <c r="D1053" s="805"/>
      <c r="E1053" s="805"/>
      <c r="F1053" s="805"/>
      <c r="G1053" s="805"/>
      <c r="H1053" s="805"/>
      <c r="I1053" s="805"/>
      <c r="J1053" s="805"/>
      <c r="K1053" s="805"/>
      <c r="L1053" s="805"/>
      <c r="M1053" s="805"/>
      <c r="N1053" s="805"/>
      <c r="O1053" s="805"/>
      <c r="P1053" s="805"/>
      <c r="Q1053" s="805"/>
      <c r="R1053" s="805"/>
      <c r="S1053" s="805"/>
      <c r="T1053" s="805"/>
      <c r="U1053" s="805"/>
      <c r="V1053" s="805"/>
      <c r="W1053" s="805"/>
      <c r="X1053" s="805"/>
      <c r="Y1053" s="805"/>
      <c r="Z1053" s="805"/>
      <c r="AA1053" s="805"/>
      <c r="AB1053" s="805"/>
      <c r="AC1053" s="805"/>
      <c r="AD1053" s="805"/>
      <c r="AE1053" s="805"/>
      <c r="AF1053" s="805"/>
      <c r="AG1053" s="809"/>
      <c r="AH1053" s="805"/>
      <c r="AI1053" s="810"/>
      <c r="AJ1053" s="817"/>
      <c r="AK1053" s="818"/>
      <c r="AL1053" s="818"/>
      <c r="AM1053" s="819"/>
      <c r="AN1053" s="913"/>
      <c r="AO1053" s="838"/>
    </row>
    <row r="1054" spans="1:41" s="967" customFormat="1">
      <c r="A1054" s="804"/>
      <c r="B1054" s="805"/>
      <c r="C1054" s="805"/>
      <c r="D1054" s="805"/>
      <c r="E1054" s="805"/>
      <c r="F1054" s="805"/>
      <c r="G1054" s="805"/>
      <c r="H1054" s="805"/>
      <c r="I1054" s="805"/>
      <c r="J1054" s="805"/>
      <c r="K1054" s="805"/>
      <c r="L1054" s="805"/>
      <c r="M1054" s="805"/>
      <c r="N1054" s="805"/>
      <c r="O1054" s="805"/>
      <c r="P1054" s="805"/>
      <c r="Q1054" s="805"/>
      <c r="R1054" s="805"/>
      <c r="S1054" s="805"/>
      <c r="T1054" s="805"/>
      <c r="U1054" s="805"/>
      <c r="V1054" s="805"/>
      <c r="W1054" s="805"/>
      <c r="X1054" s="805"/>
      <c r="Y1054" s="805"/>
      <c r="Z1054" s="805"/>
      <c r="AA1054" s="805"/>
      <c r="AB1054" s="805"/>
      <c r="AC1054" s="805"/>
      <c r="AD1054" s="805"/>
      <c r="AE1054" s="805"/>
      <c r="AF1054" s="805"/>
      <c r="AG1054" s="809"/>
      <c r="AH1054" s="805"/>
      <c r="AI1054" s="810"/>
      <c r="AJ1054" s="817"/>
      <c r="AK1054" s="818"/>
      <c r="AL1054" s="818"/>
      <c r="AM1054" s="819"/>
      <c r="AN1054" s="913"/>
      <c r="AO1054" s="820"/>
    </row>
    <row r="1055" spans="1:41" s="967" customFormat="1">
      <c r="A1055" s="804"/>
      <c r="B1055" s="805"/>
      <c r="C1055" s="805"/>
      <c r="D1055" s="805"/>
      <c r="E1055" s="805"/>
      <c r="F1055" s="805"/>
      <c r="G1055" s="805"/>
      <c r="H1055" s="805"/>
      <c r="I1055" s="805"/>
      <c r="J1055" s="805"/>
      <c r="K1055" s="805"/>
      <c r="L1055" s="805"/>
      <c r="M1055" s="805"/>
      <c r="N1055" s="805"/>
      <c r="O1055" s="805"/>
      <c r="P1055" s="805"/>
      <c r="Q1055" s="805"/>
      <c r="R1055" s="805"/>
      <c r="S1055" s="805"/>
      <c r="T1055" s="805"/>
      <c r="U1055" s="805"/>
      <c r="V1055" s="805"/>
      <c r="W1055" s="805"/>
      <c r="X1055" s="805"/>
      <c r="Y1055" s="805"/>
      <c r="Z1055" s="805"/>
      <c r="AA1055" s="805"/>
      <c r="AB1055" s="805"/>
      <c r="AC1055" s="805"/>
      <c r="AD1055" s="805"/>
      <c r="AE1055" s="805"/>
      <c r="AF1055" s="805"/>
      <c r="AG1055" s="809"/>
      <c r="AH1055" s="805"/>
      <c r="AI1055" s="810"/>
      <c r="AJ1055" s="817"/>
      <c r="AK1055" s="818"/>
      <c r="AL1055" s="818"/>
      <c r="AM1055" s="819"/>
      <c r="AN1055" s="818"/>
      <c r="AO1055" s="820"/>
    </row>
    <row r="1056" spans="1:41" s="967" customFormat="1">
      <c r="A1056" s="804"/>
      <c r="B1056" s="805"/>
      <c r="C1056" s="805"/>
      <c r="D1056" s="805"/>
      <c r="E1056" s="805"/>
      <c r="F1056" s="805"/>
      <c r="G1056" s="805"/>
      <c r="H1056" s="805"/>
      <c r="I1056" s="805"/>
      <c r="J1056" s="805"/>
      <c r="K1056" s="805"/>
      <c r="L1056" s="805"/>
      <c r="M1056" s="805"/>
      <c r="N1056" s="805"/>
      <c r="O1056" s="805"/>
      <c r="P1056" s="805"/>
      <c r="Q1056" s="805"/>
      <c r="R1056" s="805"/>
      <c r="S1056" s="805"/>
      <c r="T1056" s="805"/>
      <c r="U1056" s="805"/>
      <c r="V1056" s="805"/>
      <c r="W1056" s="805"/>
      <c r="X1056" s="805"/>
      <c r="Y1056" s="805"/>
      <c r="Z1056" s="805"/>
      <c r="AA1056" s="805"/>
      <c r="AB1056" s="805"/>
      <c r="AC1056" s="805"/>
      <c r="AD1056" s="805"/>
      <c r="AE1056" s="805"/>
      <c r="AF1056" s="805"/>
      <c r="AG1056" s="809"/>
      <c r="AH1056" s="805"/>
      <c r="AI1056" s="810"/>
      <c r="AJ1056" s="821"/>
      <c r="AK1056" s="818"/>
      <c r="AL1056" s="818"/>
      <c r="AM1056" s="819"/>
      <c r="AN1056" s="818"/>
      <c r="AO1056" s="820"/>
    </row>
    <row r="1057" spans="1:41" s="967" customFormat="1">
      <c r="A1057" s="804"/>
      <c r="B1057" s="805"/>
      <c r="C1057" s="805"/>
      <c r="D1057" s="805"/>
      <c r="E1057" s="805"/>
      <c r="F1057" s="822"/>
      <c r="G1057" s="822"/>
      <c r="H1057" s="822"/>
      <c r="I1057" s="822"/>
      <c r="J1057" s="805"/>
      <c r="K1057" s="805"/>
      <c r="L1057" s="805"/>
      <c r="M1057" s="822"/>
      <c r="N1057" s="822"/>
      <c r="O1057" s="822"/>
      <c r="P1057" s="822"/>
      <c r="Q1057" s="822"/>
      <c r="R1057" s="822"/>
      <c r="S1057" s="822"/>
      <c r="T1057" s="822"/>
      <c r="U1057" s="822"/>
      <c r="V1057" s="822"/>
      <c r="W1057" s="822"/>
      <c r="X1057" s="822"/>
      <c r="Y1057" s="822"/>
      <c r="Z1057" s="822"/>
      <c r="AA1057" s="822"/>
      <c r="AB1057" s="822"/>
      <c r="AC1057" s="822"/>
      <c r="AD1057" s="822"/>
      <c r="AE1057" s="822"/>
      <c r="AF1057" s="822"/>
      <c r="AG1057" s="805"/>
      <c r="AH1057" s="805"/>
      <c r="AI1057" s="810"/>
      <c r="AJ1057" s="821"/>
      <c r="AK1057" s="818"/>
      <c r="AL1057" s="818"/>
      <c r="AM1057" s="819"/>
      <c r="AN1057" s="819"/>
      <c r="AO1057" s="823"/>
    </row>
    <row r="1058" spans="1:41" s="967" customFormat="1">
      <c r="A1058" s="804"/>
      <c r="B1058" s="805"/>
      <c r="C1058" s="805"/>
      <c r="D1058" s="805"/>
      <c r="E1058" s="805"/>
      <c r="F1058" s="805"/>
      <c r="G1058" s="805"/>
      <c r="H1058" s="805"/>
      <c r="I1058" s="805"/>
      <c r="J1058" s="805"/>
      <c r="K1058" s="805"/>
      <c r="L1058" s="805"/>
      <c r="M1058" s="805"/>
      <c r="N1058" s="805"/>
      <c r="O1058" s="805"/>
      <c r="P1058" s="805"/>
      <c r="Q1058" s="805"/>
      <c r="R1058" s="805"/>
      <c r="S1058" s="805"/>
      <c r="T1058" s="805"/>
      <c r="U1058" s="805"/>
      <c r="V1058" s="805"/>
      <c r="W1058" s="805"/>
      <c r="X1058" s="805"/>
      <c r="Y1058" s="805"/>
      <c r="Z1058" s="805"/>
      <c r="AA1058" s="805"/>
      <c r="AB1058" s="805"/>
      <c r="AC1058" s="805"/>
      <c r="AD1058" s="805"/>
      <c r="AE1058" s="805"/>
      <c r="AF1058" s="805"/>
      <c r="AG1058" s="805"/>
      <c r="AH1058" s="805"/>
      <c r="AI1058" s="810"/>
      <c r="AJ1058" s="821"/>
      <c r="AK1058" s="818"/>
      <c r="AL1058" s="824"/>
      <c r="AM1058" s="819"/>
      <c r="AN1058" s="819"/>
      <c r="AO1058" s="823"/>
    </row>
    <row r="1059" spans="1:41" s="967" customFormat="1">
      <c r="A1059" s="804"/>
      <c r="B1059" s="805"/>
      <c r="C1059" s="805"/>
      <c r="D1059" s="805"/>
      <c r="E1059" s="805"/>
      <c r="F1059" s="805"/>
      <c r="G1059" s="805"/>
      <c r="H1059" s="805"/>
      <c r="I1059" s="805"/>
      <c r="J1059" s="805"/>
      <c r="K1059" s="805"/>
      <c r="L1059" s="805"/>
      <c r="M1059" s="805"/>
      <c r="N1059" s="805"/>
      <c r="O1059" s="805"/>
      <c r="P1059" s="805"/>
      <c r="Q1059" s="805"/>
      <c r="R1059" s="805"/>
      <c r="S1059" s="805"/>
      <c r="T1059" s="805"/>
      <c r="U1059" s="805"/>
      <c r="V1059" s="805"/>
      <c r="W1059" s="805"/>
      <c r="X1059" s="805"/>
      <c r="Y1059" s="805"/>
      <c r="Z1059" s="805"/>
      <c r="AA1059" s="805"/>
      <c r="AB1059" s="805"/>
      <c r="AC1059" s="805"/>
      <c r="AD1059" s="805"/>
      <c r="AE1059" s="805"/>
      <c r="AF1059" s="805"/>
      <c r="AG1059" s="805"/>
      <c r="AH1059" s="805"/>
      <c r="AI1059" s="810"/>
      <c r="AJ1059" s="821"/>
      <c r="AK1059" s="818"/>
      <c r="AL1059" s="824"/>
      <c r="AM1059" s="819"/>
      <c r="AN1059" s="819"/>
      <c r="AO1059" s="823"/>
    </row>
    <row r="1060" spans="1:41" s="967" customFormat="1">
      <c r="A1060" s="804"/>
      <c r="B1060" s="805"/>
      <c r="C1060" s="805"/>
      <c r="D1060" s="805"/>
      <c r="E1060" s="805"/>
      <c r="F1060" s="805"/>
      <c r="G1060" s="805"/>
      <c r="H1060" s="805"/>
      <c r="I1060" s="805"/>
      <c r="J1060" s="805"/>
      <c r="K1060" s="805"/>
      <c r="L1060" s="805"/>
      <c r="M1060" s="805"/>
      <c r="N1060" s="805"/>
      <c r="O1060" s="805"/>
      <c r="P1060" s="805"/>
      <c r="Q1060" s="805"/>
      <c r="R1060" s="805"/>
      <c r="S1060" s="805"/>
      <c r="T1060" s="805"/>
      <c r="U1060" s="805"/>
      <c r="V1060" s="805"/>
      <c r="W1060" s="805"/>
      <c r="X1060" s="805"/>
      <c r="Y1060" s="805"/>
      <c r="Z1060" s="805"/>
      <c r="AA1060" s="805"/>
      <c r="AB1060" s="805"/>
      <c r="AC1060" s="805"/>
      <c r="AD1060" s="805"/>
      <c r="AE1060" s="805"/>
      <c r="AF1060" s="805"/>
      <c r="AG1060" s="805"/>
      <c r="AH1060" s="805"/>
      <c r="AI1060" s="810"/>
      <c r="AJ1060" s="821"/>
      <c r="AK1060" s="818"/>
      <c r="AL1060" s="824"/>
      <c r="AM1060" s="819"/>
      <c r="AN1060" s="819"/>
      <c r="AO1060" s="823"/>
    </row>
    <row r="1061" spans="1:41" s="967" customFormat="1" ht="13.5" thickBot="1">
      <c r="A1061" s="804"/>
      <c r="B1061" s="805"/>
      <c r="C1061" s="805"/>
      <c r="D1061" s="805"/>
      <c r="E1061" s="805"/>
      <c r="F1061" s="805"/>
      <c r="G1061" s="805"/>
      <c r="H1061" s="805"/>
      <c r="I1061" s="805"/>
      <c r="J1061" s="805"/>
      <c r="K1061" s="805"/>
      <c r="L1061" s="805"/>
      <c r="M1061" s="805"/>
      <c r="N1061" s="805"/>
      <c r="O1061" s="805"/>
      <c r="P1061" s="805"/>
      <c r="Q1061" s="805"/>
      <c r="R1061" s="805"/>
      <c r="S1061" s="805"/>
      <c r="T1061" s="805"/>
      <c r="U1061" s="805"/>
      <c r="V1061" s="805"/>
      <c r="W1061" s="805"/>
      <c r="X1061" s="805"/>
      <c r="Y1061" s="805"/>
      <c r="Z1061" s="805"/>
      <c r="AA1061" s="805"/>
      <c r="AB1061" s="805"/>
      <c r="AC1061" s="805"/>
      <c r="AD1061" s="805"/>
      <c r="AE1061" s="805"/>
      <c r="AF1061" s="805"/>
      <c r="AG1061" s="805"/>
      <c r="AH1061" s="805"/>
      <c r="AI1061" s="810"/>
      <c r="AJ1061" s="1018"/>
      <c r="AK1061" s="1019"/>
      <c r="AL1061" s="1020"/>
      <c r="AM1061" s="1021"/>
      <c r="AN1061" s="1021"/>
      <c r="AO1061" s="1022"/>
    </row>
    <row r="1062" spans="1:41" s="967" customFormat="1">
      <c r="A1062" s="1944" t="s">
        <v>528</v>
      </c>
      <c r="B1062" s="1945"/>
      <c r="C1062" s="1945"/>
      <c r="D1062" s="1945"/>
      <c r="E1062" s="1945"/>
      <c r="F1062" s="1945"/>
      <c r="G1062" s="1945"/>
      <c r="H1062" s="1945"/>
      <c r="I1062" s="1945"/>
      <c r="J1062" s="1945"/>
      <c r="K1062" s="1945"/>
      <c r="L1062" s="1945"/>
      <c r="M1062" s="1945"/>
      <c r="N1062" s="1945"/>
      <c r="O1062" s="1945"/>
      <c r="P1062" s="1945"/>
      <c r="Q1062" s="1945"/>
      <c r="R1062" s="1945"/>
      <c r="S1062" s="1945"/>
      <c r="T1062" s="1945"/>
      <c r="U1062" s="1945"/>
      <c r="V1062" s="1945"/>
      <c r="W1062" s="1945"/>
      <c r="X1062" s="1945"/>
      <c r="Y1062" s="1945"/>
      <c r="Z1062" s="1945"/>
      <c r="AA1062" s="1945"/>
      <c r="AB1062" s="1945"/>
      <c r="AC1062" s="1945"/>
      <c r="AD1062" s="1945"/>
      <c r="AE1062" s="1945"/>
      <c r="AF1062" s="1945"/>
      <c r="AG1062" s="1945"/>
      <c r="AH1062" s="1945"/>
      <c r="AI1062" s="2028"/>
      <c r="AJ1062" s="1950" t="s">
        <v>529</v>
      </c>
      <c r="AK1062" s="1951"/>
      <c r="AL1062" s="1951"/>
      <c r="AM1062" s="1951"/>
      <c r="AN1062" s="1951"/>
      <c r="AO1062" s="825">
        <f>SUM(AO1050:AO1061)</f>
        <v>19</v>
      </c>
    </row>
    <row r="1063" spans="1:41" s="967" customFormat="1" ht="13.5" thickBot="1">
      <c r="A1063" s="1946"/>
      <c r="B1063" s="1947"/>
      <c r="C1063" s="1947"/>
      <c r="D1063" s="1947"/>
      <c r="E1063" s="1947"/>
      <c r="F1063" s="1947"/>
      <c r="G1063" s="1947"/>
      <c r="H1063" s="1947"/>
      <c r="I1063" s="1947"/>
      <c r="J1063" s="1947"/>
      <c r="K1063" s="1947"/>
      <c r="L1063" s="1947"/>
      <c r="M1063" s="1947"/>
      <c r="N1063" s="1947"/>
      <c r="O1063" s="1947"/>
      <c r="P1063" s="1947"/>
      <c r="Q1063" s="1947"/>
      <c r="R1063" s="1947"/>
      <c r="S1063" s="1947"/>
      <c r="T1063" s="1947"/>
      <c r="U1063" s="1947"/>
      <c r="V1063" s="1947"/>
      <c r="W1063" s="1947"/>
      <c r="X1063" s="1947"/>
      <c r="Y1063" s="1947"/>
      <c r="Z1063" s="1947"/>
      <c r="AA1063" s="1947"/>
      <c r="AB1063" s="1947"/>
      <c r="AC1063" s="1947"/>
      <c r="AD1063" s="1947"/>
      <c r="AE1063" s="1947"/>
      <c r="AF1063" s="1947"/>
      <c r="AG1063" s="1947"/>
      <c r="AH1063" s="1947"/>
      <c r="AI1063" s="2029"/>
      <c r="AJ1063" s="1952"/>
      <c r="AK1063" s="1953"/>
      <c r="AL1063" s="1953"/>
      <c r="AM1063" s="1953"/>
      <c r="AN1063" s="1953"/>
      <c r="AO1063" s="971"/>
    </row>
    <row r="1064" spans="1:41" s="967" customFormat="1" ht="13.5" thickBot="1">
      <c r="A1064" s="1948"/>
      <c r="B1064" s="1949"/>
      <c r="C1064" s="1949"/>
      <c r="D1064" s="1949"/>
      <c r="E1064" s="1949"/>
      <c r="F1064" s="1949"/>
      <c r="G1064" s="1949"/>
      <c r="H1064" s="1949"/>
      <c r="I1064" s="1949"/>
      <c r="J1064" s="1949"/>
      <c r="K1064" s="1949"/>
      <c r="L1064" s="1949"/>
      <c r="M1064" s="1949"/>
      <c r="N1064" s="1949"/>
      <c r="O1064" s="1949"/>
      <c r="P1064" s="1949"/>
      <c r="Q1064" s="1949"/>
      <c r="R1064" s="1949"/>
      <c r="S1064" s="1949"/>
      <c r="T1064" s="1949"/>
      <c r="U1064" s="1949"/>
      <c r="V1064" s="1949"/>
      <c r="W1064" s="1949"/>
      <c r="X1064" s="1949"/>
      <c r="Y1064" s="1949"/>
      <c r="Z1064" s="1949"/>
      <c r="AA1064" s="1949"/>
      <c r="AB1064" s="1949"/>
      <c r="AC1064" s="1949"/>
      <c r="AD1064" s="1949"/>
      <c r="AE1064" s="1949"/>
      <c r="AF1064" s="1949"/>
      <c r="AG1064" s="1949"/>
      <c r="AH1064" s="1949"/>
      <c r="AI1064" s="2030"/>
      <c r="AJ1064" s="1954" t="s">
        <v>530</v>
      </c>
      <c r="AK1064" s="1955"/>
      <c r="AL1064" s="1955"/>
      <c r="AM1064" s="1955"/>
      <c r="AN1064" s="1955"/>
      <c r="AO1064" s="972">
        <f>+AO1062</f>
        <v>19</v>
      </c>
    </row>
    <row r="1065" spans="1:41" s="967" customFormat="1"/>
    <row r="1066" spans="1:41" s="967" customFormat="1"/>
    <row r="1067" spans="1:41" s="967" customFormat="1" ht="13.5" thickBot="1"/>
    <row r="1068" spans="1:41" s="967" customFormat="1">
      <c r="A1068" s="2013"/>
      <c r="B1068" s="2014"/>
      <c r="C1068" s="2014"/>
      <c r="D1068" s="2014"/>
      <c r="E1068" s="2014"/>
      <c r="F1068" s="2014"/>
      <c r="G1068" s="2014"/>
      <c r="H1068" s="2014"/>
      <c r="I1068" s="2014"/>
      <c r="J1068" s="2014"/>
      <c r="K1068" s="2014"/>
      <c r="L1068" s="2014"/>
      <c r="M1068" s="2014"/>
      <c r="N1068" s="2014"/>
      <c r="O1068" s="2014"/>
      <c r="P1068" s="2014"/>
      <c r="Q1068" s="2014"/>
      <c r="R1068" s="2014"/>
      <c r="S1068" s="2015"/>
      <c r="T1068" s="2019" t="s">
        <v>505</v>
      </c>
      <c r="U1068" s="2019"/>
      <c r="V1068" s="2019"/>
      <c r="W1068" s="2019"/>
      <c r="X1068" s="2019"/>
      <c r="Y1068" s="2019"/>
      <c r="Z1068" s="2019"/>
      <c r="AA1068" s="2019"/>
      <c r="AB1068" s="2019"/>
      <c r="AC1068" s="2019"/>
      <c r="AD1068" s="2019"/>
      <c r="AE1068" s="2019"/>
      <c r="AF1068" s="2019"/>
      <c r="AG1068" s="2019"/>
      <c r="AH1068" s="2019"/>
      <c r="AI1068" s="2019"/>
      <c r="AJ1068" s="2019"/>
      <c r="AK1068" s="2019"/>
      <c r="AL1068" s="2019"/>
      <c r="AM1068" s="2019"/>
      <c r="AN1068" s="2019"/>
      <c r="AO1068" s="2020"/>
    </row>
    <row r="1069" spans="1:41" s="967" customFormat="1" ht="13.5" thickBot="1">
      <c r="A1069" s="2016"/>
      <c r="B1069" s="2017"/>
      <c r="C1069" s="2017"/>
      <c r="D1069" s="2017"/>
      <c r="E1069" s="2017"/>
      <c r="F1069" s="2017"/>
      <c r="G1069" s="2017"/>
      <c r="H1069" s="2017"/>
      <c r="I1069" s="2017"/>
      <c r="J1069" s="2017"/>
      <c r="K1069" s="2017"/>
      <c r="L1069" s="2017"/>
      <c r="M1069" s="2017"/>
      <c r="N1069" s="2017"/>
      <c r="O1069" s="2017"/>
      <c r="P1069" s="2017"/>
      <c r="Q1069" s="2017"/>
      <c r="R1069" s="2017"/>
      <c r="S1069" s="2018"/>
      <c r="T1069" s="1982"/>
      <c r="U1069" s="1982"/>
      <c r="V1069" s="1982"/>
      <c r="W1069" s="1982"/>
      <c r="X1069" s="1982"/>
      <c r="Y1069" s="1982"/>
      <c r="Z1069" s="1982"/>
      <c r="AA1069" s="1982"/>
      <c r="AB1069" s="1982"/>
      <c r="AC1069" s="1982"/>
      <c r="AD1069" s="1982"/>
      <c r="AE1069" s="1982"/>
      <c r="AF1069" s="1982"/>
      <c r="AG1069" s="1982"/>
      <c r="AH1069" s="1982"/>
      <c r="AI1069" s="1982"/>
      <c r="AJ1069" s="1982"/>
      <c r="AK1069" s="1982"/>
      <c r="AL1069" s="1982"/>
      <c r="AM1069" s="1982"/>
      <c r="AN1069" s="1982"/>
      <c r="AO1069" s="1983"/>
    </row>
    <row r="1070" spans="1:41" s="967" customFormat="1" ht="13.5" thickBot="1">
      <c r="A1070" s="1999" t="s">
        <v>506</v>
      </c>
      <c r="B1070" s="2000"/>
      <c r="C1070" s="2000"/>
      <c r="D1070" s="2000"/>
      <c r="E1070" s="2000"/>
      <c r="F1070" s="2000"/>
      <c r="G1070" s="2000"/>
      <c r="H1070" s="2001"/>
      <c r="I1070" s="2002">
        <f>I1040</f>
        <v>44440</v>
      </c>
      <c r="J1070" s="1951"/>
      <c r="K1070" s="1951"/>
      <c r="L1070" s="1951"/>
      <c r="M1070" s="1951"/>
      <c r="N1070" s="1951"/>
      <c r="O1070" s="1951"/>
      <c r="P1070" s="1951"/>
      <c r="Q1070" s="1951"/>
      <c r="R1070" s="1951"/>
      <c r="S1070" s="1951"/>
      <c r="T1070" s="2003"/>
      <c r="U1070" s="2004" t="s">
        <v>507</v>
      </c>
      <c r="V1070" s="2005"/>
      <c r="W1070" s="2005"/>
      <c r="X1070" s="2005"/>
      <c r="Y1070" s="2005"/>
      <c r="Z1070" s="2005"/>
      <c r="AA1070" s="2005"/>
      <c r="AB1070" s="2005"/>
      <c r="AC1070" s="2005"/>
      <c r="AD1070" s="2006"/>
      <c r="AE1070" s="2007"/>
      <c r="AF1070" s="2008"/>
      <c r="AG1070" s="2008"/>
      <c r="AH1070" s="2008"/>
      <c r="AI1070" s="2008"/>
      <c r="AJ1070" s="2008"/>
      <c r="AK1070" s="786" t="s">
        <v>508</v>
      </c>
      <c r="AL1070" s="787">
        <v>34</v>
      </c>
      <c r="AM1070" s="786" t="s">
        <v>509</v>
      </c>
      <c r="AN1070" s="2009">
        <f>AN1040</f>
        <v>62</v>
      </c>
      <c r="AO1070" s="2010"/>
    </row>
    <row r="1071" spans="1:41" s="967" customFormat="1">
      <c r="A1071" s="828"/>
      <c r="B1071" s="805"/>
      <c r="C1071" s="805"/>
      <c r="D1071" s="805"/>
      <c r="E1071" s="805"/>
      <c r="F1071" s="805"/>
      <c r="G1071" s="805"/>
      <c r="H1071" s="805"/>
      <c r="I1071" s="805"/>
      <c r="J1071" s="805"/>
      <c r="K1071" s="805"/>
      <c r="L1071" s="805"/>
      <c r="M1071" s="805"/>
      <c r="N1071" s="805"/>
      <c r="O1071" s="805"/>
      <c r="P1071" s="805"/>
      <c r="Q1071" s="805"/>
      <c r="R1071" s="805"/>
      <c r="S1071" s="805"/>
      <c r="T1071" s="805"/>
      <c r="U1071" s="805"/>
      <c r="V1071" s="805"/>
      <c r="W1071" s="805"/>
      <c r="X1071" s="805"/>
      <c r="Y1071" s="805"/>
      <c r="Z1071" s="805"/>
      <c r="AA1071" s="805"/>
      <c r="AB1071" s="805"/>
      <c r="AC1071" s="805"/>
      <c r="AD1071" s="805"/>
      <c r="AE1071" s="829"/>
      <c r="AF1071" s="829"/>
      <c r="AG1071" s="829"/>
      <c r="AH1071" s="829"/>
      <c r="AI1071" s="829"/>
      <c r="AJ1071" s="829"/>
      <c r="AK1071" s="805"/>
      <c r="AL1071" s="829"/>
      <c r="AM1071" s="805"/>
      <c r="AN1071" s="2011"/>
      <c r="AO1071" s="2012"/>
    </row>
    <row r="1072" spans="1:41" s="967" customFormat="1" ht="13.5" thickBot="1">
      <c r="A1072" s="804"/>
      <c r="B1072" s="805"/>
      <c r="C1072" s="805"/>
      <c r="D1072" s="805"/>
      <c r="E1072" s="805"/>
      <c r="F1072" s="805"/>
      <c r="G1072" s="805"/>
      <c r="H1072" s="805"/>
      <c r="I1072" s="805"/>
      <c r="J1072" s="805"/>
      <c r="K1072" s="805"/>
      <c r="L1072" s="805"/>
      <c r="M1072" s="805"/>
      <c r="N1072" s="805"/>
      <c r="O1072" s="805"/>
      <c r="P1072" s="805"/>
      <c r="Q1072" s="805"/>
      <c r="R1072" s="805"/>
      <c r="S1072" s="805"/>
      <c r="T1072" s="805"/>
      <c r="U1072" s="805"/>
      <c r="V1072" s="805"/>
      <c r="W1072" s="805"/>
      <c r="X1072" s="805"/>
      <c r="Y1072" s="805"/>
      <c r="Z1072" s="805"/>
      <c r="AA1072" s="805"/>
      <c r="AB1072" s="805"/>
      <c r="AC1072" s="805"/>
      <c r="AD1072" s="805"/>
      <c r="AE1072" s="805"/>
      <c r="AF1072" s="805"/>
      <c r="AG1072" s="805"/>
      <c r="AH1072" s="805"/>
      <c r="AI1072" s="805"/>
      <c r="AJ1072" s="805"/>
      <c r="AK1072" s="805"/>
      <c r="AL1072" s="805"/>
      <c r="AM1072" s="805"/>
      <c r="AN1072" s="810"/>
      <c r="AO1072" s="830"/>
    </row>
    <row r="1073" spans="1:41" s="967" customFormat="1" ht="43.5" customHeight="1" thickBot="1">
      <c r="A1073" s="1995" t="s">
        <v>510</v>
      </c>
      <c r="B1073" s="1996"/>
      <c r="C1073" s="1996"/>
      <c r="D1073" s="1996"/>
      <c r="E1073" s="1996"/>
      <c r="F1073" s="1996"/>
      <c r="G1073" s="1996"/>
      <c r="H1073" s="1997"/>
      <c r="I1073" s="1985" t="str">
        <f>I1043</f>
        <v>CONSTRUCCIÓN DE RESTAURANTE - COCINA  ESCOLAR PARA LA SEDE
 EDUCATIVA LA PITA     
MUNICIPIO DE SARDINATA, NORTE DE SANTANDER</v>
      </c>
      <c r="J1073" s="1985"/>
      <c r="K1073" s="1985"/>
      <c r="L1073" s="1985"/>
      <c r="M1073" s="1985"/>
      <c r="N1073" s="1985"/>
      <c r="O1073" s="1985"/>
      <c r="P1073" s="1985"/>
      <c r="Q1073" s="1985"/>
      <c r="R1073" s="1985"/>
      <c r="S1073" s="1985"/>
      <c r="T1073" s="1985"/>
      <c r="U1073" s="1985"/>
      <c r="V1073" s="1985"/>
      <c r="W1073" s="1985"/>
      <c r="X1073" s="1985"/>
      <c r="Y1073" s="1985"/>
      <c r="Z1073" s="1985"/>
      <c r="AA1073" s="1985"/>
      <c r="AB1073" s="1985"/>
      <c r="AC1073" s="1985"/>
      <c r="AD1073" s="1985"/>
      <c r="AE1073" s="1998"/>
      <c r="AF1073" s="1998"/>
      <c r="AG1073" s="1998"/>
      <c r="AH1073" s="1998"/>
      <c r="AI1073" s="1998"/>
      <c r="AJ1073" s="1985"/>
      <c r="AK1073" s="1998"/>
      <c r="AL1073" s="1998"/>
      <c r="AM1073" s="1985"/>
      <c r="AN1073" s="1985"/>
      <c r="AO1073" s="1986"/>
    </row>
    <row r="1074" spans="1:41" s="967" customFormat="1" ht="13.5" thickBot="1">
      <c r="A1074" s="1965" t="s">
        <v>511</v>
      </c>
      <c r="B1074" s="1966"/>
      <c r="C1074" s="1966"/>
      <c r="D1074" s="1966"/>
      <c r="E1074" s="1966"/>
      <c r="F1074" s="1966"/>
      <c r="G1074" s="1966"/>
      <c r="H1074" s="1967"/>
      <c r="I1074" s="1984"/>
      <c r="J1074" s="1985"/>
      <c r="K1074" s="1985"/>
      <c r="L1074" s="1985"/>
      <c r="M1074" s="1985"/>
      <c r="N1074" s="1985"/>
      <c r="O1074" s="1985"/>
      <c r="P1074" s="1985"/>
      <c r="Q1074" s="1985"/>
      <c r="R1074" s="1985"/>
      <c r="S1074" s="1985"/>
      <c r="T1074" s="1985"/>
      <c r="U1074" s="1985"/>
      <c r="V1074" s="1985"/>
      <c r="W1074" s="1985"/>
      <c r="X1074" s="1985"/>
      <c r="Y1074" s="1985"/>
      <c r="Z1074" s="1985"/>
      <c r="AA1074" s="1985"/>
      <c r="AB1074" s="1985"/>
      <c r="AC1074" s="1985"/>
      <c r="AD1074" s="1986"/>
      <c r="AE1074" s="1965" t="s">
        <v>512</v>
      </c>
      <c r="AF1074" s="1966"/>
      <c r="AG1074" s="1966"/>
      <c r="AH1074" s="1966"/>
      <c r="AI1074" s="1967"/>
      <c r="AJ1074" s="831"/>
      <c r="AK1074" s="1965" t="s">
        <v>513</v>
      </c>
      <c r="AL1074" s="1967"/>
      <c r="AM1074" s="1987"/>
      <c r="AN1074" s="1988"/>
      <c r="AO1074" s="1989"/>
    </row>
    <row r="1075" spans="1:41" s="967" customFormat="1" ht="13.5" thickBot="1">
      <c r="A1075" s="1981" t="s">
        <v>514</v>
      </c>
      <c r="B1075" s="1982"/>
      <c r="C1075" s="1982"/>
      <c r="D1075" s="1982"/>
      <c r="E1075" s="1982"/>
      <c r="F1075" s="1982"/>
      <c r="G1075" s="1982"/>
      <c r="H1075" s="1983"/>
      <c r="I1075" s="1984"/>
      <c r="J1075" s="1985"/>
      <c r="K1075" s="1985"/>
      <c r="L1075" s="1985"/>
      <c r="M1075" s="1985"/>
      <c r="N1075" s="1985"/>
      <c r="O1075" s="1985"/>
      <c r="P1075" s="1985"/>
      <c r="Q1075" s="1985"/>
      <c r="R1075" s="1985"/>
      <c r="S1075" s="1985"/>
      <c r="T1075" s="1985"/>
      <c r="U1075" s="1985"/>
      <c r="V1075" s="1985"/>
      <c r="W1075" s="1985"/>
      <c r="X1075" s="1985"/>
      <c r="Y1075" s="1985"/>
      <c r="Z1075" s="1985"/>
      <c r="AA1075" s="1985"/>
      <c r="AB1075" s="1985"/>
      <c r="AC1075" s="1985"/>
      <c r="AD1075" s="1986"/>
      <c r="AE1075" s="1965" t="s">
        <v>512</v>
      </c>
      <c r="AF1075" s="1966"/>
      <c r="AG1075" s="1966"/>
      <c r="AH1075" s="1966"/>
      <c r="AI1075" s="1967"/>
      <c r="AJ1075" s="794"/>
      <c r="AK1075" s="1965" t="s">
        <v>513</v>
      </c>
      <c r="AL1075" s="1967"/>
      <c r="AM1075" s="1987"/>
      <c r="AN1075" s="1988"/>
      <c r="AO1075" s="1989"/>
    </row>
    <row r="1076" spans="1:41" s="967" customFormat="1" ht="13.5" thickBot="1">
      <c r="A1076" s="832"/>
      <c r="B1076" s="833"/>
      <c r="C1076" s="833"/>
      <c r="D1076" s="833"/>
      <c r="E1076" s="833"/>
      <c r="F1076" s="833"/>
      <c r="G1076" s="833"/>
      <c r="H1076" s="833"/>
      <c r="I1076" s="833"/>
      <c r="J1076" s="833"/>
      <c r="K1076" s="833"/>
      <c r="L1076" s="833"/>
      <c r="M1076" s="833"/>
      <c r="N1076" s="833"/>
      <c r="O1076" s="833"/>
      <c r="P1076" s="833"/>
      <c r="Q1076" s="833"/>
      <c r="R1076" s="833"/>
      <c r="S1076" s="833"/>
      <c r="T1076" s="833"/>
      <c r="U1076" s="833"/>
      <c r="V1076" s="833"/>
      <c r="W1076" s="833"/>
      <c r="X1076" s="833"/>
      <c r="Y1076" s="833"/>
      <c r="Z1076" s="833"/>
      <c r="AA1076" s="833"/>
      <c r="AB1076" s="833"/>
      <c r="AC1076" s="833"/>
      <c r="AD1076" s="833"/>
      <c r="AE1076" s="833"/>
      <c r="AF1076" s="833"/>
      <c r="AG1076" s="833"/>
      <c r="AH1076" s="833"/>
      <c r="AI1076" s="833"/>
      <c r="AJ1076" s="834"/>
      <c r="AK1076" s="834"/>
      <c r="AL1076" s="797"/>
      <c r="AM1076" s="834"/>
      <c r="AN1076" s="835"/>
      <c r="AO1076" s="836"/>
    </row>
    <row r="1077" spans="1:41" s="967" customFormat="1" ht="60.75" customHeight="1" thickBot="1">
      <c r="A1077" s="1965" t="s">
        <v>84</v>
      </c>
      <c r="B1077" s="1966"/>
      <c r="C1077" s="1966"/>
      <c r="D1077" s="1990"/>
      <c r="E1077" s="1991" t="s">
        <v>839</v>
      </c>
      <c r="F1077" s="1966"/>
      <c r="G1077" s="1967"/>
      <c r="H1077" s="1992" t="s">
        <v>840</v>
      </c>
      <c r="I1077" s="1993"/>
      <c r="J1077" s="1993"/>
      <c r="K1077" s="1993"/>
      <c r="L1077" s="1993"/>
      <c r="M1077" s="1993"/>
      <c r="N1077" s="1993"/>
      <c r="O1077" s="1993"/>
      <c r="P1077" s="1993"/>
      <c r="Q1077" s="1993"/>
      <c r="R1077" s="1993"/>
      <c r="S1077" s="1993"/>
      <c r="T1077" s="1993"/>
      <c r="U1077" s="1965" t="s">
        <v>515</v>
      </c>
      <c r="V1077" s="1966"/>
      <c r="W1077" s="1966"/>
      <c r="X1077" s="1967"/>
      <c r="Y1077" s="1968">
        <v>6</v>
      </c>
      <c r="Z1077" s="1994"/>
      <c r="AA1077" s="1965" t="s">
        <v>516</v>
      </c>
      <c r="AB1077" s="1966"/>
      <c r="AC1077" s="1966"/>
      <c r="AD1077" s="1967"/>
      <c r="AE1077" s="2082" t="s">
        <v>95</v>
      </c>
      <c r="AF1077" s="1968"/>
      <c r="AG1077" s="1965" t="s">
        <v>517</v>
      </c>
      <c r="AH1077" s="1966"/>
      <c r="AI1077" s="1967"/>
      <c r="AJ1077" s="1969"/>
      <c r="AK1077" s="1970"/>
      <c r="AL1077" s="1971"/>
      <c r="AM1077" s="800" t="s">
        <v>518</v>
      </c>
      <c r="AN1077" s="1969" t="str">
        <f>+AN13</f>
        <v>MUNICIPIO SARDINATA (N.D.S)</v>
      </c>
      <c r="AO1077" s="1971"/>
    </row>
    <row r="1078" spans="1:41" s="967" customFormat="1">
      <c r="A1078" s="801"/>
      <c r="B1078" s="802"/>
      <c r="C1078" s="802"/>
      <c r="D1078" s="802"/>
      <c r="E1078" s="802"/>
      <c r="F1078" s="802"/>
      <c r="G1078" s="802"/>
      <c r="H1078" s="802"/>
      <c r="I1078" s="802"/>
      <c r="J1078" s="802"/>
      <c r="K1078" s="802"/>
      <c r="L1078" s="802"/>
      <c r="M1078" s="802"/>
      <c r="N1078" s="802"/>
      <c r="O1078" s="802"/>
      <c r="P1078" s="802"/>
      <c r="Q1078" s="802"/>
      <c r="R1078" s="802"/>
      <c r="S1078" s="802"/>
      <c r="T1078" s="802"/>
      <c r="U1078" s="802"/>
      <c r="V1078" s="802"/>
      <c r="W1078" s="802"/>
      <c r="X1078" s="802"/>
      <c r="Y1078" s="802"/>
      <c r="Z1078" s="802"/>
      <c r="AA1078" s="802"/>
      <c r="AB1078" s="802"/>
      <c r="AC1078" s="802"/>
      <c r="AD1078" s="802"/>
      <c r="AE1078" s="802"/>
      <c r="AF1078" s="802"/>
      <c r="AG1078" s="802"/>
      <c r="AH1078" s="802"/>
      <c r="AI1078" s="803"/>
      <c r="AJ1078" s="1972" t="s">
        <v>520</v>
      </c>
      <c r="AK1078" s="1974" t="s">
        <v>521</v>
      </c>
      <c r="AL1078" s="1975"/>
      <c r="AM1078" s="1976"/>
      <c r="AN1078" s="1977" t="s">
        <v>522</v>
      </c>
      <c r="AO1078" s="1979" t="s">
        <v>830</v>
      </c>
    </row>
    <row r="1079" spans="1:41" s="967" customFormat="1" ht="13.5" thickBot="1">
      <c r="A1079" s="804"/>
      <c r="B1079" s="805"/>
      <c r="C1079" s="805"/>
      <c r="D1079" s="805"/>
      <c r="E1079" s="805"/>
      <c r="F1079" s="805"/>
      <c r="G1079" s="805"/>
      <c r="H1079" s="805"/>
      <c r="I1079" s="805"/>
      <c r="J1079" s="805"/>
      <c r="K1079" s="805"/>
      <c r="L1079" s="805"/>
      <c r="M1079" s="805"/>
      <c r="N1079" s="805"/>
      <c r="O1079" s="805"/>
      <c r="P1079" s="805"/>
      <c r="Q1079" s="805"/>
      <c r="R1079" s="805"/>
      <c r="S1079" s="805"/>
      <c r="T1079" s="805"/>
      <c r="U1079" s="805"/>
      <c r="V1079" s="805"/>
      <c r="W1079" s="805"/>
      <c r="X1079" s="805"/>
      <c r="Y1079" s="805"/>
      <c r="Z1079" s="805"/>
      <c r="AA1079" s="805"/>
      <c r="AB1079" s="805"/>
      <c r="AC1079" s="805"/>
      <c r="AD1079" s="805"/>
      <c r="AE1079" s="805"/>
      <c r="AF1079" s="805"/>
      <c r="AG1079" s="805"/>
      <c r="AH1079" s="805"/>
      <c r="AI1079" s="805"/>
      <c r="AJ1079" s="2024"/>
      <c r="AK1079" s="806" t="s">
        <v>524</v>
      </c>
      <c r="AL1079" s="807" t="s">
        <v>525</v>
      </c>
      <c r="AM1079" s="808" t="s">
        <v>526</v>
      </c>
      <c r="AN1079" s="2025"/>
      <c r="AO1079" s="2026"/>
    </row>
    <row r="1080" spans="1:41" s="967" customFormat="1">
      <c r="A1080" s="804"/>
      <c r="B1080" s="805"/>
      <c r="C1080" s="805"/>
      <c r="D1080" s="805"/>
      <c r="E1080" s="805"/>
      <c r="F1080" s="805"/>
      <c r="G1080" s="805"/>
      <c r="H1080" s="805"/>
      <c r="I1080" s="805"/>
      <c r="J1080" s="805"/>
      <c r="K1080" s="805"/>
      <c r="L1080" s="805"/>
      <c r="M1080" s="805"/>
      <c r="N1080" s="837"/>
      <c r="O1080" s="805"/>
      <c r="P1080" s="805"/>
      <c r="Q1080" s="805"/>
      <c r="R1080" s="805"/>
      <c r="S1080" s="805"/>
      <c r="T1080" s="805"/>
      <c r="U1080" s="805"/>
      <c r="V1080" s="805"/>
      <c r="W1080" s="805"/>
      <c r="X1080" s="805"/>
      <c r="Y1080" s="805"/>
      <c r="Z1080" s="805"/>
      <c r="AA1080" s="805"/>
      <c r="AB1080" s="805"/>
      <c r="AC1080" s="805"/>
      <c r="AD1080" s="805"/>
      <c r="AE1080" s="805"/>
      <c r="AF1080" s="805"/>
      <c r="AG1080" s="809"/>
      <c r="AH1080" s="805"/>
      <c r="AI1080" s="810"/>
      <c r="AJ1080" s="840" t="s">
        <v>634</v>
      </c>
      <c r="AK1080" s="812"/>
      <c r="AL1080" s="813"/>
      <c r="AM1080" s="815"/>
      <c r="AN1080" s="815">
        <v>4</v>
      </c>
      <c r="AO1080" s="816">
        <f>AN1080</f>
        <v>4</v>
      </c>
    </row>
    <row r="1081" spans="1:41" s="967" customFormat="1">
      <c r="A1081" s="804"/>
      <c r="B1081" s="805"/>
      <c r="C1081" s="805"/>
      <c r="D1081" s="805"/>
      <c r="E1081" s="805"/>
      <c r="F1081" s="805"/>
      <c r="G1081" s="805"/>
      <c r="H1081" s="805"/>
      <c r="I1081" s="805"/>
      <c r="J1081" s="805"/>
      <c r="K1081" s="805"/>
      <c r="L1081" s="805"/>
      <c r="M1081" s="805"/>
      <c r="N1081" s="837"/>
      <c r="O1081" s="805"/>
      <c r="P1081" s="805"/>
      <c r="Q1081" s="805"/>
      <c r="R1081" s="805"/>
      <c r="S1081" s="805"/>
      <c r="T1081" s="805"/>
      <c r="U1081" s="805"/>
      <c r="V1081" s="805"/>
      <c r="W1081" s="805"/>
      <c r="X1081" s="805"/>
      <c r="Y1081" s="805"/>
      <c r="Z1081" s="805"/>
      <c r="AA1081" s="805"/>
      <c r="AB1081" s="805"/>
      <c r="AC1081" s="805"/>
      <c r="AD1081" s="805"/>
      <c r="AE1081" s="805"/>
      <c r="AF1081" s="805"/>
      <c r="AG1081" s="809"/>
      <c r="AH1081" s="805"/>
      <c r="AI1081" s="810"/>
      <c r="AJ1081" s="909"/>
      <c r="AK1081" s="812"/>
      <c r="AL1081" s="813"/>
      <c r="AM1081" s="815"/>
      <c r="AN1081" s="815"/>
      <c r="AO1081" s="816"/>
    </row>
    <row r="1082" spans="1:41" s="967" customFormat="1">
      <c r="A1082" s="804"/>
      <c r="B1082" s="805"/>
      <c r="C1082" s="805"/>
      <c r="D1082" s="805"/>
      <c r="E1082" s="805"/>
      <c r="F1082" s="805"/>
      <c r="G1082" s="805"/>
      <c r="H1082" s="805"/>
      <c r="I1082" s="805"/>
      <c r="J1082" s="805"/>
      <c r="K1082" s="805"/>
      <c r="L1082" s="805"/>
      <c r="M1082" s="805"/>
      <c r="N1082" s="805"/>
      <c r="O1082" s="805"/>
      <c r="P1082" s="805"/>
      <c r="Q1082" s="805"/>
      <c r="R1082" s="805"/>
      <c r="S1082" s="805"/>
      <c r="T1082" s="805"/>
      <c r="U1082" s="805"/>
      <c r="V1082" s="805"/>
      <c r="W1082" s="805"/>
      <c r="X1082" s="805"/>
      <c r="Y1082" s="805"/>
      <c r="Z1082" s="805"/>
      <c r="AA1082" s="805"/>
      <c r="AB1082" s="805"/>
      <c r="AC1082" s="805"/>
      <c r="AD1082" s="805"/>
      <c r="AE1082" s="805"/>
      <c r="AF1082" s="805"/>
      <c r="AG1082" s="809"/>
      <c r="AH1082" s="805"/>
      <c r="AI1082" s="810"/>
      <c r="AJ1082" s="909"/>
      <c r="AK1082" s="812"/>
      <c r="AL1082" s="813"/>
      <c r="AM1082" s="815"/>
      <c r="AN1082" s="815"/>
      <c r="AO1082" s="816"/>
    </row>
    <row r="1083" spans="1:41" s="967" customFormat="1">
      <c r="A1083" s="804"/>
      <c r="B1083" s="805"/>
      <c r="C1083" s="805"/>
      <c r="D1083" s="805"/>
      <c r="E1083" s="805"/>
      <c r="F1083" s="805"/>
      <c r="G1083" s="805"/>
      <c r="H1083" s="805"/>
      <c r="I1083" s="805"/>
      <c r="J1083" s="805"/>
      <c r="K1083" s="805"/>
      <c r="L1083" s="805"/>
      <c r="M1083" s="805"/>
      <c r="N1083" s="805"/>
      <c r="O1083" s="805"/>
      <c r="P1083" s="805"/>
      <c r="Q1083" s="805"/>
      <c r="R1083" s="805"/>
      <c r="S1083" s="805"/>
      <c r="T1083" s="805"/>
      <c r="U1083" s="805"/>
      <c r="V1083" s="805"/>
      <c r="W1083" s="805"/>
      <c r="X1083" s="805"/>
      <c r="Y1083" s="805"/>
      <c r="Z1083" s="805"/>
      <c r="AA1083" s="805"/>
      <c r="AB1083" s="805"/>
      <c r="AC1083" s="805"/>
      <c r="AD1083" s="805"/>
      <c r="AE1083" s="805"/>
      <c r="AF1083" s="805"/>
      <c r="AG1083" s="809"/>
      <c r="AH1083" s="805"/>
      <c r="AI1083" s="810"/>
      <c r="AJ1083" s="840"/>
      <c r="AK1083" s="812"/>
      <c r="AL1083" s="813"/>
      <c r="AM1083" s="814"/>
      <c r="AN1083" s="815"/>
      <c r="AO1083" s="816"/>
    </row>
    <row r="1084" spans="1:41" s="967" customFormat="1">
      <c r="A1084" s="804"/>
      <c r="B1084" s="805"/>
      <c r="C1084" s="805"/>
      <c r="D1084" s="805"/>
      <c r="E1084" s="805"/>
      <c r="F1084" s="805"/>
      <c r="G1084" s="805"/>
      <c r="H1084" s="805"/>
      <c r="I1084" s="805"/>
      <c r="J1084" s="805"/>
      <c r="K1084" s="805"/>
      <c r="L1084" s="805"/>
      <c r="M1084" s="805"/>
      <c r="N1084" s="805"/>
      <c r="O1084" s="805"/>
      <c r="P1084" s="805"/>
      <c r="Q1084" s="805"/>
      <c r="R1084" s="805"/>
      <c r="S1084" s="805"/>
      <c r="T1084" s="805"/>
      <c r="U1084" s="805"/>
      <c r="V1084" s="805"/>
      <c r="W1084" s="805"/>
      <c r="X1084" s="805"/>
      <c r="Y1084" s="805"/>
      <c r="Z1084" s="805"/>
      <c r="AA1084" s="805"/>
      <c r="AB1084" s="805"/>
      <c r="AC1084" s="805"/>
      <c r="AD1084" s="805"/>
      <c r="AE1084" s="805"/>
      <c r="AF1084" s="805"/>
      <c r="AG1084" s="809"/>
      <c r="AH1084" s="805"/>
      <c r="AI1084" s="810"/>
      <c r="AJ1084" s="817"/>
      <c r="AK1084" s="839"/>
      <c r="AL1084" s="818"/>
      <c r="AM1084" s="814"/>
      <c r="AN1084" s="815"/>
      <c r="AO1084" s="820"/>
    </row>
    <row r="1085" spans="1:41" s="967" customFormat="1">
      <c r="A1085" s="804"/>
      <c r="B1085" s="805"/>
      <c r="C1085" s="805"/>
      <c r="D1085" s="805"/>
      <c r="E1085" s="805"/>
      <c r="F1085" s="805"/>
      <c r="G1085" s="805"/>
      <c r="H1085" s="805"/>
      <c r="I1085" s="805"/>
      <c r="J1085" s="805"/>
      <c r="K1085" s="805"/>
      <c r="L1085" s="805"/>
      <c r="M1085" s="805"/>
      <c r="N1085" s="805"/>
      <c r="O1085" s="805"/>
      <c r="P1085" s="805"/>
      <c r="Q1085" s="805"/>
      <c r="R1085" s="805"/>
      <c r="S1085" s="805"/>
      <c r="T1085" s="805"/>
      <c r="U1085" s="805"/>
      <c r="V1085" s="805"/>
      <c r="W1085" s="805"/>
      <c r="X1085" s="805"/>
      <c r="Y1085" s="805"/>
      <c r="Z1085" s="805"/>
      <c r="AA1085" s="805"/>
      <c r="AB1085" s="805"/>
      <c r="AC1085" s="805"/>
      <c r="AD1085" s="805"/>
      <c r="AE1085" s="805"/>
      <c r="AF1085" s="805"/>
      <c r="AG1085" s="809"/>
      <c r="AH1085" s="805"/>
      <c r="AI1085" s="810"/>
      <c r="AJ1085" s="817"/>
      <c r="AK1085" s="818"/>
      <c r="AL1085" s="818"/>
      <c r="AM1085" s="819"/>
      <c r="AN1085" s="815"/>
      <c r="AO1085" s="820"/>
    </row>
    <row r="1086" spans="1:41" s="1014" customFormat="1">
      <c r="A1086" s="804"/>
      <c r="B1086" s="805"/>
      <c r="C1086" s="805"/>
      <c r="D1086" s="805"/>
      <c r="E1086" s="805"/>
      <c r="F1086" s="805"/>
      <c r="G1086" s="805"/>
      <c r="H1086" s="805"/>
      <c r="I1086" s="805"/>
      <c r="J1086" s="805"/>
      <c r="K1086" s="805"/>
      <c r="L1086" s="805"/>
      <c r="M1086" s="805"/>
      <c r="N1086" s="805"/>
      <c r="O1086" s="805"/>
      <c r="P1086" s="805"/>
      <c r="Q1086" s="805"/>
      <c r="R1086" s="805"/>
      <c r="S1086" s="805"/>
      <c r="T1086" s="805"/>
      <c r="U1086" s="805"/>
      <c r="V1086" s="805"/>
      <c r="W1086" s="805"/>
      <c r="X1086" s="805"/>
      <c r="Y1086" s="805"/>
      <c r="Z1086" s="805"/>
      <c r="AA1086" s="805"/>
      <c r="AB1086" s="805"/>
      <c r="AC1086" s="805"/>
      <c r="AD1086" s="805"/>
      <c r="AE1086" s="805"/>
      <c r="AF1086" s="805"/>
      <c r="AG1086" s="809"/>
      <c r="AH1086" s="805"/>
      <c r="AI1086" s="810"/>
      <c r="AJ1086" s="817"/>
      <c r="AK1086" s="818"/>
      <c r="AL1086" s="818"/>
      <c r="AM1086" s="819"/>
      <c r="AN1086" s="815"/>
      <c r="AO1086" s="820"/>
    </row>
    <row r="1087" spans="1:41" s="967" customFormat="1">
      <c r="A1087" s="804"/>
      <c r="B1087" s="805"/>
      <c r="C1087" s="805"/>
      <c r="D1087" s="805"/>
      <c r="E1087" s="805"/>
      <c r="F1087" s="805"/>
      <c r="G1087" s="805"/>
      <c r="H1087" s="805"/>
      <c r="I1087" s="805"/>
      <c r="J1087" s="805"/>
      <c r="K1087" s="805"/>
      <c r="L1087" s="805"/>
      <c r="M1087" s="805"/>
      <c r="N1087" s="805"/>
      <c r="O1087" s="805"/>
      <c r="P1087" s="805"/>
      <c r="Q1087" s="805"/>
      <c r="R1087" s="805"/>
      <c r="S1087" s="805"/>
      <c r="T1087" s="805"/>
      <c r="U1087" s="805"/>
      <c r="V1087" s="805"/>
      <c r="W1087" s="805"/>
      <c r="X1087" s="805"/>
      <c r="Y1087" s="805"/>
      <c r="Z1087" s="805"/>
      <c r="AA1087" s="805"/>
      <c r="AB1087" s="805"/>
      <c r="AC1087" s="805"/>
      <c r="AD1087" s="805"/>
      <c r="AE1087" s="805"/>
      <c r="AF1087" s="805"/>
      <c r="AG1087" s="809"/>
      <c r="AH1087" s="805"/>
      <c r="AI1087" s="810"/>
      <c r="AJ1087" s="817"/>
      <c r="AK1087" s="818"/>
      <c r="AL1087" s="818"/>
      <c r="AM1087" s="819"/>
      <c r="AN1087" s="818"/>
      <c r="AO1087" s="820"/>
    </row>
    <row r="1088" spans="1:41" s="967" customFormat="1">
      <c r="A1088" s="804"/>
      <c r="B1088" s="805"/>
      <c r="C1088" s="805"/>
      <c r="D1088" s="805"/>
      <c r="E1088" s="805"/>
      <c r="F1088" s="805"/>
      <c r="G1088" s="805"/>
      <c r="H1088" s="805"/>
      <c r="I1088" s="805"/>
      <c r="J1088" s="805"/>
      <c r="K1088" s="805"/>
      <c r="L1088" s="805"/>
      <c r="M1088" s="805"/>
      <c r="N1088" s="805"/>
      <c r="O1088" s="805"/>
      <c r="P1088" s="805"/>
      <c r="Q1088" s="805"/>
      <c r="R1088" s="805"/>
      <c r="S1088" s="805"/>
      <c r="T1088" s="805"/>
      <c r="U1088" s="805"/>
      <c r="V1088" s="805"/>
      <c r="W1088" s="805"/>
      <c r="X1088" s="805"/>
      <c r="Y1088" s="805"/>
      <c r="Z1088" s="805"/>
      <c r="AA1088" s="805"/>
      <c r="AB1088" s="805"/>
      <c r="AC1088" s="805"/>
      <c r="AD1088" s="805"/>
      <c r="AE1088" s="805"/>
      <c r="AF1088" s="805"/>
      <c r="AG1088" s="809"/>
      <c r="AH1088" s="805"/>
      <c r="AI1088" s="810"/>
      <c r="AJ1088" s="821"/>
      <c r="AK1088" s="818"/>
      <c r="AL1088" s="818"/>
      <c r="AM1088" s="819"/>
      <c r="AN1088" s="818"/>
      <c r="AO1088" s="820"/>
    </row>
    <row r="1089" spans="1:41" s="967" customFormat="1">
      <c r="A1089" s="804"/>
      <c r="B1089" s="805"/>
      <c r="C1089" s="805"/>
      <c r="D1089" s="805"/>
      <c r="E1089" s="805"/>
      <c r="F1089" s="822"/>
      <c r="G1089" s="822"/>
      <c r="H1089" s="822"/>
      <c r="I1089" s="822"/>
      <c r="J1089" s="805"/>
      <c r="K1089" s="805"/>
      <c r="L1089" s="805"/>
      <c r="M1089" s="822"/>
      <c r="N1089" s="822"/>
      <c r="O1089" s="822"/>
      <c r="P1089" s="822"/>
      <c r="Q1089" s="822"/>
      <c r="R1089" s="822"/>
      <c r="S1089" s="822"/>
      <c r="T1089" s="822"/>
      <c r="U1089" s="822"/>
      <c r="V1089" s="822"/>
      <c r="W1089" s="822"/>
      <c r="X1089" s="822"/>
      <c r="Y1089" s="822"/>
      <c r="Z1089" s="822"/>
      <c r="AA1089" s="822"/>
      <c r="AB1089" s="822"/>
      <c r="AC1089" s="822"/>
      <c r="AD1089" s="822"/>
      <c r="AE1089" s="822"/>
      <c r="AF1089" s="822"/>
      <c r="AG1089" s="805"/>
      <c r="AH1089" s="805"/>
      <c r="AI1089" s="810"/>
      <c r="AJ1089" s="821"/>
      <c r="AK1089" s="818"/>
      <c r="AL1089" s="818"/>
      <c r="AM1089" s="819"/>
      <c r="AN1089" s="819"/>
      <c r="AO1089" s="823"/>
    </row>
    <row r="1090" spans="1:41" s="967" customFormat="1">
      <c r="A1090" s="804"/>
      <c r="B1090" s="805"/>
      <c r="C1090" s="805"/>
      <c r="D1090" s="805"/>
      <c r="E1090" s="805"/>
      <c r="F1090" s="805"/>
      <c r="G1090" s="805"/>
      <c r="H1090" s="805"/>
      <c r="I1090" s="805"/>
      <c r="J1090" s="805"/>
      <c r="K1090" s="805"/>
      <c r="L1090" s="805"/>
      <c r="M1090" s="805"/>
      <c r="N1090" s="805"/>
      <c r="O1090" s="805"/>
      <c r="P1090" s="805"/>
      <c r="Q1090" s="805"/>
      <c r="R1090" s="805"/>
      <c r="S1090" s="805"/>
      <c r="T1090" s="805"/>
      <c r="U1090" s="805"/>
      <c r="V1090" s="805"/>
      <c r="W1090" s="805"/>
      <c r="X1090" s="805"/>
      <c r="Y1090" s="805"/>
      <c r="Z1090" s="805"/>
      <c r="AA1090" s="805"/>
      <c r="AB1090" s="805"/>
      <c r="AC1090" s="805"/>
      <c r="AD1090" s="805"/>
      <c r="AE1090" s="805"/>
      <c r="AF1090" s="805"/>
      <c r="AG1090" s="805"/>
      <c r="AH1090" s="805"/>
      <c r="AI1090" s="810"/>
      <c r="AJ1090" s="821"/>
      <c r="AK1090" s="818"/>
      <c r="AL1090" s="824"/>
      <c r="AM1090" s="819"/>
      <c r="AN1090" s="819"/>
      <c r="AO1090" s="823"/>
    </row>
    <row r="1091" spans="1:41" s="967" customFormat="1">
      <c r="A1091" s="804"/>
      <c r="B1091" s="805"/>
      <c r="C1091" s="805"/>
      <c r="D1091" s="805"/>
      <c r="E1091" s="805"/>
      <c r="F1091" s="805"/>
      <c r="G1091" s="805"/>
      <c r="H1091" s="805"/>
      <c r="I1091" s="805"/>
      <c r="J1091" s="805"/>
      <c r="K1091" s="805"/>
      <c r="L1091" s="805"/>
      <c r="M1091" s="805"/>
      <c r="N1091" s="805"/>
      <c r="O1091" s="805"/>
      <c r="P1091" s="805"/>
      <c r="Q1091" s="805"/>
      <c r="R1091" s="805"/>
      <c r="S1091" s="805"/>
      <c r="T1091" s="805"/>
      <c r="U1091" s="805"/>
      <c r="V1091" s="805"/>
      <c r="W1091" s="805"/>
      <c r="X1091" s="805"/>
      <c r="Y1091" s="805"/>
      <c r="Z1091" s="805"/>
      <c r="AA1091" s="805"/>
      <c r="AB1091" s="805"/>
      <c r="AC1091" s="805"/>
      <c r="AD1091" s="805"/>
      <c r="AE1091" s="805"/>
      <c r="AF1091" s="805"/>
      <c r="AG1091" s="805"/>
      <c r="AH1091" s="805"/>
      <c r="AI1091" s="810"/>
      <c r="AJ1091" s="821"/>
      <c r="AK1091" s="818"/>
      <c r="AL1091" s="824"/>
      <c r="AM1091" s="819"/>
      <c r="AN1091" s="819"/>
      <c r="AO1091" s="823"/>
    </row>
    <row r="1092" spans="1:41" s="967" customFormat="1">
      <c r="A1092" s="804"/>
      <c r="B1092" s="805"/>
      <c r="C1092" s="805"/>
      <c r="D1092" s="805"/>
      <c r="E1092" s="805"/>
      <c r="F1092" s="805"/>
      <c r="G1092" s="805"/>
      <c r="H1092" s="805"/>
      <c r="I1092" s="805"/>
      <c r="J1092" s="805"/>
      <c r="K1092" s="805"/>
      <c r="L1092" s="805"/>
      <c r="M1092" s="805"/>
      <c r="N1092" s="805"/>
      <c r="O1092" s="805"/>
      <c r="P1092" s="805"/>
      <c r="Q1092" s="805"/>
      <c r="R1092" s="805"/>
      <c r="S1092" s="805"/>
      <c r="T1092" s="805"/>
      <c r="U1092" s="805"/>
      <c r="V1092" s="805"/>
      <c r="W1092" s="805"/>
      <c r="X1092" s="805"/>
      <c r="Y1092" s="805"/>
      <c r="Z1092" s="805"/>
      <c r="AA1092" s="805"/>
      <c r="AB1092" s="805"/>
      <c r="AC1092" s="805"/>
      <c r="AD1092" s="805"/>
      <c r="AE1092" s="805"/>
      <c r="AF1092" s="805"/>
      <c r="AG1092" s="805"/>
      <c r="AH1092" s="805"/>
      <c r="AI1092" s="810"/>
      <c r="AJ1092" s="821"/>
      <c r="AK1092" s="818"/>
      <c r="AL1092" s="824"/>
      <c r="AM1092" s="819"/>
      <c r="AN1092" s="819"/>
      <c r="AO1092" s="823"/>
    </row>
    <row r="1093" spans="1:41" s="967" customFormat="1" ht="13.5" thickBot="1">
      <c r="A1093" s="804"/>
      <c r="B1093" s="805"/>
      <c r="C1093" s="805"/>
      <c r="D1093" s="805"/>
      <c r="E1093" s="805"/>
      <c r="F1093" s="805"/>
      <c r="G1093" s="805"/>
      <c r="H1093" s="805"/>
      <c r="I1093" s="805"/>
      <c r="J1093" s="805"/>
      <c r="K1093" s="805"/>
      <c r="L1093" s="805"/>
      <c r="M1093" s="805"/>
      <c r="N1093" s="805"/>
      <c r="O1093" s="805"/>
      <c r="P1093" s="805"/>
      <c r="Q1093" s="805"/>
      <c r="R1093" s="805"/>
      <c r="S1093" s="805"/>
      <c r="T1093" s="805"/>
      <c r="U1093" s="805"/>
      <c r="V1093" s="805"/>
      <c r="W1093" s="805"/>
      <c r="X1093" s="805"/>
      <c r="Y1093" s="805"/>
      <c r="Z1093" s="805"/>
      <c r="AA1093" s="805"/>
      <c r="AB1093" s="805"/>
      <c r="AC1093" s="805"/>
      <c r="AD1093" s="805"/>
      <c r="AE1093" s="805"/>
      <c r="AF1093" s="805"/>
      <c r="AG1093" s="805"/>
      <c r="AH1093" s="805"/>
      <c r="AI1093" s="810"/>
      <c r="AJ1093" s="821"/>
      <c r="AK1093" s="818"/>
      <c r="AL1093" s="824"/>
      <c r="AM1093" s="819"/>
      <c r="AN1093" s="819"/>
      <c r="AO1093" s="823"/>
    </row>
    <row r="1094" spans="1:41" s="967" customFormat="1">
      <c r="A1094" s="1944" t="s">
        <v>528</v>
      </c>
      <c r="B1094" s="1945"/>
      <c r="C1094" s="1945"/>
      <c r="D1094" s="1945"/>
      <c r="E1094" s="1945"/>
      <c r="F1094" s="1945"/>
      <c r="G1094" s="1945"/>
      <c r="H1094" s="1945"/>
      <c r="I1094" s="1945"/>
      <c r="J1094" s="1945"/>
      <c r="K1094" s="1945"/>
      <c r="L1094" s="1945"/>
      <c r="M1094" s="1945"/>
      <c r="N1094" s="1945"/>
      <c r="O1094" s="1945"/>
      <c r="P1094" s="1945"/>
      <c r="Q1094" s="1945"/>
      <c r="R1094" s="1945"/>
      <c r="S1094" s="1945"/>
      <c r="T1094" s="1945"/>
      <c r="U1094" s="1945"/>
      <c r="V1094" s="1945"/>
      <c r="W1094" s="1945"/>
      <c r="X1094" s="1945"/>
      <c r="Y1094" s="1945"/>
      <c r="Z1094" s="1945"/>
      <c r="AA1094" s="1945"/>
      <c r="AB1094" s="1945"/>
      <c r="AC1094" s="1945"/>
      <c r="AD1094" s="1945"/>
      <c r="AE1094" s="1945"/>
      <c r="AF1094" s="1945"/>
      <c r="AG1094" s="1945"/>
      <c r="AH1094" s="1945"/>
      <c r="AI1094" s="2028"/>
      <c r="AJ1094" s="1950" t="s">
        <v>529</v>
      </c>
      <c r="AK1094" s="1951"/>
      <c r="AL1094" s="1951"/>
      <c r="AM1094" s="1951"/>
      <c r="AN1094" s="1951"/>
      <c r="AO1094" s="825">
        <f>SUM(AO1080:AO1093)</f>
        <v>4</v>
      </c>
    </row>
    <row r="1095" spans="1:41" s="967" customFormat="1" ht="13.5" thickBot="1">
      <c r="A1095" s="1946"/>
      <c r="B1095" s="1947"/>
      <c r="C1095" s="1947"/>
      <c r="D1095" s="1947"/>
      <c r="E1095" s="1947"/>
      <c r="F1095" s="1947"/>
      <c r="G1095" s="1947"/>
      <c r="H1095" s="1947"/>
      <c r="I1095" s="1947"/>
      <c r="J1095" s="1947"/>
      <c r="K1095" s="1947"/>
      <c r="L1095" s="1947"/>
      <c r="M1095" s="1947"/>
      <c r="N1095" s="1947"/>
      <c r="O1095" s="1947"/>
      <c r="P1095" s="1947"/>
      <c r="Q1095" s="1947"/>
      <c r="R1095" s="1947"/>
      <c r="S1095" s="1947"/>
      <c r="T1095" s="1947"/>
      <c r="U1095" s="1947"/>
      <c r="V1095" s="1947"/>
      <c r="W1095" s="1947"/>
      <c r="X1095" s="1947"/>
      <c r="Y1095" s="1947"/>
      <c r="Z1095" s="1947"/>
      <c r="AA1095" s="1947"/>
      <c r="AB1095" s="1947"/>
      <c r="AC1095" s="1947"/>
      <c r="AD1095" s="1947"/>
      <c r="AE1095" s="1947"/>
      <c r="AF1095" s="1947"/>
      <c r="AG1095" s="1947"/>
      <c r="AH1095" s="1947"/>
      <c r="AI1095" s="2029"/>
      <c r="AJ1095" s="1952"/>
      <c r="AK1095" s="1953"/>
      <c r="AL1095" s="1953"/>
      <c r="AM1095" s="1953"/>
      <c r="AN1095" s="1953"/>
      <c r="AO1095" s="971"/>
    </row>
    <row r="1096" spans="1:41" s="967" customFormat="1" ht="13.5" thickBot="1">
      <c r="A1096" s="1948"/>
      <c r="B1096" s="1949"/>
      <c r="C1096" s="1949"/>
      <c r="D1096" s="1949"/>
      <c r="E1096" s="1949"/>
      <c r="F1096" s="1949"/>
      <c r="G1096" s="1949"/>
      <c r="H1096" s="1949"/>
      <c r="I1096" s="1949"/>
      <c r="J1096" s="1949"/>
      <c r="K1096" s="1949"/>
      <c r="L1096" s="1949"/>
      <c r="M1096" s="1949"/>
      <c r="N1096" s="1949"/>
      <c r="O1096" s="1949"/>
      <c r="P1096" s="1949"/>
      <c r="Q1096" s="1949"/>
      <c r="R1096" s="1949"/>
      <c r="S1096" s="1949"/>
      <c r="T1096" s="1949"/>
      <c r="U1096" s="1949"/>
      <c r="V1096" s="1949"/>
      <c r="W1096" s="1949"/>
      <c r="X1096" s="1949"/>
      <c r="Y1096" s="1949"/>
      <c r="Z1096" s="1949"/>
      <c r="AA1096" s="1949"/>
      <c r="AB1096" s="1949"/>
      <c r="AC1096" s="1949"/>
      <c r="AD1096" s="1949"/>
      <c r="AE1096" s="1949"/>
      <c r="AF1096" s="1949"/>
      <c r="AG1096" s="1949"/>
      <c r="AH1096" s="1949"/>
      <c r="AI1096" s="2030"/>
      <c r="AJ1096" s="1954" t="s">
        <v>530</v>
      </c>
      <c r="AK1096" s="1955"/>
      <c r="AL1096" s="1955"/>
      <c r="AM1096" s="1955"/>
      <c r="AN1096" s="1955"/>
      <c r="AO1096" s="972">
        <f>+AO1094</f>
        <v>4</v>
      </c>
    </row>
    <row r="1097" spans="1:41" s="967" customFormat="1"/>
    <row r="1098" spans="1:41" s="967" customFormat="1"/>
    <row r="1099" spans="1:41" s="967" customFormat="1" ht="33" customHeight="1">
      <c r="A1099" s="1061" t="s">
        <v>841</v>
      </c>
      <c r="B1099" s="2076" t="s">
        <v>842</v>
      </c>
      <c r="C1099" s="2077"/>
      <c r="D1099" s="2077"/>
      <c r="E1099" s="2077"/>
      <c r="F1099" s="2077"/>
      <c r="G1099" s="2077"/>
      <c r="H1099" s="2077"/>
      <c r="I1099" s="2077"/>
      <c r="J1099" s="2077"/>
      <c r="K1099" s="2077"/>
      <c r="L1099" s="2077"/>
      <c r="M1099" s="2077"/>
      <c r="N1099" s="2077"/>
      <c r="O1099" s="2077"/>
      <c r="P1099" s="2077"/>
      <c r="Q1099" s="2077"/>
      <c r="R1099" s="2077"/>
      <c r="S1099" s="2077"/>
      <c r="T1099" s="2077"/>
      <c r="U1099" s="2077"/>
      <c r="V1099" s="2077"/>
      <c r="W1099" s="2077"/>
      <c r="X1099" s="2077"/>
      <c r="Y1099" s="2077"/>
      <c r="Z1099" s="2077"/>
      <c r="AA1099" s="2077"/>
      <c r="AB1099" s="2077"/>
      <c r="AC1099" s="2077"/>
      <c r="AD1099" s="2077"/>
      <c r="AE1099" s="2077"/>
      <c r="AF1099" s="2077"/>
      <c r="AG1099" s="2077"/>
      <c r="AH1099" s="2077"/>
      <c r="AI1099" s="2077"/>
      <c r="AJ1099" s="2077"/>
      <c r="AK1099" s="2077"/>
      <c r="AL1099" s="2077"/>
      <c r="AM1099" s="2077"/>
      <c r="AN1099" s="2077"/>
      <c r="AO1099" s="2078"/>
    </row>
    <row r="1100" spans="1:41" s="1014" customFormat="1" ht="33" customHeight="1" thickBot="1">
      <c r="A1100" s="1079"/>
      <c r="B1100" s="1080"/>
      <c r="C1100" s="1080"/>
      <c r="D1100" s="1080"/>
      <c r="E1100" s="1080"/>
      <c r="F1100" s="1080"/>
      <c r="G1100" s="1080"/>
      <c r="H1100" s="1080"/>
      <c r="I1100" s="1080"/>
      <c r="J1100" s="1080"/>
      <c r="K1100" s="1080"/>
      <c r="L1100" s="1080"/>
      <c r="M1100" s="1080"/>
      <c r="N1100" s="1080"/>
      <c r="O1100" s="1080"/>
      <c r="P1100" s="1080"/>
      <c r="Q1100" s="1080"/>
      <c r="R1100" s="1080"/>
      <c r="S1100" s="1080"/>
      <c r="T1100" s="1080"/>
      <c r="U1100" s="1080"/>
      <c r="V1100" s="1080"/>
      <c r="W1100" s="1080"/>
      <c r="X1100" s="1080"/>
      <c r="Y1100" s="1080"/>
      <c r="Z1100" s="1080"/>
      <c r="AA1100" s="1080"/>
      <c r="AB1100" s="1080"/>
      <c r="AC1100" s="1080"/>
      <c r="AD1100" s="1080"/>
      <c r="AE1100" s="1080"/>
      <c r="AF1100" s="1080"/>
      <c r="AG1100" s="1080"/>
      <c r="AH1100" s="1080"/>
      <c r="AI1100" s="1080"/>
      <c r="AJ1100" s="1080"/>
      <c r="AK1100" s="1080"/>
      <c r="AL1100" s="1080"/>
      <c r="AM1100" s="1080"/>
      <c r="AN1100" s="1080"/>
      <c r="AO1100" s="1080"/>
    </row>
    <row r="1101" spans="1:41" s="967" customFormat="1">
      <c r="A1101" s="2013"/>
      <c r="B1101" s="2014"/>
      <c r="C1101" s="2014"/>
      <c r="D1101" s="2014"/>
      <c r="E1101" s="2014"/>
      <c r="F1101" s="2014"/>
      <c r="G1101" s="2014"/>
      <c r="H1101" s="2014"/>
      <c r="I1101" s="2014"/>
      <c r="J1101" s="2014"/>
      <c r="K1101" s="2014"/>
      <c r="L1101" s="2014"/>
      <c r="M1101" s="2014"/>
      <c r="N1101" s="2014"/>
      <c r="O1101" s="2014"/>
      <c r="P1101" s="2014"/>
      <c r="Q1101" s="2014"/>
      <c r="R1101" s="2014"/>
      <c r="S1101" s="2015"/>
      <c r="T1101" s="2019" t="s">
        <v>505</v>
      </c>
      <c r="U1101" s="2019"/>
      <c r="V1101" s="2019"/>
      <c r="W1101" s="2019"/>
      <c r="X1101" s="2019"/>
      <c r="Y1101" s="2019"/>
      <c r="Z1101" s="2019"/>
      <c r="AA1101" s="2019"/>
      <c r="AB1101" s="2019"/>
      <c r="AC1101" s="2019"/>
      <c r="AD1101" s="2019"/>
      <c r="AE1101" s="2019"/>
      <c r="AF1101" s="2019"/>
      <c r="AG1101" s="2019"/>
      <c r="AH1101" s="2019"/>
      <c r="AI1101" s="2019"/>
      <c r="AJ1101" s="2019"/>
      <c r="AK1101" s="2019"/>
      <c r="AL1101" s="2019"/>
      <c r="AM1101" s="2019"/>
      <c r="AN1101" s="2019"/>
      <c r="AO1101" s="2020"/>
    </row>
    <row r="1102" spans="1:41" s="967" customFormat="1" ht="13.5" thickBot="1">
      <c r="A1102" s="2016"/>
      <c r="B1102" s="2017"/>
      <c r="C1102" s="2017"/>
      <c r="D1102" s="2017"/>
      <c r="E1102" s="2017"/>
      <c r="F1102" s="2017"/>
      <c r="G1102" s="2017"/>
      <c r="H1102" s="2017"/>
      <c r="I1102" s="2017"/>
      <c r="J1102" s="2017"/>
      <c r="K1102" s="2017"/>
      <c r="L1102" s="2017"/>
      <c r="M1102" s="2017"/>
      <c r="N1102" s="2017"/>
      <c r="O1102" s="2017"/>
      <c r="P1102" s="2017"/>
      <c r="Q1102" s="2017"/>
      <c r="R1102" s="2017"/>
      <c r="S1102" s="2018"/>
      <c r="T1102" s="1982"/>
      <c r="U1102" s="1982"/>
      <c r="V1102" s="1982"/>
      <c r="W1102" s="1982"/>
      <c r="X1102" s="1982"/>
      <c r="Y1102" s="1982"/>
      <c r="Z1102" s="1982"/>
      <c r="AA1102" s="1982"/>
      <c r="AB1102" s="1982"/>
      <c r="AC1102" s="1982"/>
      <c r="AD1102" s="1982"/>
      <c r="AE1102" s="1982"/>
      <c r="AF1102" s="1982"/>
      <c r="AG1102" s="1982"/>
      <c r="AH1102" s="1982"/>
      <c r="AI1102" s="1982"/>
      <c r="AJ1102" s="1982"/>
      <c r="AK1102" s="1982"/>
      <c r="AL1102" s="1982"/>
      <c r="AM1102" s="1982"/>
      <c r="AN1102" s="1982"/>
      <c r="AO1102" s="1983"/>
    </row>
    <row r="1103" spans="1:41" s="967" customFormat="1" ht="13.5" thickBot="1">
      <c r="A1103" s="1999" t="s">
        <v>506</v>
      </c>
      <c r="B1103" s="2000"/>
      <c r="C1103" s="2000"/>
      <c r="D1103" s="2000"/>
      <c r="E1103" s="2000"/>
      <c r="F1103" s="2000"/>
      <c r="G1103" s="2000"/>
      <c r="H1103" s="2001"/>
      <c r="I1103" s="2002">
        <f>I1070</f>
        <v>44440</v>
      </c>
      <c r="J1103" s="1951"/>
      <c r="K1103" s="1951"/>
      <c r="L1103" s="1951"/>
      <c r="M1103" s="1951"/>
      <c r="N1103" s="1951"/>
      <c r="O1103" s="1951"/>
      <c r="P1103" s="1951"/>
      <c r="Q1103" s="1951"/>
      <c r="R1103" s="1951"/>
      <c r="S1103" s="1951"/>
      <c r="T1103" s="2003"/>
      <c r="U1103" s="2004" t="s">
        <v>507</v>
      </c>
      <c r="V1103" s="2005"/>
      <c r="W1103" s="2005"/>
      <c r="X1103" s="2005"/>
      <c r="Y1103" s="2005"/>
      <c r="Z1103" s="2005"/>
      <c r="AA1103" s="2005"/>
      <c r="AB1103" s="2005"/>
      <c r="AC1103" s="2005"/>
      <c r="AD1103" s="2006"/>
      <c r="AE1103" s="2007"/>
      <c r="AF1103" s="2008"/>
      <c r="AG1103" s="2008"/>
      <c r="AH1103" s="2008"/>
      <c r="AI1103" s="2008"/>
      <c r="AJ1103" s="2008"/>
      <c r="AK1103" s="786" t="s">
        <v>508</v>
      </c>
      <c r="AL1103" s="787">
        <v>35</v>
      </c>
      <c r="AM1103" s="786" t="s">
        <v>509</v>
      </c>
      <c r="AN1103" s="2009">
        <f>AN1070</f>
        <v>62</v>
      </c>
      <c r="AO1103" s="2010"/>
    </row>
    <row r="1104" spans="1:41" s="967" customFormat="1">
      <c r="A1104" s="828"/>
      <c r="B1104" s="805"/>
      <c r="C1104" s="805"/>
      <c r="D1104" s="805"/>
      <c r="E1104" s="805"/>
      <c r="F1104" s="805"/>
      <c r="G1104" s="805"/>
      <c r="H1104" s="805"/>
      <c r="I1104" s="805"/>
      <c r="J1104" s="805"/>
      <c r="K1104" s="805"/>
      <c r="L1104" s="805"/>
      <c r="M1104" s="805"/>
      <c r="N1104" s="805"/>
      <c r="O1104" s="805"/>
      <c r="P1104" s="805"/>
      <c r="Q1104" s="805"/>
      <c r="R1104" s="805"/>
      <c r="S1104" s="805"/>
      <c r="T1104" s="805"/>
      <c r="U1104" s="805"/>
      <c r="V1104" s="805"/>
      <c r="W1104" s="805"/>
      <c r="X1104" s="805"/>
      <c r="Y1104" s="805"/>
      <c r="Z1104" s="805"/>
      <c r="AA1104" s="805"/>
      <c r="AB1104" s="805"/>
      <c r="AC1104" s="805"/>
      <c r="AD1104" s="805"/>
      <c r="AE1104" s="829"/>
      <c r="AF1104" s="829"/>
      <c r="AG1104" s="829"/>
      <c r="AH1104" s="829"/>
      <c r="AI1104" s="829"/>
      <c r="AJ1104" s="829"/>
      <c r="AK1104" s="805"/>
      <c r="AL1104" s="829"/>
      <c r="AM1104" s="805"/>
      <c r="AN1104" s="2011"/>
      <c r="AO1104" s="2012"/>
    </row>
    <row r="1105" spans="1:41" ht="13.5" thickBot="1"/>
    <row r="1106" spans="1:41" s="967" customFormat="1" ht="43.5" customHeight="1" thickBot="1">
      <c r="A1106" s="1995" t="s">
        <v>510</v>
      </c>
      <c r="B1106" s="1996"/>
      <c r="C1106" s="1996"/>
      <c r="D1106" s="1996"/>
      <c r="E1106" s="1996"/>
      <c r="F1106" s="1996"/>
      <c r="G1106" s="1996"/>
      <c r="H1106" s="1997"/>
      <c r="I1106" s="1985" t="str">
        <f>I1073</f>
        <v>CONSTRUCCIÓN DE RESTAURANTE - COCINA  ESCOLAR PARA LA SEDE
 EDUCATIVA LA PITA     
MUNICIPIO DE SARDINATA, NORTE DE SANTANDER</v>
      </c>
      <c r="J1106" s="1985"/>
      <c r="K1106" s="1985"/>
      <c r="L1106" s="1985"/>
      <c r="M1106" s="1985"/>
      <c r="N1106" s="1985"/>
      <c r="O1106" s="1985"/>
      <c r="P1106" s="1985"/>
      <c r="Q1106" s="1985"/>
      <c r="R1106" s="1985"/>
      <c r="S1106" s="1985"/>
      <c r="T1106" s="1985"/>
      <c r="U1106" s="1985"/>
      <c r="V1106" s="1985"/>
      <c r="W1106" s="1985"/>
      <c r="X1106" s="1985"/>
      <c r="Y1106" s="1985"/>
      <c r="Z1106" s="1985"/>
      <c r="AA1106" s="1985"/>
      <c r="AB1106" s="1985"/>
      <c r="AC1106" s="1985"/>
      <c r="AD1106" s="1985"/>
      <c r="AE1106" s="1998"/>
      <c r="AF1106" s="1998"/>
      <c r="AG1106" s="1998"/>
      <c r="AH1106" s="1998"/>
      <c r="AI1106" s="1998"/>
      <c r="AJ1106" s="1985"/>
      <c r="AK1106" s="1998"/>
      <c r="AL1106" s="1998"/>
      <c r="AM1106" s="1985"/>
      <c r="AN1106" s="1985"/>
      <c r="AO1106" s="1986"/>
    </row>
    <row r="1107" spans="1:41" s="967" customFormat="1" ht="13.5" thickBot="1">
      <c r="A1107" s="1965" t="s">
        <v>511</v>
      </c>
      <c r="B1107" s="1966"/>
      <c r="C1107" s="1966"/>
      <c r="D1107" s="1966"/>
      <c r="E1107" s="1966"/>
      <c r="F1107" s="1966"/>
      <c r="G1107" s="1966"/>
      <c r="H1107" s="1967"/>
      <c r="I1107" s="1984"/>
      <c r="J1107" s="1985"/>
      <c r="K1107" s="1985"/>
      <c r="L1107" s="1985"/>
      <c r="M1107" s="1985"/>
      <c r="N1107" s="1985"/>
      <c r="O1107" s="1985"/>
      <c r="P1107" s="1985"/>
      <c r="Q1107" s="1985"/>
      <c r="R1107" s="1985"/>
      <c r="S1107" s="1985"/>
      <c r="T1107" s="1985"/>
      <c r="U1107" s="1985"/>
      <c r="V1107" s="1985"/>
      <c r="W1107" s="1985"/>
      <c r="X1107" s="1985"/>
      <c r="Y1107" s="1985"/>
      <c r="Z1107" s="1985"/>
      <c r="AA1107" s="1985"/>
      <c r="AB1107" s="1985"/>
      <c r="AC1107" s="1985"/>
      <c r="AD1107" s="1986"/>
      <c r="AE1107" s="1965" t="s">
        <v>512</v>
      </c>
      <c r="AF1107" s="1966"/>
      <c r="AG1107" s="1966"/>
      <c r="AH1107" s="1966"/>
      <c r="AI1107" s="1967"/>
      <c r="AJ1107" s="831"/>
      <c r="AK1107" s="1965" t="s">
        <v>513</v>
      </c>
      <c r="AL1107" s="1967"/>
      <c r="AM1107" s="1987"/>
      <c r="AN1107" s="1988"/>
      <c r="AO1107" s="1989"/>
    </row>
    <row r="1108" spans="1:41" s="967" customFormat="1" ht="13.5" thickBot="1">
      <c r="A1108" s="1981" t="s">
        <v>514</v>
      </c>
      <c r="B1108" s="1982"/>
      <c r="C1108" s="1982"/>
      <c r="D1108" s="1982"/>
      <c r="E1108" s="1982"/>
      <c r="F1108" s="1982"/>
      <c r="G1108" s="1982"/>
      <c r="H1108" s="1983"/>
      <c r="I1108" s="1984"/>
      <c r="J1108" s="1985"/>
      <c r="K1108" s="1985"/>
      <c r="L1108" s="1985"/>
      <c r="M1108" s="1985"/>
      <c r="N1108" s="1985"/>
      <c r="O1108" s="1985"/>
      <c r="P1108" s="1985"/>
      <c r="Q1108" s="1985"/>
      <c r="R1108" s="1985"/>
      <c r="S1108" s="1985"/>
      <c r="T1108" s="1985"/>
      <c r="U1108" s="1985"/>
      <c r="V1108" s="1985"/>
      <c r="W1108" s="1985"/>
      <c r="X1108" s="1985"/>
      <c r="Y1108" s="1985"/>
      <c r="Z1108" s="1985"/>
      <c r="AA1108" s="1985"/>
      <c r="AB1108" s="1985"/>
      <c r="AC1108" s="1985"/>
      <c r="AD1108" s="1986"/>
      <c r="AE1108" s="1965" t="s">
        <v>512</v>
      </c>
      <c r="AF1108" s="1966"/>
      <c r="AG1108" s="1966"/>
      <c r="AH1108" s="1966"/>
      <c r="AI1108" s="1967"/>
      <c r="AJ1108" s="794"/>
      <c r="AK1108" s="1965" t="s">
        <v>513</v>
      </c>
      <c r="AL1108" s="1967"/>
      <c r="AM1108" s="1987"/>
      <c r="AN1108" s="1988"/>
      <c r="AO1108" s="1989"/>
    </row>
    <row r="1109" spans="1:41" s="967" customFormat="1" ht="13.5" thickBot="1">
      <c r="A1109" s="832"/>
      <c r="B1109" s="833"/>
      <c r="C1109" s="833"/>
      <c r="D1109" s="833"/>
      <c r="E1109" s="833"/>
      <c r="F1109" s="833"/>
      <c r="G1109" s="833"/>
      <c r="H1109" s="833"/>
      <c r="I1109" s="833"/>
      <c r="J1109" s="833"/>
      <c r="K1109" s="833"/>
      <c r="L1109" s="833"/>
      <c r="M1109" s="833"/>
      <c r="N1109" s="833"/>
      <c r="O1109" s="833"/>
      <c r="P1109" s="833"/>
      <c r="Q1109" s="833"/>
      <c r="R1109" s="833"/>
      <c r="S1109" s="833"/>
      <c r="T1109" s="833"/>
      <c r="U1109" s="833"/>
      <c r="V1109" s="833"/>
      <c r="W1109" s="833"/>
      <c r="X1109" s="833"/>
      <c r="Y1109" s="833"/>
      <c r="Z1109" s="833"/>
      <c r="AA1109" s="833"/>
      <c r="AB1109" s="833"/>
      <c r="AC1109" s="833"/>
      <c r="AD1109" s="833"/>
      <c r="AE1109" s="833"/>
      <c r="AF1109" s="833"/>
      <c r="AG1109" s="833"/>
      <c r="AH1109" s="833"/>
      <c r="AI1109" s="833"/>
      <c r="AJ1109" s="834"/>
      <c r="AK1109" s="834"/>
      <c r="AL1109" s="797"/>
      <c r="AM1109" s="834"/>
      <c r="AN1109" s="835"/>
      <c r="AO1109" s="836"/>
    </row>
    <row r="1110" spans="1:41" s="967" customFormat="1" ht="48.75" customHeight="1" thickBot="1">
      <c r="A1110" s="1965" t="s">
        <v>84</v>
      </c>
      <c r="B1110" s="1966"/>
      <c r="C1110" s="1966"/>
      <c r="D1110" s="1990"/>
      <c r="E1110" s="1991" t="s">
        <v>843</v>
      </c>
      <c r="F1110" s="1966"/>
      <c r="G1110" s="1967"/>
      <c r="H1110" s="1992" t="s">
        <v>844</v>
      </c>
      <c r="I1110" s="1993"/>
      <c r="J1110" s="1993"/>
      <c r="K1110" s="1993"/>
      <c r="L1110" s="1993"/>
      <c r="M1110" s="1993"/>
      <c r="N1110" s="1993"/>
      <c r="O1110" s="1993"/>
      <c r="P1110" s="1993"/>
      <c r="Q1110" s="1993"/>
      <c r="R1110" s="1993"/>
      <c r="S1110" s="1993"/>
      <c r="T1110" s="1993"/>
      <c r="U1110" s="1965" t="s">
        <v>515</v>
      </c>
      <c r="V1110" s="1966"/>
      <c r="W1110" s="1966"/>
      <c r="X1110" s="1967"/>
      <c r="Y1110" s="1968">
        <v>7</v>
      </c>
      <c r="Z1110" s="1994"/>
      <c r="AA1110" s="1965" t="s">
        <v>516</v>
      </c>
      <c r="AB1110" s="1966"/>
      <c r="AC1110" s="1966"/>
      <c r="AD1110" s="1967"/>
      <c r="AE1110" s="1968" t="s">
        <v>107</v>
      </c>
      <c r="AF1110" s="1968"/>
      <c r="AG1110" s="1965" t="s">
        <v>517</v>
      </c>
      <c r="AH1110" s="1966"/>
      <c r="AI1110" s="1967"/>
      <c r="AJ1110" s="1969"/>
      <c r="AK1110" s="1970"/>
      <c r="AL1110" s="1971"/>
      <c r="AM1110" s="800" t="s">
        <v>518</v>
      </c>
      <c r="AN1110" s="1969" t="str">
        <f>AN1077</f>
        <v>MUNICIPIO SARDINATA (N.D.S)</v>
      </c>
      <c r="AO1110" s="1971"/>
    </row>
    <row r="1111" spans="1:41" s="967" customFormat="1">
      <c r="A1111" s="801"/>
      <c r="B1111" s="802"/>
      <c r="C1111" s="802"/>
      <c r="D1111" s="802"/>
      <c r="E1111" s="802"/>
      <c r="F1111" s="802"/>
      <c r="G1111" s="802"/>
      <c r="H1111" s="802"/>
      <c r="I1111" s="802"/>
      <c r="J1111" s="802"/>
      <c r="K1111" s="802"/>
      <c r="L1111" s="802"/>
      <c r="M1111" s="802"/>
      <c r="N1111" s="802"/>
      <c r="O1111" s="802"/>
      <c r="P1111" s="802"/>
      <c r="Q1111" s="802"/>
      <c r="R1111" s="802"/>
      <c r="S1111" s="802"/>
      <c r="T1111" s="802"/>
      <c r="U1111" s="802"/>
      <c r="V1111" s="802"/>
      <c r="W1111" s="802"/>
      <c r="X1111" s="802"/>
      <c r="Y1111" s="802"/>
      <c r="Z1111" s="802"/>
      <c r="AA1111" s="802"/>
      <c r="AB1111" s="802"/>
      <c r="AC1111" s="802"/>
      <c r="AD1111" s="802"/>
      <c r="AE1111" s="802"/>
      <c r="AF1111" s="802"/>
      <c r="AG1111" s="802"/>
      <c r="AH1111" s="802"/>
      <c r="AI1111" s="803"/>
      <c r="AJ1111" s="1972" t="s">
        <v>520</v>
      </c>
      <c r="AK1111" s="1974" t="s">
        <v>521</v>
      </c>
      <c r="AL1111" s="1975"/>
      <c r="AM1111" s="1976"/>
      <c r="AN1111" s="1977" t="s">
        <v>522</v>
      </c>
      <c r="AO1111" s="1979" t="s">
        <v>665</v>
      </c>
    </row>
    <row r="1112" spans="1:41" s="967" customFormat="1" ht="13.5" thickBot="1">
      <c r="A1112" s="804"/>
      <c r="B1112" s="805"/>
      <c r="C1112" s="805"/>
      <c r="D1112" s="805"/>
      <c r="E1112" s="805"/>
      <c r="F1112" s="805"/>
      <c r="G1112" s="805"/>
      <c r="H1112" s="805"/>
      <c r="I1112" s="805"/>
      <c r="J1112" s="805"/>
      <c r="K1112" s="805"/>
      <c r="L1112" s="805"/>
      <c r="M1112" s="805"/>
      <c r="N1112" s="805"/>
      <c r="O1112" s="805"/>
      <c r="P1112" s="805"/>
      <c r="Q1112" s="805"/>
      <c r="R1112" s="805"/>
      <c r="S1112" s="805"/>
      <c r="T1112" s="805"/>
      <c r="U1112" s="805"/>
      <c r="V1112" s="805"/>
      <c r="W1112" s="805"/>
      <c r="X1112" s="805"/>
      <c r="Y1112" s="805"/>
      <c r="Z1112" s="805"/>
      <c r="AA1112" s="805"/>
      <c r="AB1112" s="805"/>
      <c r="AC1112" s="805"/>
      <c r="AD1112" s="805"/>
      <c r="AE1112" s="805"/>
      <c r="AF1112" s="805"/>
      <c r="AG1112" s="805"/>
      <c r="AH1112" s="805"/>
      <c r="AI1112" s="805"/>
      <c r="AJ1112" s="2024"/>
      <c r="AK1112" s="806" t="s">
        <v>524</v>
      </c>
      <c r="AL1112" s="807" t="s">
        <v>525</v>
      </c>
      <c r="AM1112" s="808" t="s">
        <v>526</v>
      </c>
      <c r="AN1112" s="2025"/>
      <c r="AO1112" s="2026"/>
    </row>
    <row r="1113" spans="1:41" s="967" customFormat="1">
      <c r="A1113" s="804"/>
      <c r="B1113" s="805"/>
      <c r="C1113" s="805"/>
      <c r="D1113" s="805"/>
      <c r="E1113" s="805"/>
      <c r="F1113" s="805"/>
      <c r="G1113" s="805"/>
      <c r="H1113" s="805"/>
      <c r="I1113" s="805"/>
      <c r="J1113" s="805"/>
      <c r="K1113" s="805"/>
      <c r="L1113" s="805"/>
      <c r="M1113" s="805"/>
      <c r="N1113" s="837"/>
      <c r="O1113" s="805"/>
      <c r="P1113" s="805"/>
      <c r="Q1113" s="805"/>
      <c r="R1113" s="805"/>
      <c r="S1113" s="805"/>
      <c r="T1113" s="805"/>
      <c r="U1113" s="805"/>
      <c r="V1113" s="805"/>
      <c r="W1113" s="805"/>
      <c r="X1113" s="805"/>
      <c r="Y1113" s="805"/>
      <c r="Z1113" s="805"/>
      <c r="AA1113" s="805"/>
      <c r="AB1113" s="805"/>
      <c r="AC1113" s="805"/>
      <c r="AD1113" s="805"/>
      <c r="AE1113" s="805"/>
      <c r="AF1113" s="805"/>
      <c r="AG1113" s="809"/>
      <c r="AH1113" s="805"/>
      <c r="AI1113" s="810"/>
      <c r="AJ1113" s="817" t="s">
        <v>845</v>
      </c>
      <c r="AK1113" s="1064">
        <v>4</v>
      </c>
      <c r="AL1113" s="1064">
        <v>0.3</v>
      </c>
      <c r="AM1113" s="1064">
        <v>0.5</v>
      </c>
      <c r="AN1113" s="1064"/>
      <c r="AO1113" s="816">
        <f>SUM(AK1113*AL1113*AM1113)</f>
        <v>0.6</v>
      </c>
    </row>
    <row r="1114" spans="1:41" s="967" customFormat="1">
      <c r="A1114" s="804"/>
      <c r="B1114" s="805"/>
      <c r="C1114" s="805"/>
      <c r="D1114" s="805"/>
      <c r="E1114" s="805"/>
      <c r="F1114" s="805"/>
      <c r="G1114" s="805"/>
      <c r="H1114" s="805"/>
      <c r="I1114" s="805"/>
      <c r="J1114" s="805"/>
      <c r="K1114" s="805"/>
      <c r="L1114" s="805"/>
      <c r="M1114" s="805"/>
      <c r="N1114" s="837"/>
      <c r="O1114" s="805"/>
      <c r="P1114" s="805"/>
      <c r="Q1114" s="805"/>
      <c r="R1114" s="805"/>
      <c r="S1114" s="805"/>
      <c r="T1114" s="805"/>
      <c r="U1114" s="805"/>
      <c r="V1114" s="805"/>
      <c r="W1114" s="805"/>
      <c r="X1114" s="805"/>
      <c r="Y1114" s="805"/>
      <c r="Z1114" s="805"/>
      <c r="AA1114" s="805"/>
      <c r="AB1114" s="805"/>
      <c r="AC1114" s="805"/>
      <c r="AD1114" s="805"/>
      <c r="AE1114" s="805"/>
      <c r="AF1114" s="805"/>
      <c r="AG1114" s="809"/>
      <c r="AH1114" s="805"/>
      <c r="AI1114" s="810"/>
      <c r="AJ1114" s="817" t="s">
        <v>846</v>
      </c>
      <c r="AK1114" s="1064">
        <v>12</v>
      </c>
      <c r="AL1114" s="1064">
        <v>0.3</v>
      </c>
      <c r="AM1114" s="1064">
        <v>0.7</v>
      </c>
      <c r="AN1114" s="1064"/>
      <c r="AO1114" s="816">
        <f>SUM(AK1114*AL1114*AM1114)</f>
        <v>2.5199999999999996</v>
      </c>
    </row>
    <row r="1115" spans="1:41" s="967" customFormat="1">
      <c r="A1115" s="804"/>
      <c r="B1115" s="805"/>
      <c r="C1115" s="805"/>
      <c r="D1115" s="805"/>
      <c r="E1115" s="805"/>
      <c r="F1115" s="805"/>
      <c r="G1115" s="805"/>
      <c r="H1115" s="805"/>
      <c r="I1115" s="805"/>
      <c r="J1115" s="805"/>
      <c r="K1115" s="805"/>
      <c r="L1115" s="805"/>
      <c r="M1115" s="805"/>
      <c r="N1115" s="805"/>
      <c r="O1115" s="805"/>
      <c r="P1115" s="805"/>
      <c r="Q1115" s="805"/>
      <c r="R1115" s="805"/>
      <c r="S1115" s="805"/>
      <c r="T1115" s="805"/>
      <c r="U1115" s="805"/>
      <c r="V1115" s="805"/>
      <c r="W1115" s="805"/>
      <c r="X1115" s="805"/>
      <c r="Y1115" s="805"/>
      <c r="Z1115" s="805"/>
      <c r="AA1115" s="805"/>
      <c r="AB1115" s="805"/>
      <c r="AC1115" s="805"/>
      <c r="AD1115" s="805"/>
      <c r="AE1115" s="805"/>
      <c r="AF1115" s="805"/>
      <c r="AG1115" s="809"/>
      <c r="AH1115" s="805"/>
      <c r="AI1115" s="810"/>
      <c r="AJ1115" s="909" t="s">
        <v>1028</v>
      </c>
      <c r="AK1115" s="812">
        <v>10</v>
      </c>
      <c r="AL1115" s="813">
        <v>0.3</v>
      </c>
      <c r="AM1115" s="815">
        <v>0.5</v>
      </c>
      <c r="AN1115" s="815"/>
      <c r="AO1115" s="816">
        <f>SUM(AK1115*AL1115*AM1115)</f>
        <v>1.5</v>
      </c>
    </row>
    <row r="1116" spans="1:41" s="967" customFormat="1">
      <c r="A1116" s="804"/>
      <c r="B1116" s="805"/>
      <c r="C1116" s="805"/>
      <c r="D1116" s="805"/>
      <c r="E1116" s="805"/>
      <c r="F1116" s="805"/>
      <c r="G1116" s="805"/>
      <c r="H1116" s="805"/>
      <c r="I1116" s="805"/>
      <c r="J1116" s="805"/>
      <c r="K1116" s="805"/>
      <c r="L1116" s="805"/>
      <c r="M1116" s="805"/>
      <c r="N1116" s="805"/>
      <c r="O1116" s="805"/>
      <c r="P1116" s="805"/>
      <c r="Q1116" s="805"/>
      <c r="R1116" s="805"/>
      <c r="S1116" s="805"/>
      <c r="T1116" s="805"/>
      <c r="U1116" s="805"/>
      <c r="V1116" s="805"/>
      <c r="W1116" s="805"/>
      <c r="X1116" s="805"/>
      <c r="Y1116" s="805"/>
      <c r="Z1116" s="805"/>
      <c r="AA1116" s="805"/>
      <c r="AB1116" s="805"/>
      <c r="AC1116" s="805"/>
      <c r="AD1116" s="805"/>
      <c r="AE1116" s="805"/>
      <c r="AF1116" s="805"/>
      <c r="AG1116" s="809"/>
      <c r="AH1116" s="805"/>
      <c r="AI1116" s="810"/>
      <c r="AJ1116" s="909" t="s">
        <v>1029</v>
      </c>
      <c r="AK1116" s="812">
        <v>15</v>
      </c>
      <c r="AL1116" s="813">
        <v>0.3</v>
      </c>
      <c r="AM1116" s="814">
        <v>0.7</v>
      </c>
      <c r="AN1116" s="815"/>
      <c r="AO1116" s="816">
        <f>SUM(AK1116*AL1116*AM1116)</f>
        <v>3.15</v>
      </c>
    </row>
    <row r="1117" spans="1:41" s="967" customFormat="1">
      <c r="A1117" s="804"/>
      <c r="B1117" s="805"/>
      <c r="C1117" s="805"/>
      <c r="D1117" s="805"/>
      <c r="E1117" s="805"/>
      <c r="F1117" s="805"/>
      <c r="G1117" s="805"/>
      <c r="H1117" s="805"/>
      <c r="I1117" s="805"/>
      <c r="J1117" s="805"/>
      <c r="K1117" s="805"/>
      <c r="L1117" s="805"/>
      <c r="M1117" s="805"/>
      <c r="N1117" s="805"/>
      <c r="O1117" s="805"/>
      <c r="P1117" s="805"/>
      <c r="Q1117" s="805"/>
      <c r="R1117" s="805"/>
      <c r="S1117" s="805"/>
      <c r="T1117" s="805"/>
      <c r="U1117" s="805"/>
      <c r="V1117" s="805"/>
      <c r="W1117" s="805"/>
      <c r="X1117" s="805"/>
      <c r="Y1117" s="805"/>
      <c r="Z1117" s="805"/>
      <c r="AA1117" s="805"/>
      <c r="AB1117" s="805"/>
      <c r="AC1117" s="805"/>
      <c r="AD1117" s="805"/>
      <c r="AE1117" s="805"/>
      <c r="AF1117" s="805"/>
      <c r="AG1117" s="809"/>
      <c r="AH1117" s="805"/>
      <c r="AI1117" s="810"/>
      <c r="AJ1117" s="817"/>
      <c r="AK1117" s="1075"/>
      <c r="AL1117" s="937"/>
      <c r="AM1117" s="814"/>
      <c r="AN1117" s="815"/>
      <c r="AO1117" s="838"/>
    </row>
    <row r="1118" spans="1:41" s="967" customFormat="1">
      <c r="A1118" s="804"/>
      <c r="B1118" s="805"/>
      <c r="C1118" s="805"/>
      <c r="D1118" s="805"/>
      <c r="E1118" s="805"/>
      <c r="F1118" s="805"/>
      <c r="G1118" s="805"/>
      <c r="H1118" s="805"/>
      <c r="I1118" s="805"/>
      <c r="J1118" s="805"/>
      <c r="K1118" s="805"/>
      <c r="L1118" s="805"/>
      <c r="M1118" s="805"/>
      <c r="N1118" s="805"/>
      <c r="O1118" s="805"/>
      <c r="P1118" s="805"/>
      <c r="Q1118" s="805"/>
      <c r="R1118" s="805"/>
      <c r="S1118" s="805"/>
      <c r="T1118" s="805"/>
      <c r="U1118" s="805"/>
      <c r="V1118" s="805"/>
      <c r="W1118" s="805"/>
      <c r="X1118" s="805"/>
      <c r="Y1118" s="805"/>
      <c r="Z1118" s="805"/>
      <c r="AA1118" s="805"/>
      <c r="AB1118" s="805"/>
      <c r="AC1118" s="805"/>
      <c r="AD1118" s="805"/>
      <c r="AE1118" s="805"/>
      <c r="AF1118" s="805"/>
      <c r="AG1118" s="809"/>
      <c r="AH1118" s="805"/>
      <c r="AI1118" s="810"/>
      <c r="AJ1118" s="817"/>
      <c r="AK1118" s="937"/>
      <c r="AL1118" s="937"/>
      <c r="AM1118" s="819"/>
      <c r="AN1118" s="815"/>
      <c r="AO1118" s="838"/>
    </row>
    <row r="1119" spans="1:41" s="967" customFormat="1">
      <c r="A1119" s="804"/>
      <c r="B1119" s="805"/>
      <c r="C1119" s="805"/>
      <c r="D1119" s="805"/>
      <c r="E1119" s="805"/>
      <c r="F1119" s="805"/>
      <c r="G1119" s="805"/>
      <c r="H1119" s="805"/>
      <c r="I1119" s="805"/>
      <c r="J1119" s="805"/>
      <c r="K1119" s="805"/>
      <c r="L1119" s="805"/>
      <c r="M1119" s="805"/>
      <c r="N1119" s="805"/>
      <c r="O1119" s="805"/>
      <c r="P1119" s="805"/>
      <c r="Q1119" s="805"/>
      <c r="R1119" s="805"/>
      <c r="S1119" s="805"/>
      <c r="T1119" s="805"/>
      <c r="U1119" s="805"/>
      <c r="V1119" s="805"/>
      <c r="W1119" s="805"/>
      <c r="X1119" s="805"/>
      <c r="Y1119" s="805"/>
      <c r="Z1119" s="805"/>
      <c r="AA1119" s="805"/>
      <c r="AB1119" s="805"/>
      <c r="AC1119" s="805"/>
      <c r="AD1119" s="805"/>
      <c r="AE1119" s="805"/>
      <c r="AF1119" s="805"/>
      <c r="AG1119" s="809"/>
      <c r="AH1119" s="805"/>
      <c r="AI1119" s="810"/>
      <c r="AJ1119" s="817"/>
      <c r="AK1119" s="818"/>
      <c r="AL1119" s="818"/>
      <c r="AM1119" s="819"/>
      <c r="AN1119" s="815"/>
      <c r="AO1119" s="820"/>
    </row>
    <row r="1120" spans="1:41" s="967" customFormat="1">
      <c r="A1120" s="804"/>
      <c r="B1120" s="805"/>
      <c r="C1120" s="805"/>
      <c r="D1120" s="805"/>
      <c r="E1120" s="805"/>
      <c r="F1120" s="805"/>
      <c r="G1120" s="805"/>
      <c r="H1120" s="805"/>
      <c r="I1120" s="805"/>
      <c r="J1120" s="805"/>
      <c r="K1120" s="805"/>
      <c r="L1120" s="805"/>
      <c r="M1120" s="805"/>
      <c r="N1120" s="805"/>
      <c r="O1120" s="805"/>
      <c r="P1120" s="805"/>
      <c r="Q1120" s="805"/>
      <c r="R1120" s="805"/>
      <c r="S1120" s="805"/>
      <c r="T1120" s="805"/>
      <c r="U1120" s="805"/>
      <c r="V1120" s="805"/>
      <c r="W1120" s="805"/>
      <c r="X1120" s="805"/>
      <c r="Y1120" s="805"/>
      <c r="Z1120" s="805"/>
      <c r="AA1120" s="805"/>
      <c r="AB1120" s="805"/>
      <c r="AC1120" s="805"/>
      <c r="AD1120" s="805"/>
      <c r="AE1120" s="805"/>
      <c r="AF1120" s="805"/>
      <c r="AG1120" s="809"/>
      <c r="AH1120" s="805"/>
      <c r="AI1120" s="810"/>
      <c r="AJ1120" s="817"/>
      <c r="AK1120" s="818"/>
      <c r="AL1120" s="818"/>
      <c r="AM1120" s="819"/>
      <c r="AN1120" s="818"/>
      <c r="AO1120" s="820"/>
    </row>
    <row r="1121" spans="1:41" s="967" customFormat="1">
      <c r="A1121" s="804"/>
      <c r="B1121" s="805"/>
      <c r="C1121" s="805"/>
      <c r="D1121" s="805"/>
      <c r="E1121" s="805"/>
      <c r="F1121" s="805"/>
      <c r="G1121" s="805"/>
      <c r="H1121" s="805"/>
      <c r="I1121" s="805"/>
      <c r="J1121" s="805"/>
      <c r="K1121" s="805"/>
      <c r="L1121" s="805"/>
      <c r="M1121" s="805"/>
      <c r="N1121" s="805"/>
      <c r="O1121" s="805"/>
      <c r="P1121" s="805"/>
      <c r="Q1121" s="805"/>
      <c r="R1121" s="805"/>
      <c r="S1121" s="805"/>
      <c r="T1121" s="805"/>
      <c r="U1121" s="805"/>
      <c r="V1121" s="805"/>
      <c r="W1121" s="805"/>
      <c r="X1121" s="805"/>
      <c r="Y1121" s="805"/>
      <c r="Z1121" s="805"/>
      <c r="AA1121" s="805"/>
      <c r="AB1121" s="805"/>
      <c r="AC1121" s="805"/>
      <c r="AD1121" s="805"/>
      <c r="AE1121" s="805"/>
      <c r="AF1121" s="805"/>
      <c r="AG1121" s="809"/>
      <c r="AH1121" s="805"/>
      <c r="AI1121" s="810"/>
      <c r="AJ1121" s="821"/>
      <c r="AK1121" s="818"/>
      <c r="AL1121" s="818"/>
      <c r="AM1121" s="819"/>
      <c r="AN1121" s="818"/>
      <c r="AO1121" s="820"/>
    </row>
    <row r="1122" spans="1:41" s="967" customFormat="1">
      <c r="A1122" s="804"/>
      <c r="B1122" s="805"/>
      <c r="C1122" s="805"/>
      <c r="D1122" s="805"/>
      <c r="E1122" s="805"/>
      <c r="F1122" s="822"/>
      <c r="G1122" s="822"/>
      <c r="H1122" s="822"/>
      <c r="I1122" s="822"/>
      <c r="J1122" s="805"/>
      <c r="K1122" s="805"/>
      <c r="L1122" s="805"/>
      <c r="M1122" s="822"/>
      <c r="N1122" s="822"/>
      <c r="O1122" s="822"/>
      <c r="P1122" s="822"/>
      <c r="Q1122" s="822"/>
      <c r="R1122" s="822"/>
      <c r="S1122" s="822"/>
      <c r="T1122" s="822"/>
      <c r="U1122" s="822"/>
      <c r="V1122" s="822"/>
      <c r="W1122" s="822"/>
      <c r="X1122" s="822"/>
      <c r="Y1122" s="822"/>
      <c r="Z1122" s="822"/>
      <c r="AA1122" s="822"/>
      <c r="AB1122" s="822"/>
      <c r="AC1122" s="822"/>
      <c r="AD1122" s="822"/>
      <c r="AE1122" s="822"/>
      <c r="AF1122" s="822"/>
      <c r="AG1122" s="805"/>
      <c r="AH1122" s="805"/>
      <c r="AI1122" s="810"/>
      <c r="AJ1122" s="821"/>
      <c r="AK1122" s="818"/>
      <c r="AL1122" s="818"/>
      <c r="AM1122" s="819"/>
      <c r="AN1122" s="819"/>
      <c r="AO1122" s="823"/>
    </row>
    <row r="1123" spans="1:41" s="967" customFormat="1">
      <c r="A1123" s="804"/>
      <c r="B1123" s="805"/>
      <c r="C1123" s="805"/>
      <c r="D1123" s="805"/>
      <c r="E1123" s="805"/>
      <c r="F1123" s="805"/>
      <c r="G1123" s="805"/>
      <c r="H1123" s="805"/>
      <c r="I1123" s="805"/>
      <c r="J1123" s="805"/>
      <c r="K1123" s="805"/>
      <c r="L1123" s="805"/>
      <c r="M1123" s="805"/>
      <c r="N1123" s="805"/>
      <c r="O1123" s="805"/>
      <c r="P1123" s="805"/>
      <c r="Q1123" s="805"/>
      <c r="R1123" s="805"/>
      <c r="S1123" s="805"/>
      <c r="T1123" s="805"/>
      <c r="U1123" s="805"/>
      <c r="V1123" s="805"/>
      <c r="W1123" s="805"/>
      <c r="X1123" s="805"/>
      <c r="Y1123" s="805"/>
      <c r="Z1123" s="805"/>
      <c r="AA1123" s="805"/>
      <c r="AB1123" s="805"/>
      <c r="AC1123" s="805"/>
      <c r="AD1123" s="805"/>
      <c r="AE1123" s="805"/>
      <c r="AF1123" s="805"/>
      <c r="AG1123" s="805"/>
      <c r="AH1123" s="805"/>
      <c r="AI1123" s="810"/>
      <c r="AJ1123" s="821"/>
      <c r="AK1123" s="818"/>
      <c r="AL1123" s="824"/>
      <c r="AM1123" s="819"/>
      <c r="AN1123" s="819"/>
      <c r="AO1123" s="823"/>
    </row>
    <row r="1124" spans="1:41" s="967" customFormat="1">
      <c r="A1124" s="804"/>
      <c r="B1124" s="805"/>
      <c r="C1124" s="805"/>
      <c r="D1124" s="805"/>
      <c r="E1124" s="805"/>
      <c r="F1124" s="805"/>
      <c r="G1124" s="805"/>
      <c r="H1124" s="805"/>
      <c r="I1124" s="805"/>
      <c r="J1124" s="805"/>
      <c r="K1124" s="805"/>
      <c r="L1124" s="805"/>
      <c r="M1124" s="805"/>
      <c r="N1124" s="805"/>
      <c r="O1124" s="805"/>
      <c r="P1124" s="805"/>
      <c r="Q1124" s="805"/>
      <c r="R1124" s="805"/>
      <c r="S1124" s="805"/>
      <c r="T1124" s="805"/>
      <c r="U1124" s="805"/>
      <c r="V1124" s="805"/>
      <c r="W1124" s="805"/>
      <c r="X1124" s="805"/>
      <c r="Y1124" s="805"/>
      <c r="Z1124" s="805"/>
      <c r="AA1124" s="805"/>
      <c r="AB1124" s="805"/>
      <c r="AC1124" s="805"/>
      <c r="AD1124" s="805"/>
      <c r="AE1124" s="805"/>
      <c r="AF1124" s="805"/>
      <c r="AG1124" s="805"/>
      <c r="AH1124" s="805"/>
      <c r="AI1124" s="810"/>
      <c r="AJ1124" s="821"/>
      <c r="AK1124" s="818"/>
      <c r="AL1124" s="824"/>
      <c r="AM1124" s="819"/>
      <c r="AN1124" s="819"/>
      <c r="AO1124" s="823"/>
    </row>
    <row r="1125" spans="1:41" s="967" customFormat="1">
      <c r="A1125" s="804"/>
      <c r="B1125" s="805"/>
      <c r="C1125" s="805"/>
      <c r="D1125" s="805"/>
      <c r="E1125" s="805"/>
      <c r="F1125" s="805"/>
      <c r="G1125" s="805"/>
      <c r="H1125" s="805"/>
      <c r="I1125" s="805"/>
      <c r="J1125" s="805"/>
      <c r="K1125" s="805"/>
      <c r="L1125" s="805"/>
      <c r="M1125" s="805"/>
      <c r="N1125" s="805"/>
      <c r="O1125" s="805"/>
      <c r="P1125" s="805"/>
      <c r="Q1125" s="805"/>
      <c r="R1125" s="805"/>
      <c r="S1125" s="805"/>
      <c r="T1125" s="805"/>
      <c r="U1125" s="805"/>
      <c r="V1125" s="805"/>
      <c r="W1125" s="805"/>
      <c r="X1125" s="805"/>
      <c r="Y1125" s="805"/>
      <c r="Z1125" s="805"/>
      <c r="AA1125" s="805"/>
      <c r="AB1125" s="805"/>
      <c r="AC1125" s="805"/>
      <c r="AD1125" s="805"/>
      <c r="AE1125" s="805"/>
      <c r="AF1125" s="805"/>
      <c r="AG1125" s="805"/>
      <c r="AH1125" s="805"/>
      <c r="AI1125" s="810"/>
      <c r="AJ1125" s="821"/>
      <c r="AK1125" s="818"/>
      <c r="AL1125" s="824"/>
      <c r="AM1125" s="819"/>
      <c r="AN1125" s="819"/>
      <c r="AO1125" s="823"/>
    </row>
    <row r="1126" spans="1:41" s="967" customFormat="1" ht="13.5" thickBot="1">
      <c r="A1126" s="804"/>
      <c r="B1126" s="805"/>
      <c r="C1126" s="805"/>
      <c r="D1126" s="805"/>
      <c r="E1126" s="805"/>
      <c r="F1126" s="805"/>
      <c r="G1126" s="805"/>
      <c r="H1126" s="805"/>
      <c r="I1126" s="805"/>
      <c r="J1126" s="805"/>
      <c r="K1126" s="805"/>
      <c r="L1126" s="805"/>
      <c r="M1126" s="805"/>
      <c r="N1126" s="805"/>
      <c r="O1126" s="805"/>
      <c r="P1126" s="805"/>
      <c r="Q1126" s="805"/>
      <c r="R1126" s="805"/>
      <c r="S1126" s="805"/>
      <c r="T1126" s="805"/>
      <c r="U1126" s="805"/>
      <c r="V1126" s="805"/>
      <c r="W1126" s="805"/>
      <c r="X1126" s="805"/>
      <c r="Y1126" s="805"/>
      <c r="Z1126" s="805"/>
      <c r="AA1126" s="805"/>
      <c r="AB1126" s="805"/>
      <c r="AC1126" s="805"/>
      <c r="AD1126" s="805"/>
      <c r="AE1126" s="805"/>
      <c r="AF1126" s="805"/>
      <c r="AG1126" s="805"/>
      <c r="AH1126" s="805"/>
      <c r="AI1126" s="810"/>
      <c r="AJ1126" s="821"/>
      <c r="AK1126" s="818"/>
      <c r="AL1126" s="824"/>
      <c r="AM1126" s="819"/>
      <c r="AN1126" s="819"/>
      <c r="AO1126" s="823"/>
    </row>
    <row r="1127" spans="1:41" s="967" customFormat="1">
      <c r="A1127" s="1944" t="s">
        <v>528</v>
      </c>
      <c r="B1127" s="1945"/>
      <c r="C1127" s="1945"/>
      <c r="D1127" s="1945"/>
      <c r="E1127" s="1945"/>
      <c r="F1127" s="1945"/>
      <c r="G1127" s="1945"/>
      <c r="H1127" s="1945"/>
      <c r="I1127" s="1945"/>
      <c r="J1127" s="1945"/>
      <c r="K1127" s="1945"/>
      <c r="L1127" s="1945"/>
      <c r="M1127" s="1945"/>
      <c r="N1127" s="1945"/>
      <c r="O1127" s="1945"/>
      <c r="P1127" s="1945"/>
      <c r="Q1127" s="1945"/>
      <c r="R1127" s="1945"/>
      <c r="S1127" s="1945"/>
      <c r="T1127" s="1945"/>
      <c r="U1127" s="1945"/>
      <c r="V1127" s="1945"/>
      <c r="W1127" s="1945"/>
      <c r="X1127" s="1945"/>
      <c r="Y1127" s="1945"/>
      <c r="Z1127" s="1945"/>
      <c r="AA1127" s="1945"/>
      <c r="AB1127" s="1945"/>
      <c r="AC1127" s="1945"/>
      <c r="AD1127" s="1945"/>
      <c r="AE1127" s="1945"/>
      <c r="AF1127" s="1945"/>
      <c r="AG1127" s="1945"/>
      <c r="AH1127" s="1945"/>
      <c r="AI1127" s="2028"/>
      <c r="AJ1127" s="1950" t="s">
        <v>529</v>
      </c>
      <c r="AK1127" s="1951"/>
      <c r="AL1127" s="1951"/>
      <c r="AM1127" s="1951"/>
      <c r="AN1127" s="1951"/>
      <c r="AO1127" s="825">
        <f>SUM(AO1113:AO1126)</f>
        <v>7.77</v>
      </c>
    </row>
    <row r="1128" spans="1:41" s="967" customFormat="1" ht="13.5" thickBot="1">
      <c r="A1128" s="1946"/>
      <c r="B1128" s="1947"/>
      <c r="C1128" s="1947"/>
      <c r="D1128" s="1947"/>
      <c r="E1128" s="1947"/>
      <c r="F1128" s="1947"/>
      <c r="G1128" s="1947"/>
      <c r="H1128" s="1947"/>
      <c r="I1128" s="1947"/>
      <c r="J1128" s="1947"/>
      <c r="K1128" s="1947"/>
      <c r="L1128" s="1947"/>
      <c r="M1128" s="1947"/>
      <c r="N1128" s="1947"/>
      <c r="O1128" s="1947"/>
      <c r="P1128" s="1947"/>
      <c r="Q1128" s="1947"/>
      <c r="R1128" s="1947"/>
      <c r="S1128" s="1947"/>
      <c r="T1128" s="1947"/>
      <c r="U1128" s="1947"/>
      <c r="V1128" s="1947"/>
      <c r="W1128" s="1947"/>
      <c r="X1128" s="1947"/>
      <c r="Y1128" s="1947"/>
      <c r="Z1128" s="1947"/>
      <c r="AA1128" s="1947"/>
      <c r="AB1128" s="1947"/>
      <c r="AC1128" s="1947"/>
      <c r="AD1128" s="1947"/>
      <c r="AE1128" s="1947"/>
      <c r="AF1128" s="1947"/>
      <c r="AG1128" s="1947"/>
      <c r="AH1128" s="1947"/>
      <c r="AI1128" s="2029"/>
      <c r="AJ1128" s="1952"/>
      <c r="AK1128" s="1953"/>
      <c r="AL1128" s="1953"/>
      <c r="AM1128" s="1953"/>
      <c r="AN1128" s="1953"/>
      <c r="AO1128" s="971"/>
    </row>
    <row r="1129" spans="1:41" s="967" customFormat="1" ht="13.5" thickBot="1">
      <c r="A1129" s="1948"/>
      <c r="B1129" s="1949"/>
      <c r="C1129" s="1949"/>
      <c r="D1129" s="1949"/>
      <c r="E1129" s="1949"/>
      <c r="F1129" s="1949"/>
      <c r="G1129" s="1949"/>
      <c r="H1129" s="1949"/>
      <c r="I1129" s="1949"/>
      <c r="J1129" s="1949"/>
      <c r="K1129" s="1949"/>
      <c r="L1129" s="1949"/>
      <c r="M1129" s="1949"/>
      <c r="N1129" s="1949"/>
      <c r="O1129" s="1949"/>
      <c r="P1129" s="1949"/>
      <c r="Q1129" s="1949"/>
      <c r="R1129" s="1949"/>
      <c r="S1129" s="1949"/>
      <c r="T1129" s="1949"/>
      <c r="U1129" s="1949"/>
      <c r="V1129" s="1949"/>
      <c r="W1129" s="1949"/>
      <c r="X1129" s="1949"/>
      <c r="Y1129" s="1949"/>
      <c r="Z1129" s="1949"/>
      <c r="AA1129" s="1949"/>
      <c r="AB1129" s="1949"/>
      <c r="AC1129" s="1949"/>
      <c r="AD1129" s="1949"/>
      <c r="AE1129" s="1949"/>
      <c r="AF1129" s="1949"/>
      <c r="AG1129" s="1949"/>
      <c r="AH1129" s="1949"/>
      <c r="AI1129" s="2030"/>
      <c r="AJ1129" s="1954" t="s">
        <v>530</v>
      </c>
      <c r="AK1129" s="1955"/>
      <c r="AL1129" s="1955"/>
      <c r="AM1129" s="1955"/>
      <c r="AN1129" s="1955"/>
      <c r="AO1129" s="972">
        <f>+AO1127</f>
        <v>7.77</v>
      </c>
    </row>
    <row r="1130" spans="1:41" s="967" customFormat="1"/>
    <row r="1131" spans="1:41" s="967" customFormat="1"/>
    <row r="1132" spans="1:41" s="967" customFormat="1" ht="13.5" thickBot="1"/>
    <row r="1133" spans="1:41" s="967" customFormat="1">
      <c r="A1133" s="2013"/>
      <c r="B1133" s="2014"/>
      <c r="C1133" s="2014"/>
      <c r="D1133" s="2014"/>
      <c r="E1133" s="2014"/>
      <c r="F1133" s="2014"/>
      <c r="G1133" s="2014"/>
      <c r="H1133" s="2014"/>
      <c r="I1133" s="2014"/>
      <c r="J1133" s="2014"/>
      <c r="K1133" s="2014"/>
      <c r="L1133" s="2014"/>
      <c r="M1133" s="2014"/>
      <c r="N1133" s="2014"/>
      <c r="O1133" s="2014"/>
      <c r="P1133" s="2014"/>
      <c r="Q1133" s="2014"/>
      <c r="R1133" s="2014"/>
      <c r="S1133" s="2015"/>
      <c r="T1133" s="2019" t="s">
        <v>505</v>
      </c>
      <c r="U1133" s="2019"/>
      <c r="V1133" s="2019"/>
      <c r="W1133" s="2019"/>
      <c r="X1133" s="2019"/>
      <c r="Y1133" s="2019"/>
      <c r="Z1133" s="2019"/>
      <c r="AA1133" s="2019"/>
      <c r="AB1133" s="2019"/>
      <c r="AC1133" s="2019"/>
      <c r="AD1133" s="2019"/>
      <c r="AE1133" s="2019"/>
      <c r="AF1133" s="2019"/>
      <c r="AG1133" s="2019"/>
      <c r="AH1133" s="2019"/>
      <c r="AI1133" s="2019"/>
      <c r="AJ1133" s="2019"/>
      <c r="AK1133" s="2019"/>
      <c r="AL1133" s="2019"/>
      <c r="AM1133" s="2019"/>
      <c r="AN1133" s="2019"/>
      <c r="AO1133" s="2020"/>
    </row>
    <row r="1134" spans="1:41" s="967" customFormat="1" ht="13.5" thickBot="1">
      <c r="A1134" s="2016"/>
      <c r="B1134" s="2017"/>
      <c r="C1134" s="2017"/>
      <c r="D1134" s="2017"/>
      <c r="E1134" s="2017"/>
      <c r="F1134" s="2017"/>
      <c r="G1134" s="2017"/>
      <c r="H1134" s="2017"/>
      <c r="I1134" s="2017"/>
      <c r="J1134" s="2017"/>
      <c r="K1134" s="2017"/>
      <c r="L1134" s="2017"/>
      <c r="M1134" s="2017"/>
      <c r="N1134" s="2017"/>
      <c r="O1134" s="2017"/>
      <c r="P1134" s="2017"/>
      <c r="Q1134" s="2017"/>
      <c r="R1134" s="2017"/>
      <c r="S1134" s="2018"/>
      <c r="T1134" s="1982"/>
      <c r="U1134" s="1982"/>
      <c r="V1134" s="1982"/>
      <c r="W1134" s="1982"/>
      <c r="X1134" s="1982"/>
      <c r="Y1134" s="1982"/>
      <c r="Z1134" s="1982"/>
      <c r="AA1134" s="1982"/>
      <c r="AB1134" s="1982"/>
      <c r="AC1134" s="1982"/>
      <c r="AD1134" s="1982"/>
      <c r="AE1134" s="1982"/>
      <c r="AF1134" s="1982"/>
      <c r="AG1134" s="1982"/>
      <c r="AH1134" s="1982"/>
      <c r="AI1134" s="1982"/>
      <c r="AJ1134" s="1982"/>
      <c r="AK1134" s="1982"/>
      <c r="AL1134" s="1982"/>
      <c r="AM1134" s="1982"/>
      <c r="AN1134" s="1982"/>
      <c r="AO1134" s="1983"/>
    </row>
    <row r="1135" spans="1:41" s="967" customFormat="1" ht="13.5" thickBot="1">
      <c r="A1135" s="1999" t="s">
        <v>506</v>
      </c>
      <c r="B1135" s="2000"/>
      <c r="C1135" s="2000"/>
      <c r="D1135" s="2000"/>
      <c r="E1135" s="2000"/>
      <c r="F1135" s="2000"/>
      <c r="G1135" s="2000"/>
      <c r="H1135" s="2001"/>
      <c r="I1135" s="2002">
        <f>I1103</f>
        <v>44440</v>
      </c>
      <c r="J1135" s="1951"/>
      <c r="K1135" s="1951"/>
      <c r="L1135" s="1951"/>
      <c r="M1135" s="1951"/>
      <c r="N1135" s="1951"/>
      <c r="O1135" s="1951"/>
      <c r="P1135" s="1951"/>
      <c r="Q1135" s="1951"/>
      <c r="R1135" s="1951"/>
      <c r="S1135" s="1951"/>
      <c r="T1135" s="2003"/>
      <c r="U1135" s="2004" t="s">
        <v>507</v>
      </c>
      <c r="V1135" s="2005"/>
      <c r="W1135" s="2005"/>
      <c r="X1135" s="2005"/>
      <c r="Y1135" s="2005"/>
      <c r="Z1135" s="2005"/>
      <c r="AA1135" s="2005"/>
      <c r="AB1135" s="2005"/>
      <c r="AC1135" s="2005"/>
      <c r="AD1135" s="2006"/>
      <c r="AE1135" s="2007"/>
      <c r="AF1135" s="2008"/>
      <c r="AG1135" s="2008"/>
      <c r="AH1135" s="2008"/>
      <c r="AI1135" s="2008"/>
      <c r="AJ1135" s="2008"/>
      <c r="AK1135" s="786" t="s">
        <v>508</v>
      </c>
      <c r="AL1135" s="787">
        <v>36</v>
      </c>
      <c r="AM1135" s="786" t="s">
        <v>509</v>
      </c>
      <c r="AN1135" s="2009">
        <f>AN1103</f>
        <v>62</v>
      </c>
      <c r="AO1135" s="2010"/>
    </row>
    <row r="1136" spans="1:41" s="967" customFormat="1">
      <c r="A1136" s="828"/>
      <c r="B1136" s="805"/>
      <c r="C1136" s="805"/>
      <c r="D1136" s="805"/>
      <c r="E1136" s="805"/>
      <c r="F1136" s="805"/>
      <c r="G1136" s="805"/>
      <c r="H1136" s="805"/>
      <c r="I1136" s="805"/>
      <c r="J1136" s="805"/>
      <c r="K1136" s="805"/>
      <c r="L1136" s="805"/>
      <c r="M1136" s="805"/>
      <c r="N1136" s="805"/>
      <c r="O1136" s="805"/>
      <c r="P1136" s="805"/>
      <c r="Q1136" s="805"/>
      <c r="R1136" s="805"/>
      <c r="S1136" s="805"/>
      <c r="T1136" s="805"/>
      <c r="U1136" s="805"/>
      <c r="V1136" s="805"/>
      <c r="W1136" s="805"/>
      <c r="X1136" s="805"/>
      <c r="Y1136" s="805"/>
      <c r="Z1136" s="805"/>
      <c r="AA1136" s="805"/>
      <c r="AB1136" s="805"/>
      <c r="AC1136" s="805"/>
      <c r="AD1136" s="805"/>
      <c r="AE1136" s="829"/>
      <c r="AF1136" s="829"/>
      <c r="AG1136" s="829"/>
      <c r="AH1136" s="829"/>
      <c r="AI1136" s="829"/>
      <c r="AJ1136" s="829"/>
      <c r="AK1136" s="805"/>
      <c r="AL1136" s="829"/>
      <c r="AM1136" s="805"/>
      <c r="AN1136" s="2011"/>
      <c r="AO1136" s="2012"/>
    </row>
    <row r="1137" spans="1:41" ht="13.5" thickBot="1">
      <c r="A1137" s="847"/>
      <c r="AO1137" s="1091"/>
    </row>
    <row r="1138" spans="1:41" s="967" customFormat="1" ht="43.5" customHeight="1" thickBot="1">
      <c r="A1138" s="1995" t="s">
        <v>510</v>
      </c>
      <c r="B1138" s="1996"/>
      <c r="C1138" s="1996"/>
      <c r="D1138" s="1996"/>
      <c r="E1138" s="1996"/>
      <c r="F1138" s="1996"/>
      <c r="G1138" s="1996"/>
      <c r="H1138" s="1997"/>
      <c r="I1138" s="1985" t="str">
        <f>I1106</f>
        <v>CONSTRUCCIÓN DE RESTAURANTE - COCINA  ESCOLAR PARA LA SEDE
 EDUCATIVA LA PITA     
MUNICIPIO DE SARDINATA, NORTE DE SANTANDER</v>
      </c>
      <c r="J1138" s="1985"/>
      <c r="K1138" s="1985"/>
      <c r="L1138" s="1985"/>
      <c r="M1138" s="1985"/>
      <c r="N1138" s="1985"/>
      <c r="O1138" s="1985"/>
      <c r="P1138" s="1985"/>
      <c r="Q1138" s="1985"/>
      <c r="R1138" s="1985"/>
      <c r="S1138" s="1985"/>
      <c r="T1138" s="1985"/>
      <c r="U1138" s="1985"/>
      <c r="V1138" s="1985"/>
      <c r="W1138" s="1985"/>
      <c r="X1138" s="1985"/>
      <c r="Y1138" s="1985"/>
      <c r="Z1138" s="1985"/>
      <c r="AA1138" s="1985"/>
      <c r="AB1138" s="1985"/>
      <c r="AC1138" s="1985"/>
      <c r="AD1138" s="1985"/>
      <c r="AE1138" s="1998"/>
      <c r="AF1138" s="1998"/>
      <c r="AG1138" s="1998"/>
      <c r="AH1138" s="1998"/>
      <c r="AI1138" s="1998"/>
      <c r="AJ1138" s="1985"/>
      <c r="AK1138" s="1998"/>
      <c r="AL1138" s="1998"/>
      <c r="AM1138" s="1985"/>
      <c r="AN1138" s="1985"/>
      <c r="AO1138" s="1986"/>
    </row>
    <row r="1139" spans="1:41" s="967" customFormat="1" ht="13.5" thickBot="1">
      <c r="A1139" s="1965" t="s">
        <v>511</v>
      </c>
      <c r="B1139" s="1966"/>
      <c r="C1139" s="1966"/>
      <c r="D1139" s="1966"/>
      <c r="E1139" s="1966"/>
      <c r="F1139" s="1966"/>
      <c r="G1139" s="1966"/>
      <c r="H1139" s="1967"/>
      <c r="I1139" s="1984"/>
      <c r="J1139" s="1985"/>
      <c r="K1139" s="1985"/>
      <c r="L1139" s="1985"/>
      <c r="M1139" s="1985"/>
      <c r="N1139" s="1985"/>
      <c r="O1139" s="1985"/>
      <c r="P1139" s="1985"/>
      <c r="Q1139" s="1985"/>
      <c r="R1139" s="1985"/>
      <c r="S1139" s="1985"/>
      <c r="T1139" s="1985"/>
      <c r="U1139" s="1985"/>
      <c r="V1139" s="1985"/>
      <c r="W1139" s="1985"/>
      <c r="X1139" s="1985"/>
      <c r="Y1139" s="1985"/>
      <c r="Z1139" s="1985"/>
      <c r="AA1139" s="1985"/>
      <c r="AB1139" s="1985"/>
      <c r="AC1139" s="1985"/>
      <c r="AD1139" s="1986"/>
      <c r="AE1139" s="1965" t="s">
        <v>512</v>
      </c>
      <c r="AF1139" s="1966"/>
      <c r="AG1139" s="1966"/>
      <c r="AH1139" s="1966"/>
      <c r="AI1139" s="1967"/>
      <c r="AJ1139" s="831"/>
      <c r="AK1139" s="1965" t="s">
        <v>513</v>
      </c>
      <c r="AL1139" s="1967"/>
      <c r="AM1139" s="1987"/>
      <c r="AN1139" s="1988"/>
      <c r="AO1139" s="1989"/>
    </row>
    <row r="1140" spans="1:41" s="967" customFormat="1" ht="13.5" thickBot="1">
      <c r="A1140" s="1981" t="s">
        <v>514</v>
      </c>
      <c r="B1140" s="1982"/>
      <c r="C1140" s="1982"/>
      <c r="D1140" s="1982"/>
      <c r="E1140" s="1982"/>
      <c r="F1140" s="1982"/>
      <c r="G1140" s="1982"/>
      <c r="H1140" s="1983"/>
      <c r="I1140" s="1984"/>
      <c r="J1140" s="1985"/>
      <c r="K1140" s="1985"/>
      <c r="L1140" s="1985"/>
      <c r="M1140" s="1985"/>
      <c r="N1140" s="1985"/>
      <c r="O1140" s="1985"/>
      <c r="P1140" s="1985"/>
      <c r="Q1140" s="1985"/>
      <c r="R1140" s="1985"/>
      <c r="S1140" s="1985"/>
      <c r="T1140" s="1985"/>
      <c r="U1140" s="1985"/>
      <c r="V1140" s="1985"/>
      <c r="W1140" s="1985"/>
      <c r="X1140" s="1985"/>
      <c r="Y1140" s="1985"/>
      <c r="Z1140" s="1985"/>
      <c r="AA1140" s="1985"/>
      <c r="AB1140" s="1985"/>
      <c r="AC1140" s="1985"/>
      <c r="AD1140" s="1986"/>
      <c r="AE1140" s="1965" t="s">
        <v>512</v>
      </c>
      <c r="AF1140" s="1966"/>
      <c r="AG1140" s="1966"/>
      <c r="AH1140" s="1966"/>
      <c r="AI1140" s="1967"/>
      <c r="AJ1140" s="794"/>
      <c r="AK1140" s="1965" t="s">
        <v>513</v>
      </c>
      <c r="AL1140" s="1967"/>
      <c r="AM1140" s="1987"/>
      <c r="AN1140" s="1988"/>
      <c r="AO1140" s="1989"/>
    </row>
    <row r="1141" spans="1:41" s="967" customFormat="1" ht="13.5" thickBot="1">
      <c r="A1141" s="795"/>
      <c r="B1141" s="796"/>
      <c r="C1141" s="796"/>
      <c r="D1141" s="796"/>
      <c r="E1141" s="796"/>
      <c r="F1141" s="796"/>
      <c r="G1141" s="796"/>
      <c r="H1141" s="796"/>
      <c r="I1141" s="796"/>
      <c r="J1141" s="796"/>
      <c r="K1141" s="796"/>
      <c r="L1141" s="796"/>
      <c r="M1141" s="796"/>
      <c r="N1141" s="796"/>
      <c r="O1141" s="796"/>
      <c r="P1141" s="796"/>
      <c r="Q1141" s="796"/>
      <c r="R1141" s="796"/>
      <c r="S1141" s="796"/>
      <c r="T1141" s="796"/>
      <c r="U1141" s="796"/>
      <c r="V1141" s="796"/>
      <c r="W1141" s="796"/>
      <c r="X1141" s="796"/>
      <c r="Y1141" s="796"/>
      <c r="Z1141" s="796"/>
      <c r="AA1141" s="796"/>
      <c r="AB1141" s="796"/>
      <c r="AC1141" s="796"/>
      <c r="AD1141" s="796"/>
      <c r="AE1141" s="796"/>
      <c r="AF1141" s="796"/>
      <c r="AG1141" s="796"/>
      <c r="AH1141" s="796"/>
      <c r="AI1141" s="796"/>
      <c r="AJ1141" s="797"/>
      <c r="AK1141" s="797"/>
      <c r="AL1141" s="797"/>
      <c r="AM1141" s="797"/>
      <c r="AN1141" s="798"/>
      <c r="AO1141" s="799"/>
    </row>
    <row r="1142" spans="1:41" s="967" customFormat="1" ht="48.75" customHeight="1" thickBot="1">
      <c r="A1142" s="1965" t="s">
        <v>84</v>
      </c>
      <c r="B1142" s="1966"/>
      <c r="C1142" s="1966"/>
      <c r="D1142" s="1990"/>
      <c r="E1142" s="1991" t="s">
        <v>847</v>
      </c>
      <c r="F1142" s="1966"/>
      <c r="G1142" s="1967"/>
      <c r="H1142" s="1992" t="s">
        <v>848</v>
      </c>
      <c r="I1142" s="1993"/>
      <c r="J1142" s="1993"/>
      <c r="K1142" s="1993"/>
      <c r="L1142" s="1993"/>
      <c r="M1142" s="1993"/>
      <c r="N1142" s="1993"/>
      <c r="O1142" s="1993"/>
      <c r="P1142" s="1993"/>
      <c r="Q1142" s="1993"/>
      <c r="R1142" s="1993"/>
      <c r="S1142" s="1993"/>
      <c r="T1142" s="1993"/>
      <c r="U1142" s="1965" t="s">
        <v>515</v>
      </c>
      <c r="V1142" s="1966"/>
      <c r="W1142" s="1966"/>
      <c r="X1142" s="1967"/>
      <c r="Y1142" s="1968">
        <v>7</v>
      </c>
      <c r="Z1142" s="1994"/>
      <c r="AA1142" s="1965" t="s">
        <v>516</v>
      </c>
      <c r="AB1142" s="1966"/>
      <c r="AC1142" s="1966"/>
      <c r="AD1142" s="1967"/>
      <c r="AE1142" s="1968" t="s">
        <v>218</v>
      </c>
      <c r="AF1142" s="1968"/>
      <c r="AG1142" s="1965" t="s">
        <v>517</v>
      </c>
      <c r="AH1142" s="1966"/>
      <c r="AI1142" s="1967"/>
      <c r="AJ1142" s="1969"/>
      <c r="AK1142" s="1970"/>
      <c r="AL1142" s="1971"/>
      <c r="AM1142" s="800" t="s">
        <v>518</v>
      </c>
      <c r="AN1142" s="1969" t="str">
        <f>+AN13</f>
        <v>MUNICIPIO SARDINATA (N.D.S)</v>
      </c>
      <c r="AO1142" s="1971"/>
    </row>
    <row r="1143" spans="1:41" s="967" customFormat="1">
      <c r="A1143" s="801"/>
      <c r="B1143" s="802"/>
      <c r="C1143" s="802"/>
      <c r="D1143" s="802"/>
      <c r="E1143" s="802"/>
      <c r="F1143" s="802"/>
      <c r="G1143" s="802"/>
      <c r="H1143" s="802"/>
      <c r="I1143" s="802"/>
      <c r="J1143" s="802"/>
      <c r="K1143" s="802"/>
      <c r="L1143" s="802"/>
      <c r="M1143" s="802"/>
      <c r="N1143" s="802"/>
      <c r="O1143" s="802"/>
      <c r="P1143" s="802"/>
      <c r="Q1143" s="802"/>
      <c r="R1143" s="802"/>
      <c r="S1143" s="802"/>
      <c r="T1143" s="802"/>
      <c r="U1143" s="802"/>
      <c r="V1143" s="802"/>
      <c r="W1143" s="802"/>
      <c r="X1143" s="802"/>
      <c r="Y1143" s="802"/>
      <c r="Z1143" s="802"/>
      <c r="AA1143" s="802"/>
      <c r="AB1143" s="802"/>
      <c r="AC1143" s="802"/>
      <c r="AD1143" s="802"/>
      <c r="AE1143" s="802"/>
      <c r="AF1143" s="802"/>
      <c r="AG1143" s="802"/>
      <c r="AH1143" s="802"/>
      <c r="AI1143" s="803"/>
      <c r="AJ1143" s="1972" t="s">
        <v>520</v>
      </c>
      <c r="AK1143" s="1974" t="s">
        <v>521</v>
      </c>
      <c r="AL1143" s="1975"/>
      <c r="AM1143" s="1976"/>
      <c r="AN1143" s="1977" t="s">
        <v>522</v>
      </c>
      <c r="AO1143" s="1979" t="s">
        <v>710</v>
      </c>
    </row>
    <row r="1144" spans="1:41" s="967" customFormat="1" ht="13.5" thickBot="1">
      <c r="A1144" s="804"/>
      <c r="B1144" s="805"/>
      <c r="C1144" s="805"/>
      <c r="D1144" s="805"/>
      <c r="E1144" s="805"/>
      <c r="F1144" s="805"/>
      <c r="G1144" s="805"/>
      <c r="H1144" s="805"/>
      <c r="I1144" s="805"/>
      <c r="J1144" s="805"/>
      <c r="K1144" s="805"/>
      <c r="L1144" s="805"/>
      <c r="M1144" s="805"/>
      <c r="N1144" s="805"/>
      <c r="O1144" s="805"/>
      <c r="P1144" s="805"/>
      <c r="Q1144" s="805"/>
      <c r="R1144" s="805"/>
      <c r="S1144" s="805"/>
      <c r="T1144" s="805"/>
      <c r="U1144" s="805"/>
      <c r="V1144" s="805"/>
      <c r="W1144" s="805"/>
      <c r="X1144" s="805"/>
      <c r="Y1144" s="805"/>
      <c r="Z1144" s="805"/>
      <c r="AA1144" s="805"/>
      <c r="AB1144" s="805"/>
      <c r="AC1144" s="805"/>
      <c r="AD1144" s="805"/>
      <c r="AE1144" s="805"/>
      <c r="AF1144" s="805"/>
      <c r="AG1144" s="805"/>
      <c r="AH1144" s="805"/>
      <c r="AI1144" s="805"/>
      <c r="AJ1144" s="2024"/>
      <c r="AK1144" s="806" t="s">
        <v>524</v>
      </c>
      <c r="AL1144" s="807" t="s">
        <v>525</v>
      </c>
      <c r="AM1144" s="808" t="s">
        <v>526</v>
      </c>
      <c r="AN1144" s="2025"/>
      <c r="AO1144" s="2026"/>
    </row>
    <row r="1145" spans="1:41" s="967" customFormat="1">
      <c r="A1145" s="804"/>
      <c r="B1145" s="805"/>
      <c r="C1145" s="805"/>
      <c r="D1145" s="805"/>
      <c r="E1145" s="805"/>
      <c r="F1145" s="805"/>
      <c r="G1145" s="805"/>
      <c r="H1145" s="805"/>
      <c r="I1145" s="805"/>
      <c r="J1145" s="805"/>
      <c r="K1145" s="805"/>
      <c r="L1145" s="805"/>
      <c r="M1145" s="805"/>
      <c r="N1145" s="837"/>
      <c r="O1145" s="805"/>
      <c r="P1145" s="805"/>
      <c r="Q1145" s="805"/>
      <c r="R1145" s="805"/>
      <c r="S1145" s="805"/>
      <c r="T1145" s="805"/>
      <c r="U1145" s="805"/>
      <c r="V1145" s="805"/>
      <c r="W1145" s="805"/>
      <c r="X1145" s="805"/>
      <c r="Y1145" s="805"/>
      <c r="Z1145" s="805"/>
      <c r="AA1145" s="805"/>
      <c r="AB1145" s="805"/>
      <c r="AC1145" s="805"/>
      <c r="AD1145" s="805"/>
      <c r="AE1145" s="805"/>
      <c r="AF1145" s="805"/>
      <c r="AG1145" s="809"/>
      <c r="AH1145" s="805"/>
      <c r="AI1145" s="810"/>
      <c r="AJ1145" s="817" t="s">
        <v>849</v>
      </c>
      <c r="AK1145" s="1064">
        <v>12</v>
      </c>
      <c r="AL1145" s="1064"/>
      <c r="AM1145" s="1064"/>
      <c r="AN1145" s="1064">
        <v>1</v>
      </c>
      <c r="AO1145" s="816">
        <f>AK1145*AN1145</f>
        <v>12</v>
      </c>
    </row>
    <row r="1146" spans="1:41" s="967" customFormat="1">
      <c r="A1146" s="804"/>
      <c r="B1146" s="805"/>
      <c r="C1146" s="805"/>
      <c r="D1146" s="805"/>
      <c r="E1146" s="805"/>
      <c r="F1146" s="805"/>
      <c r="G1146" s="805"/>
      <c r="H1146" s="805"/>
      <c r="I1146" s="805"/>
      <c r="J1146" s="805"/>
      <c r="K1146" s="805"/>
      <c r="L1146" s="805"/>
      <c r="M1146" s="805"/>
      <c r="N1146" s="837"/>
      <c r="O1146" s="805"/>
      <c r="P1146" s="805"/>
      <c r="Q1146" s="805"/>
      <c r="R1146" s="805"/>
      <c r="S1146" s="805"/>
      <c r="T1146" s="805"/>
      <c r="U1146" s="805"/>
      <c r="V1146" s="805"/>
      <c r="W1146" s="805"/>
      <c r="X1146" s="805"/>
      <c r="Y1146" s="805"/>
      <c r="Z1146" s="805"/>
      <c r="AA1146" s="805"/>
      <c r="AB1146" s="805"/>
      <c r="AC1146" s="805"/>
      <c r="AD1146" s="805"/>
      <c r="AE1146" s="805"/>
      <c r="AF1146" s="805"/>
      <c r="AG1146" s="809"/>
      <c r="AH1146" s="805"/>
      <c r="AI1146" s="810"/>
      <c r="AJ1146" s="909" t="s">
        <v>1030</v>
      </c>
      <c r="AK1146" s="812">
        <v>12</v>
      </c>
      <c r="AL1146" s="813"/>
      <c r="AM1146" s="815"/>
      <c r="AN1146" s="815">
        <v>1</v>
      </c>
      <c r="AO1146" s="816">
        <f t="shared" ref="AO1146:AO1147" si="8">AK1146*AN1146</f>
        <v>12</v>
      </c>
    </row>
    <row r="1147" spans="1:41" s="967" customFormat="1">
      <c r="A1147" s="804"/>
      <c r="B1147" s="805"/>
      <c r="C1147" s="805"/>
      <c r="D1147" s="805"/>
      <c r="E1147" s="805"/>
      <c r="F1147" s="805"/>
      <c r="G1147" s="805"/>
      <c r="H1147" s="805"/>
      <c r="I1147" s="805"/>
      <c r="J1147" s="805"/>
      <c r="K1147" s="805"/>
      <c r="L1147" s="805"/>
      <c r="M1147" s="805"/>
      <c r="N1147" s="805"/>
      <c r="O1147" s="805"/>
      <c r="P1147" s="805"/>
      <c r="Q1147" s="805"/>
      <c r="R1147" s="805"/>
      <c r="S1147" s="805"/>
      <c r="T1147" s="805"/>
      <c r="U1147" s="805"/>
      <c r="V1147" s="805"/>
      <c r="W1147" s="805"/>
      <c r="X1147" s="805"/>
      <c r="Y1147" s="805"/>
      <c r="Z1147" s="805"/>
      <c r="AA1147" s="805"/>
      <c r="AB1147" s="805"/>
      <c r="AC1147" s="805"/>
      <c r="AD1147" s="805"/>
      <c r="AE1147" s="805"/>
      <c r="AF1147" s="805"/>
      <c r="AG1147" s="809"/>
      <c r="AH1147" s="805"/>
      <c r="AI1147" s="810"/>
      <c r="AJ1147" s="909"/>
      <c r="AK1147" s="812"/>
      <c r="AL1147" s="813"/>
      <c r="AM1147" s="815"/>
      <c r="AN1147" s="815"/>
      <c r="AO1147" s="816">
        <f t="shared" si="8"/>
        <v>0</v>
      </c>
    </row>
    <row r="1148" spans="1:41" s="967" customFormat="1">
      <c r="A1148" s="804"/>
      <c r="B1148" s="805"/>
      <c r="C1148" s="805"/>
      <c r="D1148" s="805"/>
      <c r="E1148" s="805"/>
      <c r="F1148" s="805"/>
      <c r="G1148" s="805"/>
      <c r="H1148" s="805"/>
      <c r="I1148" s="805"/>
      <c r="J1148" s="805"/>
      <c r="K1148" s="805"/>
      <c r="L1148" s="805"/>
      <c r="M1148" s="805"/>
      <c r="N1148" s="805"/>
      <c r="O1148" s="805"/>
      <c r="P1148" s="805"/>
      <c r="Q1148" s="805"/>
      <c r="R1148" s="805"/>
      <c r="S1148" s="805"/>
      <c r="T1148" s="805"/>
      <c r="U1148" s="805"/>
      <c r="V1148" s="805"/>
      <c r="W1148" s="805"/>
      <c r="X1148" s="805"/>
      <c r="Y1148" s="805"/>
      <c r="Z1148" s="805"/>
      <c r="AA1148" s="805"/>
      <c r="AB1148" s="805"/>
      <c r="AC1148" s="805"/>
      <c r="AD1148" s="805"/>
      <c r="AE1148" s="805"/>
      <c r="AF1148" s="805"/>
      <c r="AG1148" s="809"/>
      <c r="AH1148" s="805"/>
      <c r="AI1148" s="810"/>
      <c r="AJ1148" s="840"/>
      <c r="AK1148" s="812"/>
      <c r="AL1148" s="813"/>
      <c r="AM1148" s="814"/>
      <c r="AN1148" s="815"/>
      <c r="AO1148" s="816"/>
    </row>
    <row r="1149" spans="1:41" s="967" customFormat="1">
      <c r="A1149" s="804"/>
      <c r="B1149" s="805"/>
      <c r="C1149" s="805"/>
      <c r="D1149" s="805"/>
      <c r="E1149" s="805"/>
      <c r="F1149" s="805"/>
      <c r="G1149" s="805"/>
      <c r="H1149" s="805"/>
      <c r="I1149" s="805"/>
      <c r="J1149" s="805"/>
      <c r="K1149" s="805"/>
      <c r="L1149" s="805"/>
      <c r="M1149" s="805"/>
      <c r="N1149" s="805"/>
      <c r="O1149" s="805"/>
      <c r="P1149" s="805"/>
      <c r="Q1149" s="805"/>
      <c r="R1149" s="805"/>
      <c r="S1149" s="805"/>
      <c r="T1149" s="805"/>
      <c r="U1149" s="805"/>
      <c r="V1149" s="805"/>
      <c r="W1149" s="805"/>
      <c r="X1149" s="805"/>
      <c r="Y1149" s="805"/>
      <c r="Z1149" s="805"/>
      <c r="AA1149" s="805"/>
      <c r="AB1149" s="805"/>
      <c r="AC1149" s="805"/>
      <c r="AD1149" s="805"/>
      <c r="AE1149" s="805"/>
      <c r="AF1149" s="805"/>
      <c r="AG1149" s="809"/>
      <c r="AH1149" s="805"/>
      <c r="AI1149" s="810"/>
      <c r="AJ1149" s="817"/>
      <c r="AK1149" s="1075"/>
      <c r="AL1149" s="937"/>
      <c r="AM1149" s="814"/>
      <c r="AN1149" s="815"/>
      <c r="AO1149" s="838"/>
    </row>
    <row r="1150" spans="1:41" s="967" customFormat="1">
      <c r="A1150" s="804"/>
      <c r="B1150" s="805"/>
      <c r="C1150" s="805"/>
      <c r="D1150" s="805"/>
      <c r="E1150" s="805"/>
      <c r="F1150" s="805"/>
      <c r="G1150" s="805"/>
      <c r="H1150" s="805"/>
      <c r="I1150" s="805"/>
      <c r="J1150" s="805"/>
      <c r="K1150" s="805"/>
      <c r="L1150" s="805"/>
      <c r="M1150" s="805"/>
      <c r="N1150" s="805"/>
      <c r="O1150" s="805"/>
      <c r="P1150" s="805"/>
      <c r="Q1150" s="805"/>
      <c r="R1150" s="805"/>
      <c r="S1150" s="805"/>
      <c r="T1150" s="805"/>
      <c r="U1150" s="805"/>
      <c r="V1150" s="805"/>
      <c r="W1150" s="805"/>
      <c r="X1150" s="805"/>
      <c r="Y1150" s="805"/>
      <c r="Z1150" s="805"/>
      <c r="AA1150" s="805"/>
      <c r="AB1150" s="805"/>
      <c r="AC1150" s="805"/>
      <c r="AD1150" s="805"/>
      <c r="AE1150" s="805"/>
      <c r="AF1150" s="805"/>
      <c r="AG1150" s="809"/>
      <c r="AH1150" s="805"/>
      <c r="AI1150" s="810"/>
      <c r="AJ1150" s="817"/>
      <c r="AK1150" s="937"/>
      <c r="AL1150" s="937"/>
      <c r="AM1150" s="819"/>
      <c r="AN1150" s="815"/>
      <c r="AO1150" s="838"/>
    </row>
    <row r="1151" spans="1:41" s="967" customFormat="1">
      <c r="A1151" s="804"/>
      <c r="B1151" s="805"/>
      <c r="C1151" s="805"/>
      <c r="D1151" s="805"/>
      <c r="E1151" s="805"/>
      <c r="F1151" s="805"/>
      <c r="G1151" s="805"/>
      <c r="H1151" s="805"/>
      <c r="I1151" s="805"/>
      <c r="J1151" s="805"/>
      <c r="K1151" s="805"/>
      <c r="L1151" s="805"/>
      <c r="M1151" s="805"/>
      <c r="N1151" s="805"/>
      <c r="O1151" s="805"/>
      <c r="P1151" s="805"/>
      <c r="Q1151" s="805"/>
      <c r="R1151" s="805"/>
      <c r="S1151" s="805"/>
      <c r="T1151" s="805"/>
      <c r="U1151" s="805"/>
      <c r="V1151" s="805"/>
      <c r="W1151" s="805"/>
      <c r="X1151" s="805"/>
      <c r="Y1151" s="805"/>
      <c r="Z1151" s="805"/>
      <c r="AA1151" s="805"/>
      <c r="AB1151" s="805"/>
      <c r="AC1151" s="805"/>
      <c r="AD1151" s="805"/>
      <c r="AE1151" s="805"/>
      <c r="AF1151" s="805"/>
      <c r="AG1151" s="809"/>
      <c r="AH1151" s="805"/>
      <c r="AI1151" s="810"/>
      <c r="AJ1151" s="817"/>
      <c r="AK1151" s="937"/>
      <c r="AL1151" s="937"/>
      <c r="AM1151" s="819"/>
      <c r="AN1151" s="815"/>
      <c r="AO1151" s="838"/>
    </row>
    <row r="1152" spans="1:41" s="967" customFormat="1">
      <c r="A1152" s="804"/>
      <c r="B1152" s="805"/>
      <c r="C1152" s="805"/>
      <c r="D1152" s="805"/>
      <c r="E1152" s="805"/>
      <c r="F1152" s="805"/>
      <c r="G1152" s="805"/>
      <c r="H1152" s="805"/>
      <c r="I1152" s="805"/>
      <c r="J1152" s="805"/>
      <c r="K1152" s="805"/>
      <c r="L1152" s="805"/>
      <c r="M1152" s="805"/>
      <c r="N1152" s="805"/>
      <c r="O1152" s="805"/>
      <c r="P1152" s="805"/>
      <c r="Q1152" s="805"/>
      <c r="R1152" s="805"/>
      <c r="S1152" s="805"/>
      <c r="T1152" s="805"/>
      <c r="U1152" s="805"/>
      <c r="V1152" s="805"/>
      <c r="W1152" s="805"/>
      <c r="X1152" s="805"/>
      <c r="Y1152" s="805"/>
      <c r="Z1152" s="805"/>
      <c r="AA1152" s="805"/>
      <c r="AB1152" s="805"/>
      <c r="AC1152" s="805"/>
      <c r="AD1152" s="805"/>
      <c r="AE1152" s="805"/>
      <c r="AF1152" s="805"/>
      <c r="AG1152" s="809"/>
      <c r="AH1152" s="805"/>
      <c r="AI1152" s="810"/>
      <c r="AJ1152" s="817"/>
      <c r="AK1152" s="937"/>
      <c r="AL1152" s="937"/>
      <c r="AM1152" s="819"/>
      <c r="AN1152" s="937"/>
      <c r="AO1152" s="838"/>
    </row>
    <row r="1153" spans="1:41" s="967" customFormat="1">
      <c r="A1153" s="804"/>
      <c r="B1153" s="805"/>
      <c r="C1153" s="805"/>
      <c r="D1153" s="805"/>
      <c r="E1153" s="805"/>
      <c r="F1153" s="805"/>
      <c r="G1153" s="805"/>
      <c r="H1153" s="805"/>
      <c r="I1153" s="805"/>
      <c r="J1153" s="805"/>
      <c r="K1153" s="805"/>
      <c r="L1153" s="805"/>
      <c r="M1153" s="805"/>
      <c r="N1153" s="805"/>
      <c r="O1153" s="805"/>
      <c r="P1153" s="805"/>
      <c r="Q1153" s="805"/>
      <c r="R1153" s="805"/>
      <c r="S1153" s="805"/>
      <c r="T1153" s="805"/>
      <c r="U1153" s="805"/>
      <c r="V1153" s="805"/>
      <c r="W1153" s="805"/>
      <c r="X1153" s="805"/>
      <c r="Y1153" s="805"/>
      <c r="Z1153" s="805"/>
      <c r="AA1153" s="805"/>
      <c r="AB1153" s="805"/>
      <c r="AC1153" s="805"/>
      <c r="AD1153" s="805"/>
      <c r="AE1153" s="805"/>
      <c r="AF1153" s="805"/>
      <c r="AG1153" s="809"/>
      <c r="AH1153" s="805"/>
      <c r="AI1153" s="810"/>
      <c r="AJ1153" s="821"/>
      <c r="AK1153" s="937"/>
      <c r="AL1153" s="937"/>
      <c r="AM1153" s="819"/>
      <c r="AN1153" s="937"/>
      <c r="AO1153" s="838"/>
    </row>
    <row r="1154" spans="1:41" s="967" customFormat="1">
      <c r="A1154" s="804"/>
      <c r="B1154" s="805"/>
      <c r="C1154" s="805"/>
      <c r="D1154" s="805"/>
      <c r="E1154" s="805"/>
      <c r="F1154" s="822"/>
      <c r="G1154" s="822"/>
      <c r="H1154" s="822"/>
      <c r="I1154" s="822"/>
      <c r="J1154" s="805"/>
      <c r="K1154" s="805"/>
      <c r="L1154" s="805"/>
      <c r="M1154" s="822"/>
      <c r="N1154" s="822"/>
      <c r="O1154" s="822"/>
      <c r="P1154" s="822"/>
      <c r="Q1154" s="822"/>
      <c r="R1154" s="822"/>
      <c r="S1154" s="822"/>
      <c r="T1154" s="822"/>
      <c r="U1154" s="822"/>
      <c r="V1154" s="822"/>
      <c r="W1154" s="822"/>
      <c r="X1154" s="822"/>
      <c r="Y1154" s="822"/>
      <c r="Z1154" s="822"/>
      <c r="AA1154" s="822"/>
      <c r="AB1154" s="822"/>
      <c r="AC1154" s="822"/>
      <c r="AD1154" s="822"/>
      <c r="AE1154" s="822"/>
      <c r="AF1154" s="822"/>
      <c r="AG1154" s="805"/>
      <c r="AH1154" s="805"/>
      <c r="AI1154" s="810"/>
      <c r="AJ1154" s="821"/>
      <c r="AK1154" s="937"/>
      <c r="AL1154" s="937"/>
      <c r="AM1154" s="819"/>
      <c r="AN1154" s="819"/>
      <c r="AO1154" s="823"/>
    </row>
    <row r="1155" spans="1:41" s="967" customFormat="1">
      <c r="A1155" s="804"/>
      <c r="B1155" s="805"/>
      <c r="C1155" s="805"/>
      <c r="D1155" s="805"/>
      <c r="E1155" s="805"/>
      <c r="F1155" s="805"/>
      <c r="G1155" s="805"/>
      <c r="H1155" s="805"/>
      <c r="I1155" s="805"/>
      <c r="J1155" s="805"/>
      <c r="K1155" s="805"/>
      <c r="L1155" s="805"/>
      <c r="M1155" s="805"/>
      <c r="N1155" s="805"/>
      <c r="O1155" s="805"/>
      <c r="P1155" s="805"/>
      <c r="Q1155" s="805"/>
      <c r="R1155" s="805"/>
      <c r="S1155" s="805"/>
      <c r="T1155" s="805"/>
      <c r="U1155" s="805"/>
      <c r="V1155" s="805"/>
      <c r="W1155" s="805"/>
      <c r="X1155" s="805"/>
      <c r="Y1155" s="805"/>
      <c r="Z1155" s="805"/>
      <c r="AA1155" s="805"/>
      <c r="AB1155" s="805"/>
      <c r="AC1155" s="805"/>
      <c r="AD1155" s="805"/>
      <c r="AE1155" s="805"/>
      <c r="AF1155" s="805"/>
      <c r="AG1155" s="805"/>
      <c r="AH1155" s="805"/>
      <c r="AI1155" s="810"/>
      <c r="AJ1155" s="821"/>
      <c r="AK1155" s="818"/>
      <c r="AL1155" s="824"/>
      <c r="AM1155" s="819"/>
      <c r="AN1155" s="819"/>
      <c r="AO1155" s="823"/>
    </row>
    <row r="1156" spans="1:41" s="967" customFormat="1">
      <c r="A1156" s="804"/>
      <c r="B1156" s="805"/>
      <c r="C1156" s="805"/>
      <c r="D1156" s="805"/>
      <c r="E1156" s="805"/>
      <c r="F1156" s="805"/>
      <c r="G1156" s="805"/>
      <c r="H1156" s="805"/>
      <c r="I1156" s="805"/>
      <c r="J1156" s="805"/>
      <c r="K1156" s="805"/>
      <c r="L1156" s="805"/>
      <c r="M1156" s="805"/>
      <c r="N1156" s="805"/>
      <c r="O1156" s="805"/>
      <c r="P1156" s="805"/>
      <c r="Q1156" s="805"/>
      <c r="R1156" s="805"/>
      <c r="S1156" s="805"/>
      <c r="T1156" s="805"/>
      <c r="U1156" s="805"/>
      <c r="V1156" s="805"/>
      <c r="W1156" s="805"/>
      <c r="X1156" s="805"/>
      <c r="Y1156" s="805"/>
      <c r="Z1156" s="805"/>
      <c r="AA1156" s="805"/>
      <c r="AB1156" s="805"/>
      <c r="AC1156" s="805"/>
      <c r="AD1156" s="805"/>
      <c r="AE1156" s="805"/>
      <c r="AF1156" s="805"/>
      <c r="AG1156" s="805"/>
      <c r="AH1156" s="805"/>
      <c r="AI1156" s="810"/>
      <c r="AJ1156" s="821"/>
      <c r="AK1156" s="818"/>
      <c r="AL1156" s="824"/>
      <c r="AM1156" s="819"/>
      <c r="AN1156" s="819"/>
      <c r="AO1156" s="823"/>
    </row>
    <row r="1157" spans="1:41" s="967" customFormat="1">
      <c r="A1157" s="804"/>
      <c r="B1157" s="805"/>
      <c r="C1157" s="805"/>
      <c r="D1157" s="805"/>
      <c r="E1157" s="805"/>
      <c r="F1157" s="805"/>
      <c r="G1157" s="805"/>
      <c r="H1157" s="805"/>
      <c r="I1157" s="805"/>
      <c r="J1157" s="805"/>
      <c r="K1157" s="805"/>
      <c r="L1157" s="805"/>
      <c r="M1157" s="805"/>
      <c r="N1157" s="805"/>
      <c r="O1157" s="805"/>
      <c r="P1157" s="805"/>
      <c r="Q1157" s="805"/>
      <c r="R1157" s="805"/>
      <c r="S1157" s="805"/>
      <c r="T1157" s="805"/>
      <c r="U1157" s="805"/>
      <c r="V1157" s="805"/>
      <c r="W1157" s="805"/>
      <c r="X1157" s="805"/>
      <c r="Y1157" s="805"/>
      <c r="Z1157" s="805"/>
      <c r="AA1157" s="805"/>
      <c r="AB1157" s="805"/>
      <c r="AC1157" s="805"/>
      <c r="AD1157" s="805"/>
      <c r="AE1157" s="805"/>
      <c r="AF1157" s="805"/>
      <c r="AG1157" s="805"/>
      <c r="AH1157" s="805"/>
      <c r="AI1157" s="810"/>
      <c r="AJ1157" s="821"/>
      <c r="AK1157" s="818"/>
      <c r="AL1157" s="824"/>
      <c r="AM1157" s="819"/>
      <c r="AN1157" s="819"/>
      <c r="AO1157" s="823"/>
    </row>
    <row r="1158" spans="1:41" s="967" customFormat="1" ht="13.5" thickBot="1">
      <c r="A1158" s="804"/>
      <c r="B1158" s="805"/>
      <c r="C1158" s="805"/>
      <c r="D1158" s="805"/>
      <c r="E1158" s="805"/>
      <c r="F1158" s="805"/>
      <c r="G1158" s="805"/>
      <c r="H1158" s="805"/>
      <c r="I1158" s="805"/>
      <c r="J1158" s="805"/>
      <c r="K1158" s="805"/>
      <c r="L1158" s="805"/>
      <c r="M1158" s="805"/>
      <c r="N1158" s="805"/>
      <c r="O1158" s="805"/>
      <c r="P1158" s="805"/>
      <c r="Q1158" s="805"/>
      <c r="R1158" s="805"/>
      <c r="S1158" s="805"/>
      <c r="T1158" s="805"/>
      <c r="U1158" s="805"/>
      <c r="V1158" s="805"/>
      <c r="W1158" s="805"/>
      <c r="X1158" s="805"/>
      <c r="Y1158" s="805"/>
      <c r="Z1158" s="805"/>
      <c r="AA1158" s="805"/>
      <c r="AB1158" s="805"/>
      <c r="AC1158" s="805"/>
      <c r="AD1158" s="805"/>
      <c r="AE1158" s="805"/>
      <c r="AF1158" s="805"/>
      <c r="AG1158" s="805"/>
      <c r="AH1158" s="805"/>
      <c r="AI1158" s="810"/>
      <c r="AJ1158" s="821"/>
      <c r="AK1158" s="818"/>
      <c r="AL1158" s="824"/>
      <c r="AM1158" s="819"/>
      <c r="AN1158" s="819"/>
      <c r="AO1158" s="823"/>
    </row>
    <row r="1159" spans="1:41" s="967" customFormat="1">
      <c r="A1159" s="1944" t="s">
        <v>528</v>
      </c>
      <c r="B1159" s="1945"/>
      <c r="C1159" s="1945"/>
      <c r="D1159" s="1945"/>
      <c r="E1159" s="1945"/>
      <c r="F1159" s="1945"/>
      <c r="G1159" s="1945"/>
      <c r="H1159" s="1945"/>
      <c r="I1159" s="1945"/>
      <c r="J1159" s="1945"/>
      <c r="K1159" s="1945"/>
      <c r="L1159" s="1945"/>
      <c r="M1159" s="1945"/>
      <c r="N1159" s="1945"/>
      <c r="O1159" s="1945"/>
      <c r="P1159" s="1945"/>
      <c r="Q1159" s="1945"/>
      <c r="R1159" s="1945"/>
      <c r="S1159" s="1945"/>
      <c r="T1159" s="1945"/>
      <c r="U1159" s="1945"/>
      <c r="V1159" s="1945"/>
      <c r="W1159" s="1945"/>
      <c r="X1159" s="1945"/>
      <c r="Y1159" s="1945"/>
      <c r="Z1159" s="1945"/>
      <c r="AA1159" s="1945"/>
      <c r="AB1159" s="1945"/>
      <c r="AC1159" s="1945"/>
      <c r="AD1159" s="1945"/>
      <c r="AE1159" s="1945"/>
      <c r="AF1159" s="1945"/>
      <c r="AG1159" s="1945"/>
      <c r="AH1159" s="1945"/>
      <c r="AI1159" s="2028"/>
      <c r="AJ1159" s="1950" t="s">
        <v>529</v>
      </c>
      <c r="AK1159" s="1951"/>
      <c r="AL1159" s="1951"/>
      <c r="AM1159" s="1951"/>
      <c r="AN1159" s="1951"/>
      <c r="AO1159" s="825">
        <f>SUM(AO1145:AO1158)</f>
        <v>24</v>
      </c>
    </row>
    <row r="1160" spans="1:41" s="967" customFormat="1" ht="13.5" thickBot="1">
      <c r="A1160" s="1946"/>
      <c r="B1160" s="1947"/>
      <c r="C1160" s="1947"/>
      <c r="D1160" s="1947"/>
      <c r="E1160" s="1947"/>
      <c r="F1160" s="1947"/>
      <c r="G1160" s="1947"/>
      <c r="H1160" s="1947"/>
      <c r="I1160" s="1947"/>
      <c r="J1160" s="1947"/>
      <c r="K1160" s="1947"/>
      <c r="L1160" s="1947"/>
      <c r="M1160" s="1947"/>
      <c r="N1160" s="1947"/>
      <c r="O1160" s="1947"/>
      <c r="P1160" s="1947"/>
      <c r="Q1160" s="1947"/>
      <c r="R1160" s="1947"/>
      <c r="S1160" s="1947"/>
      <c r="T1160" s="1947"/>
      <c r="U1160" s="1947"/>
      <c r="V1160" s="1947"/>
      <c r="W1160" s="1947"/>
      <c r="X1160" s="1947"/>
      <c r="Y1160" s="1947"/>
      <c r="Z1160" s="1947"/>
      <c r="AA1160" s="1947"/>
      <c r="AB1160" s="1947"/>
      <c r="AC1160" s="1947"/>
      <c r="AD1160" s="1947"/>
      <c r="AE1160" s="1947"/>
      <c r="AF1160" s="1947"/>
      <c r="AG1160" s="1947"/>
      <c r="AH1160" s="1947"/>
      <c r="AI1160" s="2029"/>
      <c r="AJ1160" s="1952"/>
      <c r="AK1160" s="1953"/>
      <c r="AL1160" s="1953"/>
      <c r="AM1160" s="1953"/>
      <c r="AN1160" s="1953"/>
      <c r="AO1160" s="971"/>
    </row>
    <row r="1161" spans="1:41" s="967" customFormat="1" ht="13.5" thickBot="1">
      <c r="A1161" s="1948"/>
      <c r="B1161" s="1949"/>
      <c r="C1161" s="1949"/>
      <c r="D1161" s="1949"/>
      <c r="E1161" s="1949"/>
      <c r="F1161" s="1949"/>
      <c r="G1161" s="1949"/>
      <c r="H1161" s="1949"/>
      <c r="I1161" s="1949"/>
      <c r="J1161" s="1949"/>
      <c r="K1161" s="1949"/>
      <c r="L1161" s="1949"/>
      <c r="M1161" s="1949"/>
      <c r="N1161" s="1949"/>
      <c r="O1161" s="1949"/>
      <c r="P1161" s="1949"/>
      <c r="Q1161" s="1949"/>
      <c r="R1161" s="1949"/>
      <c r="S1161" s="1949"/>
      <c r="T1161" s="1949"/>
      <c r="U1161" s="1949"/>
      <c r="V1161" s="1949"/>
      <c r="W1161" s="1949"/>
      <c r="X1161" s="1949"/>
      <c r="Y1161" s="1949"/>
      <c r="Z1161" s="1949"/>
      <c r="AA1161" s="1949"/>
      <c r="AB1161" s="1949"/>
      <c r="AC1161" s="1949"/>
      <c r="AD1161" s="1949"/>
      <c r="AE1161" s="1949"/>
      <c r="AF1161" s="1949"/>
      <c r="AG1161" s="1949"/>
      <c r="AH1161" s="1949"/>
      <c r="AI1161" s="2030"/>
      <c r="AJ1161" s="1954" t="s">
        <v>530</v>
      </c>
      <c r="AK1161" s="1955"/>
      <c r="AL1161" s="1955"/>
      <c r="AM1161" s="1955"/>
      <c r="AN1161" s="1955"/>
      <c r="AO1161" s="972">
        <f>+AO1159</f>
        <v>24</v>
      </c>
    </row>
    <row r="1162" spans="1:41" s="967" customFormat="1" ht="13.5" thickBot="1"/>
    <row r="1163" spans="1:41" s="967" customFormat="1">
      <c r="A1163" s="2013"/>
      <c r="B1163" s="2014"/>
      <c r="C1163" s="2014"/>
      <c r="D1163" s="2014"/>
      <c r="E1163" s="2014"/>
      <c r="F1163" s="2014"/>
      <c r="G1163" s="2014"/>
      <c r="H1163" s="2014"/>
      <c r="I1163" s="2014"/>
      <c r="J1163" s="2014"/>
      <c r="K1163" s="2014"/>
      <c r="L1163" s="2014"/>
      <c r="M1163" s="2014"/>
      <c r="N1163" s="2014"/>
      <c r="O1163" s="2014"/>
      <c r="P1163" s="2014"/>
      <c r="Q1163" s="2014"/>
      <c r="R1163" s="2014"/>
      <c r="S1163" s="2015"/>
      <c r="T1163" s="2019" t="s">
        <v>505</v>
      </c>
      <c r="U1163" s="2019"/>
      <c r="V1163" s="2019"/>
      <c r="W1163" s="2019"/>
      <c r="X1163" s="2019"/>
      <c r="Y1163" s="2019"/>
      <c r="Z1163" s="2019"/>
      <c r="AA1163" s="2019"/>
      <c r="AB1163" s="2019"/>
      <c r="AC1163" s="2019"/>
      <c r="AD1163" s="2019"/>
      <c r="AE1163" s="2019"/>
      <c r="AF1163" s="2019"/>
      <c r="AG1163" s="2019"/>
      <c r="AH1163" s="2019"/>
      <c r="AI1163" s="2019"/>
      <c r="AJ1163" s="2019"/>
      <c r="AK1163" s="2019"/>
      <c r="AL1163" s="2019"/>
      <c r="AM1163" s="2019"/>
      <c r="AN1163" s="2019"/>
      <c r="AO1163" s="2020"/>
    </row>
    <row r="1164" spans="1:41" s="967" customFormat="1" ht="13.5" thickBot="1">
      <c r="A1164" s="2016"/>
      <c r="B1164" s="2017"/>
      <c r="C1164" s="2017"/>
      <c r="D1164" s="2017"/>
      <c r="E1164" s="2017"/>
      <c r="F1164" s="2017"/>
      <c r="G1164" s="2017"/>
      <c r="H1164" s="2017"/>
      <c r="I1164" s="2017"/>
      <c r="J1164" s="2017"/>
      <c r="K1164" s="2017"/>
      <c r="L1164" s="2017"/>
      <c r="M1164" s="2017"/>
      <c r="N1164" s="2017"/>
      <c r="O1164" s="2017"/>
      <c r="P1164" s="2017"/>
      <c r="Q1164" s="2017"/>
      <c r="R1164" s="2017"/>
      <c r="S1164" s="2018"/>
      <c r="T1164" s="1982"/>
      <c r="U1164" s="1982"/>
      <c r="V1164" s="1982"/>
      <c r="W1164" s="1982"/>
      <c r="X1164" s="1982"/>
      <c r="Y1164" s="1982"/>
      <c r="Z1164" s="1982"/>
      <c r="AA1164" s="1982"/>
      <c r="AB1164" s="1982"/>
      <c r="AC1164" s="1982"/>
      <c r="AD1164" s="1982"/>
      <c r="AE1164" s="1982"/>
      <c r="AF1164" s="1982"/>
      <c r="AG1164" s="1982"/>
      <c r="AH1164" s="1982"/>
      <c r="AI1164" s="1982"/>
      <c r="AJ1164" s="1982"/>
      <c r="AK1164" s="1982"/>
      <c r="AL1164" s="1982"/>
      <c r="AM1164" s="1982"/>
      <c r="AN1164" s="1982"/>
      <c r="AO1164" s="1983"/>
    </row>
    <row r="1165" spans="1:41" s="967" customFormat="1" ht="13.5" thickBot="1">
      <c r="A1165" s="1999" t="s">
        <v>506</v>
      </c>
      <c r="B1165" s="2000"/>
      <c r="C1165" s="2000"/>
      <c r="D1165" s="2000"/>
      <c r="E1165" s="2000"/>
      <c r="F1165" s="2000"/>
      <c r="G1165" s="2000"/>
      <c r="H1165" s="2001"/>
      <c r="I1165" s="2002">
        <f>I1135</f>
        <v>44440</v>
      </c>
      <c r="J1165" s="1951"/>
      <c r="K1165" s="1951"/>
      <c r="L1165" s="1951"/>
      <c r="M1165" s="1951"/>
      <c r="N1165" s="1951"/>
      <c r="O1165" s="1951"/>
      <c r="P1165" s="1951"/>
      <c r="Q1165" s="1951"/>
      <c r="R1165" s="1951"/>
      <c r="S1165" s="1951"/>
      <c r="T1165" s="2003"/>
      <c r="U1165" s="2004" t="s">
        <v>507</v>
      </c>
      <c r="V1165" s="2005"/>
      <c r="W1165" s="2005"/>
      <c r="X1165" s="2005"/>
      <c r="Y1165" s="2005"/>
      <c r="Z1165" s="2005"/>
      <c r="AA1165" s="2005"/>
      <c r="AB1165" s="2005"/>
      <c r="AC1165" s="2005"/>
      <c r="AD1165" s="2006"/>
      <c r="AE1165" s="2007"/>
      <c r="AF1165" s="2008"/>
      <c r="AG1165" s="2008"/>
      <c r="AH1165" s="2008"/>
      <c r="AI1165" s="2008"/>
      <c r="AJ1165" s="2008"/>
      <c r="AK1165" s="786" t="s">
        <v>508</v>
      </c>
      <c r="AL1165" s="787">
        <v>37</v>
      </c>
      <c r="AM1165" s="786" t="s">
        <v>509</v>
      </c>
      <c r="AN1165" s="2009">
        <f>AN1135</f>
        <v>62</v>
      </c>
      <c r="AO1165" s="2010"/>
    </row>
    <row r="1166" spans="1:41" s="967" customFormat="1">
      <c r="A1166" s="828"/>
      <c r="B1166" s="805"/>
      <c r="C1166" s="805"/>
      <c r="D1166" s="805"/>
      <c r="E1166" s="805"/>
      <c r="F1166" s="805"/>
      <c r="G1166" s="805"/>
      <c r="H1166" s="805"/>
      <c r="I1166" s="805"/>
      <c r="J1166" s="805"/>
      <c r="K1166" s="805"/>
      <c r="L1166" s="805"/>
      <c r="M1166" s="805"/>
      <c r="N1166" s="805"/>
      <c r="O1166" s="805"/>
      <c r="P1166" s="805"/>
      <c r="Q1166" s="805"/>
      <c r="R1166" s="805"/>
      <c r="S1166" s="805"/>
      <c r="T1166" s="805"/>
      <c r="U1166" s="805"/>
      <c r="V1166" s="805"/>
      <c r="W1166" s="805"/>
      <c r="X1166" s="805"/>
      <c r="Y1166" s="805"/>
      <c r="Z1166" s="805"/>
      <c r="AA1166" s="805"/>
      <c r="AB1166" s="805"/>
      <c r="AC1166" s="805"/>
      <c r="AD1166" s="805"/>
      <c r="AE1166" s="829"/>
      <c r="AF1166" s="829"/>
      <c r="AG1166" s="829"/>
      <c r="AH1166" s="829"/>
      <c r="AI1166" s="829"/>
      <c r="AJ1166" s="829"/>
      <c r="AK1166" s="805"/>
      <c r="AL1166" s="829"/>
      <c r="AM1166" s="805"/>
      <c r="AN1166" s="2011"/>
      <c r="AO1166" s="2012"/>
    </row>
    <row r="1167" spans="1:41" ht="13.5" thickBot="1">
      <c r="A1167" s="847"/>
      <c r="AO1167" s="1091"/>
    </row>
    <row r="1168" spans="1:41" s="967" customFormat="1" ht="43.5" customHeight="1" thickBot="1">
      <c r="A1168" s="1995" t="s">
        <v>510</v>
      </c>
      <c r="B1168" s="1996"/>
      <c r="C1168" s="1996"/>
      <c r="D1168" s="1996"/>
      <c r="E1168" s="1996"/>
      <c r="F1168" s="1996"/>
      <c r="G1168" s="1996"/>
      <c r="H1168" s="1997"/>
      <c r="I1168" s="2080" t="str">
        <f>I1138</f>
        <v>CONSTRUCCIÓN DE RESTAURANTE - COCINA  ESCOLAR PARA LA SEDE
 EDUCATIVA LA PITA     
MUNICIPIO DE SARDINATA, NORTE DE SANTANDER</v>
      </c>
      <c r="J1168" s="1998"/>
      <c r="K1168" s="1998"/>
      <c r="L1168" s="1998"/>
      <c r="M1168" s="1998"/>
      <c r="N1168" s="1998"/>
      <c r="O1168" s="1998"/>
      <c r="P1168" s="1998"/>
      <c r="Q1168" s="1998"/>
      <c r="R1168" s="1998"/>
      <c r="S1168" s="1998"/>
      <c r="T1168" s="1998"/>
      <c r="U1168" s="1998"/>
      <c r="V1168" s="1998"/>
      <c r="W1168" s="1998"/>
      <c r="X1168" s="1998"/>
      <c r="Y1168" s="1998"/>
      <c r="Z1168" s="1998"/>
      <c r="AA1168" s="1998"/>
      <c r="AB1168" s="1998"/>
      <c r="AC1168" s="1998"/>
      <c r="AD1168" s="1998"/>
      <c r="AE1168" s="1998"/>
      <c r="AF1168" s="1998"/>
      <c r="AG1168" s="1998"/>
      <c r="AH1168" s="1998"/>
      <c r="AI1168" s="1998"/>
      <c r="AJ1168" s="1998"/>
      <c r="AK1168" s="1998"/>
      <c r="AL1168" s="1998"/>
      <c r="AM1168" s="1998"/>
      <c r="AN1168" s="1998"/>
      <c r="AO1168" s="2081"/>
    </row>
    <row r="1169" spans="1:41" s="967" customFormat="1" ht="13.5" thickBot="1">
      <c r="A1169" s="1965" t="s">
        <v>511</v>
      </c>
      <c r="B1169" s="1966"/>
      <c r="C1169" s="1966"/>
      <c r="D1169" s="1966"/>
      <c r="E1169" s="1966"/>
      <c r="F1169" s="1966"/>
      <c r="G1169" s="1966"/>
      <c r="H1169" s="1967"/>
      <c r="I1169" s="1984"/>
      <c r="J1169" s="1985"/>
      <c r="K1169" s="1985"/>
      <c r="L1169" s="1985"/>
      <c r="M1169" s="1985"/>
      <c r="N1169" s="1985"/>
      <c r="O1169" s="1985"/>
      <c r="P1169" s="1985"/>
      <c r="Q1169" s="1985"/>
      <c r="R1169" s="1985"/>
      <c r="S1169" s="1985"/>
      <c r="T1169" s="1985"/>
      <c r="U1169" s="1985"/>
      <c r="V1169" s="1985"/>
      <c r="W1169" s="1985"/>
      <c r="X1169" s="1985"/>
      <c r="Y1169" s="1985"/>
      <c r="Z1169" s="1985"/>
      <c r="AA1169" s="1985"/>
      <c r="AB1169" s="1985"/>
      <c r="AC1169" s="1985"/>
      <c r="AD1169" s="1986"/>
      <c r="AE1169" s="1965" t="s">
        <v>512</v>
      </c>
      <c r="AF1169" s="1966"/>
      <c r="AG1169" s="1966"/>
      <c r="AH1169" s="1966"/>
      <c r="AI1169" s="1967"/>
      <c r="AJ1169" s="831"/>
      <c r="AK1169" s="1965" t="s">
        <v>513</v>
      </c>
      <c r="AL1169" s="1967"/>
      <c r="AM1169" s="1987"/>
      <c r="AN1169" s="1988"/>
      <c r="AO1169" s="1989"/>
    </row>
    <row r="1170" spans="1:41" s="967" customFormat="1" ht="13.5" thickBot="1">
      <c r="A1170" s="1981" t="s">
        <v>514</v>
      </c>
      <c r="B1170" s="1982"/>
      <c r="C1170" s="1982"/>
      <c r="D1170" s="1982"/>
      <c r="E1170" s="1982"/>
      <c r="F1170" s="1982"/>
      <c r="G1170" s="1982"/>
      <c r="H1170" s="1983"/>
      <c r="I1170" s="1984"/>
      <c r="J1170" s="1985"/>
      <c r="K1170" s="1985"/>
      <c r="L1170" s="1985"/>
      <c r="M1170" s="1985"/>
      <c r="N1170" s="1985"/>
      <c r="O1170" s="1985"/>
      <c r="P1170" s="1985"/>
      <c r="Q1170" s="1985"/>
      <c r="R1170" s="1985"/>
      <c r="S1170" s="1985"/>
      <c r="T1170" s="1985"/>
      <c r="U1170" s="1985"/>
      <c r="V1170" s="1985"/>
      <c r="W1170" s="1985"/>
      <c r="X1170" s="1985"/>
      <c r="Y1170" s="1985"/>
      <c r="Z1170" s="1985"/>
      <c r="AA1170" s="1985"/>
      <c r="AB1170" s="1985"/>
      <c r="AC1170" s="1985"/>
      <c r="AD1170" s="1986"/>
      <c r="AE1170" s="1965" t="s">
        <v>512</v>
      </c>
      <c r="AF1170" s="1966"/>
      <c r="AG1170" s="1966"/>
      <c r="AH1170" s="1966"/>
      <c r="AI1170" s="1967"/>
      <c r="AJ1170" s="794"/>
      <c r="AK1170" s="1965" t="s">
        <v>513</v>
      </c>
      <c r="AL1170" s="1967"/>
      <c r="AM1170" s="1987"/>
      <c r="AN1170" s="1988"/>
      <c r="AO1170" s="1989"/>
    </row>
    <row r="1171" spans="1:41" s="967" customFormat="1" ht="13.5" thickBot="1">
      <c r="A1171" s="795"/>
      <c r="B1171" s="796"/>
      <c r="C1171" s="796"/>
      <c r="D1171" s="796"/>
      <c r="E1171" s="796"/>
      <c r="F1171" s="796"/>
      <c r="G1171" s="796"/>
      <c r="H1171" s="796"/>
      <c r="I1171" s="796"/>
      <c r="J1171" s="796"/>
      <c r="K1171" s="796"/>
      <c r="L1171" s="796"/>
      <c r="M1171" s="796"/>
      <c r="N1171" s="796"/>
      <c r="O1171" s="796"/>
      <c r="P1171" s="796"/>
      <c r="Q1171" s="796"/>
      <c r="R1171" s="796"/>
      <c r="S1171" s="796"/>
      <c r="T1171" s="796"/>
      <c r="U1171" s="796"/>
      <c r="V1171" s="796"/>
      <c r="W1171" s="796"/>
      <c r="X1171" s="796"/>
      <c r="Y1171" s="796"/>
      <c r="Z1171" s="796"/>
      <c r="AA1171" s="796"/>
      <c r="AB1171" s="796"/>
      <c r="AC1171" s="796"/>
      <c r="AD1171" s="796"/>
      <c r="AE1171" s="796"/>
      <c r="AF1171" s="796"/>
      <c r="AG1171" s="796"/>
      <c r="AH1171" s="796"/>
      <c r="AI1171" s="796"/>
      <c r="AJ1171" s="797"/>
      <c r="AK1171" s="797"/>
      <c r="AL1171" s="797"/>
      <c r="AM1171" s="797"/>
      <c r="AN1171" s="798"/>
      <c r="AO1171" s="799"/>
    </row>
    <row r="1172" spans="1:41" s="967" customFormat="1" ht="48.75" customHeight="1" thickBot="1">
      <c r="A1172" s="1965" t="s">
        <v>84</v>
      </c>
      <c r="B1172" s="1966"/>
      <c r="C1172" s="1966"/>
      <c r="D1172" s="1990"/>
      <c r="E1172" s="1991" t="s">
        <v>850</v>
      </c>
      <c r="F1172" s="1966"/>
      <c r="G1172" s="1967"/>
      <c r="H1172" s="1992" t="s">
        <v>851</v>
      </c>
      <c r="I1172" s="1993"/>
      <c r="J1172" s="1993"/>
      <c r="K1172" s="1993"/>
      <c r="L1172" s="1993"/>
      <c r="M1172" s="1993"/>
      <c r="N1172" s="1993"/>
      <c r="O1172" s="1993"/>
      <c r="P1172" s="1993"/>
      <c r="Q1172" s="1993"/>
      <c r="R1172" s="1993"/>
      <c r="S1172" s="1993"/>
      <c r="T1172" s="1993"/>
      <c r="U1172" s="1965" t="s">
        <v>515</v>
      </c>
      <c r="V1172" s="1966"/>
      <c r="W1172" s="1966"/>
      <c r="X1172" s="1967"/>
      <c r="Y1172" s="1968">
        <v>7</v>
      </c>
      <c r="Z1172" s="1994"/>
      <c r="AA1172" s="1965" t="s">
        <v>516</v>
      </c>
      <c r="AB1172" s="1966"/>
      <c r="AC1172" s="1966"/>
      <c r="AD1172" s="1967"/>
      <c r="AE1172" s="1968" t="s">
        <v>218</v>
      </c>
      <c r="AF1172" s="1968"/>
      <c r="AG1172" s="1965" t="s">
        <v>517</v>
      </c>
      <c r="AH1172" s="1966"/>
      <c r="AI1172" s="1967"/>
      <c r="AJ1172" s="1969"/>
      <c r="AK1172" s="1970"/>
      <c r="AL1172" s="1971"/>
      <c r="AM1172" s="800" t="s">
        <v>518</v>
      </c>
      <c r="AN1172" s="1969" t="str">
        <f>+AN72</f>
        <v>MUNICIPIO SARDINATA (N.D.S)</v>
      </c>
      <c r="AO1172" s="1971"/>
    </row>
    <row r="1173" spans="1:41" s="967" customFormat="1">
      <c r="A1173" s="801"/>
      <c r="B1173" s="802"/>
      <c r="C1173" s="802"/>
      <c r="D1173" s="802"/>
      <c r="E1173" s="802"/>
      <c r="F1173" s="802"/>
      <c r="G1173" s="802"/>
      <c r="H1173" s="802"/>
      <c r="I1173" s="802"/>
      <c r="J1173" s="802"/>
      <c r="K1173" s="802"/>
      <c r="L1173" s="802"/>
      <c r="M1173" s="802"/>
      <c r="N1173" s="802"/>
      <c r="O1173" s="802"/>
      <c r="P1173" s="802"/>
      <c r="Q1173" s="802"/>
      <c r="R1173" s="802"/>
      <c r="S1173" s="802"/>
      <c r="T1173" s="802"/>
      <c r="U1173" s="802"/>
      <c r="V1173" s="802"/>
      <c r="W1173" s="802"/>
      <c r="X1173" s="802"/>
      <c r="Y1173" s="802"/>
      <c r="Z1173" s="802"/>
      <c r="AA1173" s="802"/>
      <c r="AB1173" s="802"/>
      <c r="AC1173" s="802"/>
      <c r="AD1173" s="802"/>
      <c r="AE1173" s="802"/>
      <c r="AF1173" s="802"/>
      <c r="AG1173" s="802"/>
      <c r="AH1173" s="802"/>
      <c r="AI1173" s="803"/>
      <c r="AJ1173" s="1972" t="s">
        <v>520</v>
      </c>
      <c r="AK1173" s="1974" t="s">
        <v>521</v>
      </c>
      <c r="AL1173" s="1975"/>
      <c r="AM1173" s="1976"/>
      <c r="AN1173" s="1977" t="s">
        <v>522</v>
      </c>
      <c r="AO1173" s="1979" t="s">
        <v>710</v>
      </c>
    </row>
    <row r="1174" spans="1:41" s="967" customFormat="1" ht="13.5" thickBot="1">
      <c r="A1174" s="804"/>
      <c r="B1174" s="805"/>
      <c r="C1174" s="805"/>
      <c r="D1174" s="805"/>
      <c r="E1174" s="805"/>
      <c r="F1174" s="805"/>
      <c r="G1174" s="805"/>
      <c r="H1174" s="805"/>
      <c r="I1174" s="805"/>
      <c r="J1174" s="805"/>
      <c r="K1174" s="805"/>
      <c r="L1174" s="805"/>
      <c r="M1174" s="805"/>
      <c r="N1174" s="805"/>
      <c r="O1174" s="805"/>
      <c r="P1174" s="805"/>
      <c r="Q1174" s="805"/>
      <c r="R1174" s="805"/>
      <c r="S1174" s="805"/>
      <c r="T1174" s="805"/>
      <c r="U1174" s="805"/>
      <c r="V1174" s="805"/>
      <c r="W1174" s="805"/>
      <c r="X1174" s="805"/>
      <c r="Y1174" s="805"/>
      <c r="Z1174" s="805"/>
      <c r="AA1174" s="805"/>
      <c r="AB1174" s="805"/>
      <c r="AC1174" s="805"/>
      <c r="AD1174" s="805"/>
      <c r="AE1174" s="805"/>
      <c r="AF1174" s="805"/>
      <c r="AG1174" s="805"/>
      <c r="AH1174" s="805"/>
      <c r="AI1174" s="805"/>
      <c r="AJ1174" s="2024"/>
      <c r="AK1174" s="806" t="s">
        <v>524</v>
      </c>
      <c r="AL1174" s="807" t="s">
        <v>525</v>
      </c>
      <c r="AM1174" s="808" t="s">
        <v>526</v>
      </c>
      <c r="AN1174" s="2025"/>
      <c r="AO1174" s="2026"/>
    </row>
    <row r="1175" spans="1:41" s="967" customFormat="1">
      <c r="A1175" s="804"/>
      <c r="B1175" s="805"/>
      <c r="C1175" s="805"/>
      <c r="D1175" s="805"/>
      <c r="E1175" s="805"/>
      <c r="F1175" s="805"/>
      <c r="G1175" s="805"/>
      <c r="H1175" s="805"/>
      <c r="I1175" s="805"/>
      <c r="J1175" s="805"/>
      <c r="K1175" s="805"/>
      <c r="L1175" s="805"/>
      <c r="M1175" s="805"/>
      <c r="N1175" s="837"/>
      <c r="O1175" s="805"/>
      <c r="P1175" s="805"/>
      <c r="Q1175" s="805"/>
      <c r="R1175" s="805"/>
      <c r="S1175" s="805"/>
      <c r="T1175" s="805"/>
      <c r="U1175" s="805"/>
      <c r="V1175" s="805"/>
      <c r="W1175" s="805"/>
      <c r="X1175" s="805"/>
      <c r="Y1175" s="805"/>
      <c r="Z1175" s="805"/>
      <c r="AA1175" s="805"/>
      <c r="AB1175" s="805"/>
      <c r="AC1175" s="805"/>
      <c r="AD1175" s="805"/>
      <c r="AE1175" s="805"/>
      <c r="AF1175" s="805"/>
      <c r="AG1175" s="809"/>
      <c r="AH1175" s="805"/>
      <c r="AI1175" s="810"/>
      <c r="AJ1175" s="817" t="s">
        <v>852</v>
      </c>
      <c r="AK1175" s="1064">
        <v>6</v>
      </c>
      <c r="AL1175" s="1064"/>
      <c r="AM1175" s="1064"/>
      <c r="AN1175" s="1064">
        <v>1</v>
      </c>
      <c r="AO1175" s="816">
        <f>AK1175*AN1175</f>
        <v>6</v>
      </c>
    </row>
    <row r="1176" spans="1:41" s="967" customFormat="1">
      <c r="A1176" s="804"/>
      <c r="B1176" s="805"/>
      <c r="C1176" s="805"/>
      <c r="D1176" s="805"/>
      <c r="E1176" s="805"/>
      <c r="F1176" s="805"/>
      <c r="G1176" s="805"/>
      <c r="H1176" s="805"/>
      <c r="I1176" s="805"/>
      <c r="J1176" s="805"/>
      <c r="K1176" s="805"/>
      <c r="L1176" s="805"/>
      <c r="M1176" s="805"/>
      <c r="N1176" s="837"/>
      <c r="O1176" s="805"/>
      <c r="P1176" s="805"/>
      <c r="Q1176" s="805"/>
      <c r="R1176" s="805"/>
      <c r="S1176" s="805"/>
      <c r="T1176" s="805"/>
      <c r="U1176" s="805"/>
      <c r="V1176" s="805"/>
      <c r="W1176" s="805"/>
      <c r="X1176" s="805"/>
      <c r="Y1176" s="805"/>
      <c r="Z1176" s="805"/>
      <c r="AA1176" s="805"/>
      <c r="AB1176" s="805"/>
      <c r="AC1176" s="805"/>
      <c r="AD1176" s="805"/>
      <c r="AE1176" s="805"/>
      <c r="AF1176" s="805"/>
      <c r="AG1176" s="809"/>
      <c r="AH1176" s="805"/>
      <c r="AI1176" s="810"/>
      <c r="AJ1176" s="909" t="s">
        <v>1031</v>
      </c>
      <c r="AK1176" s="812">
        <v>6</v>
      </c>
      <c r="AL1176" s="813"/>
      <c r="AM1176" s="815"/>
      <c r="AN1176" s="815">
        <v>1</v>
      </c>
      <c r="AO1176" s="816">
        <f>AK1176*AN1176</f>
        <v>6</v>
      </c>
    </row>
    <row r="1177" spans="1:41" s="967" customFormat="1">
      <c r="A1177" s="804"/>
      <c r="B1177" s="805"/>
      <c r="C1177" s="805"/>
      <c r="D1177" s="805"/>
      <c r="E1177" s="805"/>
      <c r="F1177" s="805"/>
      <c r="G1177" s="805"/>
      <c r="H1177" s="805"/>
      <c r="I1177" s="805"/>
      <c r="J1177" s="805"/>
      <c r="K1177" s="805"/>
      <c r="L1177" s="805"/>
      <c r="M1177" s="805"/>
      <c r="N1177" s="805"/>
      <c r="O1177" s="805"/>
      <c r="P1177" s="805"/>
      <c r="Q1177" s="805"/>
      <c r="R1177" s="805"/>
      <c r="S1177" s="805"/>
      <c r="T1177" s="805"/>
      <c r="U1177" s="805"/>
      <c r="V1177" s="805"/>
      <c r="W1177" s="805"/>
      <c r="X1177" s="805"/>
      <c r="Y1177" s="805"/>
      <c r="Z1177" s="805"/>
      <c r="AA1177" s="805"/>
      <c r="AB1177" s="805"/>
      <c r="AC1177" s="805"/>
      <c r="AD1177" s="805"/>
      <c r="AE1177" s="805"/>
      <c r="AF1177" s="805"/>
      <c r="AG1177" s="809"/>
      <c r="AH1177" s="805"/>
      <c r="AI1177" s="810"/>
      <c r="AJ1177" s="909"/>
      <c r="AK1177" s="812"/>
      <c r="AL1177" s="813"/>
      <c r="AM1177" s="815"/>
      <c r="AN1177" s="815"/>
      <c r="AO1177" s="816"/>
    </row>
    <row r="1178" spans="1:41" s="967" customFormat="1">
      <c r="A1178" s="804"/>
      <c r="B1178" s="805"/>
      <c r="C1178" s="805"/>
      <c r="D1178" s="805"/>
      <c r="E1178" s="805"/>
      <c r="F1178" s="805"/>
      <c r="G1178" s="805"/>
      <c r="H1178" s="805"/>
      <c r="I1178" s="805"/>
      <c r="J1178" s="805"/>
      <c r="K1178" s="805"/>
      <c r="L1178" s="805"/>
      <c r="M1178" s="805"/>
      <c r="N1178" s="805"/>
      <c r="O1178" s="805"/>
      <c r="P1178" s="805"/>
      <c r="Q1178" s="805"/>
      <c r="R1178" s="805"/>
      <c r="S1178" s="805"/>
      <c r="T1178" s="805"/>
      <c r="U1178" s="805"/>
      <c r="V1178" s="805"/>
      <c r="W1178" s="805"/>
      <c r="X1178" s="805"/>
      <c r="Y1178" s="805"/>
      <c r="Z1178" s="805"/>
      <c r="AA1178" s="805"/>
      <c r="AB1178" s="805"/>
      <c r="AC1178" s="805"/>
      <c r="AD1178" s="805"/>
      <c r="AE1178" s="805"/>
      <c r="AF1178" s="805"/>
      <c r="AG1178" s="809"/>
      <c r="AH1178" s="805"/>
      <c r="AI1178" s="810"/>
      <c r="AJ1178" s="840"/>
      <c r="AK1178" s="812"/>
      <c r="AL1178" s="813"/>
      <c r="AM1178" s="814"/>
      <c r="AN1178" s="815"/>
      <c r="AO1178" s="816"/>
    </row>
    <row r="1179" spans="1:41" s="967" customFormat="1">
      <c r="A1179" s="804"/>
      <c r="B1179" s="805"/>
      <c r="C1179" s="805"/>
      <c r="D1179" s="805"/>
      <c r="E1179" s="805"/>
      <c r="F1179" s="805"/>
      <c r="G1179" s="805"/>
      <c r="H1179" s="805"/>
      <c r="I1179" s="805"/>
      <c r="J1179" s="805"/>
      <c r="K1179" s="805"/>
      <c r="L1179" s="805"/>
      <c r="M1179" s="805"/>
      <c r="N1179" s="805"/>
      <c r="O1179" s="805"/>
      <c r="P1179" s="805"/>
      <c r="Q1179" s="805"/>
      <c r="R1179" s="805"/>
      <c r="S1179" s="805"/>
      <c r="T1179" s="805"/>
      <c r="U1179" s="805"/>
      <c r="V1179" s="805"/>
      <c r="W1179" s="805"/>
      <c r="X1179" s="805"/>
      <c r="Y1179" s="805"/>
      <c r="Z1179" s="805"/>
      <c r="AA1179" s="805"/>
      <c r="AB1179" s="805"/>
      <c r="AC1179" s="805"/>
      <c r="AD1179" s="805"/>
      <c r="AE1179" s="805"/>
      <c r="AF1179" s="805"/>
      <c r="AG1179" s="809"/>
      <c r="AH1179" s="805"/>
      <c r="AI1179" s="810"/>
      <c r="AJ1179" s="817"/>
      <c r="AK1179" s="839"/>
      <c r="AL1179" s="818"/>
      <c r="AM1179" s="814"/>
      <c r="AN1179" s="815"/>
      <c r="AO1179" s="820"/>
    </row>
    <row r="1180" spans="1:41" s="967" customFormat="1">
      <c r="A1180" s="804"/>
      <c r="B1180" s="805"/>
      <c r="C1180" s="805"/>
      <c r="D1180" s="805"/>
      <c r="E1180" s="805"/>
      <c r="F1180" s="805"/>
      <c r="G1180" s="805"/>
      <c r="H1180" s="805"/>
      <c r="I1180" s="805"/>
      <c r="J1180" s="805"/>
      <c r="K1180" s="805"/>
      <c r="L1180" s="805"/>
      <c r="M1180" s="805"/>
      <c r="N1180" s="805"/>
      <c r="O1180" s="805"/>
      <c r="P1180" s="805"/>
      <c r="Q1180" s="805"/>
      <c r="R1180" s="805"/>
      <c r="S1180" s="805"/>
      <c r="T1180" s="805"/>
      <c r="U1180" s="805"/>
      <c r="V1180" s="805"/>
      <c r="W1180" s="805"/>
      <c r="X1180" s="805"/>
      <c r="Y1180" s="805"/>
      <c r="Z1180" s="805"/>
      <c r="AA1180" s="805"/>
      <c r="AB1180" s="805"/>
      <c r="AC1180" s="805"/>
      <c r="AD1180" s="805"/>
      <c r="AE1180" s="805"/>
      <c r="AF1180" s="805"/>
      <c r="AG1180" s="809"/>
      <c r="AH1180" s="805"/>
      <c r="AI1180" s="810"/>
      <c r="AJ1180" s="817"/>
      <c r="AK1180" s="818"/>
      <c r="AL1180" s="818"/>
      <c r="AM1180" s="819"/>
      <c r="AN1180" s="815"/>
      <c r="AO1180" s="820"/>
    </row>
    <row r="1181" spans="1:41" s="967" customFormat="1">
      <c r="A1181" s="804"/>
      <c r="B1181" s="805"/>
      <c r="C1181" s="805"/>
      <c r="D1181" s="805"/>
      <c r="E1181" s="805"/>
      <c r="F1181" s="805"/>
      <c r="G1181" s="805"/>
      <c r="H1181" s="805"/>
      <c r="I1181" s="805"/>
      <c r="J1181" s="805"/>
      <c r="K1181" s="805"/>
      <c r="L1181" s="805"/>
      <c r="M1181" s="805"/>
      <c r="N1181" s="805"/>
      <c r="O1181" s="805"/>
      <c r="P1181" s="805"/>
      <c r="Q1181" s="805"/>
      <c r="R1181" s="805"/>
      <c r="S1181" s="805"/>
      <c r="T1181" s="805"/>
      <c r="U1181" s="805"/>
      <c r="V1181" s="805"/>
      <c r="W1181" s="805"/>
      <c r="X1181" s="805"/>
      <c r="Y1181" s="805"/>
      <c r="Z1181" s="805"/>
      <c r="AA1181" s="805"/>
      <c r="AB1181" s="805"/>
      <c r="AC1181" s="805"/>
      <c r="AD1181" s="805"/>
      <c r="AE1181" s="805"/>
      <c r="AF1181" s="805"/>
      <c r="AG1181" s="809"/>
      <c r="AH1181" s="805"/>
      <c r="AI1181" s="810"/>
      <c r="AJ1181" s="817"/>
      <c r="AK1181" s="818"/>
      <c r="AL1181" s="818"/>
      <c r="AM1181" s="819"/>
      <c r="AN1181" s="815"/>
      <c r="AO1181" s="820"/>
    </row>
    <row r="1182" spans="1:41" s="967" customFormat="1">
      <c r="A1182" s="804"/>
      <c r="B1182" s="805"/>
      <c r="C1182" s="805"/>
      <c r="D1182" s="805"/>
      <c r="E1182" s="805"/>
      <c r="F1182" s="805"/>
      <c r="G1182" s="805"/>
      <c r="H1182" s="805"/>
      <c r="I1182" s="805"/>
      <c r="J1182" s="805"/>
      <c r="K1182" s="805"/>
      <c r="L1182" s="805"/>
      <c r="M1182" s="805"/>
      <c r="N1182" s="805"/>
      <c r="O1182" s="805"/>
      <c r="P1182" s="805"/>
      <c r="Q1182" s="805"/>
      <c r="R1182" s="805"/>
      <c r="S1182" s="805"/>
      <c r="T1182" s="805"/>
      <c r="U1182" s="805"/>
      <c r="V1182" s="805"/>
      <c r="W1182" s="805"/>
      <c r="X1182" s="805"/>
      <c r="Y1182" s="805"/>
      <c r="Z1182" s="805"/>
      <c r="AA1182" s="805"/>
      <c r="AB1182" s="805"/>
      <c r="AC1182" s="805"/>
      <c r="AD1182" s="805"/>
      <c r="AE1182" s="805"/>
      <c r="AF1182" s="805"/>
      <c r="AG1182" s="809"/>
      <c r="AH1182" s="805"/>
      <c r="AI1182" s="810"/>
      <c r="AJ1182" s="817"/>
      <c r="AK1182" s="818"/>
      <c r="AL1182" s="818"/>
      <c r="AM1182" s="819"/>
      <c r="AN1182" s="818"/>
      <c r="AO1182" s="820"/>
    </row>
    <row r="1183" spans="1:41" s="967" customFormat="1">
      <c r="A1183" s="804"/>
      <c r="B1183" s="805"/>
      <c r="C1183" s="805"/>
      <c r="D1183" s="805"/>
      <c r="E1183" s="805"/>
      <c r="F1183" s="805"/>
      <c r="G1183" s="805"/>
      <c r="H1183" s="805"/>
      <c r="I1183" s="805"/>
      <c r="J1183" s="805"/>
      <c r="K1183" s="805"/>
      <c r="L1183" s="805"/>
      <c r="M1183" s="805"/>
      <c r="N1183" s="805"/>
      <c r="O1183" s="805"/>
      <c r="P1183" s="805"/>
      <c r="Q1183" s="805"/>
      <c r="R1183" s="805"/>
      <c r="S1183" s="805"/>
      <c r="T1183" s="805"/>
      <c r="U1183" s="805"/>
      <c r="V1183" s="805"/>
      <c r="W1183" s="805"/>
      <c r="X1183" s="805"/>
      <c r="Y1183" s="805"/>
      <c r="Z1183" s="805"/>
      <c r="AA1183" s="805"/>
      <c r="AB1183" s="805"/>
      <c r="AC1183" s="805"/>
      <c r="AD1183" s="805"/>
      <c r="AE1183" s="805"/>
      <c r="AF1183" s="805"/>
      <c r="AG1183" s="809"/>
      <c r="AH1183" s="805"/>
      <c r="AI1183" s="810"/>
      <c r="AJ1183" s="821"/>
      <c r="AK1183" s="818"/>
      <c r="AL1183" s="818"/>
      <c r="AM1183" s="819"/>
      <c r="AN1183" s="818"/>
      <c r="AO1183" s="820"/>
    </row>
    <row r="1184" spans="1:41" s="967" customFormat="1">
      <c r="A1184" s="804"/>
      <c r="B1184" s="805"/>
      <c r="C1184" s="805"/>
      <c r="D1184" s="805"/>
      <c r="E1184" s="805"/>
      <c r="F1184" s="822"/>
      <c r="G1184" s="822"/>
      <c r="H1184" s="822"/>
      <c r="I1184" s="822"/>
      <c r="J1184" s="805"/>
      <c r="K1184" s="805"/>
      <c r="L1184" s="805"/>
      <c r="M1184" s="822"/>
      <c r="N1184" s="822"/>
      <c r="O1184" s="822"/>
      <c r="P1184" s="822"/>
      <c r="Q1184" s="822"/>
      <c r="R1184" s="822"/>
      <c r="S1184" s="822"/>
      <c r="T1184" s="822"/>
      <c r="U1184" s="822"/>
      <c r="V1184" s="822"/>
      <c r="W1184" s="822"/>
      <c r="X1184" s="822"/>
      <c r="Y1184" s="822"/>
      <c r="Z1184" s="822"/>
      <c r="AA1184" s="822"/>
      <c r="AB1184" s="822"/>
      <c r="AC1184" s="822"/>
      <c r="AD1184" s="822"/>
      <c r="AE1184" s="822"/>
      <c r="AF1184" s="822"/>
      <c r="AG1184" s="805"/>
      <c r="AH1184" s="805"/>
      <c r="AI1184" s="810"/>
      <c r="AJ1184" s="821"/>
      <c r="AK1184" s="818"/>
      <c r="AL1184" s="818"/>
      <c r="AM1184" s="819"/>
      <c r="AN1184" s="819"/>
      <c r="AO1184" s="823"/>
    </row>
    <row r="1185" spans="1:41" s="967" customFormat="1">
      <c r="A1185" s="804"/>
      <c r="B1185" s="805"/>
      <c r="C1185" s="805"/>
      <c r="D1185" s="805"/>
      <c r="E1185" s="805"/>
      <c r="F1185" s="805"/>
      <c r="G1185" s="805"/>
      <c r="H1185" s="805"/>
      <c r="I1185" s="805"/>
      <c r="J1185" s="805"/>
      <c r="K1185" s="805"/>
      <c r="L1185" s="805"/>
      <c r="M1185" s="805"/>
      <c r="N1185" s="805"/>
      <c r="O1185" s="805"/>
      <c r="P1185" s="805"/>
      <c r="Q1185" s="805"/>
      <c r="R1185" s="805"/>
      <c r="S1185" s="805"/>
      <c r="T1185" s="805"/>
      <c r="U1185" s="805"/>
      <c r="V1185" s="805"/>
      <c r="W1185" s="805"/>
      <c r="X1185" s="805"/>
      <c r="Y1185" s="805"/>
      <c r="Z1185" s="805"/>
      <c r="AA1185" s="805"/>
      <c r="AB1185" s="805"/>
      <c r="AC1185" s="805"/>
      <c r="AD1185" s="805"/>
      <c r="AE1185" s="805"/>
      <c r="AF1185" s="805"/>
      <c r="AG1185" s="805"/>
      <c r="AH1185" s="805"/>
      <c r="AI1185" s="810"/>
      <c r="AJ1185" s="821"/>
      <c r="AK1185" s="818"/>
      <c r="AL1185" s="824"/>
      <c r="AM1185" s="819"/>
      <c r="AN1185" s="819"/>
      <c r="AO1185" s="823"/>
    </row>
    <row r="1186" spans="1:41" s="967" customFormat="1">
      <c r="A1186" s="804"/>
      <c r="B1186" s="805"/>
      <c r="C1186" s="805"/>
      <c r="D1186" s="805"/>
      <c r="E1186" s="805"/>
      <c r="F1186" s="805"/>
      <c r="G1186" s="805"/>
      <c r="H1186" s="805"/>
      <c r="I1186" s="805"/>
      <c r="J1186" s="805"/>
      <c r="K1186" s="805"/>
      <c r="L1186" s="805"/>
      <c r="M1186" s="805"/>
      <c r="N1186" s="805"/>
      <c r="O1186" s="805"/>
      <c r="P1186" s="805"/>
      <c r="Q1186" s="805"/>
      <c r="R1186" s="805"/>
      <c r="S1186" s="805"/>
      <c r="T1186" s="805"/>
      <c r="U1186" s="805"/>
      <c r="V1186" s="805"/>
      <c r="W1186" s="805"/>
      <c r="X1186" s="805"/>
      <c r="Y1186" s="805"/>
      <c r="Z1186" s="805"/>
      <c r="AA1186" s="805"/>
      <c r="AB1186" s="805"/>
      <c r="AC1186" s="805"/>
      <c r="AD1186" s="805"/>
      <c r="AE1186" s="805"/>
      <c r="AF1186" s="805"/>
      <c r="AG1186" s="805"/>
      <c r="AH1186" s="805"/>
      <c r="AI1186" s="810"/>
      <c r="AJ1186" s="821"/>
      <c r="AK1186" s="818"/>
      <c r="AL1186" s="824"/>
      <c r="AM1186" s="819"/>
      <c r="AN1186" s="819"/>
      <c r="AO1186" s="823"/>
    </row>
    <row r="1187" spans="1:41" s="967" customFormat="1">
      <c r="A1187" s="804"/>
      <c r="B1187" s="805"/>
      <c r="C1187" s="805"/>
      <c r="D1187" s="805"/>
      <c r="E1187" s="805"/>
      <c r="F1187" s="805"/>
      <c r="G1187" s="805"/>
      <c r="H1187" s="805"/>
      <c r="I1187" s="805"/>
      <c r="J1187" s="805"/>
      <c r="K1187" s="805"/>
      <c r="L1187" s="805"/>
      <c r="M1187" s="805"/>
      <c r="N1187" s="805"/>
      <c r="O1187" s="805"/>
      <c r="P1187" s="805"/>
      <c r="Q1187" s="805"/>
      <c r="R1187" s="805"/>
      <c r="S1187" s="805"/>
      <c r="T1187" s="805"/>
      <c r="U1187" s="805"/>
      <c r="V1187" s="805"/>
      <c r="W1187" s="805"/>
      <c r="X1187" s="805"/>
      <c r="Y1187" s="805"/>
      <c r="Z1187" s="805"/>
      <c r="AA1187" s="805"/>
      <c r="AB1187" s="805"/>
      <c r="AC1187" s="805"/>
      <c r="AD1187" s="805"/>
      <c r="AE1187" s="805"/>
      <c r="AF1187" s="805"/>
      <c r="AG1187" s="805"/>
      <c r="AH1187" s="805"/>
      <c r="AI1187" s="810"/>
      <c r="AJ1187" s="821"/>
      <c r="AK1187" s="818"/>
      <c r="AL1187" s="824"/>
      <c r="AM1187" s="819"/>
      <c r="AN1187" s="819"/>
      <c r="AO1187" s="823"/>
    </row>
    <row r="1188" spans="1:41" s="967" customFormat="1" ht="13.5" thickBot="1">
      <c r="A1188" s="804"/>
      <c r="B1188" s="805"/>
      <c r="C1188" s="805"/>
      <c r="D1188" s="805"/>
      <c r="E1188" s="805"/>
      <c r="F1188" s="805"/>
      <c r="G1188" s="805"/>
      <c r="H1188" s="805"/>
      <c r="I1188" s="805"/>
      <c r="J1188" s="805"/>
      <c r="K1188" s="805"/>
      <c r="L1188" s="805"/>
      <c r="M1188" s="805"/>
      <c r="N1188" s="805"/>
      <c r="O1188" s="805"/>
      <c r="P1188" s="805"/>
      <c r="Q1188" s="805"/>
      <c r="R1188" s="805"/>
      <c r="S1188" s="805"/>
      <c r="T1188" s="805"/>
      <c r="U1188" s="805"/>
      <c r="V1188" s="805"/>
      <c r="W1188" s="805"/>
      <c r="X1188" s="805"/>
      <c r="Y1188" s="805"/>
      <c r="Z1188" s="805"/>
      <c r="AA1188" s="805"/>
      <c r="AB1188" s="805"/>
      <c r="AC1188" s="805"/>
      <c r="AD1188" s="805"/>
      <c r="AE1188" s="805"/>
      <c r="AF1188" s="805"/>
      <c r="AG1188" s="805"/>
      <c r="AH1188" s="805"/>
      <c r="AI1188" s="810"/>
      <c r="AJ1188" s="821"/>
      <c r="AK1188" s="818"/>
      <c r="AL1188" s="824"/>
      <c r="AM1188" s="819"/>
      <c r="AN1188" s="819"/>
      <c r="AO1188" s="823"/>
    </row>
    <row r="1189" spans="1:41" s="967" customFormat="1">
      <c r="A1189" s="1944" t="s">
        <v>528</v>
      </c>
      <c r="B1189" s="1945"/>
      <c r="C1189" s="1945"/>
      <c r="D1189" s="1945"/>
      <c r="E1189" s="1945"/>
      <c r="F1189" s="1945"/>
      <c r="G1189" s="1945"/>
      <c r="H1189" s="1945"/>
      <c r="I1189" s="1945"/>
      <c r="J1189" s="1945"/>
      <c r="K1189" s="1945"/>
      <c r="L1189" s="1945"/>
      <c r="M1189" s="1945"/>
      <c r="N1189" s="1945"/>
      <c r="O1189" s="1945"/>
      <c r="P1189" s="1945"/>
      <c r="Q1189" s="1945"/>
      <c r="R1189" s="1945"/>
      <c r="S1189" s="1945"/>
      <c r="T1189" s="1945"/>
      <c r="U1189" s="1945"/>
      <c r="V1189" s="1945"/>
      <c r="W1189" s="1945"/>
      <c r="X1189" s="1945"/>
      <c r="Y1189" s="1945"/>
      <c r="Z1189" s="1945"/>
      <c r="AA1189" s="1945"/>
      <c r="AB1189" s="1945"/>
      <c r="AC1189" s="1945"/>
      <c r="AD1189" s="1945"/>
      <c r="AE1189" s="1945"/>
      <c r="AF1189" s="1945"/>
      <c r="AG1189" s="1945"/>
      <c r="AH1189" s="1945"/>
      <c r="AI1189" s="2028"/>
      <c r="AJ1189" s="1950" t="s">
        <v>529</v>
      </c>
      <c r="AK1189" s="1951"/>
      <c r="AL1189" s="1951"/>
      <c r="AM1189" s="1951"/>
      <c r="AN1189" s="1951"/>
      <c r="AO1189" s="825">
        <f>SUM(AO1175:AO1188)</f>
        <v>12</v>
      </c>
    </row>
    <row r="1190" spans="1:41" s="967" customFormat="1" ht="13.5" thickBot="1">
      <c r="A1190" s="1946"/>
      <c r="B1190" s="1947"/>
      <c r="C1190" s="1947"/>
      <c r="D1190" s="1947"/>
      <c r="E1190" s="1947"/>
      <c r="F1190" s="1947"/>
      <c r="G1190" s="1947"/>
      <c r="H1190" s="1947"/>
      <c r="I1190" s="1947"/>
      <c r="J1190" s="1947"/>
      <c r="K1190" s="1947"/>
      <c r="L1190" s="1947"/>
      <c r="M1190" s="1947"/>
      <c r="N1190" s="1947"/>
      <c r="O1190" s="1947"/>
      <c r="P1190" s="1947"/>
      <c r="Q1190" s="1947"/>
      <c r="R1190" s="1947"/>
      <c r="S1190" s="1947"/>
      <c r="T1190" s="1947"/>
      <c r="U1190" s="1947"/>
      <c r="V1190" s="1947"/>
      <c r="W1190" s="1947"/>
      <c r="X1190" s="1947"/>
      <c r="Y1190" s="1947"/>
      <c r="Z1190" s="1947"/>
      <c r="AA1190" s="1947"/>
      <c r="AB1190" s="1947"/>
      <c r="AC1190" s="1947"/>
      <c r="AD1190" s="1947"/>
      <c r="AE1190" s="1947"/>
      <c r="AF1190" s="1947"/>
      <c r="AG1190" s="1947"/>
      <c r="AH1190" s="1947"/>
      <c r="AI1190" s="2029"/>
      <c r="AJ1190" s="1952"/>
      <c r="AK1190" s="1953"/>
      <c r="AL1190" s="1953"/>
      <c r="AM1190" s="1953"/>
      <c r="AN1190" s="1953"/>
      <c r="AO1190" s="971"/>
    </row>
    <row r="1191" spans="1:41" s="967" customFormat="1" ht="13.5" thickBot="1">
      <c r="A1191" s="1948"/>
      <c r="B1191" s="1949"/>
      <c r="C1191" s="1949"/>
      <c r="D1191" s="1949"/>
      <c r="E1191" s="1949"/>
      <c r="F1191" s="1949"/>
      <c r="G1191" s="1949"/>
      <c r="H1191" s="1949"/>
      <c r="I1191" s="1949"/>
      <c r="J1191" s="1949"/>
      <c r="K1191" s="1949"/>
      <c r="L1191" s="1949"/>
      <c r="M1191" s="1949"/>
      <c r="N1191" s="1949"/>
      <c r="O1191" s="1949"/>
      <c r="P1191" s="1949"/>
      <c r="Q1191" s="1949"/>
      <c r="R1191" s="1949"/>
      <c r="S1191" s="1949"/>
      <c r="T1191" s="1949"/>
      <c r="U1191" s="1949"/>
      <c r="V1191" s="1949"/>
      <c r="W1191" s="1949"/>
      <c r="X1191" s="1949"/>
      <c r="Y1191" s="1949"/>
      <c r="Z1191" s="1949"/>
      <c r="AA1191" s="1949"/>
      <c r="AB1191" s="1949"/>
      <c r="AC1191" s="1949"/>
      <c r="AD1191" s="1949"/>
      <c r="AE1191" s="1949"/>
      <c r="AF1191" s="1949"/>
      <c r="AG1191" s="1949"/>
      <c r="AH1191" s="1949"/>
      <c r="AI1191" s="2030"/>
      <c r="AJ1191" s="1954" t="s">
        <v>530</v>
      </c>
      <c r="AK1191" s="1955"/>
      <c r="AL1191" s="1955"/>
      <c r="AM1191" s="1955"/>
      <c r="AN1191" s="1955"/>
      <c r="AO1191" s="972">
        <f>+AO1189</f>
        <v>12</v>
      </c>
    </row>
    <row r="1192" spans="1:41" s="967" customFormat="1" ht="13.5" thickBot="1"/>
    <row r="1193" spans="1:41" s="967" customFormat="1">
      <c r="A1193" s="2013"/>
      <c r="B1193" s="2014"/>
      <c r="C1193" s="2014"/>
      <c r="D1193" s="2014"/>
      <c r="E1193" s="2014"/>
      <c r="F1193" s="2014"/>
      <c r="G1193" s="2014"/>
      <c r="H1193" s="2014"/>
      <c r="I1193" s="2014"/>
      <c r="J1193" s="2014"/>
      <c r="K1193" s="2014"/>
      <c r="L1193" s="2014"/>
      <c r="M1193" s="2014"/>
      <c r="N1193" s="2014"/>
      <c r="O1193" s="2014"/>
      <c r="P1193" s="2014"/>
      <c r="Q1193" s="2014"/>
      <c r="R1193" s="2014"/>
      <c r="S1193" s="2015"/>
      <c r="T1193" s="2019" t="s">
        <v>505</v>
      </c>
      <c r="U1193" s="2019"/>
      <c r="V1193" s="2019"/>
      <c r="W1193" s="2019"/>
      <c r="X1193" s="2019"/>
      <c r="Y1193" s="2019"/>
      <c r="Z1193" s="2019"/>
      <c r="AA1193" s="2019"/>
      <c r="AB1193" s="2019"/>
      <c r="AC1193" s="2019"/>
      <c r="AD1193" s="2019"/>
      <c r="AE1193" s="2019"/>
      <c r="AF1193" s="2019"/>
      <c r="AG1193" s="2019"/>
      <c r="AH1193" s="2019"/>
      <c r="AI1193" s="2019"/>
      <c r="AJ1193" s="2019"/>
      <c r="AK1193" s="2019"/>
      <c r="AL1193" s="2019"/>
      <c r="AM1193" s="2019"/>
      <c r="AN1193" s="2019"/>
      <c r="AO1193" s="2020"/>
    </row>
    <row r="1194" spans="1:41" s="967" customFormat="1" ht="13.5" thickBot="1">
      <c r="A1194" s="2016"/>
      <c r="B1194" s="2017"/>
      <c r="C1194" s="2017"/>
      <c r="D1194" s="2017"/>
      <c r="E1194" s="2017"/>
      <c r="F1194" s="2017"/>
      <c r="G1194" s="2017"/>
      <c r="H1194" s="2017"/>
      <c r="I1194" s="2017"/>
      <c r="J1194" s="2017"/>
      <c r="K1194" s="2017"/>
      <c r="L1194" s="2017"/>
      <c r="M1194" s="2017"/>
      <c r="N1194" s="2017"/>
      <c r="O1194" s="2017"/>
      <c r="P1194" s="2017"/>
      <c r="Q1194" s="2017"/>
      <c r="R1194" s="2017"/>
      <c r="S1194" s="2018"/>
      <c r="T1194" s="1982"/>
      <c r="U1194" s="1982"/>
      <c r="V1194" s="1982"/>
      <c r="W1194" s="1982"/>
      <c r="X1194" s="1982"/>
      <c r="Y1194" s="1982"/>
      <c r="Z1194" s="1982"/>
      <c r="AA1194" s="1982"/>
      <c r="AB1194" s="1982"/>
      <c r="AC1194" s="1982"/>
      <c r="AD1194" s="1982"/>
      <c r="AE1194" s="1982"/>
      <c r="AF1194" s="1982"/>
      <c r="AG1194" s="1982"/>
      <c r="AH1194" s="1982"/>
      <c r="AI1194" s="1982"/>
      <c r="AJ1194" s="1982"/>
      <c r="AK1194" s="1982"/>
      <c r="AL1194" s="1982"/>
      <c r="AM1194" s="1982"/>
      <c r="AN1194" s="1982"/>
      <c r="AO1194" s="1983"/>
    </row>
    <row r="1195" spans="1:41" s="967" customFormat="1" ht="13.5" thickBot="1">
      <c r="A1195" s="1999" t="s">
        <v>506</v>
      </c>
      <c r="B1195" s="2000"/>
      <c r="C1195" s="2000"/>
      <c r="D1195" s="2000"/>
      <c r="E1195" s="2000"/>
      <c r="F1195" s="2000"/>
      <c r="G1195" s="2000"/>
      <c r="H1195" s="2001"/>
      <c r="I1195" s="2002">
        <f>I1135</f>
        <v>44440</v>
      </c>
      <c r="J1195" s="1951"/>
      <c r="K1195" s="1951"/>
      <c r="L1195" s="1951"/>
      <c r="M1195" s="1951"/>
      <c r="N1195" s="1951"/>
      <c r="O1195" s="1951"/>
      <c r="P1195" s="1951"/>
      <c r="Q1195" s="1951"/>
      <c r="R1195" s="1951"/>
      <c r="S1195" s="1951"/>
      <c r="T1195" s="2003"/>
      <c r="U1195" s="2004" t="s">
        <v>507</v>
      </c>
      <c r="V1195" s="2005"/>
      <c r="W1195" s="2005"/>
      <c r="X1195" s="2005"/>
      <c r="Y1195" s="2005"/>
      <c r="Z1195" s="2005"/>
      <c r="AA1195" s="2005"/>
      <c r="AB1195" s="2005"/>
      <c r="AC1195" s="2005"/>
      <c r="AD1195" s="2006"/>
      <c r="AE1195" s="2007"/>
      <c r="AF1195" s="2008"/>
      <c r="AG1195" s="2008"/>
      <c r="AH1195" s="2008"/>
      <c r="AI1195" s="2008"/>
      <c r="AJ1195" s="2008"/>
      <c r="AK1195" s="786" t="s">
        <v>508</v>
      </c>
      <c r="AL1195" s="787">
        <v>38</v>
      </c>
      <c r="AM1195" s="786" t="s">
        <v>509</v>
      </c>
      <c r="AN1195" s="2009">
        <f>AN1135</f>
        <v>62</v>
      </c>
      <c r="AO1195" s="2010"/>
    </row>
    <row r="1196" spans="1:41" s="967" customFormat="1">
      <c r="A1196" s="828"/>
      <c r="B1196" s="805"/>
      <c r="C1196" s="805"/>
      <c r="D1196" s="805"/>
      <c r="E1196" s="805"/>
      <c r="F1196" s="805"/>
      <c r="G1196" s="805"/>
      <c r="H1196" s="805"/>
      <c r="I1196" s="805"/>
      <c r="J1196" s="805"/>
      <c r="K1196" s="805"/>
      <c r="L1196" s="805"/>
      <c r="M1196" s="805"/>
      <c r="N1196" s="805"/>
      <c r="O1196" s="805"/>
      <c r="P1196" s="805"/>
      <c r="Q1196" s="805"/>
      <c r="R1196" s="805"/>
      <c r="S1196" s="805"/>
      <c r="T1196" s="805"/>
      <c r="U1196" s="805"/>
      <c r="V1196" s="805"/>
      <c r="W1196" s="805"/>
      <c r="X1196" s="805"/>
      <c r="Y1196" s="805"/>
      <c r="Z1196" s="805"/>
      <c r="AA1196" s="805"/>
      <c r="AB1196" s="805"/>
      <c r="AC1196" s="805"/>
      <c r="AD1196" s="805"/>
      <c r="AE1196" s="829"/>
      <c r="AF1196" s="829"/>
      <c r="AG1196" s="829"/>
      <c r="AH1196" s="829"/>
      <c r="AI1196" s="829"/>
      <c r="AJ1196" s="829"/>
      <c r="AK1196" s="805"/>
      <c r="AL1196" s="829"/>
      <c r="AM1196" s="805"/>
      <c r="AN1196" s="2011"/>
      <c r="AO1196" s="2012"/>
    </row>
    <row r="1197" spans="1:41" s="967" customFormat="1" ht="13.5" thickBot="1">
      <c r="A1197" s="804"/>
      <c r="B1197" s="805"/>
      <c r="C1197" s="805"/>
      <c r="D1197" s="805"/>
      <c r="E1197" s="805"/>
      <c r="F1197" s="805"/>
      <c r="G1197" s="805"/>
      <c r="H1197" s="805"/>
      <c r="I1197" s="805"/>
      <c r="J1197" s="805"/>
      <c r="K1197" s="805"/>
      <c r="L1197" s="805"/>
      <c r="M1197" s="805"/>
      <c r="N1197" s="805"/>
      <c r="O1197" s="805"/>
      <c r="P1197" s="805"/>
      <c r="Q1197" s="805"/>
      <c r="R1197" s="805"/>
      <c r="S1197" s="805"/>
      <c r="T1197" s="805"/>
      <c r="U1197" s="805"/>
      <c r="V1197" s="805"/>
      <c r="W1197" s="805"/>
      <c r="X1197" s="805"/>
      <c r="Y1197" s="805"/>
      <c r="Z1197" s="805"/>
      <c r="AA1197" s="805"/>
      <c r="AB1197" s="805"/>
      <c r="AC1197" s="805"/>
      <c r="AD1197" s="805"/>
      <c r="AE1197" s="805"/>
      <c r="AF1197" s="805"/>
      <c r="AG1197" s="805"/>
      <c r="AH1197" s="805"/>
      <c r="AI1197" s="805"/>
      <c r="AJ1197" s="805"/>
      <c r="AK1197" s="805"/>
      <c r="AL1197" s="805"/>
      <c r="AM1197" s="805"/>
      <c r="AN1197" s="810"/>
      <c r="AO1197" s="830"/>
    </row>
    <row r="1198" spans="1:41" s="967" customFormat="1" ht="43.5" customHeight="1" thickBot="1">
      <c r="A1198" s="1995" t="s">
        <v>510</v>
      </c>
      <c r="B1198" s="1996"/>
      <c r="C1198" s="1996"/>
      <c r="D1198" s="1996"/>
      <c r="E1198" s="1996"/>
      <c r="F1198" s="1996"/>
      <c r="G1198" s="1996"/>
      <c r="H1198" s="1997"/>
      <c r="I1198" s="1985" t="str">
        <f>I1138</f>
        <v>CONSTRUCCIÓN DE RESTAURANTE - COCINA  ESCOLAR PARA LA SEDE
 EDUCATIVA LA PITA     
MUNICIPIO DE SARDINATA, NORTE DE SANTANDER</v>
      </c>
      <c r="J1198" s="1985"/>
      <c r="K1198" s="1985"/>
      <c r="L1198" s="1985"/>
      <c r="M1198" s="1985"/>
      <c r="N1198" s="1985"/>
      <c r="O1198" s="1985"/>
      <c r="P1198" s="1985"/>
      <c r="Q1198" s="1985"/>
      <c r="R1198" s="1985"/>
      <c r="S1198" s="1985"/>
      <c r="T1198" s="1985"/>
      <c r="U1198" s="1985"/>
      <c r="V1198" s="1985"/>
      <c r="W1198" s="1985"/>
      <c r="X1198" s="1985"/>
      <c r="Y1198" s="1985"/>
      <c r="Z1198" s="1985"/>
      <c r="AA1198" s="1985"/>
      <c r="AB1198" s="1985"/>
      <c r="AC1198" s="1985"/>
      <c r="AD1198" s="1985"/>
      <c r="AE1198" s="1998"/>
      <c r="AF1198" s="1998"/>
      <c r="AG1198" s="1998"/>
      <c r="AH1198" s="1998"/>
      <c r="AI1198" s="1998"/>
      <c r="AJ1198" s="1985"/>
      <c r="AK1198" s="1998"/>
      <c r="AL1198" s="1998"/>
      <c r="AM1198" s="1985"/>
      <c r="AN1198" s="1985"/>
      <c r="AO1198" s="1986"/>
    </row>
    <row r="1199" spans="1:41" s="967" customFormat="1" ht="13.5" thickBot="1">
      <c r="A1199" s="1965" t="s">
        <v>511</v>
      </c>
      <c r="B1199" s="1966"/>
      <c r="C1199" s="1966"/>
      <c r="D1199" s="1966"/>
      <c r="E1199" s="1966"/>
      <c r="F1199" s="1966"/>
      <c r="G1199" s="1966"/>
      <c r="H1199" s="1967"/>
      <c r="I1199" s="1984"/>
      <c r="J1199" s="1985"/>
      <c r="K1199" s="1985"/>
      <c r="L1199" s="1985"/>
      <c r="M1199" s="1985"/>
      <c r="N1199" s="1985"/>
      <c r="O1199" s="1985"/>
      <c r="P1199" s="1985"/>
      <c r="Q1199" s="1985"/>
      <c r="R1199" s="1985"/>
      <c r="S1199" s="1985"/>
      <c r="T1199" s="1985"/>
      <c r="U1199" s="1985"/>
      <c r="V1199" s="1985"/>
      <c r="W1199" s="1985"/>
      <c r="X1199" s="1985"/>
      <c r="Y1199" s="1985"/>
      <c r="Z1199" s="1985"/>
      <c r="AA1199" s="1985"/>
      <c r="AB1199" s="1985"/>
      <c r="AC1199" s="1985"/>
      <c r="AD1199" s="1986"/>
      <c r="AE1199" s="1965" t="s">
        <v>512</v>
      </c>
      <c r="AF1199" s="1966"/>
      <c r="AG1199" s="1966"/>
      <c r="AH1199" s="1966"/>
      <c r="AI1199" s="1967"/>
      <c r="AJ1199" s="831"/>
      <c r="AK1199" s="1965" t="s">
        <v>513</v>
      </c>
      <c r="AL1199" s="1967"/>
      <c r="AM1199" s="1987"/>
      <c r="AN1199" s="1988"/>
      <c r="AO1199" s="1989"/>
    </row>
    <row r="1200" spans="1:41" s="967" customFormat="1" ht="13.5" thickBot="1">
      <c r="A1200" s="1981" t="s">
        <v>514</v>
      </c>
      <c r="B1200" s="1982"/>
      <c r="C1200" s="1982"/>
      <c r="D1200" s="1982"/>
      <c r="E1200" s="1982"/>
      <c r="F1200" s="1982"/>
      <c r="G1200" s="1982"/>
      <c r="H1200" s="1983"/>
      <c r="I1200" s="1984"/>
      <c r="J1200" s="1985"/>
      <c r="K1200" s="1985"/>
      <c r="L1200" s="1985"/>
      <c r="M1200" s="1985"/>
      <c r="N1200" s="1985"/>
      <c r="O1200" s="1985"/>
      <c r="P1200" s="1985"/>
      <c r="Q1200" s="1985"/>
      <c r="R1200" s="1985"/>
      <c r="S1200" s="1985"/>
      <c r="T1200" s="1985"/>
      <c r="U1200" s="1985"/>
      <c r="V1200" s="1985"/>
      <c r="W1200" s="1985"/>
      <c r="X1200" s="1985"/>
      <c r="Y1200" s="1985"/>
      <c r="Z1200" s="1985"/>
      <c r="AA1200" s="1985"/>
      <c r="AB1200" s="1985"/>
      <c r="AC1200" s="1985"/>
      <c r="AD1200" s="1986"/>
      <c r="AE1200" s="1965" t="s">
        <v>512</v>
      </c>
      <c r="AF1200" s="1966"/>
      <c r="AG1200" s="1966"/>
      <c r="AH1200" s="1966"/>
      <c r="AI1200" s="1967"/>
      <c r="AJ1200" s="794"/>
      <c r="AK1200" s="1965" t="s">
        <v>513</v>
      </c>
      <c r="AL1200" s="1967"/>
      <c r="AM1200" s="1987"/>
      <c r="AN1200" s="1988"/>
      <c r="AO1200" s="1989"/>
    </row>
    <row r="1201" spans="1:41" s="967" customFormat="1" ht="13.5" thickBot="1">
      <c r="A1201" s="832"/>
      <c r="B1201" s="833"/>
      <c r="C1201" s="833"/>
      <c r="D1201" s="833"/>
      <c r="E1201" s="833"/>
      <c r="F1201" s="833"/>
      <c r="G1201" s="833"/>
      <c r="H1201" s="833"/>
      <c r="I1201" s="833"/>
      <c r="J1201" s="833"/>
      <c r="K1201" s="833"/>
      <c r="L1201" s="833"/>
      <c r="M1201" s="833"/>
      <c r="N1201" s="833"/>
      <c r="O1201" s="833"/>
      <c r="P1201" s="833"/>
      <c r="Q1201" s="833"/>
      <c r="R1201" s="833"/>
      <c r="S1201" s="833"/>
      <c r="T1201" s="833"/>
      <c r="U1201" s="833"/>
      <c r="V1201" s="833"/>
      <c r="W1201" s="833"/>
      <c r="X1201" s="833"/>
      <c r="Y1201" s="833"/>
      <c r="Z1201" s="833"/>
      <c r="AA1201" s="833"/>
      <c r="AB1201" s="833"/>
      <c r="AC1201" s="833"/>
      <c r="AD1201" s="833"/>
      <c r="AE1201" s="833"/>
      <c r="AF1201" s="833"/>
      <c r="AG1201" s="833"/>
      <c r="AH1201" s="833"/>
      <c r="AI1201" s="833"/>
      <c r="AJ1201" s="834"/>
      <c r="AK1201" s="834"/>
      <c r="AL1201" s="797"/>
      <c r="AM1201" s="834"/>
      <c r="AN1201" s="835"/>
      <c r="AO1201" s="836"/>
    </row>
    <row r="1202" spans="1:41" s="967" customFormat="1" ht="41.25" customHeight="1" thickBot="1">
      <c r="A1202" s="1965" t="s">
        <v>84</v>
      </c>
      <c r="B1202" s="1966"/>
      <c r="C1202" s="1966"/>
      <c r="D1202" s="1990"/>
      <c r="E1202" s="1991" t="s">
        <v>853</v>
      </c>
      <c r="F1202" s="1966"/>
      <c r="G1202" s="1967"/>
      <c r="H1202" s="1992" t="s">
        <v>854</v>
      </c>
      <c r="I1202" s="1993"/>
      <c r="J1202" s="1993"/>
      <c r="K1202" s="1993"/>
      <c r="L1202" s="1993"/>
      <c r="M1202" s="1993"/>
      <c r="N1202" s="1993"/>
      <c r="O1202" s="1993"/>
      <c r="P1202" s="1993"/>
      <c r="Q1202" s="1993"/>
      <c r="R1202" s="1993"/>
      <c r="S1202" s="1993"/>
      <c r="T1202" s="1993"/>
      <c r="U1202" s="1965" t="s">
        <v>515</v>
      </c>
      <c r="V1202" s="1966"/>
      <c r="W1202" s="1966"/>
      <c r="X1202" s="1967"/>
      <c r="Y1202" s="1968">
        <v>7</v>
      </c>
      <c r="Z1202" s="1994"/>
      <c r="AA1202" s="1965" t="s">
        <v>516</v>
      </c>
      <c r="AB1202" s="1966"/>
      <c r="AC1202" s="1966"/>
      <c r="AD1202" s="1967"/>
      <c r="AE1202" s="1968" t="s">
        <v>95</v>
      </c>
      <c r="AF1202" s="1968"/>
      <c r="AG1202" s="1965" t="s">
        <v>517</v>
      </c>
      <c r="AH1202" s="1966"/>
      <c r="AI1202" s="1967"/>
      <c r="AJ1202" s="1969"/>
      <c r="AK1202" s="1970"/>
      <c r="AL1202" s="1971"/>
      <c r="AM1202" s="800" t="s">
        <v>518</v>
      </c>
      <c r="AN1202" s="1969" t="str">
        <f>+AN13</f>
        <v>MUNICIPIO SARDINATA (N.D.S)</v>
      </c>
      <c r="AO1202" s="1971"/>
    </row>
    <row r="1203" spans="1:41" s="967" customFormat="1">
      <c r="A1203" s="801"/>
      <c r="B1203" s="802"/>
      <c r="C1203" s="802"/>
      <c r="D1203" s="802"/>
      <c r="E1203" s="802"/>
      <c r="F1203" s="802"/>
      <c r="G1203" s="802"/>
      <c r="H1203" s="802"/>
      <c r="I1203" s="802"/>
      <c r="J1203" s="802"/>
      <c r="K1203" s="802"/>
      <c r="L1203" s="802"/>
      <c r="M1203" s="802"/>
      <c r="N1203" s="802"/>
      <c r="O1203" s="802"/>
      <c r="P1203" s="802"/>
      <c r="Q1203" s="802"/>
      <c r="R1203" s="802"/>
      <c r="S1203" s="802"/>
      <c r="T1203" s="802"/>
      <c r="U1203" s="802"/>
      <c r="V1203" s="802"/>
      <c r="W1203" s="802"/>
      <c r="X1203" s="802"/>
      <c r="Y1203" s="802"/>
      <c r="Z1203" s="802"/>
      <c r="AA1203" s="802"/>
      <c r="AB1203" s="802"/>
      <c r="AC1203" s="802"/>
      <c r="AD1203" s="802"/>
      <c r="AE1203" s="802"/>
      <c r="AF1203" s="802"/>
      <c r="AG1203" s="802"/>
      <c r="AH1203" s="802"/>
      <c r="AI1203" s="803"/>
      <c r="AJ1203" s="1972" t="s">
        <v>520</v>
      </c>
      <c r="AK1203" s="1974" t="s">
        <v>521</v>
      </c>
      <c r="AL1203" s="1975"/>
      <c r="AM1203" s="1976"/>
      <c r="AN1203" s="1977" t="s">
        <v>522</v>
      </c>
      <c r="AO1203" s="1979" t="s">
        <v>830</v>
      </c>
    </row>
    <row r="1204" spans="1:41" s="967" customFormat="1" ht="13.5" thickBot="1">
      <c r="A1204" s="804"/>
      <c r="B1204" s="805"/>
      <c r="C1204" s="805"/>
      <c r="D1204" s="805"/>
      <c r="E1204" s="805"/>
      <c r="F1204" s="805"/>
      <c r="G1204" s="805"/>
      <c r="H1204" s="805"/>
      <c r="I1204" s="805"/>
      <c r="J1204" s="805"/>
      <c r="K1204" s="805"/>
      <c r="L1204" s="805"/>
      <c r="M1204" s="805"/>
      <c r="N1204" s="805"/>
      <c r="O1204" s="805"/>
      <c r="P1204" s="805"/>
      <c r="Q1204" s="805"/>
      <c r="R1204" s="805"/>
      <c r="S1204" s="805"/>
      <c r="T1204" s="805"/>
      <c r="U1204" s="805"/>
      <c r="V1204" s="805"/>
      <c r="W1204" s="805"/>
      <c r="X1204" s="805"/>
      <c r="Y1204" s="805"/>
      <c r="Z1204" s="805"/>
      <c r="AA1204" s="805"/>
      <c r="AB1204" s="805"/>
      <c r="AC1204" s="805"/>
      <c r="AD1204" s="805"/>
      <c r="AE1204" s="805"/>
      <c r="AF1204" s="805"/>
      <c r="AG1204" s="805"/>
      <c r="AH1204" s="805"/>
      <c r="AI1204" s="805"/>
      <c r="AJ1204" s="2024"/>
      <c r="AK1204" s="806" t="s">
        <v>524</v>
      </c>
      <c r="AL1204" s="807" t="s">
        <v>525</v>
      </c>
      <c r="AM1204" s="808" t="s">
        <v>526</v>
      </c>
      <c r="AN1204" s="2025"/>
      <c r="AO1204" s="2026"/>
    </row>
    <row r="1205" spans="1:41" s="967" customFormat="1">
      <c r="A1205" s="804"/>
      <c r="B1205" s="805"/>
      <c r="C1205" s="805"/>
      <c r="D1205" s="805"/>
      <c r="E1205" s="805"/>
      <c r="F1205" s="805"/>
      <c r="G1205" s="805"/>
      <c r="H1205" s="805"/>
      <c r="I1205" s="805"/>
      <c r="J1205" s="805"/>
      <c r="K1205" s="805"/>
      <c r="L1205" s="805"/>
      <c r="M1205" s="805"/>
      <c r="N1205" s="837"/>
      <c r="O1205" s="805"/>
      <c r="P1205" s="805"/>
      <c r="Q1205" s="805"/>
      <c r="R1205" s="805"/>
      <c r="S1205" s="805"/>
      <c r="T1205" s="805"/>
      <c r="U1205" s="805"/>
      <c r="V1205" s="805"/>
      <c r="W1205" s="805"/>
      <c r="X1205" s="805"/>
      <c r="Y1205" s="805"/>
      <c r="Z1205" s="805"/>
      <c r="AA1205" s="805"/>
      <c r="AB1205" s="805"/>
      <c r="AC1205" s="805"/>
      <c r="AD1205" s="805"/>
      <c r="AE1205" s="805"/>
      <c r="AF1205" s="805"/>
      <c r="AG1205" s="809"/>
      <c r="AH1205" s="805"/>
      <c r="AI1205" s="810"/>
      <c r="AJ1205" s="817" t="s">
        <v>855</v>
      </c>
      <c r="AK1205" s="812"/>
      <c r="AL1205" s="813"/>
      <c r="AM1205" s="815"/>
      <c r="AN1205" s="815">
        <v>2</v>
      </c>
      <c r="AO1205" s="816">
        <f>AN1205</f>
        <v>2</v>
      </c>
    </row>
    <row r="1206" spans="1:41" s="967" customFormat="1">
      <c r="A1206" s="804"/>
      <c r="B1206" s="805"/>
      <c r="C1206" s="805"/>
      <c r="D1206" s="805"/>
      <c r="E1206" s="805"/>
      <c r="F1206" s="805"/>
      <c r="G1206" s="805"/>
      <c r="H1206" s="805"/>
      <c r="I1206" s="805"/>
      <c r="J1206" s="805"/>
      <c r="K1206" s="805"/>
      <c r="L1206" s="805"/>
      <c r="M1206" s="805"/>
      <c r="N1206" s="837"/>
      <c r="O1206" s="805"/>
      <c r="P1206" s="805"/>
      <c r="Q1206" s="805"/>
      <c r="R1206" s="805"/>
      <c r="S1206" s="805"/>
      <c r="T1206" s="805"/>
      <c r="U1206" s="805"/>
      <c r="V1206" s="805"/>
      <c r="W1206" s="805"/>
      <c r="X1206" s="805"/>
      <c r="Y1206" s="805"/>
      <c r="Z1206" s="805"/>
      <c r="AA1206" s="805"/>
      <c r="AB1206" s="805"/>
      <c r="AC1206" s="805"/>
      <c r="AD1206" s="805"/>
      <c r="AE1206" s="805"/>
      <c r="AF1206" s="805"/>
      <c r="AG1206" s="809"/>
      <c r="AH1206" s="805"/>
      <c r="AI1206" s="810"/>
      <c r="AJ1206" s="909" t="s">
        <v>1032</v>
      </c>
      <c r="AK1206" s="812"/>
      <c r="AL1206" s="813"/>
      <c r="AM1206" s="815"/>
      <c r="AN1206" s="815">
        <v>5</v>
      </c>
      <c r="AO1206" s="816">
        <f>AN1206</f>
        <v>5</v>
      </c>
    </row>
    <row r="1207" spans="1:41" s="967" customFormat="1">
      <c r="A1207" s="804"/>
      <c r="B1207" s="805"/>
      <c r="C1207" s="805"/>
      <c r="D1207" s="805"/>
      <c r="E1207" s="805"/>
      <c r="F1207" s="805"/>
      <c r="G1207" s="805"/>
      <c r="H1207" s="805"/>
      <c r="I1207" s="805"/>
      <c r="J1207" s="805"/>
      <c r="K1207" s="805"/>
      <c r="L1207" s="805"/>
      <c r="M1207" s="805"/>
      <c r="N1207" s="805"/>
      <c r="O1207" s="805"/>
      <c r="P1207" s="805"/>
      <c r="Q1207" s="805"/>
      <c r="R1207" s="805"/>
      <c r="S1207" s="805"/>
      <c r="T1207" s="805"/>
      <c r="U1207" s="805"/>
      <c r="V1207" s="805"/>
      <c r="W1207" s="805"/>
      <c r="X1207" s="805"/>
      <c r="Y1207" s="805"/>
      <c r="Z1207" s="805"/>
      <c r="AA1207" s="805"/>
      <c r="AB1207" s="805"/>
      <c r="AC1207" s="805"/>
      <c r="AD1207" s="805"/>
      <c r="AE1207" s="805"/>
      <c r="AF1207" s="805"/>
      <c r="AG1207" s="809"/>
      <c r="AH1207" s="805"/>
      <c r="AI1207" s="810"/>
      <c r="AJ1207" s="909"/>
      <c r="AK1207" s="812"/>
      <c r="AL1207" s="813"/>
      <c r="AM1207" s="815"/>
      <c r="AN1207" s="815"/>
      <c r="AO1207" s="816"/>
    </row>
    <row r="1208" spans="1:41" s="967" customFormat="1">
      <c r="A1208" s="804"/>
      <c r="B1208" s="805"/>
      <c r="C1208" s="805"/>
      <c r="D1208" s="805"/>
      <c r="E1208" s="805"/>
      <c r="F1208" s="805"/>
      <c r="G1208" s="805"/>
      <c r="H1208" s="805"/>
      <c r="I1208" s="805"/>
      <c r="J1208" s="805"/>
      <c r="K1208" s="805"/>
      <c r="L1208" s="805"/>
      <c r="M1208" s="805"/>
      <c r="N1208" s="805"/>
      <c r="O1208" s="805"/>
      <c r="P1208" s="805"/>
      <c r="Q1208" s="805"/>
      <c r="R1208" s="805"/>
      <c r="S1208" s="805"/>
      <c r="T1208" s="805"/>
      <c r="U1208" s="805"/>
      <c r="V1208" s="805"/>
      <c r="W1208" s="805"/>
      <c r="X1208" s="805"/>
      <c r="Y1208" s="805"/>
      <c r="Z1208" s="805"/>
      <c r="AA1208" s="805"/>
      <c r="AB1208" s="805"/>
      <c r="AC1208" s="805"/>
      <c r="AD1208" s="805"/>
      <c r="AE1208" s="805"/>
      <c r="AF1208" s="805"/>
      <c r="AG1208" s="809"/>
      <c r="AH1208" s="805"/>
      <c r="AI1208" s="810"/>
      <c r="AJ1208" s="840"/>
      <c r="AK1208" s="812"/>
      <c r="AL1208" s="813"/>
      <c r="AM1208" s="814"/>
      <c r="AN1208" s="815"/>
      <c r="AO1208" s="816"/>
    </row>
    <row r="1209" spans="1:41" s="967" customFormat="1">
      <c r="A1209" s="804"/>
      <c r="B1209" s="805"/>
      <c r="C1209" s="805"/>
      <c r="D1209" s="805"/>
      <c r="E1209" s="805"/>
      <c r="F1209" s="805"/>
      <c r="G1209" s="805"/>
      <c r="H1209" s="805"/>
      <c r="I1209" s="805"/>
      <c r="J1209" s="805"/>
      <c r="K1209" s="805"/>
      <c r="L1209" s="805"/>
      <c r="M1209" s="805"/>
      <c r="N1209" s="805"/>
      <c r="O1209" s="805"/>
      <c r="P1209" s="805"/>
      <c r="Q1209" s="805"/>
      <c r="R1209" s="805"/>
      <c r="S1209" s="805"/>
      <c r="T1209" s="805"/>
      <c r="U1209" s="805"/>
      <c r="V1209" s="805"/>
      <c r="W1209" s="805"/>
      <c r="X1209" s="805"/>
      <c r="Y1209" s="805"/>
      <c r="Z1209" s="805"/>
      <c r="AA1209" s="805"/>
      <c r="AB1209" s="805"/>
      <c r="AC1209" s="805"/>
      <c r="AD1209" s="805"/>
      <c r="AE1209" s="805"/>
      <c r="AF1209" s="805"/>
      <c r="AG1209" s="809"/>
      <c r="AH1209" s="805"/>
      <c r="AI1209" s="810"/>
      <c r="AJ1209" s="817"/>
      <c r="AK1209" s="839"/>
      <c r="AL1209" s="818"/>
      <c r="AM1209" s="814"/>
      <c r="AN1209" s="815"/>
      <c r="AO1209" s="820"/>
    </row>
    <row r="1210" spans="1:41" s="967" customFormat="1">
      <c r="A1210" s="804"/>
      <c r="B1210" s="805"/>
      <c r="C1210" s="805"/>
      <c r="D1210" s="805"/>
      <c r="E1210" s="805"/>
      <c r="F1210" s="805"/>
      <c r="G1210" s="805"/>
      <c r="H1210" s="805"/>
      <c r="I1210" s="805"/>
      <c r="J1210" s="805"/>
      <c r="K1210" s="805"/>
      <c r="L1210" s="805"/>
      <c r="M1210" s="805"/>
      <c r="N1210" s="805"/>
      <c r="O1210" s="805"/>
      <c r="P1210" s="805"/>
      <c r="Q1210" s="805"/>
      <c r="R1210" s="805"/>
      <c r="S1210" s="805"/>
      <c r="T1210" s="805"/>
      <c r="U1210" s="805"/>
      <c r="V1210" s="805"/>
      <c r="W1210" s="805"/>
      <c r="X1210" s="805"/>
      <c r="Y1210" s="805"/>
      <c r="Z1210" s="805"/>
      <c r="AA1210" s="805"/>
      <c r="AB1210" s="805"/>
      <c r="AC1210" s="805"/>
      <c r="AD1210" s="805"/>
      <c r="AE1210" s="805"/>
      <c r="AF1210" s="805"/>
      <c r="AG1210" s="809"/>
      <c r="AH1210" s="805"/>
      <c r="AI1210" s="810"/>
      <c r="AJ1210" s="817"/>
      <c r="AK1210" s="818"/>
      <c r="AL1210" s="818"/>
      <c r="AM1210" s="819"/>
      <c r="AN1210" s="815"/>
      <c r="AO1210" s="820"/>
    </row>
    <row r="1211" spans="1:41" s="1014" customFormat="1">
      <c r="A1211" s="804"/>
      <c r="B1211" s="805"/>
      <c r="C1211" s="805"/>
      <c r="D1211" s="805"/>
      <c r="E1211" s="805"/>
      <c r="F1211" s="805"/>
      <c r="G1211" s="805"/>
      <c r="H1211" s="805"/>
      <c r="I1211" s="805"/>
      <c r="J1211" s="805"/>
      <c r="K1211" s="805"/>
      <c r="L1211" s="805"/>
      <c r="M1211" s="805"/>
      <c r="N1211" s="805"/>
      <c r="O1211" s="805"/>
      <c r="P1211" s="805"/>
      <c r="Q1211" s="805"/>
      <c r="R1211" s="805"/>
      <c r="S1211" s="805"/>
      <c r="T1211" s="805"/>
      <c r="U1211" s="805"/>
      <c r="V1211" s="805"/>
      <c r="W1211" s="805"/>
      <c r="X1211" s="805"/>
      <c r="Y1211" s="805"/>
      <c r="Z1211" s="805"/>
      <c r="AA1211" s="805"/>
      <c r="AB1211" s="805"/>
      <c r="AC1211" s="805"/>
      <c r="AD1211" s="805"/>
      <c r="AE1211" s="805"/>
      <c r="AF1211" s="805"/>
      <c r="AG1211" s="809"/>
      <c r="AH1211" s="805"/>
      <c r="AI1211" s="810"/>
      <c r="AJ1211" s="817"/>
      <c r="AK1211" s="818"/>
      <c r="AL1211" s="818"/>
      <c r="AM1211" s="819"/>
      <c r="AN1211" s="815"/>
      <c r="AO1211" s="820"/>
    </row>
    <row r="1212" spans="1:41" s="967" customFormat="1">
      <c r="A1212" s="804"/>
      <c r="B1212" s="805"/>
      <c r="C1212" s="805"/>
      <c r="D1212" s="805"/>
      <c r="E1212" s="805"/>
      <c r="F1212" s="805"/>
      <c r="G1212" s="805"/>
      <c r="H1212" s="805"/>
      <c r="I1212" s="805"/>
      <c r="J1212" s="805"/>
      <c r="K1212" s="805"/>
      <c r="L1212" s="805"/>
      <c r="M1212" s="805"/>
      <c r="N1212" s="805"/>
      <c r="O1212" s="805"/>
      <c r="P1212" s="805"/>
      <c r="Q1212" s="805"/>
      <c r="R1212" s="805"/>
      <c r="S1212" s="805"/>
      <c r="T1212" s="805"/>
      <c r="U1212" s="805"/>
      <c r="V1212" s="805"/>
      <c r="W1212" s="805"/>
      <c r="X1212" s="805"/>
      <c r="Y1212" s="805"/>
      <c r="Z1212" s="805"/>
      <c r="AA1212" s="805"/>
      <c r="AB1212" s="805"/>
      <c r="AC1212" s="805"/>
      <c r="AD1212" s="805"/>
      <c r="AE1212" s="805"/>
      <c r="AF1212" s="805"/>
      <c r="AG1212" s="809"/>
      <c r="AH1212" s="805"/>
      <c r="AI1212" s="810"/>
      <c r="AJ1212" s="817"/>
      <c r="AK1212" s="818"/>
      <c r="AL1212" s="818"/>
      <c r="AM1212" s="819"/>
      <c r="AN1212" s="818"/>
      <c r="AO1212" s="820"/>
    </row>
    <row r="1213" spans="1:41" s="967" customFormat="1">
      <c r="A1213" s="804"/>
      <c r="B1213" s="805"/>
      <c r="C1213" s="805"/>
      <c r="D1213" s="805"/>
      <c r="E1213" s="805"/>
      <c r="F1213" s="805"/>
      <c r="G1213" s="805"/>
      <c r="H1213" s="805"/>
      <c r="I1213" s="805"/>
      <c r="J1213" s="805"/>
      <c r="K1213" s="805"/>
      <c r="L1213" s="805"/>
      <c r="M1213" s="805"/>
      <c r="N1213" s="805"/>
      <c r="O1213" s="805"/>
      <c r="P1213" s="805"/>
      <c r="Q1213" s="805"/>
      <c r="R1213" s="805"/>
      <c r="S1213" s="805"/>
      <c r="T1213" s="805"/>
      <c r="U1213" s="805"/>
      <c r="V1213" s="805"/>
      <c r="W1213" s="805"/>
      <c r="X1213" s="805"/>
      <c r="Y1213" s="805"/>
      <c r="Z1213" s="805"/>
      <c r="AA1213" s="805"/>
      <c r="AB1213" s="805"/>
      <c r="AC1213" s="805"/>
      <c r="AD1213" s="805"/>
      <c r="AE1213" s="805"/>
      <c r="AF1213" s="805"/>
      <c r="AG1213" s="809"/>
      <c r="AH1213" s="805"/>
      <c r="AI1213" s="810"/>
      <c r="AJ1213" s="821"/>
      <c r="AK1213" s="818"/>
      <c r="AL1213" s="818"/>
      <c r="AM1213" s="819"/>
      <c r="AN1213" s="818"/>
      <c r="AO1213" s="820"/>
    </row>
    <row r="1214" spans="1:41" s="967" customFormat="1">
      <c r="A1214" s="804"/>
      <c r="B1214" s="805"/>
      <c r="C1214" s="805"/>
      <c r="D1214" s="805"/>
      <c r="E1214" s="805"/>
      <c r="F1214" s="822"/>
      <c r="G1214" s="822"/>
      <c r="H1214" s="822"/>
      <c r="I1214" s="822"/>
      <c r="J1214" s="805"/>
      <c r="K1214" s="805"/>
      <c r="L1214" s="805"/>
      <c r="M1214" s="822"/>
      <c r="N1214" s="822"/>
      <c r="O1214" s="822"/>
      <c r="P1214" s="822"/>
      <c r="Q1214" s="822"/>
      <c r="R1214" s="822"/>
      <c r="S1214" s="822"/>
      <c r="T1214" s="822"/>
      <c r="U1214" s="822"/>
      <c r="V1214" s="822"/>
      <c r="W1214" s="822"/>
      <c r="X1214" s="822"/>
      <c r="Y1214" s="822"/>
      <c r="Z1214" s="822"/>
      <c r="AA1214" s="822"/>
      <c r="AB1214" s="822"/>
      <c r="AC1214" s="822"/>
      <c r="AD1214" s="822"/>
      <c r="AE1214" s="822"/>
      <c r="AF1214" s="822"/>
      <c r="AG1214" s="805"/>
      <c r="AH1214" s="805"/>
      <c r="AI1214" s="810"/>
      <c r="AJ1214" s="821"/>
      <c r="AK1214" s="818"/>
      <c r="AL1214" s="818"/>
      <c r="AM1214" s="819"/>
      <c r="AN1214" s="819"/>
      <c r="AO1214" s="823"/>
    </row>
    <row r="1215" spans="1:41" s="967" customFormat="1">
      <c r="A1215" s="804"/>
      <c r="B1215" s="805"/>
      <c r="C1215" s="805"/>
      <c r="D1215" s="805"/>
      <c r="E1215" s="805"/>
      <c r="F1215" s="805"/>
      <c r="G1215" s="805"/>
      <c r="H1215" s="805"/>
      <c r="I1215" s="805"/>
      <c r="J1215" s="805"/>
      <c r="K1215" s="805"/>
      <c r="L1215" s="805"/>
      <c r="M1215" s="805"/>
      <c r="N1215" s="805"/>
      <c r="O1215" s="805"/>
      <c r="P1215" s="805"/>
      <c r="Q1215" s="805"/>
      <c r="R1215" s="805"/>
      <c r="S1215" s="805"/>
      <c r="T1215" s="805"/>
      <c r="U1215" s="805"/>
      <c r="V1215" s="805"/>
      <c r="W1215" s="805"/>
      <c r="X1215" s="805"/>
      <c r="Y1215" s="805"/>
      <c r="Z1215" s="805"/>
      <c r="AA1215" s="805"/>
      <c r="AB1215" s="805"/>
      <c r="AC1215" s="805"/>
      <c r="AD1215" s="805"/>
      <c r="AE1215" s="805"/>
      <c r="AF1215" s="805"/>
      <c r="AG1215" s="805"/>
      <c r="AH1215" s="805"/>
      <c r="AI1215" s="810"/>
      <c r="AJ1215" s="821"/>
      <c r="AK1215" s="818"/>
      <c r="AL1215" s="824"/>
      <c r="AM1215" s="819"/>
      <c r="AN1215" s="819"/>
      <c r="AO1215" s="823"/>
    </row>
    <row r="1216" spans="1:41" s="967" customFormat="1">
      <c r="A1216" s="804"/>
      <c r="B1216" s="805"/>
      <c r="C1216" s="805"/>
      <c r="D1216" s="805"/>
      <c r="E1216" s="805"/>
      <c r="F1216" s="805"/>
      <c r="G1216" s="805"/>
      <c r="H1216" s="805"/>
      <c r="I1216" s="805"/>
      <c r="J1216" s="805"/>
      <c r="K1216" s="805"/>
      <c r="L1216" s="805"/>
      <c r="M1216" s="805"/>
      <c r="N1216" s="805"/>
      <c r="O1216" s="805"/>
      <c r="P1216" s="805"/>
      <c r="Q1216" s="805"/>
      <c r="R1216" s="805"/>
      <c r="S1216" s="805"/>
      <c r="T1216" s="805"/>
      <c r="U1216" s="805"/>
      <c r="V1216" s="805"/>
      <c r="W1216" s="805"/>
      <c r="X1216" s="805"/>
      <c r="Y1216" s="805"/>
      <c r="Z1216" s="805"/>
      <c r="AA1216" s="805"/>
      <c r="AB1216" s="805"/>
      <c r="AC1216" s="805"/>
      <c r="AD1216" s="805"/>
      <c r="AE1216" s="805"/>
      <c r="AF1216" s="805"/>
      <c r="AG1216" s="805"/>
      <c r="AH1216" s="805"/>
      <c r="AI1216" s="810"/>
      <c r="AJ1216" s="821"/>
      <c r="AK1216" s="818"/>
      <c r="AL1216" s="824"/>
      <c r="AM1216" s="819"/>
      <c r="AN1216" s="819"/>
      <c r="AO1216" s="823"/>
    </row>
    <row r="1217" spans="1:41" s="967" customFormat="1">
      <c r="A1217" s="804"/>
      <c r="B1217" s="805"/>
      <c r="C1217" s="805"/>
      <c r="D1217" s="805"/>
      <c r="E1217" s="805"/>
      <c r="F1217" s="805"/>
      <c r="G1217" s="805"/>
      <c r="H1217" s="805"/>
      <c r="I1217" s="805"/>
      <c r="J1217" s="805"/>
      <c r="K1217" s="805"/>
      <c r="L1217" s="805"/>
      <c r="M1217" s="805"/>
      <c r="N1217" s="805"/>
      <c r="O1217" s="805"/>
      <c r="P1217" s="805"/>
      <c r="Q1217" s="805"/>
      <c r="R1217" s="805"/>
      <c r="S1217" s="805"/>
      <c r="T1217" s="805"/>
      <c r="U1217" s="805"/>
      <c r="V1217" s="805"/>
      <c r="W1217" s="805"/>
      <c r="X1217" s="805"/>
      <c r="Y1217" s="805"/>
      <c r="Z1217" s="805"/>
      <c r="AA1217" s="805"/>
      <c r="AB1217" s="805"/>
      <c r="AC1217" s="805"/>
      <c r="AD1217" s="805"/>
      <c r="AE1217" s="805"/>
      <c r="AF1217" s="805"/>
      <c r="AG1217" s="805"/>
      <c r="AH1217" s="805"/>
      <c r="AI1217" s="810"/>
      <c r="AJ1217" s="821"/>
      <c r="AK1217" s="818"/>
      <c r="AL1217" s="824"/>
      <c r="AM1217" s="819"/>
      <c r="AN1217" s="819"/>
      <c r="AO1217" s="823"/>
    </row>
    <row r="1218" spans="1:41" s="967" customFormat="1" ht="13.5" thickBot="1">
      <c r="A1218" s="804"/>
      <c r="B1218" s="805"/>
      <c r="C1218" s="805"/>
      <c r="D1218" s="805"/>
      <c r="E1218" s="805"/>
      <c r="F1218" s="805"/>
      <c r="G1218" s="805"/>
      <c r="H1218" s="805"/>
      <c r="I1218" s="805"/>
      <c r="J1218" s="805"/>
      <c r="K1218" s="805"/>
      <c r="L1218" s="805"/>
      <c r="M1218" s="805"/>
      <c r="N1218" s="805"/>
      <c r="O1218" s="805"/>
      <c r="P1218" s="805"/>
      <c r="Q1218" s="805"/>
      <c r="R1218" s="805"/>
      <c r="S1218" s="805"/>
      <c r="T1218" s="805"/>
      <c r="U1218" s="805"/>
      <c r="V1218" s="805"/>
      <c r="W1218" s="805"/>
      <c r="X1218" s="805"/>
      <c r="Y1218" s="805"/>
      <c r="Z1218" s="805"/>
      <c r="AA1218" s="805"/>
      <c r="AB1218" s="805"/>
      <c r="AC1218" s="805"/>
      <c r="AD1218" s="805"/>
      <c r="AE1218" s="805"/>
      <c r="AF1218" s="805"/>
      <c r="AG1218" s="805"/>
      <c r="AH1218" s="805"/>
      <c r="AI1218" s="810"/>
      <c r="AJ1218" s="821"/>
      <c r="AK1218" s="818"/>
      <c r="AL1218" s="824"/>
      <c r="AM1218" s="819"/>
      <c r="AN1218" s="819"/>
      <c r="AO1218" s="823"/>
    </row>
    <row r="1219" spans="1:41" s="967" customFormat="1">
      <c r="A1219" s="1944" t="s">
        <v>528</v>
      </c>
      <c r="B1219" s="1945"/>
      <c r="C1219" s="1945"/>
      <c r="D1219" s="1945"/>
      <c r="E1219" s="1945"/>
      <c r="F1219" s="1945"/>
      <c r="G1219" s="1945"/>
      <c r="H1219" s="1945"/>
      <c r="I1219" s="1945"/>
      <c r="J1219" s="1945"/>
      <c r="K1219" s="1945"/>
      <c r="L1219" s="1945"/>
      <c r="M1219" s="1945"/>
      <c r="N1219" s="1945"/>
      <c r="O1219" s="1945"/>
      <c r="P1219" s="1945"/>
      <c r="Q1219" s="1945"/>
      <c r="R1219" s="1945"/>
      <c r="S1219" s="1945"/>
      <c r="T1219" s="1945"/>
      <c r="U1219" s="1945"/>
      <c r="V1219" s="1945"/>
      <c r="W1219" s="1945"/>
      <c r="X1219" s="1945"/>
      <c r="Y1219" s="1945"/>
      <c r="Z1219" s="1945"/>
      <c r="AA1219" s="1945"/>
      <c r="AB1219" s="1945"/>
      <c r="AC1219" s="1945"/>
      <c r="AD1219" s="1945"/>
      <c r="AE1219" s="1945"/>
      <c r="AF1219" s="1945"/>
      <c r="AG1219" s="1945"/>
      <c r="AH1219" s="1945"/>
      <c r="AI1219" s="2028"/>
      <c r="AJ1219" s="1950" t="s">
        <v>529</v>
      </c>
      <c r="AK1219" s="1951"/>
      <c r="AL1219" s="1951"/>
      <c r="AM1219" s="1951"/>
      <c r="AN1219" s="1951"/>
      <c r="AO1219" s="825">
        <f>ROUND(SUM(AO1205:AO1218),1)</f>
        <v>7</v>
      </c>
    </row>
    <row r="1220" spans="1:41" s="967" customFormat="1" ht="13.5" thickBot="1">
      <c r="A1220" s="1946"/>
      <c r="B1220" s="1947"/>
      <c r="C1220" s="1947"/>
      <c r="D1220" s="1947"/>
      <c r="E1220" s="1947"/>
      <c r="F1220" s="1947"/>
      <c r="G1220" s="1947"/>
      <c r="H1220" s="1947"/>
      <c r="I1220" s="1947"/>
      <c r="J1220" s="1947"/>
      <c r="K1220" s="1947"/>
      <c r="L1220" s="1947"/>
      <c r="M1220" s="1947"/>
      <c r="N1220" s="1947"/>
      <c r="O1220" s="1947"/>
      <c r="P1220" s="1947"/>
      <c r="Q1220" s="1947"/>
      <c r="R1220" s="1947"/>
      <c r="S1220" s="1947"/>
      <c r="T1220" s="1947"/>
      <c r="U1220" s="1947"/>
      <c r="V1220" s="1947"/>
      <c r="W1220" s="1947"/>
      <c r="X1220" s="1947"/>
      <c r="Y1220" s="1947"/>
      <c r="Z1220" s="1947"/>
      <c r="AA1220" s="1947"/>
      <c r="AB1220" s="1947"/>
      <c r="AC1220" s="1947"/>
      <c r="AD1220" s="1947"/>
      <c r="AE1220" s="1947"/>
      <c r="AF1220" s="1947"/>
      <c r="AG1220" s="1947"/>
      <c r="AH1220" s="1947"/>
      <c r="AI1220" s="2029"/>
      <c r="AJ1220" s="1952"/>
      <c r="AK1220" s="1953"/>
      <c r="AL1220" s="1953"/>
      <c r="AM1220" s="1953"/>
      <c r="AN1220" s="1953"/>
      <c r="AO1220" s="971"/>
    </row>
    <row r="1221" spans="1:41" s="967" customFormat="1" ht="13.5" thickBot="1">
      <c r="A1221" s="1948"/>
      <c r="B1221" s="1949"/>
      <c r="C1221" s="1949"/>
      <c r="D1221" s="1949"/>
      <c r="E1221" s="1949"/>
      <c r="F1221" s="1949"/>
      <c r="G1221" s="1949"/>
      <c r="H1221" s="1949"/>
      <c r="I1221" s="1949"/>
      <c r="J1221" s="1949"/>
      <c r="K1221" s="1949"/>
      <c r="L1221" s="1949"/>
      <c r="M1221" s="1949"/>
      <c r="N1221" s="1949"/>
      <c r="O1221" s="1949"/>
      <c r="P1221" s="1949"/>
      <c r="Q1221" s="1949"/>
      <c r="R1221" s="1949"/>
      <c r="S1221" s="1949"/>
      <c r="T1221" s="1949"/>
      <c r="U1221" s="1949"/>
      <c r="V1221" s="1949"/>
      <c r="W1221" s="1949"/>
      <c r="X1221" s="1949"/>
      <c r="Y1221" s="1949"/>
      <c r="Z1221" s="1949"/>
      <c r="AA1221" s="1949"/>
      <c r="AB1221" s="1949"/>
      <c r="AC1221" s="1949"/>
      <c r="AD1221" s="1949"/>
      <c r="AE1221" s="1949"/>
      <c r="AF1221" s="1949"/>
      <c r="AG1221" s="1949"/>
      <c r="AH1221" s="1949"/>
      <c r="AI1221" s="2030"/>
      <c r="AJ1221" s="1954" t="s">
        <v>530</v>
      </c>
      <c r="AK1221" s="1955"/>
      <c r="AL1221" s="1955"/>
      <c r="AM1221" s="1955"/>
      <c r="AN1221" s="1955"/>
      <c r="AO1221" s="972">
        <f>+AO1219</f>
        <v>7</v>
      </c>
    </row>
    <row r="1222" spans="1:41" s="967" customFormat="1"/>
    <row r="1223" spans="1:41" s="967" customFormat="1" ht="13.5" thickBot="1"/>
    <row r="1224" spans="1:41" s="967" customFormat="1">
      <c r="A1224" s="2013"/>
      <c r="B1224" s="2014"/>
      <c r="C1224" s="2014"/>
      <c r="D1224" s="2014"/>
      <c r="E1224" s="2014"/>
      <c r="F1224" s="2014"/>
      <c r="G1224" s="2014"/>
      <c r="H1224" s="2014"/>
      <c r="I1224" s="2014"/>
      <c r="J1224" s="2014"/>
      <c r="K1224" s="2014"/>
      <c r="L1224" s="2014"/>
      <c r="M1224" s="2014"/>
      <c r="N1224" s="2014"/>
      <c r="O1224" s="2014"/>
      <c r="P1224" s="2014"/>
      <c r="Q1224" s="2014"/>
      <c r="R1224" s="2014"/>
      <c r="S1224" s="2015"/>
      <c r="T1224" s="2019" t="s">
        <v>505</v>
      </c>
      <c r="U1224" s="2019"/>
      <c r="V1224" s="2019"/>
      <c r="W1224" s="2019"/>
      <c r="X1224" s="2019"/>
      <c r="Y1224" s="2019"/>
      <c r="Z1224" s="2019"/>
      <c r="AA1224" s="2019"/>
      <c r="AB1224" s="2019"/>
      <c r="AC1224" s="2019"/>
      <c r="AD1224" s="2019"/>
      <c r="AE1224" s="2019"/>
      <c r="AF1224" s="2019"/>
      <c r="AG1224" s="2019"/>
      <c r="AH1224" s="2019"/>
      <c r="AI1224" s="2019"/>
      <c r="AJ1224" s="2019"/>
      <c r="AK1224" s="2019"/>
      <c r="AL1224" s="2019"/>
      <c r="AM1224" s="2019"/>
      <c r="AN1224" s="2019"/>
      <c r="AO1224" s="2020"/>
    </row>
    <row r="1225" spans="1:41" s="967" customFormat="1" ht="13.5" thickBot="1">
      <c r="A1225" s="2016"/>
      <c r="B1225" s="2017"/>
      <c r="C1225" s="2017"/>
      <c r="D1225" s="2017"/>
      <c r="E1225" s="2017"/>
      <c r="F1225" s="2017"/>
      <c r="G1225" s="2017"/>
      <c r="H1225" s="2017"/>
      <c r="I1225" s="2017"/>
      <c r="J1225" s="2017"/>
      <c r="K1225" s="2017"/>
      <c r="L1225" s="2017"/>
      <c r="M1225" s="2017"/>
      <c r="N1225" s="2017"/>
      <c r="O1225" s="2017"/>
      <c r="P1225" s="2017"/>
      <c r="Q1225" s="2017"/>
      <c r="R1225" s="2017"/>
      <c r="S1225" s="2018"/>
      <c r="T1225" s="1982"/>
      <c r="U1225" s="1982"/>
      <c r="V1225" s="1982"/>
      <c r="W1225" s="1982"/>
      <c r="X1225" s="1982"/>
      <c r="Y1225" s="1982"/>
      <c r="Z1225" s="1982"/>
      <c r="AA1225" s="1982"/>
      <c r="AB1225" s="1982"/>
      <c r="AC1225" s="1982"/>
      <c r="AD1225" s="1982"/>
      <c r="AE1225" s="1982"/>
      <c r="AF1225" s="1982"/>
      <c r="AG1225" s="1982"/>
      <c r="AH1225" s="1982"/>
      <c r="AI1225" s="1982"/>
      <c r="AJ1225" s="1982"/>
      <c r="AK1225" s="1982"/>
      <c r="AL1225" s="1982"/>
      <c r="AM1225" s="1982"/>
      <c r="AN1225" s="1982"/>
      <c r="AO1225" s="1983"/>
    </row>
    <row r="1226" spans="1:41" s="967" customFormat="1" ht="13.5" thickBot="1">
      <c r="A1226" s="1999" t="s">
        <v>506</v>
      </c>
      <c r="B1226" s="2000"/>
      <c r="C1226" s="2000"/>
      <c r="D1226" s="2000"/>
      <c r="E1226" s="2000"/>
      <c r="F1226" s="2000"/>
      <c r="G1226" s="2000"/>
      <c r="H1226" s="2001"/>
      <c r="I1226" s="2002">
        <f>I1195</f>
        <v>44440</v>
      </c>
      <c r="J1226" s="1951"/>
      <c r="K1226" s="1951"/>
      <c r="L1226" s="1951"/>
      <c r="M1226" s="1951"/>
      <c r="N1226" s="1951"/>
      <c r="O1226" s="1951"/>
      <c r="P1226" s="1951"/>
      <c r="Q1226" s="1951"/>
      <c r="R1226" s="1951"/>
      <c r="S1226" s="1951"/>
      <c r="T1226" s="2003"/>
      <c r="U1226" s="2004" t="s">
        <v>507</v>
      </c>
      <c r="V1226" s="2005"/>
      <c r="W1226" s="2005"/>
      <c r="X1226" s="2005"/>
      <c r="Y1226" s="2005"/>
      <c r="Z1226" s="2005"/>
      <c r="AA1226" s="2005"/>
      <c r="AB1226" s="2005"/>
      <c r="AC1226" s="2005"/>
      <c r="AD1226" s="2006"/>
      <c r="AE1226" s="2007"/>
      <c r="AF1226" s="2008"/>
      <c r="AG1226" s="2008"/>
      <c r="AH1226" s="2008"/>
      <c r="AI1226" s="2008"/>
      <c r="AJ1226" s="2008"/>
      <c r="AK1226" s="786" t="s">
        <v>508</v>
      </c>
      <c r="AL1226" s="787">
        <v>39</v>
      </c>
      <c r="AM1226" s="786" t="s">
        <v>509</v>
      </c>
      <c r="AN1226" s="2009">
        <f>AN1195</f>
        <v>62</v>
      </c>
      <c r="AO1226" s="2010"/>
    </row>
    <row r="1227" spans="1:41" s="967" customFormat="1">
      <c r="A1227" s="828"/>
      <c r="B1227" s="805"/>
      <c r="C1227" s="805"/>
      <c r="D1227" s="805"/>
      <c r="E1227" s="805"/>
      <c r="F1227" s="805"/>
      <c r="G1227" s="805"/>
      <c r="H1227" s="805"/>
      <c r="I1227" s="805"/>
      <c r="J1227" s="805"/>
      <c r="K1227" s="805"/>
      <c r="L1227" s="805"/>
      <c r="M1227" s="805"/>
      <c r="N1227" s="805"/>
      <c r="O1227" s="805"/>
      <c r="P1227" s="805"/>
      <c r="Q1227" s="805"/>
      <c r="R1227" s="805"/>
      <c r="S1227" s="805"/>
      <c r="T1227" s="805"/>
      <c r="U1227" s="805"/>
      <c r="V1227" s="805"/>
      <c r="W1227" s="805"/>
      <c r="X1227" s="805"/>
      <c r="Y1227" s="805"/>
      <c r="Z1227" s="805"/>
      <c r="AA1227" s="805"/>
      <c r="AB1227" s="805"/>
      <c r="AC1227" s="805"/>
      <c r="AD1227" s="805"/>
      <c r="AE1227" s="829"/>
      <c r="AF1227" s="829"/>
      <c r="AG1227" s="829"/>
      <c r="AH1227" s="829"/>
      <c r="AI1227" s="829"/>
      <c r="AJ1227" s="829"/>
      <c r="AK1227" s="805"/>
      <c r="AL1227" s="829"/>
      <c r="AM1227" s="805"/>
      <c r="AN1227" s="2011"/>
      <c r="AO1227" s="2012"/>
    </row>
    <row r="1228" spans="1:41" s="967" customFormat="1" ht="13.5" thickBot="1">
      <c r="A1228" s="804"/>
      <c r="B1228" s="805"/>
      <c r="C1228" s="805"/>
      <c r="D1228" s="805"/>
      <c r="E1228" s="805"/>
      <c r="F1228" s="805"/>
      <c r="G1228" s="805"/>
      <c r="H1228" s="805"/>
      <c r="I1228" s="805"/>
      <c r="J1228" s="805"/>
      <c r="K1228" s="805"/>
      <c r="L1228" s="805"/>
      <c r="M1228" s="805"/>
      <c r="N1228" s="805"/>
      <c r="O1228" s="805"/>
      <c r="P1228" s="805"/>
      <c r="Q1228" s="805"/>
      <c r="R1228" s="805"/>
      <c r="S1228" s="805"/>
      <c r="T1228" s="805"/>
      <c r="U1228" s="805"/>
      <c r="V1228" s="805"/>
      <c r="W1228" s="805"/>
      <c r="X1228" s="805"/>
      <c r="Y1228" s="805"/>
      <c r="Z1228" s="805"/>
      <c r="AA1228" s="805"/>
      <c r="AB1228" s="805"/>
      <c r="AC1228" s="805"/>
      <c r="AD1228" s="805"/>
      <c r="AE1228" s="805"/>
      <c r="AF1228" s="805"/>
      <c r="AG1228" s="805"/>
      <c r="AH1228" s="805"/>
      <c r="AI1228" s="805"/>
      <c r="AJ1228" s="805"/>
      <c r="AK1228" s="805"/>
      <c r="AL1228" s="805"/>
      <c r="AM1228" s="805"/>
      <c r="AN1228" s="810"/>
      <c r="AO1228" s="830"/>
    </row>
    <row r="1229" spans="1:41" s="967" customFormat="1" ht="43.5" customHeight="1" thickBot="1">
      <c r="A1229" s="1995" t="s">
        <v>510</v>
      </c>
      <c r="B1229" s="1996"/>
      <c r="C1229" s="1996"/>
      <c r="D1229" s="1996"/>
      <c r="E1229" s="1996"/>
      <c r="F1229" s="1996"/>
      <c r="G1229" s="1996"/>
      <c r="H1229" s="1997"/>
      <c r="I1229" s="1985" t="str">
        <f>I1198</f>
        <v>CONSTRUCCIÓN DE RESTAURANTE - COCINA  ESCOLAR PARA LA SEDE
 EDUCATIVA LA PITA     
MUNICIPIO DE SARDINATA, NORTE DE SANTANDER</v>
      </c>
      <c r="J1229" s="1985"/>
      <c r="K1229" s="1985"/>
      <c r="L1229" s="1985"/>
      <c r="M1229" s="1985"/>
      <c r="N1229" s="1985"/>
      <c r="O1229" s="1985"/>
      <c r="P1229" s="1985"/>
      <c r="Q1229" s="1985"/>
      <c r="R1229" s="1985"/>
      <c r="S1229" s="1985"/>
      <c r="T1229" s="1985"/>
      <c r="U1229" s="1985"/>
      <c r="V1229" s="1985"/>
      <c r="W1229" s="1985"/>
      <c r="X1229" s="1985"/>
      <c r="Y1229" s="1985"/>
      <c r="Z1229" s="1985"/>
      <c r="AA1229" s="1985"/>
      <c r="AB1229" s="1985"/>
      <c r="AC1229" s="1985"/>
      <c r="AD1229" s="1985"/>
      <c r="AE1229" s="1998"/>
      <c r="AF1229" s="1998"/>
      <c r="AG1229" s="1998"/>
      <c r="AH1229" s="1998"/>
      <c r="AI1229" s="1998"/>
      <c r="AJ1229" s="1985"/>
      <c r="AK1229" s="1998"/>
      <c r="AL1229" s="1998"/>
      <c r="AM1229" s="1985"/>
      <c r="AN1229" s="1985"/>
      <c r="AO1229" s="1986"/>
    </row>
    <row r="1230" spans="1:41" s="967" customFormat="1" ht="13.5" thickBot="1">
      <c r="A1230" s="1965" t="s">
        <v>511</v>
      </c>
      <c r="B1230" s="1966"/>
      <c r="C1230" s="1966"/>
      <c r="D1230" s="1966"/>
      <c r="E1230" s="1966"/>
      <c r="F1230" s="1966"/>
      <c r="G1230" s="1966"/>
      <c r="H1230" s="1967"/>
      <c r="I1230" s="1984"/>
      <c r="J1230" s="1985"/>
      <c r="K1230" s="1985"/>
      <c r="L1230" s="1985"/>
      <c r="M1230" s="1985"/>
      <c r="N1230" s="1985"/>
      <c r="O1230" s="1985"/>
      <c r="P1230" s="1985"/>
      <c r="Q1230" s="1985"/>
      <c r="R1230" s="1985"/>
      <c r="S1230" s="1985"/>
      <c r="T1230" s="1985"/>
      <c r="U1230" s="1985"/>
      <c r="V1230" s="1985"/>
      <c r="W1230" s="1985"/>
      <c r="X1230" s="1985"/>
      <c r="Y1230" s="1985"/>
      <c r="Z1230" s="1985"/>
      <c r="AA1230" s="1985"/>
      <c r="AB1230" s="1985"/>
      <c r="AC1230" s="1985"/>
      <c r="AD1230" s="1986"/>
      <c r="AE1230" s="1965" t="s">
        <v>512</v>
      </c>
      <c r="AF1230" s="1966"/>
      <c r="AG1230" s="1966"/>
      <c r="AH1230" s="1966"/>
      <c r="AI1230" s="1967"/>
      <c r="AJ1230" s="831"/>
      <c r="AK1230" s="1965" t="s">
        <v>513</v>
      </c>
      <c r="AL1230" s="1967"/>
      <c r="AM1230" s="1987"/>
      <c r="AN1230" s="1988"/>
      <c r="AO1230" s="1989"/>
    </row>
    <row r="1231" spans="1:41" s="967" customFormat="1" ht="13.5" thickBot="1">
      <c r="A1231" s="1981" t="s">
        <v>514</v>
      </c>
      <c r="B1231" s="1982"/>
      <c r="C1231" s="1982"/>
      <c r="D1231" s="1982"/>
      <c r="E1231" s="1982"/>
      <c r="F1231" s="1982"/>
      <c r="G1231" s="1982"/>
      <c r="H1231" s="1983"/>
      <c r="I1231" s="1984"/>
      <c r="J1231" s="1985"/>
      <c r="K1231" s="1985"/>
      <c r="L1231" s="1985"/>
      <c r="M1231" s="1985"/>
      <c r="N1231" s="1985"/>
      <c r="O1231" s="1985"/>
      <c r="P1231" s="1985"/>
      <c r="Q1231" s="1985"/>
      <c r="R1231" s="1985"/>
      <c r="S1231" s="1985"/>
      <c r="T1231" s="1985"/>
      <c r="U1231" s="1985"/>
      <c r="V1231" s="1985"/>
      <c r="W1231" s="1985"/>
      <c r="X1231" s="1985"/>
      <c r="Y1231" s="1985"/>
      <c r="Z1231" s="1985"/>
      <c r="AA1231" s="1985"/>
      <c r="AB1231" s="1985"/>
      <c r="AC1231" s="1985"/>
      <c r="AD1231" s="1986"/>
      <c r="AE1231" s="1965" t="s">
        <v>512</v>
      </c>
      <c r="AF1231" s="1966"/>
      <c r="AG1231" s="1966"/>
      <c r="AH1231" s="1966"/>
      <c r="AI1231" s="1967"/>
      <c r="AJ1231" s="794"/>
      <c r="AK1231" s="1965" t="s">
        <v>513</v>
      </c>
      <c r="AL1231" s="1967"/>
      <c r="AM1231" s="1987"/>
      <c r="AN1231" s="1988"/>
      <c r="AO1231" s="1989"/>
    </row>
    <row r="1232" spans="1:41" s="967" customFormat="1" ht="13.5" thickBot="1">
      <c r="A1232" s="832"/>
      <c r="B1232" s="833"/>
      <c r="C1232" s="833"/>
      <c r="D1232" s="833"/>
      <c r="E1232" s="833"/>
      <c r="F1232" s="833"/>
      <c r="G1232" s="833"/>
      <c r="H1232" s="833"/>
      <c r="I1232" s="833"/>
      <c r="J1232" s="833"/>
      <c r="K1232" s="833"/>
      <c r="L1232" s="833"/>
      <c r="M1232" s="833"/>
      <c r="N1232" s="833"/>
      <c r="O1232" s="833"/>
      <c r="P1232" s="833"/>
      <c r="Q1232" s="833"/>
      <c r="R1232" s="833"/>
      <c r="S1232" s="833"/>
      <c r="T1232" s="833"/>
      <c r="U1232" s="833"/>
      <c r="V1232" s="833"/>
      <c r="W1232" s="833"/>
      <c r="X1232" s="833"/>
      <c r="Y1232" s="833"/>
      <c r="Z1232" s="833"/>
      <c r="AA1232" s="833"/>
      <c r="AB1232" s="833"/>
      <c r="AC1232" s="833"/>
      <c r="AD1232" s="833"/>
      <c r="AE1232" s="833"/>
      <c r="AF1232" s="833"/>
      <c r="AG1232" s="833"/>
      <c r="AH1232" s="833"/>
      <c r="AI1232" s="833"/>
      <c r="AJ1232" s="834"/>
      <c r="AK1232" s="834"/>
      <c r="AL1232" s="797"/>
      <c r="AM1232" s="834"/>
      <c r="AN1232" s="835"/>
      <c r="AO1232" s="836"/>
    </row>
    <row r="1233" spans="1:41" s="967" customFormat="1" ht="30.75" customHeight="1" thickBot="1">
      <c r="A1233" s="1965" t="s">
        <v>84</v>
      </c>
      <c r="B1233" s="1966"/>
      <c r="C1233" s="1966"/>
      <c r="D1233" s="1990"/>
      <c r="E1233" s="1991" t="s">
        <v>856</v>
      </c>
      <c r="F1233" s="1966"/>
      <c r="G1233" s="1967"/>
      <c r="H1233" s="1992" t="s">
        <v>857</v>
      </c>
      <c r="I1233" s="1993"/>
      <c r="J1233" s="1993"/>
      <c r="K1233" s="1993"/>
      <c r="L1233" s="1993"/>
      <c r="M1233" s="1993"/>
      <c r="N1233" s="1993"/>
      <c r="O1233" s="1993"/>
      <c r="P1233" s="1993"/>
      <c r="Q1233" s="1993"/>
      <c r="R1233" s="1993"/>
      <c r="S1233" s="1993"/>
      <c r="T1233" s="1993"/>
      <c r="U1233" s="1965" t="s">
        <v>515</v>
      </c>
      <c r="V1233" s="1966"/>
      <c r="W1233" s="1966"/>
      <c r="X1233" s="1967"/>
      <c r="Y1233" s="1968">
        <v>7</v>
      </c>
      <c r="Z1233" s="1994"/>
      <c r="AA1233" s="1965" t="s">
        <v>516</v>
      </c>
      <c r="AB1233" s="1966"/>
      <c r="AC1233" s="1966"/>
      <c r="AD1233" s="1967"/>
      <c r="AE1233" s="1968" t="s">
        <v>218</v>
      </c>
      <c r="AF1233" s="1968"/>
      <c r="AG1233" s="1965" t="s">
        <v>517</v>
      </c>
      <c r="AH1233" s="1966"/>
      <c r="AI1233" s="1967"/>
      <c r="AJ1233" s="1969"/>
      <c r="AK1233" s="1970"/>
      <c r="AL1233" s="1971"/>
      <c r="AM1233" s="800" t="s">
        <v>518</v>
      </c>
      <c r="AN1233" s="1969" t="str">
        <f>+AN13</f>
        <v>MUNICIPIO SARDINATA (N.D.S)</v>
      </c>
      <c r="AO1233" s="1971"/>
    </row>
    <row r="1234" spans="1:41" s="967" customFormat="1">
      <c r="A1234" s="801"/>
      <c r="B1234" s="802"/>
      <c r="C1234" s="802"/>
      <c r="D1234" s="802"/>
      <c r="E1234" s="802"/>
      <c r="F1234" s="802"/>
      <c r="G1234" s="802"/>
      <c r="H1234" s="802"/>
      <c r="I1234" s="802"/>
      <c r="J1234" s="802"/>
      <c r="K1234" s="802"/>
      <c r="L1234" s="802"/>
      <c r="M1234" s="802"/>
      <c r="N1234" s="802"/>
      <c r="O1234" s="802"/>
      <c r="P1234" s="802"/>
      <c r="Q1234" s="802"/>
      <c r="R1234" s="802"/>
      <c r="S1234" s="802"/>
      <c r="T1234" s="802"/>
      <c r="U1234" s="802"/>
      <c r="V1234" s="802"/>
      <c r="W1234" s="802"/>
      <c r="X1234" s="802"/>
      <c r="Y1234" s="802"/>
      <c r="Z1234" s="802"/>
      <c r="AA1234" s="802"/>
      <c r="AB1234" s="802"/>
      <c r="AC1234" s="802"/>
      <c r="AD1234" s="802"/>
      <c r="AE1234" s="802"/>
      <c r="AF1234" s="802"/>
      <c r="AG1234" s="802"/>
      <c r="AH1234" s="802"/>
      <c r="AI1234" s="803"/>
      <c r="AJ1234" s="1972" t="s">
        <v>520</v>
      </c>
      <c r="AK1234" s="1974" t="s">
        <v>521</v>
      </c>
      <c r="AL1234" s="1975"/>
      <c r="AM1234" s="1976"/>
      <c r="AN1234" s="1977" t="s">
        <v>522</v>
      </c>
      <c r="AO1234" s="1979" t="s">
        <v>710</v>
      </c>
    </row>
    <row r="1235" spans="1:41" s="967" customFormat="1" ht="13.5" thickBot="1">
      <c r="A1235" s="804"/>
      <c r="B1235" s="805"/>
      <c r="C1235" s="805"/>
      <c r="D1235" s="805"/>
      <c r="E1235" s="805"/>
      <c r="F1235" s="805"/>
      <c r="G1235" s="805"/>
      <c r="H1235" s="805"/>
      <c r="I1235" s="805"/>
      <c r="J1235" s="805"/>
      <c r="K1235" s="805"/>
      <c r="L1235" s="805"/>
      <c r="M1235" s="805"/>
      <c r="N1235" s="805"/>
      <c r="O1235" s="805"/>
      <c r="P1235" s="805"/>
      <c r="Q1235" s="805"/>
      <c r="R1235" s="805"/>
      <c r="S1235" s="805"/>
      <c r="T1235" s="805"/>
      <c r="U1235" s="805"/>
      <c r="V1235" s="805"/>
      <c r="W1235" s="805"/>
      <c r="X1235" s="805"/>
      <c r="Y1235" s="805"/>
      <c r="Z1235" s="805"/>
      <c r="AA1235" s="805"/>
      <c r="AB1235" s="805"/>
      <c r="AC1235" s="805"/>
      <c r="AD1235" s="805"/>
      <c r="AE1235" s="805"/>
      <c r="AF1235" s="805"/>
      <c r="AG1235" s="805"/>
      <c r="AH1235" s="805"/>
      <c r="AI1235" s="805"/>
      <c r="AJ1235" s="2024"/>
      <c r="AK1235" s="806" t="s">
        <v>524</v>
      </c>
      <c r="AL1235" s="807" t="s">
        <v>525</v>
      </c>
      <c r="AM1235" s="808" t="s">
        <v>526</v>
      </c>
      <c r="AN1235" s="2025"/>
      <c r="AO1235" s="2026"/>
    </row>
    <row r="1236" spans="1:41" s="967" customFormat="1">
      <c r="A1236" s="804"/>
      <c r="B1236" s="805"/>
      <c r="C1236" s="805"/>
      <c r="D1236" s="805"/>
      <c r="E1236" s="805"/>
      <c r="F1236" s="805"/>
      <c r="G1236" s="805"/>
      <c r="H1236" s="805"/>
      <c r="I1236" s="805"/>
      <c r="J1236" s="805"/>
      <c r="K1236" s="805"/>
      <c r="L1236" s="805"/>
      <c r="M1236" s="805"/>
      <c r="N1236" s="837"/>
      <c r="O1236" s="805"/>
      <c r="P1236" s="805"/>
      <c r="Q1236" s="805"/>
      <c r="R1236" s="805"/>
      <c r="S1236" s="805"/>
      <c r="T1236" s="805"/>
      <c r="U1236" s="805"/>
      <c r="V1236" s="805"/>
      <c r="W1236" s="805"/>
      <c r="X1236" s="805"/>
      <c r="Y1236" s="805"/>
      <c r="Z1236" s="805"/>
      <c r="AA1236" s="805"/>
      <c r="AB1236" s="805"/>
      <c r="AC1236" s="805"/>
      <c r="AD1236" s="805"/>
      <c r="AE1236" s="805"/>
      <c r="AF1236" s="805"/>
      <c r="AG1236" s="809"/>
      <c r="AH1236" s="805"/>
      <c r="AI1236" s="810"/>
      <c r="AJ1236" s="817" t="s">
        <v>858</v>
      </c>
      <c r="AK1236" s="812">
        <v>50</v>
      </c>
      <c r="AL1236" s="813"/>
      <c r="AM1236" s="815"/>
      <c r="AN1236" s="815"/>
      <c r="AO1236" s="816">
        <f>AK1236</f>
        <v>50</v>
      </c>
    </row>
    <row r="1237" spans="1:41" s="967" customFormat="1">
      <c r="A1237" s="804"/>
      <c r="B1237" s="805"/>
      <c r="C1237" s="805"/>
      <c r="D1237" s="805"/>
      <c r="E1237" s="805"/>
      <c r="F1237" s="805"/>
      <c r="G1237" s="805"/>
      <c r="H1237" s="805"/>
      <c r="I1237" s="805"/>
      <c r="J1237" s="805"/>
      <c r="K1237" s="805"/>
      <c r="L1237" s="805"/>
      <c r="M1237" s="805"/>
      <c r="N1237" s="837"/>
      <c r="O1237" s="805"/>
      <c r="P1237" s="805"/>
      <c r="Q1237" s="805"/>
      <c r="R1237" s="805"/>
      <c r="S1237" s="805"/>
      <c r="T1237" s="805"/>
      <c r="U1237" s="805"/>
      <c r="V1237" s="805"/>
      <c r="W1237" s="805"/>
      <c r="X1237" s="805"/>
      <c r="Y1237" s="805"/>
      <c r="Z1237" s="805"/>
      <c r="AA1237" s="805"/>
      <c r="AB1237" s="805"/>
      <c r="AC1237" s="805"/>
      <c r="AD1237" s="805"/>
      <c r="AE1237" s="805"/>
      <c r="AF1237" s="805"/>
      <c r="AG1237" s="809"/>
      <c r="AH1237" s="805"/>
      <c r="AI1237" s="810"/>
      <c r="AJ1237" s="909" t="s">
        <v>1033</v>
      </c>
      <c r="AK1237" s="812">
        <v>18</v>
      </c>
      <c r="AL1237" s="813"/>
      <c r="AM1237" s="815"/>
      <c r="AN1237" s="815"/>
      <c r="AO1237" s="816">
        <f>AK1237</f>
        <v>18</v>
      </c>
    </row>
    <row r="1238" spans="1:41" s="967" customFormat="1">
      <c r="A1238" s="804"/>
      <c r="B1238" s="805"/>
      <c r="C1238" s="805"/>
      <c r="D1238" s="805"/>
      <c r="E1238" s="805"/>
      <c r="F1238" s="805"/>
      <c r="G1238" s="805"/>
      <c r="H1238" s="805"/>
      <c r="I1238" s="805"/>
      <c r="J1238" s="805"/>
      <c r="K1238" s="805"/>
      <c r="L1238" s="805"/>
      <c r="M1238" s="805"/>
      <c r="N1238" s="805"/>
      <c r="O1238" s="805"/>
      <c r="P1238" s="805"/>
      <c r="Q1238" s="805"/>
      <c r="R1238" s="805"/>
      <c r="S1238" s="805"/>
      <c r="T1238" s="805"/>
      <c r="U1238" s="805"/>
      <c r="V1238" s="805"/>
      <c r="W1238" s="805"/>
      <c r="X1238" s="805"/>
      <c r="Y1238" s="805"/>
      <c r="Z1238" s="805"/>
      <c r="AA1238" s="805"/>
      <c r="AB1238" s="805"/>
      <c r="AC1238" s="805"/>
      <c r="AD1238" s="805"/>
      <c r="AE1238" s="805"/>
      <c r="AF1238" s="805"/>
      <c r="AG1238" s="809"/>
      <c r="AH1238" s="805"/>
      <c r="AI1238" s="810"/>
      <c r="AJ1238" s="909"/>
      <c r="AK1238" s="812"/>
      <c r="AL1238" s="813"/>
      <c r="AM1238" s="815"/>
      <c r="AN1238" s="815"/>
      <c r="AO1238" s="816"/>
    </row>
    <row r="1239" spans="1:41" s="967" customFormat="1">
      <c r="A1239" s="804"/>
      <c r="B1239" s="805"/>
      <c r="C1239" s="805"/>
      <c r="D1239" s="805"/>
      <c r="E1239" s="805"/>
      <c r="F1239" s="805"/>
      <c r="G1239" s="805"/>
      <c r="H1239" s="805"/>
      <c r="I1239" s="805"/>
      <c r="J1239" s="805"/>
      <c r="K1239" s="805"/>
      <c r="L1239" s="805"/>
      <c r="M1239" s="805"/>
      <c r="N1239" s="805"/>
      <c r="O1239" s="805"/>
      <c r="P1239" s="805"/>
      <c r="Q1239" s="805"/>
      <c r="R1239" s="805"/>
      <c r="S1239" s="805"/>
      <c r="T1239" s="805"/>
      <c r="U1239" s="805"/>
      <c r="V1239" s="805"/>
      <c r="W1239" s="805"/>
      <c r="X1239" s="805"/>
      <c r="Y1239" s="805"/>
      <c r="Z1239" s="805"/>
      <c r="AA1239" s="805"/>
      <c r="AB1239" s="805"/>
      <c r="AC1239" s="805"/>
      <c r="AD1239" s="805"/>
      <c r="AE1239" s="805"/>
      <c r="AF1239" s="805"/>
      <c r="AG1239" s="809"/>
      <c r="AH1239" s="805"/>
      <c r="AI1239" s="810"/>
      <c r="AJ1239" s="840"/>
      <c r="AK1239" s="812"/>
      <c r="AL1239" s="813"/>
      <c r="AM1239" s="814"/>
      <c r="AN1239" s="815"/>
      <c r="AO1239" s="816"/>
    </row>
    <row r="1240" spans="1:41" s="967" customFormat="1">
      <c r="A1240" s="804"/>
      <c r="B1240" s="805"/>
      <c r="C1240" s="805"/>
      <c r="D1240" s="805"/>
      <c r="E1240" s="805"/>
      <c r="F1240" s="805"/>
      <c r="G1240" s="805"/>
      <c r="H1240" s="805"/>
      <c r="I1240" s="805"/>
      <c r="J1240" s="805"/>
      <c r="K1240" s="805"/>
      <c r="L1240" s="805"/>
      <c r="M1240" s="805"/>
      <c r="N1240" s="805"/>
      <c r="O1240" s="805"/>
      <c r="P1240" s="805"/>
      <c r="Q1240" s="805"/>
      <c r="R1240" s="805"/>
      <c r="S1240" s="805"/>
      <c r="T1240" s="805"/>
      <c r="U1240" s="805"/>
      <c r="V1240" s="805"/>
      <c r="W1240" s="805"/>
      <c r="X1240" s="805"/>
      <c r="Y1240" s="805"/>
      <c r="Z1240" s="805"/>
      <c r="AA1240" s="805"/>
      <c r="AB1240" s="805"/>
      <c r="AC1240" s="805"/>
      <c r="AD1240" s="805"/>
      <c r="AE1240" s="805"/>
      <c r="AF1240" s="805"/>
      <c r="AG1240" s="809"/>
      <c r="AH1240" s="805"/>
      <c r="AI1240" s="810"/>
      <c r="AJ1240" s="817"/>
      <c r="AK1240" s="839"/>
      <c r="AL1240" s="818"/>
      <c r="AM1240" s="814"/>
      <c r="AN1240" s="815"/>
      <c r="AO1240" s="820"/>
    </row>
    <row r="1241" spans="1:41" s="967" customFormat="1">
      <c r="A1241" s="804"/>
      <c r="B1241" s="805"/>
      <c r="C1241" s="805"/>
      <c r="D1241" s="805"/>
      <c r="E1241" s="805"/>
      <c r="F1241" s="805"/>
      <c r="G1241" s="805"/>
      <c r="H1241" s="805"/>
      <c r="I1241" s="805"/>
      <c r="J1241" s="805"/>
      <c r="K1241" s="805"/>
      <c r="L1241" s="805"/>
      <c r="M1241" s="805"/>
      <c r="N1241" s="805"/>
      <c r="O1241" s="805"/>
      <c r="P1241" s="805"/>
      <c r="Q1241" s="805"/>
      <c r="R1241" s="805"/>
      <c r="S1241" s="805"/>
      <c r="T1241" s="805"/>
      <c r="U1241" s="805"/>
      <c r="V1241" s="805"/>
      <c r="W1241" s="805"/>
      <c r="X1241" s="805"/>
      <c r="Y1241" s="805"/>
      <c r="Z1241" s="805"/>
      <c r="AA1241" s="805"/>
      <c r="AB1241" s="805"/>
      <c r="AC1241" s="805"/>
      <c r="AD1241" s="805"/>
      <c r="AE1241" s="805"/>
      <c r="AF1241" s="805"/>
      <c r="AG1241" s="809"/>
      <c r="AH1241" s="805"/>
      <c r="AI1241" s="810"/>
      <c r="AJ1241" s="817"/>
      <c r="AK1241" s="818"/>
      <c r="AL1241" s="818"/>
      <c r="AM1241" s="819"/>
      <c r="AN1241" s="815"/>
      <c r="AO1241" s="820"/>
    </row>
    <row r="1242" spans="1:41" s="1014" customFormat="1">
      <c r="A1242" s="804"/>
      <c r="B1242" s="805"/>
      <c r="C1242" s="805"/>
      <c r="D1242" s="805"/>
      <c r="E1242" s="805"/>
      <c r="F1242" s="805"/>
      <c r="G1242" s="805"/>
      <c r="H1242" s="805"/>
      <c r="I1242" s="805"/>
      <c r="J1242" s="805"/>
      <c r="K1242" s="805"/>
      <c r="L1242" s="805"/>
      <c r="M1242" s="805"/>
      <c r="N1242" s="805"/>
      <c r="O1242" s="805"/>
      <c r="P1242" s="805"/>
      <c r="Q1242" s="805"/>
      <c r="R1242" s="805"/>
      <c r="S1242" s="805"/>
      <c r="T1242" s="805"/>
      <c r="U1242" s="805"/>
      <c r="V1242" s="805"/>
      <c r="W1242" s="805"/>
      <c r="X1242" s="805"/>
      <c r="Y1242" s="805"/>
      <c r="Z1242" s="805"/>
      <c r="AA1242" s="805"/>
      <c r="AB1242" s="805"/>
      <c r="AC1242" s="805"/>
      <c r="AD1242" s="805"/>
      <c r="AE1242" s="805"/>
      <c r="AF1242" s="805"/>
      <c r="AG1242" s="809"/>
      <c r="AH1242" s="805"/>
      <c r="AI1242" s="810"/>
      <c r="AJ1242" s="817"/>
      <c r="AK1242" s="818"/>
      <c r="AL1242" s="818"/>
      <c r="AM1242" s="819"/>
      <c r="AN1242" s="815"/>
      <c r="AO1242" s="820"/>
    </row>
    <row r="1243" spans="1:41" s="967" customFormat="1">
      <c r="A1243" s="804"/>
      <c r="B1243" s="805"/>
      <c r="C1243" s="805"/>
      <c r="D1243" s="805"/>
      <c r="E1243" s="805"/>
      <c r="F1243" s="805"/>
      <c r="G1243" s="805"/>
      <c r="H1243" s="805"/>
      <c r="I1243" s="805"/>
      <c r="J1243" s="805"/>
      <c r="K1243" s="805"/>
      <c r="L1243" s="805"/>
      <c r="M1243" s="805"/>
      <c r="N1243" s="805"/>
      <c r="O1243" s="805"/>
      <c r="P1243" s="805"/>
      <c r="Q1243" s="805"/>
      <c r="R1243" s="805"/>
      <c r="S1243" s="805"/>
      <c r="T1243" s="805"/>
      <c r="U1243" s="805"/>
      <c r="V1243" s="805"/>
      <c r="W1243" s="805"/>
      <c r="X1243" s="805"/>
      <c r="Y1243" s="805"/>
      <c r="Z1243" s="805"/>
      <c r="AA1243" s="805"/>
      <c r="AB1243" s="805"/>
      <c r="AC1243" s="805"/>
      <c r="AD1243" s="805"/>
      <c r="AE1243" s="805"/>
      <c r="AF1243" s="805"/>
      <c r="AG1243" s="809"/>
      <c r="AH1243" s="805"/>
      <c r="AI1243" s="810"/>
      <c r="AJ1243" s="817"/>
      <c r="AK1243" s="818"/>
      <c r="AL1243" s="818"/>
      <c r="AM1243" s="819"/>
      <c r="AN1243" s="818"/>
      <c r="AO1243" s="820"/>
    </row>
    <row r="1244" spans="1:41" s="967" customFormat="1">
      <c r="A1244" s="804"/>
      <c r="B1244" s="805"/>
      <c r="C1244" s="805"/>
      <c r="D1244" s="805"/>
      <c r="E1244" s="805"/>
      <c r="F1244" s="805"/>
      <c r="G1244" s="805"/>
      <c r="H1244" s="805"/>
      <c r="I1244" s="805"/>
      <c r="J1244" s="805"/>
      <c r="K1244" s="805"/>
      <c r="L1244" s="805"/>
      <c r="M1244" s="805"/>
      <c r="N1244" s="805"/>
      <c r="O1244" s="805"/>
      <c r="P1244" s="805"/>
      <c r="Q1244" s="805"/>
      <c r="R1244" s="805"/>
      <c r="S1244" s="805"/>
      <c r="T1244" s="805"/>
      <c r="U1244" s="805"/>
      <c r="V1244" s="805"/>
      <c r="W1244" s="805"/>
      <c r="X1244" s="805"/>
      <c r="Y1244" s="805"/>
      <c r="Z1244" s="805"/>
      <c r="AA1244" s="805"/>
      <c r="AB1244" s="805"/>
      <c r="AC1244" s="805"/>
      <c r="AD1244" s="805"/>
      <c r="AE1244" s="805"/>
      <c r="AF1244" s="805"/>
      <c r="AG1244" s="809"/>
      <c r="AH1244" s="805"/>
      <c r="AI1244" s="810"/>
      <c r="AJ1244" s="821"/>
      <c r="AK1244" s="818"/>
      <c r="AL1244" s="818"/>
      <c r="AM1244" s="819"/>
      <c r="AN1244" s="818"/>
      <c r="AO1244" s="820"/>
    </row>
    <row r="1245" spans="1:41" s="967" customFormat="1">
      <c r="A1245" s="804"/>
      <c r="B1245" s="805"/>
      <c r="C1245" s="805"/>
      <c r="D1245" s="805"/>
      <c r="E1245" s="805"/>
      <c r="F1245" s="822"/>
      <c r="G1245" s="822"/>
      <c r="H1245" s="822"/>
      <c r="I1245" s="822"/>
      <c r="J1245" s="805"/>
      <c r="K1245" s="805"/>
      <c r="L1245" s="805"/>
      <c r="M1245" s="822"/>
      <c r="N1245" s="822"/>
      <c r="O1245" s="822"/>
      <c r="P1245" s="822"/>
      <c r="Q1245" s="822"/>
      <c r="R1245" s="822"/>
      <c r="S1245" s="822"/>
      <c r="T1245" s="822"/>
      <c r="U1245" s="822"/>
      <c r="V1245" s="822"/>
      <c r="W1245" s="822"/>
      <c r="X1245" s="822"/>
      <c r="Y1245" s="822"/>
      <c r="Z1245" s="822"/>
      <c r="AA1245" s="822"/>
      <c r="AB1245" s="822"/>
      <c r="AC1245" s="822"/>
      <c r="AD1245" s="822"/>
      <c r="AE1245" s="822"/>
      <c r="AF1245" s="822"/>
      <c r="AG1245" s="805"/>
      <c r="AH1245" s="805"/>
      <c r="AI1245" s="810"/>
      <c r="AJ1245" s="821"/>
      <c r="AK1245" s="818"/>
      <c r="AL1245" s="818"/>
      <c r="AM1245" s="819"/>
      <c r="AN1245" s="819"/>
      <c r="AO1245" s="823"/>
    </row>
    <row r="1246" spans="1:41" s="967" customFormat="1">
      <c r="A1246" s="804"/>
      <c r="B1246" s="805"/>
      <c r="C1246" s="805"/>
      <c r="D1246" s="805"/>
      <c r="E1246" s="805"/>
      <c r="F1246" s="805"/>
      <c r="G1246" s="805"/>
      <c r="H1246" s="805"/>
      <c r="I1246" s="805"/>
      <c r="J1246" s="805"/>
      <c r="K1246" s="805"/>
      <c r="L1246" s="805"/>
      <c r="M1246" s="805"/>
      <c r="N1246" s="805"/>
      <c r="O1246" s="805"/>
      <c r="P1246" s="805"/>
      <c r="Q1246" s="805"/>
      <c r="R1246" s="805"/>
      <c r="S1246" s="805"/>
      <c r="T1246" s="805"/>
      <c r="U1246" s="805"/>
      <c r="V1246" s="805"/>
      <c r="W1246" s="805"/>
      <c r="X1246" s="805"/>
      <c r="Y1246" s="805"/>
      <c r="Z1246" s="805"/>
      <c r="AA1246" s="805"/>
      <c r="AB1246" s="805"/>
      <c r="AC1246" s="805"/>
      <c r="AD1246" s="805"/>
      <c r="AE1246" s="805"/>
      <c r="AF1246" s="805"/>
      <c r="AG1246" s="805"/>
      <c r="AH1246" s="805"/>
      <c r="AI1246" s="810"/>
      <c r="AJ1246" s="821"/>
      <c r="AK1246" s="818"/>
      <c r="AL1246" s="824"/>
      <c r="AM1246" s="819"/>
      <c r="AN1246" s="819"/>
      <c r="AO1246" s="823"/>
    </row>
    <row r="1247" spans="1:41" s="967" customFormat="1">
      <c r="A1247" s="804"/>
      <c r="B1247" s="805"/>
      <c r="C1247" s="805"/>
      <c r="D1247" s="805"/>
      <c r="E1247" s="805"/>
      <c r="F1247" s="805"/>
      <c r="G1247" s="805"/>
      <c r="H1247" s="805"/>
      <c r="I1247" s="805"/>
      <c r="J1247" s="805"/>
      <c r="K1247" s="805"/>
      <c r="L1247" s="805"/>
      <c r="M1247" s="805"/>
      <c r="N1247" s="805"/>
      <c r="O1247" s="805"/>
      <c r="P1247" s="805"/>
      <c r="Q1247" s="805"/>
      <c r="R1247" s="805"/>
      <c r="S1247" s="805"/>
      <c r="T1247" s="805"/>
      <c r="U1247" s="805"/>
      <c r="V1247" s="805"/>
      <c r="W1247" s="805"/>
      <c r="X1247" s="805"/>
      <c r="Y1247" s="805"/>
      <c r="Z1247" s="805"/>
      <c r="AA1247" s="805"/>
      <c r="AB1247" s="805"/>
      <c r="AC1247" s="805"/>
      <c r="AD1247" s="805"/>
      <c r="AE1247" s="805"/>
      <c r="AF1247" s="805"/>
      <c r="AG1247" s="805"/>
      <c r="AH1247" s="805"/>
      <c r="AI1247" s="810"/>
      <c r="AJ1247" s="821"/>
      <c r="AK1247" s="818"/>
      <c r="AL1247" s="824"/>
      <c r="AM1247" s="819"/>
      <c r="AN1247" s="819"/>
      <c r="AO1247" s="823"/>
    </row>
    <row r="1248" spans="1:41" s="967" customFormat="1">
      <c r="A1248" s="804"/>
      <c r="B1248" s="805"/>
      <c r="C1248" s="805"/>
      <c r="D1248" s="805"/>
      <c r="E1248" s="805"/>
      <c r="F1248" s="805"/>
      <c r="G1248" s="805"/>
      <c r="H1248" s="805"/>
      <c r="I1248" s="805"/>
      <c r="J1248" s="805"/>
      <c r="K1248" s="805"/>
      <c r="L1248" s="805"/>
      <c r="M1248" s="805"/>
      <c r="N1248" s="805"/>
      <c r="O1248" s="805"/>
      <c r="P1248" s="805"/>
      <c r="Q1248" s="805"/>
      <c r="R1248" s="805"/>
      <c r="S1248" s="805"/>
      <c r="T1248" s="805"/>
      <c r="U1248" s="805"/>
      <c r="V1248" s="805"/>
      <c r="W1248" s="805"/>
      <c r="X1248" s="805"/>
      <c r="Y1248" s="805"/>
      <c r="Z1248" s="805"/>
      <c r="AA1248" s="805"/>
      <c r="AB1248" s="805"/>
      <c r="AC1248" s="805"/>
      <c r="AD1248" s="805"/>
      <c r="AE1248" s="805"/>
      <c r="AF1248" s="805"/>
      <c r="AG1248" s="805"/>
      <c r="AH1248" s="805"/>
      <c r="AI1248" s="810"/>
      <c r="AJ1248" s="821"/>
      <c r="AK1248" s="818"/>
      <c r="AL1248" s="824"/>
      <c r="AM1248" s="819"/>
      <c r="AN1248" s="819"/>
      <c r="AO1248" s="823"/>
    </row>
    <row r="1249" spans="1:41" s="967" customFormat="1" ht="13.5" thickBot="1">
      <c r="A1249" s="804"/>
      <c r="B1249" s="805"/>
      <c r="C1249" s="805"/>
      <c r="D1249" s="805"/>
      <c r="E1249" s="805"/>
      <c r="F1249" s="805"/>
      <c r="G1249" s="805"/>
      <c r="H1249" s="805"/>
      <c r="I1249" s="805"/>
      <c r="J1249" s="805"/>
      <c r="K1249" s="805"/>
      <c r="L1249" s="805"/>
      <c r="M1249" s="805"/>
      <c r="N1249" s="805"/>
      <c r="O1249" s="805"/>
      <c r="P1249" s="805"/>
      <c r="Q1249" s="805"/>
      <c r="R1249" s="805"/>
      <c r="S1249" s="805"/>
      <c r="T1249" s="805"/>
      <c r="U1249" s="805"/>
      <c r="V1249" s="805"/>
      <c r="W1249" s="805"/>
      <c r="X1249" s="805"/>
      <c r="Y1249" s="805"/>
      <c r="Z1249" s="805"/>
      <c r="AA1249" s="805"/>
      <c r="AB1249" s="805"/>
      <c r="AC1249" s="805"/>
      <c r="AD1249" s="805"/>
      <c r="AE1249" s="805"/>
      <c r="AF1249" s="805"/>
      <c r="AG1249" s="805"/>
      <c r="AH1249" s="805"/>
      <c r="AI1249" s="810"/>
      <c r="AJ1249" s="821"/>
      <c r="AK1249" s="818"/>
      <c r="AL1249" s="824"/>
      <c r="AM1249" s="819"/>
      <c r="AN1249" s="819"/>
      <c r="AO1249" s="823"/>
    </row>
    <row r="1250" spans="1:41" s="967" customFormat="1">
      <c r="A1250" s="1944" t="s">
        <v>528</v>
      </c>
      <c r="B1250" s="1945"/>
      <c r="C1250" s="1945"/>
      <c r="D1250" s="1945"/>
      <c r="E1250" s="1945"/>
      <c r="F1250" s="1945"/>
      <c r="G1250" s="1945"/>
      <c r="H1250" s="1945"/>
      <c r="I1250" s="1945"/>
      <c r="J1250" s="1945"/>
      <c r="K1250" s="1945"/>
      <c r="L1250" s="1945"/>
      <c r="M1250" s="1945"/>
      <c r="N1250" s="1945"/>
      <c r="O1250" s="1945"/>
      <c r="P1250" s="1945"/>
      <c r="Q1250" s="1945"/>
      <c r="R1250" s="1945"/>
      <c r="S1250" s="1945"/>
      <c r="T1250" s="1945"/>
      <c r="U1250" s="1945"/>
      <c r="V1250" s="1945"/>
      <c r="W1250" s="1945"/>
      <c r="X1250" s="1945"/>
      <c r="Y1250" s="1945"/>
      <c r="Z1250" s="1945"/>
      <c r="AA1250" s="1945"/>
      <c r="AB1250" s="1945"/>
      <c r="AC1250" s="1945"/>
      <c r="AD1250" s="1945"/>
      <c r="AE1250" s="1945"/>
      <c r="AF1250" s="1945"/>
      <c r="AG1250" s="1945"/>
      <c r="AH1250" s="1945"/>
      <c r="AI1250" s="2028"/>
      <c r="AJ1250" s="1950" t="s">
        <v>529</v>
      </c>
      <c r="AK1250" s="1951"/>
      <c r="AL1250" s="1951"/>
      <c r="AM1250" s="1951"/>
      <c r="AN1250" s="1951"/>
      <c r="AO1250" s="825">
        <f>SUM(AO1236:AO1249)</f>
        <v>68</v>
      </c>
    </row>
    <row r="1251" spans="1:41" s="967" customFormat="1" ht="13.5" thickBot="1">
      <c r="A1251" s="1946"/>
      <c r="B1251" s="1947"/>
      <c r="C1251" s="1947"/>
      <c r="D1251" s="1947"/>
      <c r="E1251" s="1947"/>
      <c r="F1251" s="1947"/>
      <c r="G1251" s="1947"/>
      <c r="H1251" s="1947"/>
      <c r="I1251" s="1947"/>
      <c r="J1251" s="1947"/>
      <c r="K1251" s="1947"/>
      <c r="L1251" s="1947"/>
      <c r="M1251" s="1947"/>
      <c r="N1251" s="1947"/>
      <c r="O1251" s="1947"/>
      <c r="P1251" s="1947"/>
      <c r="Q1251" s="1947"/>
      <c r="R1251" s="1947"/>
      <c r="S1251" s="1947"/>
      <c r="T1251" s="1947"/>
      <c r="U1251" s="1947"/>
      <c r="V1251" s="1947"/>
      <c r="W1251" s="1947"/>
      <c r="X1251" s="1947"/>
      <c r="Y1251" s="1947"/>
      <c r="Z1251" s="1947"/>
      <c r="AA1251" s="1947"/>
      <c r="AB1251" s="1947"/>
      <c r="AC1251" s="1947"/>
      <c r="AD1251" s="1947"/>
      <c r="AE1251" s="1947"/>
      <c r="AF1251" s="1947"/>
      <c r="AG1251" s="1947"/>
      <c r="AH1251" s="1947"/>
      <c r="AI1251" s="2029"/>
      <c r="AJ1251" s="1952"/>
      <c r="AK1251" s="1953"/>
      <c r="AL1251" s="1953"/>
      <c r="AM1251" s="1953"/>
      <c r="AN1251" s="1953"/>
      <c r="AO1251" s="971"/>
    </row>
    <row r="1252" spans="1:41" s="967" customFormat="1" ht="13.5" thickBot="1">
      <c r="A1252" s="1948"/>
      <c r="B1252" s="1949"/>
      <c r="C1252" s="1949"/>
      <c r="D1252" s="1949"/>
      <c r="E1252" s="1949"/>
      <c r="F1252" s="1949"/>
      <c r="G1252" s="1949"/>
      <c r="H1252" s="1949"/>
      <c r="I1252" s="1949"/>
      <c r="J1252" s="1949"/>
      <c r="K1252" s="1949"/>
      <c r="L1252" s="1949"/>
      <c r="M1252" s="1949"/>
      <c r="N1252" s="1949"/>
      <c r="O1252" s="1949"/>
      <c r="P1252" s="1949"/>
      <c r="Q1252" s="1949"/>
      <c r="R1252" s="1949"/>
      <c r="S1252" s="1949"/>
      <c r="T1252" s="1949"/>
      <c r="U1252" s="1949"/>
      <c r="V1252" s="1949"/>
      <c r="W1252" s="1949"/>
      <c r="X1252" s="1949"/>
      <c r="Y1252" s="1949"/>
      <c r="Z1252" s="1949"/>
      <c r="AA1252" s="1949"/>
      <c r="AB1252" s="1949"/>
      <c r="AC1252" s="1949"/>
      <c r="AD1252" s="1949"/>
      <c r="AE1252" s="1949"/>
      <c r="AF1252" s="1949"/>
      <c r="AG1252" s="1949"/>
      <c r="AH1252" s="1949"/>
      <c r="AI1252" s="2030"/>
      <c r="AJ1252" s="1954" t="s">
        <v>530</v>
      </c>
      <c r="AK1252" s="1955"/>
      <c r="AL1252" s="1955"/>
      <c r="AM1252" s="1955"/>
      <c r="AN1252" s="1955"/>
      <c r="AO1252" s="972">
        <f>+AO1250</f>
        <v>68</v>
      </c>
    </row>
    <row r="1253" spans="1:41" s="967" customFormat="1"/>
    <row r="1254" spans="1:41" s="967" customFormat="1" ht="13.5" thickBot="1"/>
    <row r="1255" spans="1:41" s="967" customFormat="1">
      <c r="A1255" s="2013"/>
      <c r="B1255" s="2014"/>
      <c r="C1255" s="2014"/>
      <c r="D1255" s="2014"/>
      <c r="E1255" s="2014"/>
      <c r="F1255" s="2014"/>
      <c r="G1255" s="2014"/>
      <c r="H1255" s="2014"/>
      <c r="I1255" s="2014"/>
      <c r="J1255" s="2014"/>
      <c r="K1255" s="2014"/>
      <c r="L1255" s="2014"/>
      <c r="M1255" s="2014"/>
      <c r="N1255" s="2014"/>
      <c r="O1255" s="2014"/>
      <c r="P1255" s="2014"/>
      <c r="Q1255" s="2014"/>
      <c r="R1255" s="2014"/>
      <c r="S1255" s="2015"/>
      <c r="T1255" s="2019" t="s">
        <v>505</v>
      </c>
      <c r="U1255" s="2019"/>
      <c r="V1255" s="2019"/>
      <c r="W1255" s="2019"/>
      <c r="X1255" s="2019"/>
      <c r="Y1255" s="2019"/>
      <c r="Z1255" s="2019"/>
      <c r="AA1255" s="2019"/>
      <c r="AB1255" s="2019"/>
      <c r="AC1255" s="2019"/>
      <c r="AD1255" s="2019"/>
      <c r="AE1255" s="2019"/>
      <c r="AF1255" s="2019"/>
      <c r="AG1255" s="2019"/>
      <c r="AH1255" s="2019"/>
      <c r="AI1255" s="2019"/>
      <c r="AJ1255" s="2019"/>
      <c r="AK1255" s="2019"/>
      <c r="AL1255" s="2019"/>
      <c r="AM1255" s="2019"/>
      <c r="AN1255" s="2019"/>
      <c r="AO1255" s="2020"/>
    </row>
    <row r="1256" spans="1:41" s="967" customFormat="1" ht="13.5" thickBot="1">
      <c r="A1256" s="2016"/>
      <c r="B1256" s="2017"/>
      <c r="C1256" s="2017"/>
      <c r="D1256" s="2017"/>
      <c r="E1256" s="2017"/>
      <c r="F1256" s="2017"/>
      <c r="G1256" s="2017"/>
      <c r="H1256" s="2017"/>
      <c r="I1256" s="2017"/>
      <c r="J1256" s="2017"/>
      <c r="K1256" s="2017"/>
      <c r="L1256" s="2017"/>
      <c r="M1256" s="2017"/>
      <c r="N1256" s="2017"/>
      <c r="O1256" s="2017"/>
      <c r="P1256" s="2017"/>
      <c r="Q1256" s="2017"/>
      <c r="R1256" s="2017"/>
      <c r="S1256" s="2018"/>
      <c r="T1256" s="1982"/>
      <c r="U1256" s="1982"/>
      <c r="V1256" s="1982"/>
      <c r="W1256" s="1982"/>
      <c r="X1256" s="1982"/>
      <c r="Y1256" s="1982"/>
      <c r="Z1256" s="1982"/>
      <c r="AA1256" s="1982"/>
      <c r="AB1256" s="1982"/>
      <c r="AC1256" s="1982"/>
      <c r="AD1256" s="1982"/>
      <c r="AE1256" s="1982"/>
      <c r="AF1256" s="1982"/>
      <c r="AG1256" s="1982"/>
      <c r="AH1256" s="1982"/>
      <c r="AI1256" s="1982"/>
      <c r="AJ1256" s="1982"/>
      <c r="AK1256" s="1982"/>
      <c r="AL1256" s="1982"/>
      <c r="AM1256" s="1982"/>
      <c r="AN1256" s="1982"/>
      <c r="AO1256" s="1983"/>
    </row>
    <row r="1257" spans="1:41" s="967" customFormat="1" ht="13.5" thickBot="1">
      <c r="A1257" s="1999" t="s">
        <v>506</v>
      </c>
      <c r="B1257" s="2000"/>
      <c r="C1257" s="2000"/>
      <c r="D1257" s="2000"/>
      <c r="E1257" s="2000"/>
      <c r="F1257" s="2000"/>
      <c r="G1257" s="2000"/>
      <c r="H1257" s="2001"/>
      <c r="I1257" s="2002">
        <f>I1226</f>
        <v>44440</v>
      </c>
      <c r="J1257" s="1951"/>
      <c r="K1257" s="1951"/>
      <c r="L1257" s="1951"/>
      <c r="M1257" s="1951"/>
      <c r="N1257" s="1951"/>
      <c r="O1257" s="1951"/>
      <c r="P1257" s="1951"/>
      <c r="Q1257" s="1951"/>
      <c r="R1257" s="1951"/>
      <c r="S1257" s="1951"/>
      <c r="T1257" s="2003"/>
      <c r="U1257" s="2004" t="s">
        <v>507</v>
      </c>
      <c r="V1257" s="2005"/>
      <c r="W1257" s="2005"/>
      <c r="X1257" s="2005"/>
      <c r="Y1257" s="2005"/>
      <c r="Z1257" s="2005"/>
      <c r="AA1257" s="2005"/>
      <c r="AB1257" s="2005"/>
      <c r="AC1257" s="2005"/>
      <c r="AD1257" s="2006"/>
      <c r="AE1257" s="2007"/>
      <c r="AF1257" s="2008"/>
      <c r="AG1257" s="2008"/>
      <c r="AH1257" s="2008"/>
      <c r="AI1257" s="2008"/>
      <c r="AJ1257" s="2008"/>
      <c r="AK1257" s="786" t="s">
        <v>508</v>
      </c>
      <c r="AL1257" s="787">
        <v>40</v>
      </c>
      <c r="AM1257" s="786" t="s">
        <v>509</v>
      </c>
      <c r="AN1257" s="2009">
        <f>AN1226</f>
        <v>62</v>
      </c>
      <c r="AO1257" s="2010"/>
    </row>
    <row r="1258" spans="1:41" s="967" customFormat="1">
      <c r="A1258" s="828"/>
      <c r="B1258" s="805"/>
      <c r="C1258" s="805"/>
      <c r="D1258" s="805"/>
      <c r="E1258" s="805"/>
      <c r="F1258" s="805"/>
      <c r="G1258" s="805"/>
      <c r="H1258" s="805"/>
      <c r="I1258" s="805"/>
      <c r="J1258" s="805"/>
      <c r="K1258" s="805"/>
      <c r="L1258" s="805"/>
      <c r="M1258" s="805"/>
      <c r="N1258" s="805"/>
      <c r="O1258" s="805"/>
      <c r="P1258" s="805"/>
      <c r="Q1258" s="805"/>
      <c r="R1258" s="805"/>
      <c r="S1258" s="805"/>
      <c r="T1258" s="805"/>
      <c r="U1258" s="805"/>
      <c r="V1258" s="805"/>
      <c r="W1258" s="805"/>
      <c r="X1258" s="805"/>
      <c r="Y1258" s="805"/>
      <c r="Z1258" s="805"/>
      <c r="AA1258" s="805"/>
      <c r="AB1258" s="805"/>
      <c r="AC1258" s="805"/>
      <c r="AD1258" s="805"/>
      <c r="AE1258" s="829"/>
      <c r="AF1258" s="829"/>
      <c r="AG1258" s="829"/>
      <c r="AH1258" s="829"/>
      <c r="AI1258" s="829"/>
      <c r="AJ1258" s="829"/>
      <c r="AK1258" s="805"/>
      <c r="AL1258" s="829"/>
      <c r="AM1258" s="805"/>
      <c r="AN1258" s="2011"/>
      <c r="AO1258" s="2012"/>
    </row>
    <row r="1259" spans="1:41" s="967" customFormat="1" ht="13.5" thickBot="1">
      <c r="A1259" s="804"/>
      <c r="B1259" s="805"/>
      <c r="C1259" s="805"/>
      <c r="D1259" s="805"/>
      <c r="E1259" s="805"/>
      <c r="F1259" s="805"/>
      <c r="G1259" s="805"/>
      <c r="H1259" s="805"/>
      <c r="I1259" s="805"/>
      <c r="J1259" s="805"/>
      <c r="K1259" s="805"/>
      <c r="L1259" s="805"/>
      <c r="M1259" s="805"/>
      <c r="N1259" s="805"/>
      <c r="O1259" s="805"/>
      <c r="P1259" s="805"/>
      <c r="Q1259" s="805"/>
      <c r="R1259" s="805"/>
      <c r="S1259" s="805"/>
      <c r="T1259" s="805"/>
      <c r="U1259" s="805"/>
      <c r="V1259" s="805"/>
      <c r="W1259" s="805"/>
      <c r="X1259" s="805"/>
      <c r="Y1259" s="805"/>
      <c r="Z1259" s="805"/>
      <c r="AA1259" s="805"/>
      <c r="AB1259" s="805"/>
      <c r="AC1259" s="805"/>
      <c r="AD1259" s="805"/>
      <c r="AE1259" s="805"/>
      <c r="AF1259" s="805"/>
      <c r="AG1259" s="805"/>
      <c r="AH1259" s="805"/>
      <c r="AI1259" s="805"/>
      <c r="AJ1259" s="805"/>
      <c r="AK1259" s="805"/>
      <c r="AL1259" s="805"/>
      <c r="AM1259" s="805"/>
      <c r="AN1259" s="810"/>
      <c r="AO1259" s="830"/>
    </row>
    <row r="1260" spans="1:41" s="967" customFormat="1" ht="43.5" customHeight="1" thickBot="1">
      <c r="A1260" s="1995" t="s">
        <v>510</v>
      </c>
      <c r="B1260" s="1996"/>
      <c r="C1260" s="1996"/>
      <c r="D1260" s="1996"/>
      <c r="E1260" s="1996"/>
      <c r="F1260" s="1996"/>
      <c r="G1260" s="1996"/>
      <c r="H1260" s="1997"/>
      <c r="I1260" s="1985" t="str">
        <f>I1229</f>
        <v>CONSTRUCCIÓN DE RESTAURANTE - COCINA  ESCOLAR PARA LA SEDE
 EDUCATIVA LA PITA     
MUNICIPIO DE SARDINATA, NORTE DE SANTANDER</v>
      </c>
      <c r="J1260" s="1985"/>
      <c r="K1260" s="1985"/>
      <c r="L1260" s="1985"/>
      <c r="M1260" s="1985"/>
      <c r="N1260" s="1985"/>
      <c r="O1260" s="1985"/>
      <c r="P1260" s="1985"/>
      <c r="Q1260" s="1985"/>
      <c r="R1260" s="1985"/>
      <c r="S1260" s="1985"/>
      <c r="T1260" s="1985"/>
      <c r="U1260" s="1985"/>
      <c r="V1260" s="1985"/>
      <c r="W1260" s="1985"/>
      <c r="X1260" s="1985"/>
      <c r="Y1260" s="1985"/>
      <c r="Z1260" s="1985"/>
      <c r="AA1260" s="1985"/>
      <c r="AB1260" s="1985"/>
      <c r="AC1260" s="1985"/>
      <c r="AD1260" s="1985"/>
      <c r="AE1260" s="1998"/>
      <c r="AF1260" s="1998"/>
      <c r="AG1260" s="1998"/>
      <c r="AH1260" s="1998"/>
      <c r="AI1260" s="1998"/>
      <c r="AJ1260" s="1985"/>
      <c r="AK1260" s="1998"/>
      <c r="AL1260" s="1998"/>
      <c r="AM1260" s="1985"/>
      <c r="AN1260" s="1985"/>
      <c r="AO1260" s="1986"/>
    </row>
    <row r="1261" spans="1:41" s="967" customFormat="1" ht="13.5" thickBot="1">
      <c r="A1261" s="1965" t="s">
        <v>511</v>
      </c>
      <c r="B1261" s="1966"/>
      <c r="C1261" s="1966"/>
      <c r="D1261" s="1966"/>
      <c r="E1261" s="1966"/>
      <c r="F1261" s="1966"/>
      <c r="G1261" s="1966"/>
      <c r="H1261" s="1967"/>
      <c r="I1261" s="1984"/>
      <c r="J1261" s="1985"/>
      <c r="K1261" s="1985"/>
      <c r="L1261" s="1985"/>
      <c r="M1261" s="1985"/>
      <c r="N1261" s="1985"/>
      <c r="O1261" s="1985"/>
      <c r="P1261" s="1985"/>
      <c r="Q1261" s="1985"/>
      <c r="R1261" s="1985"/>
      <c r="S1261" s="1985"/>
      <c r="T1261" s="1985"/>
      <c r="U1261" s="1985"/>
      <c r="V1261" s="1985"/>
      <c r="W1261" s="1985"/>
      <c r="X1261" s="1985"/>
      <c r="Y1261" s="1985"/>
      <c r="Z1261" s="1985"/>
      <c r="AA1261" s="1985"/>
      <c r="AB1261" s="1985"/>
      <c r="AC1261" s="1985"/>
      <c r="AD1261" s="1986"/>
      <c r="AE1261" s="1965" t="s">
        <v>512</v>
      </c>
      <c r="AF1261" s="1966"/>
      <c r="AG1261" s="1966"/>
      <c r="AH1261" s="1966"/>
      <c r="AI1261" s="1967"/>
      <c r="AJ1261" s="831"/>
      <c r="AK1261" s="1965" t="s">
        <v>513</v>
      </c>
      <c r="AL1261" s="1967"/>
      <c r="AM1261" s="1987"/>
      <c r="AN1261" s="1988"/>
      <c r="AO1261" s="1989"/>
    </row>
    <row r="1262" spans="1:41" s="967" customFormat="1" ht="13.5" thickBot="1">
      <c r="A1262" s="1981" t="s">
        <v>514</v>
      </c>
      <c r="B1262" s="1982"/>
      <c r="C1262" s="1982"/>
      <c r="D1262" s="1982"/>
      <c r="E1262" s="1982"/>
      <c r="F1262" s="1982"/>
      <c r="G1262" s="1982"/>
      <c r="H1262" s="1983"/>
      <c r="I1262" s="1984"/>
      <c r="J1262" s="1985"/>
      <c r="K1262" s="1985"/>
      <c r="L1262" s="1985"/>
      <c r="M1262" s="1985"/>
      <c r="N1262" s="1985"/>
      <c r="O1262" s="1985"/>
      <c r="P1262" s="1985"/>
      <c r="Q1262" s="1985"/>
      <c r="R1262" s="1985"/>
      <c r="S1262" s="1985"/>
      <c r="T1262" s="1985"/>
      <c r="U1262" s="1985"/>
      <c r="V1262" s="1985"/>
      <c r="W1262" s="1985"/>
      <c r="X1262" s="1985"/>
      <c r="Y1262" s="1985"/>
      <c r="Z1262" s="1985"/>
      <c r="AA1262" s="1985"/>
      <c r="AB1262" s="1985"/>
      <c r="AC1262" s="1985"/>
      <c r="AD1262" s="1986"/>
      <c r="AE1262" s="1965" t="s">
        <v>512</v>
      </c>
      <c r="AF1262" s="1966"/>
      <c r="AG1262" s="1966"/>
      <c r="AH1262" s="1966"/>
      <c r="AI1262" s="1967"/>
      <c r="AJ1262" s="794"/>
      <c r="AK1262" s="1965" t="s">
        <v>513</v>
      </c>
      <c r="AL1262" s="1967"/>
      <c r="AM1262" s="1987"/>
      <c r="AN1262" s="1988"/>
      <c r="AO1262" s="1989"/>
    </row>
    <row r="1263" spans="1:41" s="967" customFormat="1" ht="13.5" thickBot="1">
      <c r="A1263" s="832"/>
      <c r="B1263" s="833"/>
      <c r="C1263" s="833"/>
      <c r="D1263" s="833"/>
      <c r="E1263" s="833"/>
      <c r="F1263" s="833"/>
      <c r="G1263" s="833"/>
      <c r="H1263" s="833"/>
      <c r="I1263" s="833"/>
      <c r="J1263" s="833"/>
      <c r="K1263" s="833"/>
      <c r="L1263" s="833"/>
      <c r="M1263" s="833"/>
      <c r="N1263" s="833"/>
      <c r="O1263" s="833"/>
      <c r="P1263" s="833"/>
      <c r="Q1263" s="833"/>
      <c r="R1263" s="833"/>
      <c r="S1263" s="833"/>
      <c r="T1263" s="833"/>
      <c r="U1263" s="833"/>
      <c r="V1263" s="833"/>
      <c r="W1263" s="833"/>
      <c r="X1263" s="833"/>
      <c r="Y1263" s="833"/>
      <c r="Z1263" s="833"/>
      <c r="AA1263" s="833"/>
      <c r="AB1263" s="833"/>
      <c r="AC1263" s="833"/>
      <c r="AD1263" s="833"/>
      <c r="AE1263" s="833"/>
      <c r="AF1263" s="833"/>
      <c r="AG1263" s="833"/>
      <c r="AH1263" s="833"/>
      <c r="AI1263" s="833"/>
      <c r="AJ1263" s="834"/>
      <c r="AK1263" s="834"/>
      <c r="AL1263" s="797"/>
      <c r="AM1263" s="834"/>
      <c r="AN1263" s="835"/>
      <c r="AO1263" s="836"/>
    </row>
    <row r="1264" spans="1:41" s="967" customFormat="1" ht="60.75" customHeight="1" thickBot="1">
      <c r="A1264" s="1965" t="s">
        <v>84</v>
      </c>
      <c r="B1264" s="1966"/>
      <c r="C1264" s="1966"/>
      <c r="D1264" s="1990"/>
      <c r="E1264" s="1991" t="s">
        <v>859</v>
      </c>
      <c r="F1264" s="1966"/>
      <c r="G1264" s="1967"/>
      <c r="H1264" s="1992" t="s">
        <v>860</v>
      </c>
      <c r="I1264" s="1993"/>
      <c r="J1264" s="1993"/>
      <c r="K1264" s="1993"/>
      <c r="L1264" s="1993"/>
      <c r="M1264" s="1993"/>
      <c r="N1264" s="1993"/>
      <c r="O1264" s="1993"/>
      <c r="P1264" s="1993"/>
      <c r="Q1264" s="1993"/>
      <c r="R1264" s="1993"/>
      <c r="S1264" s="1993"/>
      <c r="T1264" s="1993"/>
      <c r="U1264" s="1965" t="s">
        <v>515</v>
      </c>
      <c r="V1264" s="1966"/>
      <c r="W1264" s="1966"/>
      <c r="X1264" s="1967"/>
      <c r="Y1264" s="1968">
        <v>7</v>
      </c>
      <c r="Z1264" s="1994"/>
      <c r="AA1264" s="1965" t="s">
        <v>516</v>
      </c>
      <c r="AB1264" s="1966"/>
      <c r="AC1264" s="1966"/>
      <c r="AD1264" s="1967"/>
      <c r="AE1264" s="2079" t="s">
        <v>95</v>
      </c>
      <c r="AF1264" s="1968"/>
      <c r="AG1264" s="1965" t="s">
        <v>517</v>
      </c>
      <c r="AH1264" s="1966"/>
      <c r="AI1264" s="1967"/>
      <c r="AJ1264" s="1969"/>
      <c r="AK1264" s="1970"/>
      <c r="AL1264" s="1971"/>
      <c r="AM1264" s="800" t="s">
        <v>518</v>
      </c>
      <c r="AN1264" s="1969" t="str">
        <f>+AN13</f>
        <v>MUNICIPIO SARDINATA (N.D.S)</v>
      </c>
      <c r="AO1264" s="1971"/>
    </row>
    <row r="1265" spans="1:41" s="967" customFormat="1">
      <c r="A1265" s="801"/>
      <c r="B1265" s="802"/>
      <c r="C1265" s="802"/>
      <c r="D1265" s="802"/>
      <c r="E1265" s="802"/>
      <c r="F1265" s="802"/>
      <c r="G1265" s="802"/>
      <c r="H1265" s="802"/>
      <c r="I1265" s="802"/>
      <c r="J1265" s="802"/>
      <c r="K1265" s="802"/>
      <c r="L1265" s="802"/>
      <c r="M1265" s="802"/>
      <c r="N1265" s="802"/>
      <c r="O1265" s="802"/>
      <c r="P1265" s="802"/>
      <c r="Q1265" s="802"/>
      <c r="R1265" s="802"/>
      <c r="S1265" s="802"/>
      <c r="T1265" s="802"/>
      <c r="U1265" s="802"/>
      <c r="V1265" s="802"/>
      <c r="W1265" s="802"/>
      <c r="X1265" s="802"/>
      <c r="Y1265" s="802"/>
      <c r="Z1265" s="802"/>
      <c r="AA1265" s="802"/>
      <c r="AB1265" s="802"/>
      <c r="AC1265" s="802"/>
      <c r="AD1265" s="802"/>
      <c r="AE1265" s="802"/>
      <c r="AF1265" s="802"/>
      <c r="AG1265" s="802"/>
      <c r="AH1265" s="802"/>
      <c r="AI1265" s="803"/>
      <c r="AJ1265" s="1972" t="s">
        <v>520</v>
      </c>
      <c r="AK1265" s="1974" t="s">
        <v>521</v>
      </c>
      <c r="AL1265" s="1975"/>
      <c r="AM1265" s="1976"/>
      <c r="AN1265" s="1977" t="s">
        <v>522</v>
      </c>
      <c r="AO1265" s="1979" t="s">
        <v>830</v>
      </c>
    </row>
    <row r="1266" spans="1:41" s="967" customFormat="1" ht="13.5" thickBot="1">
      <c r="A1266" s="804"/>
      <c r="B1266" s="805"/>
      <c r="C1266" s="805"/>
      <c r="D1266" s="805"/>
      <c r="E1266" s="805"/>
      <c r="F1266" s="805"/>
      <c r="G1266" s="805"/>
      <c r="H1266" s="805"/>
      <c r="I1266" s="805"/>
      <c r="J1266" s="805"/>
      <c r="K1266" s="805"/>
      <c r="L1266" s="805"/>
      <c r="M1266" s="805"/>
      <c r="N1266" s="805"/>
      <c r="O1266" s="805"/>
      <c r="P1266" s="805"/>
      <c r="Q1266" s="805"/>
      <c r="R1266" s="805"/>
      <c r="S1266" s="805"/>
      <c r="T1266" s="805"/>
      <c r="U1266" s="805"/>
      <c r="V1266" s="805"/>
      <c r="W1266" s="805"/>
      <c r="X1266" s="805"/>
      <c r="Y1266" s="805"/>
      <c r="Z1266" s="805"/>
      <c r="AA1266" s="805"/>
      <c r="AB1266" s="805"/>
      <c r="AC1266" s="805"/>
      <c r="AD1266" s="805"/>
      <c r="AE1266" s="805"/>
      <c r="AF1266" s="805"/>
      <c r="AG1266" s="805"/>
      <c r="AH1266" s="805"/>
      <c r="AI1266" s="805"/>
      <c r="AJ1266" s="2024"/>
      <c r="AK1266" s="806" t="s">
        <v>524</v>
      </c>
      <c r="AL1266" s="807" t="s">
        <v>525</v>
      </c>
      <c r="AM1266" s="808" t="s">
        <v>526</v>
      </c>
      <c r="AN1266" s="2025"/>
      <c r="AO1266" s="2026"/>
    </row>
    <row r="1267" spans="1:41" s="967" customFormat="1">
      <c r="A1267" s="804"/>
      <c r="B1267" s="805"/>
      <c r="C1267" s="805"/>
      <c r="D1267" s="805"/>
      <c r="E1267" s="805"/>
      <c r="F1267" s="805"/>
      <c r="G1267" s="805"/>
      <c r="H1267" s="805"/>
      <c r="I1267" s="805"/>
      <c r="J1267" s="805"/>
      <c r="K1267" s="805"/>
      <c r="L1267" s="805"/>
      <c r="M1267" s="805"/>
      <c r="N1267" s="837"/>
      <c r="O1267" s="805"/>
      <c r="P1267" s="805"/>
      <c r="Q1267" s="805"/>
      <c r="R1267" s="805"/>
      <c r="S1267" s="805"/>
      <c r="T1267" s="805"/>
      <c r="U1267" s="805"/>
      <c r="V1267" s="805"/>
      <c r="W1267" s="805"/>
      <c r="X1267" s="805"/>
      <c r="Y1267" s="805"/>
      <c r="Z1267" s="805"/>
      <c r="AA1267" s="805"/>
      <c r="AB1267" s="805"/>
      <c r="AC1267" s="805"/>
      <c r="AD1267" s="805"/>
      <c r="AE1267" s="805"/>
      <c r="AF1267" s="805"/>
      <c r="AG1267" s="809"/>
      <c r="AH1267" s="805"/>
      <c r="AI1267" s="810"/>
      <c r="AJ1267" s="840" t="s">
        <v>861</v>
      </c>
      <c r="AK1267" s="812"/>
      <c r="AL1267" s="813"/>
      <c r="AM1267" s="815"/>
      <c r="AN1267" s="815"/>
      <c r="AO1267" s="816">
        <v>1</v>
      </c>
    </row>
    <row r="1268" spans="1:41" s="967" customFormat="1">
      <c r="A1268" s="804"/>
      <c r="B1268" s="805"/>
      <c r="C1268" s="805"/>
      <c r="D1268" s="805"/>
      <c r="E1268" s="805"/>
      <c r="F1268" s="805"/>
      <c r="G1268" s="805"/>
      <c r="H1268" s="805"/>
      <c r="I1268" s="805"/>
      <c r="J1268" s="805"/>
      <c r="K1268" s="805"/>
      <c r="L1268" s="805"/>
      <c r="M1268" s="805"/>
      <c r="N1268" s="837"/>
      <c r="O1268" s="805"/>
      <c r="P1268" s="805"/>
      <c r="Q1268" s="805"/>
      <c r="R1268" s="805"/>
      <c r="S1268" s="805"/>
      <c r="T1268" s="805"/>
      <c r="U1268" s="805"/>
      <c r="V1268" s="805"/>
      <c r="W1268" s="805"/>
      <c r="X1268" s="805"/>
      <c r="Y1268" s="805"/>
      <c r="Z1268" s="805"/>
      <c r="AA1268" s="805"/>
      <c r="AB1268" s="805"/>
      <c r="AC1268" s="805"/>
      <c r="AD1268" s="805"/>
      <c r="AE1268" s="805"/>
      <c r="AF1268" s="805"/>
      <c r="AG1268" s="809"/>
      <c r="AH1268" s="805"/>
      <c r="AI1268" s="810"/>
      <c r="AJ1268" s="909" t="s">
        <v>862</v>
      </c>
      <c r="AK1268" s="812"/>
      <c r="AL1268" s="813"/>
      <c r="AM1268" s="815"/>
      <c r="AN1268" s="815"/>
      <c r="AO1268" s="816">
        <v>1</v>
      </c>
    </row>
    <row r="1269" spans="1:41" s="967" customFormat="1">
      <c r="A1269" s="804"/>
      <c r="B1269" s="805"/>
      <c r="C1269" s="805"/>
      <c r="D1269" s="805"/>
      <c r="E1269" s="805"/>
      <c r="F1269" s="805"/>
      <c r="G1269" s="805"/>
      <c r="H1269" s="805"/>
      <c r="I1269" s="805"/>
      <c r="J1269" s="805"/>
      <c r="K1269" s="805"/>
      <c r="L1269" s="805"/>
      <c r="M1269" s="805"/>
      <c r="N1269" s="805"/>
      <c r="O1269" s="805"/>
      <c r="P1269" s="805"/>
      <c r="Q1269" s="805"/>
      <c r="R1269" s="805"/>
      <c r="S1269" s="805"/>
      <c r="T1269" s="805"/>
      <c r="U1269" s="805"/>
      <c r="V1269" s="805"/>
      <c r="W1269" s="805"/>
      <c r="X1269" s="805"/>
      <c r="Y1269" s="805"/>
      <c r="Z1269" s="805"/>
      <c r="AA1269" s="805"/>
      <c r="AB1269" s="805"/>
      <c r="AC1269" s="805"/>
      <c r="AD1269" s="805"/>
      <c r="AE1269" s="805"/>
      <c r="AF1269" s="805"/>
      <c r="AG1269" s="809"/>
      <c r="AH1269" s="805"/>
      <c r="AI1269" s="810"/>
      <c r="AJ1269" s="909" t="s">
        <v>1034</v>
      </c>
      <c r="AK1269" s="812"/>
      <c r="AL1269" s="813"/>
      <c r="AM1269" s="815"/>
      <c r="AN1269" s="815"/>
      <c r="AO1269" s="816">
        <v>5</v>
      </c>
    </row>
    <row r="1270" spans="1:41" s="967" customFormat="1">
      <c r="A1270" s="804"/>
      <c r="B1270" s="805"/>
      <c r="C1270" s="805"/>
      <c r="D1270" s="805"/>
      <c r="E1270" s="805"/>
      <c r="F1270" s="805"/>
      <c r="G1270" s="805"/>
      <c r="H1270" s="805"/>
      <c r="I1270" s="805"/>
      <c r="J1270" s="805"/>
      <c r="K1270" s="805"/>
      <c r="L1270" s="805"/>
      <c r="M1270" s="805"/>
      <c r="N1270" s="805"/>
      <c r="O1270" s="805"/>
      <c r="P1270" s="805"/>
      <c r="Q1270" s="805"/>
      <c r="R1270" s="805"/>
      <c r="S1270" s="805"/>
      <c r="T1270" s="805"/>
      <c r="U1270" s="805"/>
      <c r="V1270" s="805"/>
      <c r="W1270" s="805"/>
      <c r="X1270" s="805"/>
      <c r="Y1270" s="805"/>
      <c r="Z1270" s="805"/>
      <c r="AA1270" s="805"/>
      <c r="AB1270" s="805"/>
      <c r="AC1270" s="805"/>
      <c r="AD1270" s="805"/>
      <c r="AE1270" s="805"/>
      <c r="AF1270" s="805"/>
      <c r="AG1270" s="809"/>
      <c r="AH1270" s="805"/>
      <c r="AI1270" s="810"/>
      <c r="AJ1270" s="840"/>
      <c r="AK1270" s="812"/>
      <c r="AL1270" s="813"/>
      <c r="AM1270" s="814"/>
      <c r="AN1270" s="815"/>
      <c r="AO1270" s="816"/>
    </row>
    <row r="1271" spans="1:41" s="967" customFormat="1">
      <c r="A1271" s="804"/>
      <c r="B1271" s="805"/>
      <c r="C1271" s="805"/>
      <c r="D1271" s="805"/>
      <c r="E1271" s="805"/>
      <c r="F1271" s="805"/>
      <c r="G1271" s="805"/>
      <c r="H1271" s="805"/>
      <c r="I1271" s="805"/>
      <c r="J1271" s="805"/>
      <c r="K1271" s="805"/>
      <c r="L1271" s="805"/>
      <c r="M1271" s="805"/>
      <c r="N1271" s="805"/>
      <c r="O1271" s="805"/>
      <c r="P1271" s="805"/>
      <c r="Q1271" s="805"/>
      <c r="R1271" s="805"/>
      <c r="S1271" s="805"/>
      <c r="T1271" s="805"/>
      <c r="U1271" s="805"/>
      <c r="V1271" s="805"/>
      <c r="W1271" s="805"/>
      <c r="X1271" s="805"/>
      <c r="Y1271" s="805"/>
      <c r="Z1271" s="805"/>
      <c r="AA1271" s="805"/>
      <c r="AB1271" s="805"/>
      <c r="AC1271" s="805"/>
      <c r="AD1271" s="805"/>
      <c r="AE1271" s="805"/>
      <c r="AF1271" s="805"/>
      <c r="AG1271" s="809"/>
      <c r="AH1271" s="805"/>
      <c r="AI1271" s="810"/>
      <c r="AJ1271" s="817"/>
      <c r="AK1271" s="839"/>
      <c r="AL1271" s="818"/>
      <c r="AM1271" s="814"/>
      <c r="AN1271" s="815"/>
      <c r="AO1271" s="820"/>
    </row>
    <row r="1272" spans="1:41" s="967" customFormat="1">
      <c r="A1272" s="804"/>
      <c r="B1272" s="805"/>
      <c r="C1272" s="805"/>
      <c r="D1272" s="805"/>
      <c r="E1272" s="805"/>
      <c r="F1272" s="805"/>
      <c r="G1272" s="805"/>
      <c r="H1272" s="805"/>
      <c r="I1272" s="805"/>
      <c r="J1272" s="805"/>
      <c r="K1272" s="805"/>
      <c r="L1272" s="805"/>
      <c r="M1272" s="805"/>
      <c r="N1272" s="805"/>
      <c r="O1272" s="805"/>
      <c r="P1272" s="805"/>
      <c r="Q1272" s="805"/>
      <c r="R1272" s="805"/>
      <c r="S1272" s="805"/>
      <c r="T1272" s="805"/>
      <c r="U1272" s="805"/>
      <c r="V1272" s="805"/>
      <c r="W1272" s="805"/>
      <c r="X1272" s="805"/>
      <c r="Y1272" s="805"/>
      <c r="Z1272" s="805"/>
      <c r="AA1272" s="805"/>
      <c r="AB1272" s="805"/>
      <c r="AC1272" s="805"/>
      <c r="AD1272" s="805"/>
      <c r="AE1272" s="805"/>
      <c r="AF1272" s="805"/>
      <c r="AG1272" s="809"/>
      <c r="AH1272" s="805"/>
      <c r="AI1272" s="810"/>
      <c r="AJ1272" s="817"/>
      <c r="AK1272" s="818"/>
      <c r="AL1272" s="818"/>
      <c r="AM1272" s="819"/>
      <c r="AN1272" s="815"/>
      <c r="AO1272" s="820"/>
    </row>
    <row r="1273" spans="1:41" s="1014" customFormat="1">
      <c r="A1273" s="804"/>
      <c r="B1273" s="805"/>
      <c r="C1273" s="805"/>
      <c r="D1273" s="805"/>
      <c r="E1273" s="805"/>
      <c r="F1273" s="805"/>
      <c r="G1273" s="805"/>
      <c r="H1273" s="805"/>
      <c r="I1273" s="805"/>
      <c r="J1273" s="805"/>
      <c r="K1273" s="805"/>
      <c r="L1273" s="805"/>
      <c r="M1273" s="805"/>
      <c r="N1273" s="805"/>
      <c r="O1273" s="805"/>
      <c r="P1273" s="805"/>
      <c r="Q1273" s="805"/>
      <c r="R1273" s="805"/>
      <c r="S1273" s="805"/>
      <c r="T1273" s="805"/>
      <c r="U1273" s="805"/>
      <c r="V1273" s="805"/>
      <c r="W1273" s="805"/>
      <c r="X1273" s="805"/>
      <c r="Y1273" s="805"/>
      <c r="Z1273" s="805"/>
      <c r="AA1273" s="805"/>
      <c r="AB1273" s="805"/>
      <c r="AC1273" s="805"/>
      <c r="AD1273" s="805"/>
      <c r="AE1273" s="805"/>
      <c r="AF1273" s="805"/>
      <c r="AG1273" s="809"/>
      <c r="AH1273" s="805"/>
      <c r="AI1273" s="810"/>
      <c r="AJ1273" s="817"/>
      <c r="AK1273" s="818"/>
      <c r="AL1273" s="818"/>
      <c r="AM1273" s="819"/>
      <c r="AN1273" s="815"/>
      <c r="AO1273" s="820"/>
    </row>
    <row r="1274" spans="1:41" s="967" customFormat="1">
      <c r="A1274" s="804"/>
      <c r="B1274" s="805"/>
      <c r="C1274" s="805"/>
      <c r="D1274" s="805"/>
      <c r="E1274" s="805"/>
      <c r="F1274" s="805"/>
      <c r="G1274" s="805"/>
      <c r="H1274" s="805"/>
      <c r="I1274" s="805"/>
      <c r="J1274" s="805"/>
      <c r="K1274" s="805"/>
      <c r="L1274" s="805"/>
      <c r="M1274" s="805"/>
      <c r="N1274" s="805"/>
      <c r="O1274" s="805"/>
      <c r="P1274" s="805"/>
      <c r="Q1274" s="805"/>
      <c r="R1274" s="805"/>
      <c r="S1274" s="805"/>
      <c r="T1274" s="805"/>
      <c r="U1274" s="805"/>
      <c r="V1274" s="805"/>
      <c r="W1274" s="805"/>
      <c r="X1274" s="805"/>
      <c r="Y1274" s="805"/>
      <c r="Z1274" s="805"/>
      <c r="AA1274" s="805"/>
      <c r="AB1274" s="805"/>
      <c r="AC1274" s="805"/>
      <c r="AD1274" s="805"/>
      <c r="AE1274" s="805"/>
      <c r="AF1274" s="805"/>
      <c r="AG1274" s="809"/>
      <c r="AH1274" s="805"/>
      <c r="AI1274" s="810"/>
      <c r="AJ1274" s="817"/>
      <c r="AK1274" s="818"/>
      <c r="AL1274" s="818"/>
      <c r="AM1274" s="819"/>
      <c r="AN1274" s="818"/>
      <c r="AO1274" s="820"/>
    </row>
    <row r="1275" spans="1:41" s="967" customFormat="1">
      <c r="A1275" s="804"/>
      <c r="B1275" s="805"/>
      <c r="C1275" s="805"/>
      <c r="D1275" s="805"/>
      <c r="E1275" s="805"/>
      <c r="F1275" s="805"/>
      <c r="G1275" s="805"/>
      <c r="H1275" s="805"/>
      <c r="I1275" s="805"/>
      <c r="J1275" s="805"/>
      <c r="K1275" s="805"/>
      <c r="L1275" s="805"/>
      <c r="M1275" s="805"/>
      <c r="N1275" s="805"/>
      <c r="O1275" s="805"/>
      <c r="P1275" s="805"/>
      <c r="Q1275" s="805"/>
      <c r="R1275" s="805"/>
      <c r="S1275" s="805"/>
      <c r="T1275" s="805"/>
      <c r="U1275" s="805"/>
      <c r="V1275" s="805"/>
      <c r="W1275" s="805"/>
      <c r="X1275" s="805"/>
      <c r="Y1275" s="805"/>
      <c r="Z1275" s="805"/>
      <c r="AA1275" s="805"/>
      <c r="AB1275" s="805"/>
      <c r="AC1275" s="805"/>
      <c r="AD1275" s="805"/>
      <c r="AE1275" s="805"/>
      <c r="AF1275" s="805"/>
      <c r="AG1275" s="809"/>
      <c r="AH1275" s="805"/>
      <c r="AI1275" s="810"/>
      <c r="AJ1275" s="821"/>
      <c r="AK1275" s="818"/>
      <c r="AL1275" s="818"/>
      <c r="AM1275" s="819"/>
      <c r="AN1275" s="818"/>
      <c r="AO1275" s="820"/>
    </row>
    <row r="1276" spans="1:41" s="967" customFormat="1">
      <c r="A1276" s="804"/>
      <c r="B1276" s="805"/>
      <c r="C1276" s="805"/>
      <c r="D1276" s="805"/>
      <c r="E1276" s="805"/>
      <c r="F1276" s="822"/>
      <c r="G1276" s="822"/>
      <c r="H1276" s="822"/>
      <c r="I1276" s="822"/>
      <c r="J1276" s="805"/>
      <c r="K1276" s="805"/>
      <c r="L1276" s="805"/>
      <c r="M1276" s="822"/>
      <c r="N1276" s="822"/>
      <c r="O1276" s="822"/>
      <c r="P1276" s="822"/>
      <c r="Q1276" s="822"/>
      <c r="R1276" s="822"/>
      <c r="S1276" s="822"/>
      <c r="T1276" s="822"/>
      <c r="U1276" s="822"/>
      <c r="V1276" s="822"/>
      <c r="W1276" s="822"/>
      <c r="X1276" s="822"/>
      <c r="Y1276" s="822"/>
      <c r="Z1276" s="822"/>
      <c r="AA1276" s="822"/>
      <c r="AB1276" s="822"/>
      <c r="AC1276" s="822"/>
      <c r="AD1276" s="822"/>
      <c r="AE1276" s="822"/>
      <c r="AF1276" s="822"/>
      <c r="AG1276" s="805"/>
      <c r="AH1276" s="805"/>
      <c r="AI1276" s="810"/>
      <c r="AJ1276" s="821"/>
      <c r="AK1276" s="818"/>
      <c r="AL1276" s="818"/>
      <c r="AM1276" s="819"/>
      <c r="AN1276" s="819"/>
      <c r="AO1276" s="823"/>
    </row>
    <row r="1277" spans="1:41" s="967" customFormat="1">
      <c r="A1277" s="804"/>
      <c r="B1277" s="805"/>
      <c r="C1277" s="805"/>
      <c r="D1277" s="805"/>
      <c r="E1277" s="805"/>
      <c r="F1277" s="805"/>
      <c r="G1277" s="805"/>
      <c r="H1277" s="805"/>
      <c r="I1277" s="805"/>
      <c r="J1277" s="805"/>
      <c r="K1277" s="805"/>
      <c r="L1277" s="805"/>
      <c r="M1277" s="805"/>
      <c r="N1277" s="805"/>
      <c r="O1277" s="805"/>
      <c r="P1277" s="805"/>
      <c r="Q1277" s="805"/>
      <c r="R1277" s="805"/>
      <c r="S1277" s="805"/>
      <c r="T1277" s="805"/>
      <c r="U1277" s="805"/>
      <c r="V1277" s="805"/>
      <c r="W1277" s="805"/>
      <c r="X1277" s="805"/>
      <c r="Y1277" s="805"/>
      <c r="Z1277" s="805"/>
      <c r="AA1277" s="805"/>
      <c r="AB1277" s="805"/>
      <c r="AC1277" s="805"/>
      <c r="AD1277" s="805"/>
      <c r="AE1277" s="805"/>
      <c r="AF1277" s="805"/>
      <c r="AG1277" s="805"/>
      <c r="AH1277" s="805"/>
      <c r="AI1277" s="810"/>
      <c r="AJ1277" s="821"/>
      <c r="AK1277" s="818"/>
      <c r="AL1277" s="824"/>
      <c r="AM1277" s="819"/>
      <c r="AN1277" s="819"/>
      <c r="AO1277" s="823"/>
    </row>
    <row r="1278" spans="1:41" s="967" customFormat="1">
      <c r="A1278" s="804"/>
      <c r="B1278" s="805"/>
      <c r="C1278" s="805"/>
      <c r="D1278" s="805"/>
      <c r="E1278" s="805"/>
      <c r="F1278" s="805"/>
      <c r="G1278" s="805"/>
      <c r="H1278" s="805"/>
      <c r="I1278" s="805"/>
      <c r="J1278" s="805"/>
      <c r="K1278" s="805"/>
      <c r="L1278" s="805"/>
      <c r="M1278" s="805"/>
      <c r="N1278" s="805"/>
      <c r="O1278" s="805"/>
      <c r="P1278" s="805"/>
      <c r="Q1278" s="805"/>
      <c r="R1278" s="805"/>
      <c r="S1278" s="805"/>
      <c r="T1278" s="805"/>
      <c r="U1278" s="805"/>
      <c r="V1278" s="805"/>
      <c r="W1278" s="805"/>
      <c r="X1278" s="805"/>
      <c r="Y1278" s="805"/>
      <c r="Z1278" s="805"/>
      <c r="AA1278" s="805"/>
      <c r="AB1278" s="805"/>
      <c r="AC1278" s="805"/>
      <c r="AD1278" s="805"/>
      <c r="AE1278" s="805"/>
      <c r="AF1278" s="805"/>
      <c r="AG1278" s="805"/>
      <c r="AH1278" s="805"/>
      <c r="AI1278" s="810"/>
      <c r="AJ1278" s="821"/>
      <c r="AK1278" s="818"/>
      <c r="AL1278" s="824"/>
      <c r="AM1278" s="819"/>
      <c r="AN1278" s="819"/>
      <c r="AO1278" s="823"/>
    </row>
    <row r="1279" spans="1:41" s="967" customFormat="1">
      <c r="A1279" s="804"/>
      <c r="B1279" s="805"/>
      <c r="C1279" s="805"/>
      <c r="D1279" s="805"/>
      <c r="E1279" s="805"/>
      <c r="F1279" s="805"/>
      <c r="G1279" s="805"/>
      <c r="H1279" s="805"/>
      <c r="I1279" s="805"/>
      <c r="J1279" s="805"/>
      <c r="K1279" s="805"/>
      <c r="L1279" s="805"/>
      <c r="M1279" s="805"/>
      <c r="N1279" s="805"/>
      <c r="O1279" s="805"/>
      <c r="P1279" s="805"/>
      <c r="Q1279" s="805"/>
      <c r="R1279" s="805"/>
      <c r="S1279" s="805"/>
      <c r="T1279" s="805"/>
      <c r="U1279" s="805"/>
      <c r="V1279" s="805"/>
      <c r="W1279" s="805"/>
      <c r="X1279" s="805"/>
      <c r="Y1279" s="805"/>
      <c r="Z1279" s="805"/>
      <c r="AA1279" s="805"/>
      <c r="AB1279" s="805"/>
      <c r="AC1279" s="805"/>
      <c r="AD1279" s="805"/>
      <c r="AE1279" s="805"/>
      <c r="AF1279" s="805"/>
      <c r="AG1279" s="805"/>
      <c r="AH1279" s="805"/>
      <c r="AI1279" s="810"/>
      <c r="AJ1279" s="821"/>
      <c r="AK1279" s="818"/>
      <c r="AL1279" s="824"/>
      <c r="AM1279" s="819"/>
      <c r="AN1279" s="819"/>
      <c r="AO1279" s="823"/>
    </row>
    <row r="1280" spans="1:41" s="967" customFormat="1" ht="13.5" thickBot="1">
      <c r="A1280" s="804"/>
      <c r="B1280" s="805"/>
      <c r="C1280" s="805"/>
      <c r="D1280" s="805"/>
      <c r="E1280" s="805"/>
      <c r="F1280" s="805"/>
      <c r="G1280" s="805"/>
      <c r="H1280" s="805"/>
      <c r="I1280" s="805"/>
      <c r="J1280" s="805"/>
      <c r="K1280" s="805"/>
      <c r="L1280" s="805"/>
      <c r="M1280" s="805"/>
      <c r="N1280" s="805"/>
      <c r="O1280" s="805"/>
      <c r="P1280" s="805"/>
      <c r="Q1280" s="805"/>
      <c r="R1280" s="805"/>
      <c r="S1280" s="805"/>
      <c r="T1280" s="805"/>
      <c r="U1280" s="805"/>
      <c r="V1280" s="805"/>
      <c r="W1280" s="805"/>
      <c r="X1280" s="805"/>
      <c r="Y1280" s="805"/>
      <c r="Z1280" s="805"/>
      <c r="AA1280" s="805"/>
      <c r="AB1280" s="805"/>
      <c r="AC1280" s="805"/>
      <c r="AD1280" s="805"/>
      <c r="AE1280" s="805"/>
      <c r="AF1280" s="805"/>
      <c r="AG1280" s="805"/>
      <c r="AH1280" s="805"/>
      <c r="AI1280" s="810"/>
      <c r="AJ1280" s="821"/>
      <c r="AK1280" s="818"/>
      <c r="AL1280" s="824"/>
      <c r="AM1280" s="819"/>
      <c r="AN1280" s="819"/>
      <c r="AO1280" s="823"/>
    </row>
    <row r="1281" spans="1:41" s="967" customFormat="1">
      <c r="A1281" s="1944" t="s">
        <v>528</v>
      </c>
      <c r="B1281" s="1945"/>
      <c r="C1281" s="1945"/>
      <c r="D1281" s="1945"/>
      <c r="E1281" s="1945"/>
      <c r="F1281" s="1945"/>
      <c r="G1281" s="1945"/>
      <c r="H1281" s="1945"/>
      <c r="I1281" s="1945"/>
      <c r="J1281" s="1945"/>
      <c r="K1281" s="1945"/>
      <c r="L1281" s="1945"/>
      <c r="M1281" s="1945"/>
      <c r="N1281" s="1945"/>
      <c r="O1281" s="1945"/>
      <c r="P1281" s="1945"/>
      <c r="Q1281" s="1945"/>
      <c r="R1281" s="1945"/>
      <c r="S1281" s="1945"/>
      <c r="T1281" s="1945"/>
      <c r="U1281" s="1945"/>
      <c r="V1281" s="1945"/>
      <c r="W1281" s="1945"/>
      <c r="X1281" s="1945"/>
      <c r="Y1281" s="1945"/>
      <c r="Z1281" s="1945"/>
      <c r="AA1281" s="1945"/>
      <c r="AB1281" s="1945"/>
      <c r="AC1281" s="1945"/>
      <c r="AD1281" s="1945"/>
      <c r="AE1281" s="1945"/>
      <c r="AF1281" s="1945"/>
      <c r="AG1281" s="1945"/>
      <c r="AH1281" s="1945"/>
      <c r="AI1281" s="2028"/>
      <c r="AJ1281" s="1950" t="s">
        <v>529</v>
      </c>
      <c r="AK1281" s="1951"/>
      <c r="AL1281" s="1951"/>
      <c r="AM1281" s="1951"/>
      <c r="AN1281" s="1951"/>
      <c r="AO1281" s="825">
        <f>SUM(AO1267:AO1280)</f>
        <v>7</v>
      </c>
    </row>
    <row r="1282" spans="1:41" s="967" customFormat="1" ht="13.5" thickBot="1">
      <c r="A1282" s="1946"/>
      <c r="B1282" s="1947"/>
      <c r="C1282" s="1947"/>
      <c r="D1282" s="1947"/>
      <c r="E1282" s="1947"/>
      <c r="F1282" s="1947"/>
      <c r="G1282" s="1947"/>
      <c r="H1282" s="1947"/>
      <c r="I1282" s="1947"/>
      <c r="J1282" s="1947"/>
      <c r="K1282" s="1947"/>
      <c r="L1282" s="1947"/>
      <c r="M1282" s="1947"/>
      <c r="N1282" s="1947"/>
      <c r="O1282" s="1947"/>
      <c r="P1282" s="1947"/>
      <c r="Q1282" s="1947"/>
      <c r="R1282" s="1947"/>
      <c r="S1282" s="1947"/>
      <c r="T1282" s="1947"/>
      <c r="U1282" s="1947"/>
      <c r="V1282" s="1947"/>
      <c r="W1282" s="1947"/>
      <c r="X1282" s="1947"/>
      <c r="Y1282" s="1947"/>
      <c r="Z1282" s="1947"/>
      <c r="AA1282" s="1947"/>
      <c r="AB1282" s="1947"/>
      <c r="AC1282" s="1947"/>
      <c r="AD1282" s="1947"/>
      <c r="AE1282" s="1947"/>
      <c r="AF1282" s="1947"/>
      <c r="AG1282" s="1947"/>
      <c r="AH1282" s="1947"/>
      <c r="AI1282" s="2029"/>
      <c r="AJ1282" s="1952"/>
      <c r="AK1282" s="1953"/>
      <c r="AL1282" s="1953"/>
      <c r="AM1282" s="1953"/>
      <c r="AN1282" s="1953"/>
      <c r="AO1282" s="971"/>
    </row>
    <row r="1283" spans="1:41" s="967" customFormat="1" ht="13.5" thickBot="1">
      <c r="A1283" s="1948"/>
      <c r="B1283" s="1949"/>
      <c r="C1283" s="1949"/>
      <c r="D1283" s="1949"/>
      <c r="E1283" s="1949"/>
      <c r="F1283" s="1949"/>
      <c r="G1283" s="1949"/>
      <c r="H1283" s="1949"/>
      <c r="I1283" s="1949"/>
      <c r="J1283" s="1949"/>
      <c r="K1283" s="1949"/>
      <c r="L1283" s="1949"/>
      <c r="M1283" s="1949"/>
      <c r="N1283" s="1949"/>
      <c r="O1283" s="1949"/>
      <c r="P1283" s="1949"/>
      <c r="Q1283" s="1949"/>
      <c r="R1283" s="1949"/>
      <c r="S1283" s="1949"/>
      <c r="T1283" s="1949"/>
      <c r="U1283" s="1949"/>
      <c r="V1283" s="1949"/>
      <c r="W1283" s="1949"/>
      <c r="X1283" s="1949"/>
      <c r="Y1283" s="1949"/>
      <c r="Z1283" s="1949"/>
      <c r="AA1283" s="1949"/>
      <c r="AB1283" s="1949"/>
      <c r="AC1283" s="1949"/>
      <c r="AD1283" s="1949"/>
      <c r="AE1283" s="1949"/>
      <c r="AF1283" s="1949"/>
      <c r="AG1283" s="1949"/>
      <c r="AH1283" s="1949"/>
      <c r="AI1283" s="2030"/>
      <c r="AJ1283" s="1954" t="s">
        <v>530</v>
      </c>
      <c r="AK1283" s="1955"/>
      <c r="AL1283" s="1955"/>
      <c r="AM1283" s="1955"/>
      <c r="AN1283" s="1955"/>
      <c r="AO1283" s="972">
        <f>+AO1281</f>
        <v>7</v>
      </c>
    </row>
    <row r="1284" spans="1:41" s="967" customFormat="1"/>
    <row r="1285" spans="1:41" s="967" customFormat="1" ht="13.5" thickBot="1"/>
    <row r="1286" spans="1:41" s="967" customFormat="1">
      <c r="A1286" s="2013"/>
      <c r="B1286" s="2014"/>
      <c r="C1286" s="2014"/>
      <c r="D1286" s="2014"/>
      <c r="E1286" s="2014"/>
      <c r="F1286" s="2014"/>
      <c r="G1286" s="2014"/>
      <c r="H1286" s="2014"/>
      <c r="I1286" s="2014"/>
      <c r="J1286" s="2014"/>
      <c r="K1286" s="2014"/>
      <c r="L1286" s="2014"/>
      <c r="M1286" s="2014"/>
      <c r="N1286" s="2014"/>
      <c r="O1286" s="2014"/>
      <c r="P1286" s="2014"/>
      <c r="Q1286" s="2014"/>
      <c r="R1286" s="2014"/>
      <c r="S1286" s="2015"/>
      <c r="T1286" s="2019" t="s">
        <v>505</v>
      </c>
      <c r="U1286" s="2019"/>
      <c r="V1286" s="2019"/>
      <c r="W1286" s="2019"/>
      <c r="X1286" s="2019"/>
      <c r="Y1286" s="2019"/>
      <c r="Z1286" s="2019"/>
      <c r="AA1286" s="2019"/>
      <c r="AB1286" s="2019"/>
      <c r="AC1286" s="2019"/>
      <c r="AD1286" s="2019"/>
      <c r="AE1286" s="2019"/>
      <c r="AF1286" s="2019"/>
      <c r="AG1286" s="2019"/>
      <c r="AH1286" s="2019"/>
      <c r="AI1286" s="2019"/>
      <c r="AJ1286" s="2019"/>
      <c r="AK1286" s="2019"/>
      <c r="AL1286" s="2019"/>
      <c r="AM1286" s="2019"/>
      <c r="AN1286" s="2019"/>
      <c r="AO1286" s="2020"/>
    </row>
    <row r="1287" spans="1:41" s="967" customFormat="1" ht="13.5" thickBot="1">
      <c r="A1287" s="2016"/>
      <c r="B1287" s="2017"/>
      <c r="C1287" s="2017"/>
      <c r="D1287" s="2017"/>
      <c r="E1287" s="2017"/>
      <c r="F1287" s="2017"/>
      <c r="G1287" s="2017"/>
      <c r="H1287" s="2017"/>
      <c r="I1287" s="2017"/>
      <c r="J1287" s="2017"/>
      <c r="K1287" s="2017"/>
      <c r="L1287" s="2017"/>
      <c r="M1287" s="2017"/>
      <c r="N1287" s="2017"/>
      <c r="O1287" s="2017"/>
      <c r="P1287" s="2017"/>
      <c r="Q1287" s="2017"/>
      <c r="R1287" s="2017"/>
      <c r="S1287" s="2018"/>
      <c r="T1287" s="1982"/>
      <c r="U1287" s="1982"/>
      <c r="V1287" s="1982"/>
      <c r="W1287" s="1982"/>
      <c r="X1287" s="1982"/>
      <c r="Y1287" s="1982"/>
      <c r="Z1287" s="1982"/>
      <c r="AA1287" s="1982"/>
      <c r="AB1287" s="1982"/>
      <c r="AC1287" s="1982"/>
      <c r="AD1287" s="1982"/>
      <c r="AE1287" s="1982"/>
      <c r="AF1287" s="1982"/>
      <c r="AG1287" s="1982"/>
      <c r="AH1287" s="1982"/>
      <c r="AI1287" s="1982"/>
      <c r="AJ1287" s="1982"/>
      <c r="AK1287" s="1982"/>
      <c r="AL1287" s="1982"/>
      <c r="AM1287" s="1982"/>
      <c r="AN1287" s="1982"/>
      <c r="AO1287" s="1983"/>
    </row>
    <row r="1288" spans="1:41" s="967" customFormat="1" ht="13.5" thickBot="1">
      <c r="A1288" s="1999" t="s">
        <v>506</v>
      </c>
      <c r="B1288" s="2000"/>
      <c r="C1288" s="2000"/>
      <c r="D1288" s="2000"/>
      <c r="E1288" s="2000"/>
      <c r="F1288" s="2000"/>
      <c r="G1288" s="2000"/>
      <c r="H1288" s="2001"/>
      <c r="I1288" s="2002">
        <f>I1257</f>
        <v>44440</v>
      </c>
      <c r="J1288" s="1951"/>
      <c r="K1288" s="1951"/>
      <c r="L1288" s="1951"/>
      <c r="M1288" s="1951"/>
      <c r="N1288" s="1951"/>
      <c r="O1288" s="1951"/>
      <c r="P1288" s="1951"/>
      <c r="Q1288" s="1951"/>
      <c r="R1288" s="1951"/>
      <c r="S1288" s="1951"/>
      <c r="T1288" s="2003"/>
      <c r="U1288" s="2004" t="s">
        <v>507</v>
      </c>
      <c r="V1288" s="2005"/>
      <c r="W1288" s="2005"/>
      <c r="X1288" s="2005"/>
      <c r="Y1288" s="2005"/>
      <c r="Z1288" s="2005"/>
      <c r="AA1288" s="2005"/>
      <c r="AB1288" s="2005"/>
      <c r="AC1288" s="2005"/>
      <c r="AD1288" s="2006"/>
      <c r="AE1288" s="2007"/>
      <c r="AF1288" s="2008"/>
      <c r="AG1288" s="2008"/>
      <c r="AH1288" s="2008"/>
      <c r="AI1288" s="2008"/>
      <c r="AJ1288" s="2008"/>
      <c r="AK1288" s="786" t="s">
        <v>508</v>
      </c>
      <c r="AL1288" s="787">
        <v>41</v>
      </c>
      <c r="AM1288" s="786" t="s">
        <v>509</v>
      </c>
      <c r="AN1288" s="2009">
        <f>AN1257</f>
        <v>62</v>
      </c>
      <c r="AO1288" s="2010"/>
    </row>
    <row r="1289" spans="1:41" s="967" customFormat="1">
      <c r="A1289" s="828"/>
      <c r="B1289" s="805"/>
      <c r="C1289" s="805"/>
      <c r="D1289" s="805"/>
      <c r="E1289" s="805"/>
      <c r="F1289" s="805"/>
      <c r="G1289" s="805"/>
      <c r="H1289" s="805"/>
      <c r="I1289" s="805"/>
      <c r="J1289" s="805"/>
      <c r="K1289" s="805"/>
      <c r="L1289" s="805"/>
      <c r="M1289" s="805"/>
      <c r="N1289" s="805"/>
      <c r="O1289" s="805"/>
      <c r="P1289" s="805"/>
      <c r="Q1289" s="805"/>
      <c r="R1289" s="805"/>
      <c r="S1289" s="805"/>
      <c r="T1289" s="805"/>
      <c r="U1289" s="805"/>
      <c r="V1289" s="805"/>
      <c r="W1289" s="805"/>
      <c r="X1289" s="805"/>
      <c r="Y1289" s="805"/>
      <c r="Z1289" s="805"/>
      <c r="AA1289" s="805"/>
      <c r="AB1289" s="805"/>
      <c r="AC1289" s="805"/>
      <c r="AD1289" s="805"/>
      <c r="AE1289" s="829"/>
      <c r="AF1289" s="829"/>
      <c r="AG1289" s="829"/>
      <c r="AH1289" s="829"/>
      <c r="AI1289" s="829"/>
      <c r="AJ1289" s="829"/>
      <c r="AK1289" s="805"/>
      <c r="AL1289" s="829"/>
      <c r="AM1289" s="805"/>
      <c r="AN1289" s="2011"/>
      <c r="AO1289" s="2012"/>
    </row>
    <row r="1290" spans="1:41" s="967" customFormat="1" ht="13.5" thickBot="1">
      <c r="A1290" s="804"/>
      <c r="B1290" s="805"/>
      <c r="C1290" s="805"/>
      <c r="D1290" s="805"/>
      <c r="E1290" s="805"/>
      <c r="F1290" s="805"/>
      <c r="G1290" s="805"/>
      <c r="H1290" s="805"/>
      <c r="I1290" s="805"/>
      <c r="J1290" s="805"/>
      <c r="K1290" s="805"/>
      <c r="L1290" s="805"/>
      <c r="M1290" s="805"/>
      <c r="N1290" s="805"/>
      <c r="O1290" s="805"/>
      <c r="P1290" s="805"/>
      <c r="Q1290" s="805"/>
      <c r="R1290" s="805"/>
      <c r="S1290" s="805"/>
      <c r="T1290" s="805"/>
      <c r="U1290" s="805"/>
      <c r="V1290" s="805"/>
      <c r="W1290" s="805"/>
      <c r="X1290" s="805"/>
      <c r="Y1290" s="805"/>
      <c r="Z1290" s="805"/>
      <c r="AA1290" s="805"/>
      <c r="AB1290" s="805"/>
      <c r="AC1290" s="805"/>
      <c r="AD1290" s="805"/>
      <c r="AE1290" s="805"/>
      <c r="AF1290" s="805"/>
      <c r="AG1290" s="805"/>
      <c r="AH1290" s="805"/>
      <c r="AI1290" s="805"/>
      <c r="AJ1290" s="805"/>
      <c r="AK1290" s="805"/>
      <c r="AL1290" s="805"/>
      <c r="AM1290" s="805"/>
      <c r="AN1290" s="810"/>
      <c r="AO1290" s="830"/>
    </row>
    <row r="1291" spans="1:41" s="967" customFormat="1" ht="43.5" customHeight="1" thickBot="1">
      <c r="A1291" s="1995" t="s">
        <v>510</v>
      </c>
      <c r="B1291" s="1996"/>
      <c r="C1291" s="1996"/>
      <c r="D1291" s="1996"/>
      <c r="E1291" s="1996"/>
      <c r="F1291" s="1996"/>
      <c r="G1291" s="1996"/>
      <c r="H1291" s="1997"/>
      <c r="I1291" s="1985" t="str">
        <f>I1073</f>
        <v>CONSTRUCCIÓN DE RESTAURANTE - COCINA  ESCOLAR PARA LA SEDE
 EDUCATIVA LA PITA     
MUNICIPIO DE SARDINATA, NORTE DE SANTANDER</v>
      </c>
      <c r="J1291" s="1985"/>
      <c r="K1291" s="1985"/>
      <c r="L1291" s="1985"/>
      <c r="M1291" s="1985"/>
      <c r="N1291" s="1985"/>
      <c r="O1291" s="1985"/>
      <c r="P1291" s="1985"/>
      <c r="Q1291" s="1985"/>
      <c r="R1291" s="1985"/>
      <c r="S1291" s="1985"/>
      <c r="T1291" s="1985"/>
      <c r="U1291" s="1985"/>
      <c r="V1291" s="1985"/>
      <c r="W1291" s="1985"/>
      <c r="X1291" s="1985"/>
      <c r="Y1291" s="1985"/>
      <c r="Z1291" s="1985"/>
      <c r="AA1291" s="1985"/>
      <c r="AB1291" s="1985"/>
      <c r="AC1291" s="1985"/>
      <c r="AD1291" s="1985"/>
      <c r="AE1291" s="1998"/>
      <c r="AF1291" s="1998"/>
      <c r="AG1291" s="1998"/>
      <c r="AH1291" s="1998"/>
      <c r="AI1291" s="1998"/>
      <c r="AJ1291" s="1985"/>
      <c r="AK1291" s="1998"/>
      <c r="AL1291" s="1998"/>
      <c r="AM1291" s="1985"/>
      <c r="AN1291" s="1985"/>
      <c r="AO1291" s="1986"/>
    </row>
    <row r="1292" spans="1:41" s="967" customFormat="1" ht="13.5" thickBot="1">
      <c r="A1292" s="1965" t="s">
        <v>511</v>
      </c>
      <c r="B1292" s="1966"/>
      <c r="C1292" s="1966"/>
      <c r="D1292" s="1966"/>
      <c r="E1292" s="1966"/>
      <c r="F1292" s="1966"/>
      <c r="G1292" s="1966"/>
      <c r="H1292" s="1967"/>
      <c r="I1292" s="1984"/>
      <c r="J1292" s="1985"/>
      <c r="K1292" s="1985"/>
      <c r="L1292" s="1985"/>
      <c r="M1292" s="1985"/>
      <c r="N1292" s="1985"/>
      <c r="O1292" s="1985"/>
      <c r="P1292" s="1985"/>
      <c r="Q1292" s="1985"/>
      <c r="R1292" s="1985"/>
      <c r="S1292" s="1985"/>
      <c r="T1292" s="1985"/>
      <c r="U1292" s="1985"/>
      <c r="V1292" s="1985"/>
      <c r="W1292" s="1985"/>
      <c r="X1292" s="1985"/>
      <c r="Y1292" s="1985"/>
      <c r="Z1292" s="1985"/>
      <c r="AA1292" s="1985"/>
      <c r="AB1292" s="1985"/>
      <c r="AC1292" s="1985"/>
      <c r="AD1292" s="1986"/>
      <c r="AE1292" s="1965" t="s">
        <v>512</v>
      </c>
      <c r="AF1292" s="1966"/>
      <c r="AG1292" s="1966"/>
      <c r="AH1292" s="1966"/>
      <c r="AI1292" s="1967"/>
      <c r="AJ1292" s="831"/>
      <c r="AK1292" s="1965" t="s">
        <v>513</v>
      </c>
      <c r="AL1292" s="1967"/>
      <c r="AM1292" s="1987"/>
      <c r="AN1292" s="1988"/>
      <c r="AO1292" s="1989"/>
    </row>
    <row r="1293" spans="1:41" s="967" customFormat="1" ht="13.5" thickBot="1">
      <c r="A1293" s="1981" t="s">
        <v>514</v>
      </c>
      <c r="B1293" s="1982"/>
      <c r="C1293" s="1982"/>
      <c r="D1293" s="1982"/>
      <c r="E1293" s="1982"/>
      <c r="F1293" s="1982"/>
      <c r="G1293" s="1982"/>
      <c r="H1293" s="1983"/>
      <c r="I1293" s="1984"/>
      <c r="J1293" s="1985"/>
      <c r="K1293" s="1985"/>
      <c r="L1293" s="1985"/>
      <c r="M1293" s="1985"/>
      <c r="N1293" s="1985"/>
      <c r="O1293" s="1985"/>
      <c r="P1293" s="1985"/>
      <c r="Q1293" s="1985"/>
      <c r="R1293" s="1985"/>
      <c r="S1293" s="1985"/>
      <c r="T1293" s="1985"/>
      <c r="U1293" s="1985"/>
      <c r="V1293" s="1985"/>
      <c r="W1293" s="1985"/>
      <c r="X1293" s="1985"/>
      <c r="Y1293" s="1985"/>
      <c r="Z1293" s="1985"/>
      <c r="AA1293" s="1985"/>
      <c r="AB1293" s="1985"/>
      <c r="AC1293" s="1985"/>
      <c r="AD1293" s="1986"/>
      <c r="AE1293" s="1965" t="s">
        <v>512</v>
      </c>
      <c r="AF1293" s="1966"/>
      <c r="AG1293" s="1966"/>
      <c r="AH1293" s="1966"/>
      <c r="AI1293" s="1967"/>
      <c r="AJ1293" s="794"/>
      <c r="AK1293" s="1965" t="s">
        <v>513</v>
      </c>
      <c r="AL1293" s="1967"/>
      <c r="AM1293" s="1987"/>
      <c r="AN1293" s="1988"/>
      <c r="AO1293" s="1989"/>
    </row>
    <row r="1294" spans="1:41" s="967" customFormat="1" ht="13.5" thickBot="1">
      <c r="A1294" s="832"/>
      <c r="B1294" s="833"/>
      <c r="C1294" s="833"/>
      <c r="D1294" s="833"/>
      <c r="E1294" s="833"/>
      <c r="F1294" s="833"/>
      <c r="G1294" s="833"/>
      <c r="H1294" s="833"/>
      <c r="I1294" s="833"/>
      <c r="J1294" s="833"/>
      <c r="K1294" s="833"/>
      <c r="L1294" s="833"/>
      <c r="M1294" s="833"/>
      <c r="N1294" s="833"/>
      <c r="O1294" s="833"/>
      <c r="P1294" s="833"/>
      <c r="Q1294" s="833"/>
      <c r="R1294" s="833"/>
      <c r="S1294" s="833"/>
      <c r="T1294" s="833"/>
      <c r="U1294" s="833"/>
      <c r="V1294" s="833"/>
      <c r="W1294" s="833"/>
      <c r="X1294" s="833"/>
      <c r="Y1294" s="833"/>
      <c r="Z1294" s="833"/>
      <c r="AA1294" s="833"/>
      <c r="AB1294" s="833"/>
      <c r="AC1294" s="833"/>
      <c r="AD1294" s="833"/>
      <c r="AE1294" s="833"/>
      <c r="AF1294" s="833"/>
      <c r="AG1294" s="833"/>
      <c r="AH1294" s="833"/>
      <c r="AI1294" s="833"/>
      <c r="AJ1294" s="834"/>
      <c r="AK1294" s="834"/>
      <c r="AL1294" s="797"/>
      <c r="AM1294" s="834"/>
      <c r="AN1294" s="835"/>
      <c r="AO1294" s="836"/>
    </row>
    <row r="1295" spans="1:41" s="967" customFormat="1" ht="43.5" customHeight="1" thickBot="1">
      <c r="A1295" s="1965" t="s">
        <v>84</v>
      </c>
      <c r="B1295" s="1966"/>
      <c r="C1295" s="1966"/>
      <c r="D1295" s="1990"/>
      <c r="E1295" s="1991" t="s">
        <v>863</v>
      </c>
      <c r="F1295" s="1966"/>
      <c r="G1295" s="1967"/>
      <c r="H1295" s="1992" t="s">
        <v>471</v>
      </c>
      <c r="I1295" s="1993"/>
      <c r="J1295" s="1993"/>
      <c r="K1295" s="1993"/>
      <c r="L1295" s="1993"/>
      <c r="M1295" s="1993"/>
      <c r="N1295" s="1993"/>
      <c r="O1295" s="1993"/>
      <c r="P1295" s="1993"/>
      <c r="Q1295" s="1993"/>
      <c r="R1295" s="1993"/>
      <c r="S1295" s="1993"/>
      <c r="T1295" s="1993"/>
      <c r="U1295" s="1965" t="s">
        <v>515</v>
      </c>
      <c r="V1295" s="1966"/>
      <c r="W1295" s="1966"/>
      <c r="X1295" s="1967"/>
      <c r="Y1295" s="1968">
        <v>7</v>
      </c>
      <c r="Z1295" s="1994"/>
      <c r="AA1295" s="1965" t="s">
        <v>516</v>
      </c>
      <c r="AB1295" s="1966"/>
      <c r="AC1295" s="1966"/>
      <c r="AD1295" s="1967"/>
      <c r="AE1295" s="1968" t="s">
        <v>443</v>
      </c>
      <c r="AF1295" s="1968"/>
      <c r="AG1295" s="1965" t="s">
        <v>517</v>
      </c>
      <c r="AH1295" s="1966"/>
      <c r="AI1295" s="1967"/>
      <c r="AJ1295" s="1969"/>
      <c r="AK1295" s="1970"/>
      <c r="AL1295" s="1971"/>
      <c r="AM1295" s="800" t="s">
        <v>518</v>
      </c>
      <c r="AN1295" s="1969" t="str">
        <f>+AN13</f>
        <v>MUNICIPIO SARDINATA (N.D.S)</v>
      </c>
      <c r="AO1295" s="1971"/>
    </row>
    <row r="1296" spans="1:41" s="967" customFormat="1">
      <c r="A1296" s="801"/>
      <c r="B1296" s="802"/>
      <c r="C1296" s="802"/>
      <c r="D1296" s="802"/>
      <c r="E1296" s="802"/>
      <c r="F1296" s="802"/>
      <c r="G1296" s="802"/>
      <c r="H1296" s="802"/>
      <c r="I1296" s="802"/>
      <c r="J1296" s="802"/>
      <c r="K1296" s="802"/>
      <c r="L1296" s="802"/>
      <c r="M1296" s="802"/>
      <c r="N1296" s="802"/>
      <c r="O1296" s="802"/>
      <c r="P1296" s="802"/>
      <c r="Q1296" s="802"/>
      <c r="R1296" s="802"/>
      <c r="S1296" s="802"/>
      <c r="T1296" s="802"/>
      <c r="U1296" s="802"/>
      <c r="V1296" s="802"/>
      <c r="W1296" s="802"/>
      <c r="X1296" s="802"/>
      <c r="Y1296" s="802"/>
      <c r="Z1296" s="802"/>
      <c r="AA1296" s="802"/>
      <c r="AB1296" s="802"/>
      <c r="AC1296" s="802"/>
      <c r="AD1296" s="802"/>
      <c r="AE1296" s="802"/>
      <c r="AF1296" s="802"/>
      <c r="AG1296" s="802"/>
      <c r="AH1296" s="802"/>
      <c r="AI1296" s="803"/>
      <c r="AJ1296" s="1972" t="s">
        <v>520</v>
      </c>
      <c r="AK1296" s="1974" t="s">
        <v>521</v>
      </c>
      <c r="AL1296" s="1975"/>
      <c r="AM1296" s="1976"/>
      <c r="AN1296" s="1977" t="s">
        <v>522</v>
      </c>
      <c r="AO1296" s="1979" t="s">
        <v>830</v>
      </c>
    </row>
    <row r="1297" spans="1:41" s="967" customFormat="1" ht="13.5" thickBot="1">
      <c r="A1297" s="804"/>
      <c r="B1297" s="805"/>
      <c r="C1297" s="805"/>
      <c r="D1297" s="805"/>
      <c r="E1297" s="805"/>
      <c r="F1297" s="805"/>
      <c r="G1297" s="805"/>
      <c r="H1297" s="805"/>
      <c r="I1297" s="805"/>
      <c r="J1297" s="805"/>
      <c r="K1297" s="805"/>
      <c r="L1297" s="805"/>
      <c r="M1297" s="805"/>
      <c r="N1297" s="805"/>
      <c r="O1297" s="805"/>
      <c r="P1297" s="805"/>
      <c r="Q1297" s="805"/>
      <c r="R1297" s="805"/>
      <c r="S1297" s="805"/>
      <c r="T1297" s="805"/>
      <c r="U1297" s="805"/>
      <c r="V1297" s="805"/>
      <c r="W1297" s="805"/>
      <c r="X1297" s="805"/>
      <c r="Y1297" s="805"/>
      <c r="Z1297" s="805"/>
      <c r="AA1297" s="805"/>
      <c r="AB1297" s="805"/>
      <c r="AC1297" s="805"/>
      <c r="AD1297" s="805"/>
      <c r="AE1297" s="805"/>
      <c r="AF1297" s="805"/>
      <c r="AG1297" s="805"/>
      <c r="AH1297" s="805"/>
      <c r="AI1297" s="805"/>
      <c r="AJ1297" s="2024"/>
      <c r="AK1297" s="806" t="s">
        <v>524</v>
      </c>
      <c r="AL1297" s="807" t="s">
        <v>525</v>
      </c>
      <c r="AM1297" s="808" t="s">
        <v>526</v>
      </c>
      <c r="AN1297" s="2025"/>
      <c r="AO1297" s="2026"/>
    </row>
    <row r="1298" spans="1:41" s="967" customFormat="1">
      <c r="A1298" s="804"/>
      <c r="B1298" s="805"/>
      <c r="C1298" s="805"/>
      <c r="D1298" s="805"/>
      <c r="E1298" s="805"/>
      <c r="F1298" s="805"/>
      <c r="G1298" s="805"/>
      <c r="H1298" s="805"/>
      <c r="I1298" s="805"/>
      <c r="J1298" s="805"/>
      <c r="K1298" s="805"/>
      <c r="L1298" s="805"/>
      <c r="M1298" s="805"/>
      <c r="N1298" s="837"/>
      <c r="O1298" s="805"/>
      <c r="P1298" s="805"/>
      <c r="Q1298" s="805"/>
      <c r="R1298" s="805"/>
      <c r="S1298" s="805"/>
      <c r="T1298" s="805"/>
      <c r="U1298" s="805"/>
      <c r="V1298" s="805"/>
      <c r="W1298" s="805"/>
      <c r="X1298" s="805"/>
      <c r="Y1298" s="805"/>
      <c r="Z1298" s="805"/>
      <c r="AA1298" s="805"/>
      <c r="AB1298" s="805"/>
      <c r="AC1298" s="805"/>
      <c r="AD1298" s="805"/>
      <c r="AE1298" s="805"/>
      <c r="AF1298" s="805"/>
      <c r="AG1298" s="809"/>
      <c r="AH1298" s="805"/>
      <c r="AI1298" s="810"/>
      <c r="AJ1298" s="840" t="s">
        <v>864</v>
      </c>
      <c r="AK1298" s="812"/>
      <c r="AL1298" s="813"/>
      <c r="AM1298" s="815"/>
      <c r="AN1298" s="815">
        <v>1</v>
      </c>
      <c r="AO1298" s="816">
        <f>AN1298</f>
        <v>1</v>
      </c>
    </row>
    <row r="1299" spans="1:41" s="967" customFormat="1">
      <c r="A1299" s="804"/>
      <c r="B1299" s="805"/>
      <c r="C1299" s="805"/>
      <c r="D1299" s="805"/>
      <c r="E1299" s="805"/>
      <c r="F1299" s="805"/>
      <c r="G1299" s="805"/>
      <c r="H1299" s="805"/>
      <c r="I1299" s="805"/>
      <c r="J1299" s="805"/>
      <c r="K1299" s="805"/>
      <c r="L1299" s="805"/>
      <c r="M1299" s="805"/>
      <c r="N1299" s="837"/>
      <c r="O1299" s="805"/>
      <c r="P1299" s="805"/>
      <c r="Q1299" s="805"/>
      <c r="R1299" s="805"/>
      <c r="S1299" s="805"/>
      <c r="T1299" s="805"/>
      <c r="U1299" s="805"/>
      <c r="V1299" s="805"/>
      <c r="W1299" s="805"/>
      <c r="X1299" s="805"/>
      <c r="Y1299" s="805"/>
      <c r="Z1299" s="805"/>
      <c r="AA1299" s="805"/>
      <c r="AB1299" s="805"/>
      <c r="AC1299" s="805"/>
      <c r="AD1299" s="805"/>
      <c r="AE1299" s="805"/>
      <c r="AF1299" s="805"/>
      <c r="AG1299" s="809"/>
      <c r="AH1299" s="805"/>
      <c r="AI1299" s="810"/>
      <c r="AJ1299" s="909"/>
      <c r="AK1299" s="812"/>
      <c r="AL1299" s="813"/>
      <c r="AM1299" s="815"/>
      <c r="AN1299" s="815"/>
      <c r="AO1299" s="816"/>
    </row>
    <row r="1300" spans="1:41" s="967" customFormat="1">
      <c r="A1300" s="804"/>
      <c r="B1300" s="805"/>
      <c r="C1300" s="805"/>
      <c r="D1300" s="805"/>
      <c r="E1300" s="805"/>
      <c r="F1300" s="805"/>
      <c r="G1300" s="805"/>
      <c r="H1300" s="805"/>
      <c r="I1300" s="805"/>
      <c r="J1300" s="805"/>
      <c r="K1300" s="805"/>
      <c r="L1300" s="805"/>
      <c r="M1300" s="805"/>
      <c r="N1300" s="805"/>
      <c r="O1300" s="805"/>
      <c r="P1300" s="805"/>
      <c r="Q1300" s="805"/>
      <c r="R1300" s="805"/>
      <c r="S1300" s="805"/>
      <c r="T1300" s="805"/>
      <c r="U1300" s="805"/>
      <c r="V1300" s="805"/>
      <c r="W1300" s="805"/>
      <c r="X1300" s="805"/>
      <c r="Y1300" s="805"/>
      <c r="Z1300" s="805"/>
      <c r="AA1300" s="805"/>
      <c r="AB1300" s="805"/>
      <c r="AC1300" s="805"/>
      <c r="AD1300" s="805"/>
      <c r="AE1300" s="805"/>
      <c r="AF1300" s="805"/>
      <c r="AG1300" s="809"/>
      <c r="AH1300" s="805"/>
      <c r="AI1300" s="810"/>
      <c r="AJ1300" s="909"/>
      <c r="AK1300" s="812"/>
      <c r="AL1300" s="813"/>
      <c r="AM1300" s="815"/>
      <c r="AN1300" s="815"/>
      <c r="AO1300" s="816"/>
    </row>
    <row r="1301" spans="1:41" s="967" customFormat="1">
      <c r="A1301" s="804"/>
      <c r="B1301" s="805"/>
      <c r="C1301" s="805"/>
      <c r="D1301" s="805"/>
      <c r="E1301" s="805"/>
      <c r="F1301" s="805"/>
      <c r="G1301" s="805"/>
      <c r="H1301" s="805"/>
      <c r="I1301" s="805"/>
      <c r="J1301" s="805"/>
      <c r="K1301" s="805"/>
      <c r="L1301" s="805"/>
      <c r="M1301" s="805"/>
      <c r="N1301" s="805"/>
      <c r="O1301" s="805"/>
      <c r="P1301" s="805"/>
      <c r="Q1301" s="805"/>
      <c r="R1301" s="805"/>
      <c r="S1301" s="805"/>
      <c r="T1301" s="805"/>
      <c r="U1301" s="805"/>
      <c r="V1301" s="805"/>
      <c r="W1301" s="805"/>
      <c r="X1301" s="805"/>
      <c r="Y1301" s="805"/>
      <c r="Z1301" s="805"/>
      <c r="AA1301" s="805"/>
      <c r="AB1301" s="805"/>
      <c r="AC1301" s="805"/>
      <c r="AD1301" s="805"/>
      <c r="AE1301" s="805"/>
      <c r="AF1301" s="805"/>
      <c r="AG1301" s="809"/>
      <c r="AH1301" s="805"/>
      <c r="AI1301" s="810"/>
      <c r="AJ1301" s="840"/>
      <c r="AK1301" s="812"/>
      <c r="AL1301" s="813"/>
      <c r="AM1301" s="814"/>
      <c r="AN1301" s="815"/>
      <c r="AO1301" s="816"/>
    </row>
    <row r="1302" spans="1:41" s="967" customFormat="1">
      <c r="A1302" s="804"/>
      <c r="B1302" s="805"/>
      <c r="C1302" s="805"/>
      <c r="D1302" s="805"/>
      <c r="E1302" s="805"/>
      <c r="F1302" s="805"/>
      <c r="G1302" s="805"/>
      <c r="H1302" s="805"/>
      <c r="I1302" s="805"/>
      <c r="J1302" s="805"/>
      <c r="K1302" s="805"/>
      <c r="L1302" s="805"/>
      <c r="M1302" s="805"/>
      <c r="N1302" s="805"/>
      <c r="O1302" s="805"/>
      <c r="P1302" s="805"/>
      <c r="Q1302" s="805"/>
      <c r="R1302" s="805"/>
      <c r="S1302" s="805"/>
      <c r="T1302" s="805"/>
      <c r="U1302" s="805"/>
      <c r="V1302" s="805"/>
      <c r="W1302" s="805"/>
      <c r="X1302" s="805"/>
      <c r="Y1302" s="805"/>
      <c r="Z1302" s="805"/>
      <c r="AA1302" s="805"/>
      <c r="AB1302" s="805"/>
      <c r="AC1302" s="805"/>
      <c r="AD1302" s="805"/>
      <c r="AE1302" s="805"/>
      <c r="AF1302" s="805"/>
      <c r="AG1302" s="809"/>
      <c r="AH1302" s="805"/>
      <c r="AI1302" s="810"/>
      <c r="AJ1302" s="817"/>
      <c r="AK1302" s="839"/>
      <c r="AL1302" s="818"/>
      <c r="AM1302" s="814"/>
      <c r="AN1302" s="815"/>
      <c r="AO1302" s="820"/>
    </row>
    <row r="1303" spans="1:41" s="967" customFormat="1">
      <c r="A1303" s="804"/>
      <c r="B1303" s="805"/>
      <c r="C1303" s="805"/>
      <c r="D1303" s="805"/>
      <c r="E1303" s="805"/>
      <c r="F1303" s="805"/>
      <c r="G1303" s="805"/>
      <c r="H1303" s="805"/>
      <c r="I1303" s="805"/>
      <c r="J1303" s="805"/>
      <c r="K1303" s="805"/>
      <c r="L1303" s="805"/>
      <c r="M1303" s="805"/>
      <c r="N1303" s="805"/>
      <c r="O1303" s="805"/>
      <c r="P1303" s="805"/>
      <c r="Q1303" s="805"/>
      <c r="R1303" s="805"/>
      <c r="S1303" s="805"/>
      <c r="T1303" s="805"/>
      <c r="U1303" s="805"/>
      <c r="V1303" s="805"/>
      <c r="W1303" s="805"/>
      <c r="X1303" s="805"/>
      <c r="Y1303" s="805"/>
      <c r="Z1303" s="805"/>
      <c r="AA1303" s="805"/>
      <c r="AB1303" s="805"/>
      <c r="AC1303" s="805"/>
      <c r="AD1303" s="805"/>
      <c r="AE1303" s="805"/>
      <c r="AF1303" s="805"/>
      <c r="AG1303" s="809"/>
      <c r="AH1303" s="805"/>
      <c r="AI1303" s="810"/>
      <c r="AJ1303" s="817"/>
      <c r="AK1303" s="818"/>
      <c r="AL1303" s="818"/>
      <c r="AM1303" s="819"/>
      <c r="AN1303" s="815"/>
      <c r="AO1303" s="820"/>
    </row>
    <row r="1304" spans="1:41" s="1014" customFormat="1">
      <c r="A1304" s="804"/>
      <c r="B1304" s="805"/>
      <c r="C1304" s="805"/>
      <c r="D1304" s="805"/>
      <c r="E1304" s="805"/>
      <c r="F1304" s="805"/>
      <c r="G1304" s="805"/>
      <c r="H1304" s="805"/>
      <c r="I1304" s="805"/>
      <c r="J1304" s="805"/>
      <c r="K1304" s="805"/>
      <c r="L1304" s="805"/>
      <c r="M1304" s="805"/>
      <c r="N1304" s="805"/>
      <c r="O1304" s="805"/>
      <c r="P1304" s="805"/>
      <c r="Q1304" s="805"/>
      <c r="R1304" s="805"/>
      <c r="S1304" s="805"/>
      <c r="T1304" s="805"/>
      <c r="U1304" s="805"/>
      <c r="V1304" s="805"/>
      <c r="W1304" s="805"/>
      <c r="X1304" s="805"/>
      <c r="Y1304" s="805"/>
      <c r="Z1304" s="805"/>
      <c r="AA1304" s="805"/>
      <c r="AB1304" s="805"/>
      <c r="AC1304" s="805"/>
      <c r="AD1304" s="805"/>
      <c r="AE1304" s="805"/>
      <c r="AF1304" s="805"/>
      <c r="AG1304" s="809"/>
      <c r="AH1304" s="805"/>
      <c r="AI1304" s="810"/>
      <c r="AJ1304" s="817"/>
      <c r="AK1304" s="818"/>
      <c r="AL1304" s="818"/>
      <c r="AM1304" s="819"/>
      <c r="AN1304" s="815"/>
      <c r="AO1304" s="820"/>
    </row>
    <row r="1305" spans="1:41" s="967" customFormat="1">
      <c r="A1305" s="804"/>
      <c r="B1305" s="805"/>
      <c r="C1305" s="805"/>
      <c r="D1305" s="805"/>
      <c r="E1305" s="805"/>
      <c r="F1305" s="805"/>
      <c r="G1305" s="805"/>
      <c r="H1305" s="805"/>
      <c r="I1305" s="805"/>
      <c r="J1305" s="805"/>
      <c r="K1305" s="805"/>
      <c r="L1305" s="805"/>
      <c r="M1305" s="805"/>
      <c r="N1305" s="805"/>
      <c r="O1305" s="805"/>
      <c r="P1305" s="805"/>
      <c r="Q1305" s="805"/>
      <c r="R1305" s="805"/>
      <c r="S1305" s="805"/>
      <c r="T1305" s="805"/>
      <c r="U1305" s="805"/>
      <c r="V1305" s="805"/>
      <c r="W1305" s="805"/>
      <c r="X1305" s="805"/>
      <c r="Y1305" s="805"/>
      <c r="Z1305" s="805"/>
      <c r="AA1305" s="805"/>
      <c r="AB1305" s="805"/>
      <c r="AC1305" s="805"/>
      <c r="AD1305" s="805"/>
      <c r="AE1305" s="805"/>
      <c r="AF1305" s="805"/>
      <c r="AG1305" s="809"/>
      <c r="AH1305" s="805"/>
      <c r="AI1305" s="810"/>
      <c r="AJ1305" s="817"/>
      <c r="AK1305" s="818"/>
      <c r="AL1305" s="818"/>
      <c r="AM1305" s="819"/>
      <c r="AN1305" s="818"/>
      <c r="AO1305" s="820"/>
    </row>
    <row r="1306" spans="1:41" s="967" customFormat="1">
      <c r="A1306" s="804"/>
      <c r="B1306" s="805"/>
      <c r="C1306" s="805"/>
      <c r="D1306" s="805"/>
      <c r="E1306" s="805"/>
      <c r="F1306" s="805"/>
      <c r="G1306" s="805"/>
      <c r="H1306" s="805"/>
      <c r="I1306" s="805"/>
      <c r="J1306" s="805"/>
      <c r="K1306" s="805"/>
      <c r="L1306" s="805"/>
      <c r="M1306" s="805"/>
      <c r="N1306" s="805"/>
      <c r="O1306" s="805"/>
      <c r="P1306" s="805"/>
      <c r="Q1306" s="805"/>
      <c r="R1306" s="805"/>
      <c r="S1306" s="805"/>
      <c r="T1306" s="805"/>
      <c r="U1306" s="805"/>
      <c r="V1306" s="805"/>
      <c r="W1306" s="805"/>
      <c r="X1306" s="805"/>
      <c r="Y1306" s="805"/>
      <c r="Z1306" s="805"/>
      <c r="AA1306" s="805"/>
      <c r="AB1306" s="805"/>
      <c r="AC1306" s="805"/>
      <c r="AD1306" s="805"/>
      <c r="AE1306" s="805"/>
      <c r="AF1306" s="805"/>
      <c r="AG1306" s="809"/>
      <c r="AH1306" s="805"/>
      <c r="AI1306" s="810"/>
      <c r="AJ1306" s="821"/>
      <c r="AK1306" s="818"/>
      <c r="AL1306" s="818"/>
      <c r="AM1306" s="819"/>
      <c r="AN1306" s="818"/>
      <c r="AO1306" s="820"/>
    </row>
    <row r="1307" spans="1:41" s="967" customFormat="1">
      <c r="A1307" s="804"/>
      <c r="B1307" s="805"/>
      <c r="C1307" s="805"/>
      <c r="D1307" s="805"/>
      <c r="E1307" s="805"/>
      <c r="F1307" s="822"/>
      <c r="G1307" s="822"/>
      <c r="H1307" s="822"/>
      <c r="I1307" s="822"/>
      <c r="J1307" s="805"/>
      <c r="K1307" s="805"/>
      <c r="L1307" s="805"/>
      <c r="M1307" s="822"/>
      <c r="N1307" s="822"/>
      <c r="O1307" s="822"/>
      <c r="P1307" s="822"/>
      <c r="Q1307" s="822"/>
      <c r="R1307" s="822"/>
      <c r="S1307" s="822"/>
      <c r="T1307" s="822"/>
      <c r="U1307" s="822"/>
      <c r="V1307" s="822"/>
      <c r="W1307" s="822"/>
      <c r="X1307" s="822"/>
      <c r="Y1307" s="822"/>
      <c r="Z1307" s="822"/>
      <c r="AA1307" s="822"/>
      <c r="AB1307" s="822"/>
      <c r="AC1307" s="822"/>
      <c r="AD1307" s="822"/>
      <c r="AE1307" s="822"/>
      <c r="AF1307" s="822"/>
      <c r="AG1307" s="805"/>
      <c r="AH1307" s="805"/>
      <c r="AI1307" s="810"/>
      <c r="AJ1307" s="821"/>
      <c r="AK1307" s="818"/>
      <c r="AL1307" s="818"/>
      <c r="AM1307" s="819"/>
      <c r="AN1307" s="819"/>
      <c r="AO1307" s="823"/>
    </row>
    <row r="1308" spans="1:41" s="967" customFormat="1">
      <c r="A1308" s="804"/>
      <c r="B1308" s="805"/>
      <c r="C1308" s="805"/>
      <c r="D1308" s="805"/>
      <c r="E1308" s="805"/>
      <c r="F1308" s="805"/>
      <c r="G1308" s="805"/>
      <c r="H1308" s="805"/>
      <c r="I1308" s="805"/>
      <c r="J1308" s="805"/>
      <c r="K1308" s="805"/>
      <c r="L1308" s="805"/>
      <c r="M1308" s="805"/>
      <c r="N1308" s="805"/>
      <c r="O1308" s="805"/>
      <c r="P1308" s="805"/>
      <c r="Q1308" s="805"/>
      <c r="R1308" s="805"/>
      <c r="S1308" s="805"/>
      <c r="T1308" s="805"/>
      <c r="U1308" s="805"/>
      <c r="V1308" s="805"/>
      <c r="W1308" s="805"/>
      <c r="X1308" s="805"/>
      <c r="Y1308" s="805"/>
      <c r="Z1308" s="805"/>
      <c r="AA1308" s="805"/>
      <c r="AB1308" s="805"/>
      <c r="AC1308" s="805"/>
      <c r="AD1308" s="805"/>
      <c r="AE1308" s="805"/>
      <c r="AF1308" s="805"/>
      <c r="AG1308" s="805"/>
      <c r="AH1308" s="805"/>
      <c r="AI1308" s="810"/>
      <c r="AJ1308" s="821"/>
      <c r="AK1308" s="818"/>
      <c r="AL1308" s="824"/>
      <c r="AM1308" s="819"/>
      <c r="AN1308" s="819"/>
      <c r="AO1308" s="823"/>
    </row>
    <row r="1309" spans="1:41" s="967" customFormat="1">
      <c r="A1309" s="804"/>
      <c r="B1309" s="805"/>
      <c r="C1309" s="805"/>
      <c r="D1309" s="805"/>
      <c r="E1309" s="805"/>
      <c r="F1309" s="805"/>
      <c r="G1309" s="805"/>
      <c r="H1309" s="805"/>
      <c r="I1309" s="805"/>
      <c r="J1309" s="805"/>
      <c r="K1309" s="805"/>
      <c r="L1309" s="805"/>
      <c r="M1309" s="805"/>
      <c r="N1309" s="805"/>
      <c r="O1309" s="805"/>
      <c r="P1309" s="805"/>
      <c r="Q1309" s="805"/>
      <c r="R1309" s="805"/>
      <c r="S1309" s="805"/>
      <c r="T1309" s="805"/>
      <c r="U1309" s="805"/>
      <c r="V1309" s="805"/>
      <c r="W1309" s="805"/>
      <c r="X1309" s="805"/>
      <c r="Y1309" s="805"/>
      <c r="Z1309" s="805"/>
      <c r="AA1309" s="805"/>
      <c r="AB1309" s="805"/>
      <c r="AC1309" s="805"/>
      <c r="AD1309" s="805"/>
      <c r="AE1309" s="805"/>
      <c r="AF1309" s="805"/>
      <c r="AG1309" s="805"/>
      <c r="AH1309" s="805"/>
      <c r="AI1309" s="810"/>
      <c r="AJ1309" s="821"/>
      <c r="AK1309" s="818"/>
      <c r="AL1309" s="824"/>
      <c r="AM1309" s="819"/>
      <c r="AN1309" s="819"/>
      <c r="AO1309" s="823"/>
    </row>
    <row r="1310" spans="1:41" s="967" customFormat="1">
      <c r="A1310" s="804"/>
      <c r="B1310" s="805"/>
      <c r="C1310" s="805"/>
      <c r="D1310" s="805"/>
      <c r="E1310" s="805"/>
      <c r="F1310" s="805"/>
      <c r="G1310" s="805"/>
      <c r="H1310" s="805"/>
      <c r="I1310" s="805"/>
      <c r="J1310" s="805"/>
      <c r="K1310" s="805"/>
      <c r="L1310" s="805"/>
      <c r="M1310" s="805"/>
      <c r="N1310" s="805"/>
      <c r="O1310" s="805"/>
      <c r="P1310" s="805"/>
      <c r="Q1310" s="805"/>
      <c r="R1310" s="805"/>
      <c r="S1310" s="805"/>
      <c r="T1310" s="805"/>
      <c r="U1310" s="805"/>
      <c r="V1310" s="805"/>
      <c r="W1310" s="805"/>
      <c r="X1310" s="805"/>
      <c r="Y1310" s="805"/>
      <c r="Z1310" s="805"/>
      <c r="AA1310" s="805"/>
      <c r="AB1310" s="805"/>
      <c r="AC1310" s="805"/>
      <c r="AD1310" s="805"/>
      <c r="AE1310" s="805"/>
      <c r="AF1310" s="805"/>
      <c r="AG1310" s="805"/>
      <c r="AH1310" s="805"/>
      <c r="AI1310" s="810"/>
      <c r="AJ1310" s="821"/>
      <c r="AK1310" s="818"/>
      <c r="AL1310" s="824"/>
      <c r="AM1310" s="819"/>
      <c r="AN1310" s="819"/>
      <c r="AO1310" s="823"/>
    </row>
    <row r="1311" spans="1:41" s="967" customFormat="1" ht="13.5" thickBot="1">
      <c r="A1311" s="804"/>
      <c r="B1311" s="805"/>
      <c r="C1311" s="805"/>
      <c r="D1311" s="805"/>
      <c r="E1311" s="805"/>
      <c r="F1311" s="805"/>
      <c r="G1311" s="805"/>
      <c r="H1311" s="805"/>
      <c r="I1311" s="805"/>
      <c r="J1311" s="805"/>
      <c r="K1311" s="805"/>
      <c r="L1311" s="805"/>
      <c r="M1311" s="805"/>
      <c r="N1311" s="805"/>
      <c r="O1311" s="805"/>
      <c r="P1311" s="805"/>
      <c r="Q1311" s="805"/>
      <c r="R1311" s="805"/>
      <c r="S1311" s="805"/>
      <c r="T1311" s="805"/>
      <c r="U1311" s="805"/>
      <c r="V1311" s="805"/>
      <c r="W1311" s="805"/>
      <c r="X1311" s="805"/>
      <c r="Y1311" s="805"/>
      <c r="Z1311" s="805"/>
      <c r="AA1311" s="805"/>
      <c r="AB1311" s="805"/>
      <c r="AC1311" s="805"/>
      <c r="AD1311" s="805"/>
      <c r="AE1311" s="805"/>
      <c r="AF1311" s="805"/>
      <c r="AG1311" s="805"/>
      <c r="AH1311" s="805"/>
      <c r="AI1311" s="810"/>
      <c r="AJ1311" s="821"/>
      <c r="AK1311" s="818"/>
      <c r="AL1311" s="824"/>
      <c r="AM1311" s="819"/>
      <c r="AN1311" s="819"/>
      <c r="AO1311" s="823"/>
    </row>
    <row r="1312" spans="1:41" s="967" customFormat="1">
      <c r="A1312" s="1944" t="s">
        <v>528</v>
      </c>
      <c r="B1312" s="1945"/>
      <c r="C1312" s="1945"/>
      <c r="D1312" s="1945"/>
      <c r="E1312" s="1945"/>
      <c r="F1312" s="1945"/>
      <c r="G1312" s="1945"/>
      <c r="H1312" s="1945"/>
      <c r="I1312" s="1945"/>
      <c r="J1312" s="1945"/>
      <c r="K1312" s="1945"/>
      <c r="L1312" s="1945"/>
      <c r="M1312" s="1945"/>
      <c r="N1312" s="1945"/>
      <c r="O1312" s="1945"/>
      <c r="P1312" s="1945"/>
      <c r="Q1312" s="1945"/>
      <c r="R1312" s="1945"/>
      <c r="S1312" s="1945"/>
      <c r="T1312" s="1945"/>
      <c r="U1312" s="1945"/>
      <c r="V1312" s="1945"/>
      <c r="W1312" s="1945"/>
      <c r="X1312" s="1945"/>
      <c r="Y1312" s="1945"/>
      <c r="Z1312" s="1945"/>
      <c r="AA1312" s="1945"/>
      <c r="AB1312" s="1945"/>
      <c r="AC1312" s="1945"/>
      <c r="AD1312" s="1945"/>
      <c r="AE1312" s="1945"/>
      <c r="AF1312" s="1945"/>
      <c r="AG1312" s="1945"/>
      <c r="AH1312" s="1945"/>
      <c r="AI1312" s="2028"/>
      <c r="AJ1312" s="1950" t="s">
        <v>529</v>
      </c>
      <c r="AK1312" s="1951"/>
      <c r="AL1312" s="1951"/>
      <c r="AM1312" s="1951"/>
      <c r="AN1312" s="1951"/>
      <c r="AO1312" s="825">
        <f>ROUND(SUM(AO1298:AO1311),1)</f>
        <v>1</v>
      </c>
    </row>
    <row r="1313" spans="1:41" s="967" customFormat="1" ht="13.5" thickBot="1">
      <c r="A1313" s="1946"/>
      <c r="B1313" s="1947"/>
      <c r="C1313" s="1947"/>
      <c r="D1313" s="1947"/>
      <c r="E1313" s="1947"/>
      <c r="F1313" s="1947"/>
      <c r="G1313" s="1947"/>
      <c r="H1313" s="1947"/>
      <c r="I1313" s="1947"/>
      <c r="J1313" s="1947"/>
      <c r="K1313" s="1947"/>
      <c r="L1313" s="1947"/>
      <c r="M1313" s="1947"/>
      <c r="N1313" s="1947"/>
      <c r="O1313" s="1947"/>
      <c r="P1313" s="1947"/>
      <c r="Q1313" s="1947"/>
      <c r="R1313" s="1947"/>
      <c r="S1313" s="1947"/>
      <c r="T1313" s="1947"/>
      <c r="U1313" s="1947"/>
      <c r="V1313" s="1947"/>
      <c r="W1313" s="1947"/>
      <c r="X1313" s="1947"/>
      <c r="Y1313" s="1947"/>
      <c r="Z1313" s="1947"/>
      <c r="AA1313" s="1947"/>
      <c r="AB1313" s="1947"/>
      <c r="AC1313" s="1947"/>
      <c r="AD1313" s="1947"/>
      <c r="AE1313" s="1947"/>
      <c r="AF1313" s="1947"/>
      <c r="AG1313" s="1947"/>
      <c r="AH1313" s="1947"/>
      <c r="AI1313" s="2029"/>
      <c r="AJ1313" s="1952"/>
      <c r="AK1313" s="1953"/>
      <c r="AL1313" s="1953"/>
      <c r="AM1313" s="1953"/>
      <c r="AN1313" s="1953"/>
      <c r="AO1313" s="971"/>
    </row>
    <row r="1314" spans="1:41" s="967" customFormat="1" ht="13.5" thickBot="1">
      <c r="A1314" s="1948"/>
      <c r="B1314" s="1949"/>
      <c r="C1314" s="1949"/>
      <c r="D1314" s="1949"/>
      <c r="E1314" s="1949"/>
      <c r="F1314" s="1949"/>
      <c r="G1314" s="1949"/>
      <c r="H1314" s="1949"/>
      <c r="I1314" s="1949"/>
      <c r="J1314" s="1949"/>
      <c r="K1314" s="1949"/>
      <c r="L1314" s="1949"/>
      <c r="M1314" s="1949"/>
      <c r="N1314" s="1949"/>
      <c r="O1314" s="1949"/>
      <c r="P1314" s="1949"/>
      <c r="Q1314" s="1949"/>
      <c r="R1314" s="1949"/>
      <c r="S1314" s="1949"/>
      <c r="T1314" s="1949"/>
      <c r="U1314" s="1949"/>
      <c r="V1314" s="1949"/>
      <c r="W1314" s="1949"/>
      <c r="X1314" s="1949"/>
      <c r="Y1314" s="1949"/>
      <c r="Z1314" s="1949"/>
      <c r="AA1314" s="1949"/>
      <c r="AB1314" s="1949"/>
      <c r="AC1314" s="1949"/>
      <c r="AD1314" s="1949"/>
      <c r="AE1314" s="1949"/>
      <c r="AF1314" s="1949"/>
      <c r="AG1314" s="1949"/>
      <c r="AH1314" s="1949"/>
      <c r="AI1314" s="2030"/>
      <c r="AJ1314" s="1954" t="s">
        <v>530</v>
      </c>
      <c r="AK1314" s="1955"/>
      <c r="AL1314" s="1955"/>
      <c r="AM1314" s="1955"/>
      <c r="AN1314" s="1955"/>
      <c r="AO1314" s="972">
        <f>+AO1312</f>
        <v>1</v>
      </c>
    </row>
    <row r="1315" spans="1:41" s="967" customFormat="1"/>
    <row r="1316" spans="1:41" s="967" customFormat="1" ht="13.5" thickBot="1"/>
    <row r="1317" spans="1:41" s="967" customFormat="1">
      <c r="A1317" s="2013"/>
      <c r="B1317" s="2014"/>
      <c r="C1317" s="2014"/>
      <c r="D1317" s="2014"/>
      <c r="E1317" s="2014"/>
      <c r="F1317" s="2014"/>
      <c r="G1317" s="2014"/>
      <c r="H1317" s="2014"/>
      <c r="I1317" s="2014"/>
      <c r="J1317" s="2014"/>
      <c r="K1317" s="2014"/>
      <c r="L1317" s="2014"/>
      <c r="M1317" s="2014"/>
      <c r="N1317" s="2014"/>
      <c r="O1317" s="2014"/>
      <c r="P1317" s="2014"/>
      <c r="Q1317" s="2014"/>
      <c r="R1317" s="2014"/>
      <c r="S1317" s="2015"/>
      <c r="T1317" s="2019" t="s">
        <v>505</v>
      </c>
      <c r="U1317" s="2019"/>
      <c r="V1317" s="2019"/>
      <c r="W1317" s="2019"/>
      <c r="X1317" s="2019"/>
      <c r="Y1317" s="2019"/>
      <c r="Z1317" s="2019"/>
      <c r="AA1317" s="2019"/>
      <c r="AB1317" s="2019"/>
      <c r="AC1317" s="2019"/>
      <c r="AD1317" s="2019"/>
      <c r="AE1317" s="2019"/>
      <c r="AF1317" s="2019"/>
      <c r="AG1317" s="2019"/>
      <c r="AH1317" s="2019"/>
      <c r="AI1317" s="2019"/>
      <c r="AJ1317" s="2019"/>
      <c r="AK1317" s="2019"/>
      <c r="AL1317" s="2019"/>
      <c r="AM1317" s="2019"/>
      <c r="AN1317" s="2019"/>
      <c r="AO1317" s="2020"/>
    </row>
    <row r="1318" spans="1:41" s="967" customFormat="1" ht="13.5" thickBot="1">
      <c r="A1318" s="2016"/>
      <c r="B1318" s="2017"/>
      <c r="C1318" s="2017"/>
      <c r="D1318" s="2017"/>
      <c r="E1318" s="2017"/>
      <c r="F1318" s="2017"/>
      <c r="G1318" s="2017"/>
      <c r="H1318" s="2017"/>
      <c r="I1318" s="2017"/>
      <c r="J1318" s="2017"/>
      <c r="K1318" s="2017"/>
      <c r="L1318" s="2017"/>
      <c r="M1318" s="2017"/>
      <c r="N1318" s="2017"/>
      <c r="O1318" s="2017"/>
      <c r="P1318" s="2017"/>
      <c r="Q1318" s="2017"/>
      <c r="R1318" s="2017"/>
      <c r="S1318" s="2018"/>
      <c r="T1318" s="1982"/>
      <c r="U1318" s="1982"/>
      <c r="V1318" s="1982"/>
      <c r="W1318" s="1982"/>
      <c r="X1318" s="1982"/>
      <c r="Y1318" s="1982"/>
      <c r="Z1318" s="1982"/>
      <c r="AA1318" s="1982"/>
      <c r="AB1318" s="1982"/>
      <c r="AC1318" s="1982"/>
      <c r="AD1318" s="1982"/>
      <c r="AE1318" s="1982"/>
      <c r="AF1318" s="1982"/>
      <c r="AG1318" s="1982"/>
      <c r="AH1318" s="1982"/>
      <c r="AI1318" s="1982"/>
      <c r="AJ1318" s="1982"/>
      <c r="AK1318" s="1982"/>
      <c r="AL1318" s="1982"/>
      <c r="AM1318" s="1982"/>
      <c r="AN1318" s="1982"/>
      <c r="AO1318" s="1983"/>
    </row>
    <row r="1319" spans="1:41" s="967" customFormat="1" ht="13.5" thickBot="1">
      <c r="A1319" s="1999" t="s">
        <v>506</v>
      </c>
      <c r="B1319" s="2000"/>
      <c r="C1319" s="2000"/>
      <c r="D1319" s="2000"/>
      <c r="E1319" s="2000"/>
      <c r="F1319" s="2000"/>
      <c r="G1319" s="2000"/>
      <c r="H1319" s="2001"/>
      <c r="I1319" s="2002">
        <f>I1288</f>
        <v>44440</v>
      </c>
      <c r="J1319" s="1951"/>
      <c r="K1319" s="1951"/>
      <c r="L1319" s="1951"/>
      <c r="M1319" s="1951"/>
      <c r="N1319" s="1951"/>
      <c r="O1319" s="1951"/>
      <c r="P1319" s="1951"/>
      <c r="Q1319" s="1951"/>
      <c r="R1319" s="1951"/>
      <c r="S1319" s="1951"/>
      <c r="T1319" s="2003"/>
      <c r="U1319" s="2004" t="s">
        <v>507</v>
      </c>
      <c r="V1319" s="2005"/>
      <c r="W1319" s="2005"/>
      <c r="X1319" s="2005"/>
      <c r="Y1319" s="2005"/>
      <c r="Z1319" s="2005"/>
      <c r="AA1319" s="2005"/>
      <c r="AB1319" s="2005"/>
      <c r="AC1319" s="2005"/>
      <c r="AD1319" s="2006"/>
      <c r="AE1319" s="2007"/>
      <c r="AF1319" s="2008"/>
      <c r="AG1319" s="2008"/>
      <c r="AH1319" s="2008"/>
      <c r="AI1319" s="2008"/>
      <c r="AJ1319" s="2008"/>
      <c r="AK1319" s="786" t="s">
        <v>508</v>
      </c>
      <c r="AL1319" s="787">
        <v>42</v>
      </c>
      <c r="AM1319" s="786" t="s">
        <v>509</v>
      </c>
      <c r="AN1319" s="2009">
        <f>AN1288</f>
        <v>62</v>
      </c>
      <c r="AO1319" s="2010"/>
    </row>
    <row r="1320" spans="1:41" s="967" customFormat="1" ht="13.5" thickBot="1">
      <c r="A1320" s="828"/>
      <c r="B1320" s="805"/>
      <c r="C1320" s="805"/>
      <c r="D1320" s="805"/>
      <c r="E1320" s="805"/>
      <c r="F1320" s="805"/>
      <c r="G1320" s="805"/>
      <c r="H1320" s="805"/>
      <c r="I1320" s="805"/>
      <c r="J1320" s="805"/>
      <c r="K1320" s="805"/>
      <c r="L1320" s="805"/>
      <c r="M1320" s="805"/>
      <c r="N1320" s="805"/>
      <c r="O1320" s="805"/>
      <c r="P1320" s="805"/>
      <c r="Q1320" s="805"/>
      <c r="R1320" s="805"/>
      <c r="S1320" s="805"/>
      <c r="T1320" s="805"/>
      <c r="U1320" s="805"/>
      <c r="V1320" s="805"/>
      <c r="W1320" s="805"/>
      <c r="X1320" s="805"/>
      <c r="Y1320" s="805"/>
      <c r="Z1320" s="805"/>
      <c r="AA1320" s="805"/>
      <c r="AB1320" s="805"/>
      <c r="AC1320" s="805"/>
      <c r="AD1320" s="805"/>
      <c r="AE1320" s="829"/>
      <c r="AF1320" s="829"/>
      <c r="AG1320" s="829"/>
      <c r="AH1320" s="829"/>
      <c r="AI1320" s="829"/>
      <c r="AJ1320" s="829"/>
      <c r="AK1320" s="805"/>
      <c r="AL1320" s="829"/>
      <c r="AM1320" s="805"/>
      <c r="AN1320" s="2011"/>
      <c r="AO1320" s="2012"/>
    </row>
    <row r="1321" spans="1:41" s="967" customFormat="1" ht="43.5" customHeight="1" thickBot="1">
      <c r="A1321" s="1995" t="s">
        <v>510</v>
      </c>
      <c r="B1321" s="1996"/>
      <c r="C1321" s="1996"/>
      <c r="D1321" s="1996"/>
      <c r="E1321" s="1996"/>
      <c r="F1321" s="1996"/>
      <c r="G1321" s="1996"/>
      <c r="H1321" s="1997"/>
      <c r="I1321" s="1985" t="str">
        <f>I1291</f>
        <v>CONSTRUCCIÓN DE RESTAURANTE - COCINA  ESCOLAR PARA LA SEDE
 EDUCATIVA LA PITA     
MUNICIPIO DE SARDINATA, NORTE DE SANTANDER</v>
      </c>
      <c r="J1321" s="1985"/>
      <c r="K1321" s="1985"/>
      <c r="L1321" s="1985"/>
      <c r="M1321" s="1985"/>
      <c r="N1321" s="1985"/>
      <c r="O1321" s="1985"/>
      <c r="P1321" s="1985"/>
      <c r="Q1321" s="1985"/>
      <c r="R1321" s="1985"/>
      <c r="S1321" s="1985"/>
      <c r="T1321" s="1985"/>
      <c r="U1321" s="1985"/>
      <c r="V1321" s="1985"/>
      <c r="W1321" s="1985"/>
      <c r="X1321" s="1985"/>
      <c r="Y1321" s="1985"/>
      <c r="Z1321" s="1985"/>
      <c r="AA1321" s="1985"/>
      <c r="AB1321" s="1985"/>
      <c r="AC1321" s="1985"/>
      <c r="AD1321" s="1985"/>
      <c r="AE1321" s="1998"/>
      <c r="AF1321" s="1998"/>
      <c r="AG1321" s="1998"/>
      <c r="AH1321" s="1998"/>
      <c r="AI1321" s="1998"/>
      <c r="AJ1321" s="1985"/>
      <c r="AK1321" s="1998"/>
      <c r="AL1321" s="1998"/>
      <c r="AM1321" s="1985"/>
      <c r="AN1321" s="1985"/>
      <c r="AO1321" s="1986"/>
    </row>
    <row r="1322" spans="1:41" s="967" customFormat="1" ht="13.5" thickBot="1">
      <c r="A1322" s="1965" t="s">
        <v>511</v>
      </c>
      <c r="B1322" s="1966"/>
      <c r="C1322" s="1966"/>
      <c r="D1322" s="1966"/>
      <c r="E1322" s="1966"/>
      <c r="F1322" s="1966"/>
      <c r="G1322" s="1966"/>
      <c r="H1322" s="1967"/>
      <c r="I1322" s="1984"/>
      <c r="J1322" s="1985"/>
      <c r="K1322" s="1985"/>
      <c r="L1322" s="1985"/>
      <c r="M1322" s="1985"/>
      <c r="N1322" s="1985"/>
      <c r="O1322" s="1985"/>
      <c r="P1322" s="1985"/>
      <c r="Q1322" s="1985"/>
      <c r="R1322" s="1985"/>
      <c r="S1322" s="1985"/>
      <c r="T1322" s="1985"/>
      <c r="U1322" s="1985"/>
      <c r="V1322" s="1985"/>
      <c r="W1322" s="1985"/>
      <c r="X1322" s="1985"/>
      <c r="Y1322" s="1985"/>
      <c r="Z1322" s="1985"/>
      <c r="AA1322" s="1985"/>
      <c r="AB1322" s="1985"/>
      <c r="AC1322" s="1985"/>
      <c r="AD1322" s="1986"/>
      <c r="AE1322" s="1965" t="s">
        <v>512</v>
      </c>
      <c r="AF1322" s="1966"/>
      <c r="AG1322" s="1966"/>
      <c r="AH1322" s="1966"/>
      <c r="AI1322" s="1967"/>
      <c r="AJ1322" s="831"/>
      <c r="AK1322" s="1965" t="s">
        <v>513</v>
      </c>
      <c r="AL1322" s="1967"/>
      <c r="AM1322" s="1987"/>
      <c r="AN1322" s="1988"/>
      <c r="AO1322" s="1989"/>
    </row>
    <row r="1323" spans="1:41" s="967" customFormat="1" ht="13.5" thickBot="1">
      <c r="A1323" s="1981" t="s">
        <v>514</v>
      </c>
      <c r="B1323" s="1982"/>
      <c r="C1323" s="1982"/>
      <c r="D1323" s="1982"/>
      <c r="E1323" s="1982"/>
      <c r="F1323" s="1982"/>
      <c r="G1323" s="1982"/>
      <c r="H1323" s="1983"/>
      <c r="I1323" s="1984"/>
      <c r="J1323" s="1985"/>
      <c r="K1323" s="1985"/>
      <c r="L1323" s="1985"/>
      <c r="M1323" s="1985"/>
      <c r="N1323" s="1985"/>
      <c r="O1323" s="1985"/>
      <c r="P1323" s="1985"/>
      <c r="Q1323" s="1985"/>
      <c r="R1323" s="1985"/>
      <c r="S1323" s="1985"/>
      <c r="T1323" s="1985"/>
      <c r="U1323" s="1985"/>
      <c r="V1323" s="1985"/>
      <c r="W1323" s="1985"/>
      <c r="X1323" s="1985"/>
      <c r="Y1323" s="1985"/>
      <c r="Z1323" s="1985"/>
      <c r="AA1323" s="1985"/>
      <c r="AB1323" s="1985"/>
      <c r="AC1323" s="1985"/>
      <c r="AD1323" s="1986"/>
      <c r="AE1323" s="1965" t="s">
        <v>512</v>
      </c>
      <c r="AF1323" s="1966"/>
      <c r="AG1323" s="1966"/>
      <c r="AH1323" s="1966"/>
      <c r="AI1323" s="1967"/>
      <c r="AJ1323" s="794"/>
      <c r="AK1323" s="1965" t="s">
        <v>513</v>
      </c>
      <c r="AL1323" s="1967"/>
      <c r="AM1323" s="1987"/>
      <c r="AN1323" s="1988"/>
      <c r="AO1323" s="1989"/>
    </row>
    <row r="1324" spans="1:41" s="967" customFormat="1" ht="13.5" thickBot="1">
      <c r="A1324" s="832"/>
      <c r="B1324" s="833"/>
      <c r="C1324" s="833"/>
      <c r="D1324" s="833"/>
      <c r="E1324" s="833"/>
      <c r="F1324" s="833"/>
      <c r="G1324" s="833"/>
      <c r="H1324" s="833"/>
      <c r="I1324" s="833"/>
      <c r="J1324" s="833"/>
      <c r="K1324" s="833"/>
      <c r="L1324" s="833"/>
      <c r="M1324" s="833"/>
      <c r="N1324" s="833"/>
      <c r="O1324" s="833"/>
      <c r="P1324" s="833"/>
      <c r="Q1324" s="833"/>
      <c r="R1324" s="833"/>
      <c r="S1324" s="833"/>
      <c r="T1324" s="833"/>
      <c r="U1324" s="833"/>
      <c r="V1324" s="833"/>
      <c r="W1324" s="833"/>
      <c r="X1324" s="833"/>
      <c r="Y1324" s="833"/>
      <c r="Z1324" s="833"/>
      <c r="AA1324" s="833"/>
      <c r="AB1324" s="833"/>
      <c r="AC1324" s="833"/>
      <c r="AD1324" s="833"/>
      <c r="AE1324" s="833"/>
      <c r="AF1324" s="833"/>
      <c r="AG1324" s="833"/>
      <c r="AH1324" s="833"/>
      <c r="AI1324" s="833"/>
      <c r="AJ1324" s="834"/>
      <c r="AK1324" s="834"/>
      <c r="AL1324" s="797"/>
      <c r="AM1324" s="834"/>
      <c r="AN1324" s="835"/>
      <c r="AO1324" s="836"/>
    </row>
    <row r="1325" spans="1:41" s="967" customFormat="1" ht="40.5" customHeight="1" thickBot="1">
      <c r="A1325" s="1965" t="s">
        <v>84</v>
      </c>
      <c r="B1325" s="1966"/>
      <c r="C1325" s="1966"/>
      <c r="D1325" s="1990"/>
      <c r="E1325" s="1991" t="s">
        <v>865</v>
      </c>
      <c r="F1325" s="1966"/>
      <c r="G1325" s="1967"/>
      <c r="H1325" s="1992" t="s">
        <v>866</v>
      </c>
      <c r="I1325" s="1993"/>
      <c r="J1325" s="1993"/>
      <c r="K1325" s="1993"/>
      <c r="L1325" s="1993"/>
      <c r="M1325" s="1993"/>
      <c r="N1325" s="1993"/>
      <c r="O1325" s="1993"/>
      <c r="P1325" s="1993"/>
      <c r="Q1325" s="1993"/>
      <c r="R1325" s="1993"/>
      <c r="S1325" s="1993"/>
      <c r="T1325" s="1993"/>
      <c r="U1325" s="1965" t="s">
        <v>515</v>
      </c>
      <c r="V1325" s="1966"/>
      <c r="W1325" s="1966"/>
      <c r="X1325" s="1967"/>
      <c r="Y1325" s="1968">
        <v>7</v>
      </c>
      <c r="Z1325" s="1994"/>
      <c r="AA1325" s="1965" t="s">
        <v>516</v>
      </c>
      <c r="AB1325" s="1966"/>
      <c r="AC1325" s="1966"/>
      <c r="AD1325" s="1967"/>
      <c r="AE1325" s="1968" t="s">
        <v>95</v>
      </c>
      <c r="AF1325" s="1968"/>
      <c r="AG1325" s="1965" t="s">
        <v>517</v>
      </c>
      <c r="AH1325" s="1966"/>
      <c r="AI1325" s="1967"/>
      <c r="AJ1325" s="1969"/>
      <c r="AK1325" s="1970"/>
      <c r="AL1325" s="1971"/>
      <c r="AM1325" s="800" t="s">
        <v>518</v>
      </c>
      <c r="AN1325" s="1969" t="str">
        <f>+AN13</f>
        <v>MUNICIPIO SARDINATA (N.D.S)</v>
      </c>
      <c r="AO1325" s="1971"/>
    </row>
    <row r="1326" spans="1:41" s="967" customFormat="1" ht="21" customHeight="1">
      <c r="A1326" s="801"/>
      <c r="B1326" s="802"/>
      <c r="C1326" s="802"/>
      <c r="D1326" s="802"/>
      <c r="E1326" s="802"/>
      <c r="F1326" s="802"/>
      <c r="G1326" s="802"/>
      <c r="H1326" s="802"/>
      <c r="I1326" s="802"/>
      <c r="J1326" s="802"/>
      <c r="K1326" s="802"/>
      <c r="L1326" s="802"/>
      <c r="M1326" s="802"/>
      <c r="N1326" s="802"/>
      <c r="O1326" s="802"/>
      <c r="P1326" s="802"/>
      <c r="Q1326" s="802"/>
      <c r="R1326" s="802"/>
      <c r="S1326" s="802"/>
      <c r="T1326" s="802"/>
      <c r="U1326" s="802"/>
      <c r="V1326" s="802"/>
      <c r="W1326" s="802"/>
      <c r="X1326" s="802"/>
      <c r="Y1326" s="802"/>
      <c r="Z1326" s="802"/>
      <c r="AA1326" s="802"/>
      <c r="AB1326" s="802"/>
      <c r="AC1326" s="802"/>
      <c r="AD1326" s="802"/>
      <c r="AE1326" s="802"/>
      <c r="AF1326" s="802"/>
      <c r="AG1326" s="802"/>
      <c r="AH1326" s="802"/>
      <c r="AI1326" s="803"/>
      <c r="AJ1326" s="1972" t="s">
        <v>520</v>
      </c>
      <c r="AK1326" s="1974" t="s">
        <v>521</v>
      </c>
      <c r="AL1326" s="1975"/>
      <c r="AM1326" s="1976"/>
      <c r="AN1326" s="1977" t="s">
        <v>522</v>
      </c>
      <c r="AO1326" s="1979" t="s">
        <v>830</v>
      </c>
    </row>
    <row r="1327" spans="1:41" s="967" customFormat="1" ht="13.5" thickBot="1">
      <c r="A1327" s="804"/>
      <c r="B1327" s="805"/>
      <c r="C1327" s="805"/>
      <c r="D1327" s="805"/>
      <c r="E1327" s="805"/>
      <c r="F1327" s="805"/>
      <c r="G1327" s="805"/>
      <c r="H1327" s="805"/>
      <c r="I1327" s="805"/>
      <c r="J1327" s="805"/>
      <c r="K1327" s="805"/>
      <c r="L1327" s="805"/>
      <c r="M1327" s="805"/>
      <c r="N1327" s="805"/>
      <c r="O1327" s="805"/>
      <c r="P1327" s="805"/>
      <c r="Q1327" s="805"/>
      <c r="R1327" s="805"/>
      <c r="S1327" s="805"/>
      <c r="T1327" s="805"/>
      <c r="U1327" s="805"/>
      <c r="V1327" s="805"/>
      <c r="W1327" s="805"/>
      <c r="X1327" s="805"/>
      <c r="Y1327" s="805"/>
      <c r="Z1327" s="805"/>
      <c r="AA1327" s="805"/>
      <c r="AB1327" s="805"/>
      <c r="AC1327" s="805"/>
      <c r="AD1327" s="805"/>
      <c r="AE1327" s="805"/>
      <c r="AF1327" s="805"/>
      <c r="AG1327" s="805"/>
      <c r="AH1327" s="805"/>
      <c r="AI1327" s="805"/>
      <c r="AJ1327" s="2024"/>
      <c r="AK1327" s="806" t="s">
        <v>524</v>
      </c>
      <c r="AL1327" s="807" t="s">
        <v>525</v>
      </c>
      <c r="AM1327" s="808" t="s">
        <v>526</v>
      </c>
      <c r="AN1327" s="2025"/>
      <c r="AO1327" s="2026"/>
    </row>
    <row r="1328" spans="1:41" s="967" customFormat="1">
      <c r="A1328" s="804"/>
      <c r="B1328" s="805"/>
      <c r="C1328" s="805"/>
      <c r="D1328" s="805"/>
      <c r="E1328" s="805"/>
      <c r="F1328" s="805"/>
      <c r="G1328" s="805"/>
      <c r="H1328" s="805"/>
      <c r="I1328" s="805"/>
      <c r="J1328" s="805"/>
      <c r="K1328" s="805"/>
      <c r="L1328" s="805"/>
      <c r="M1328" s="805"/>
      <c r="N1328" s="837"/>
      <c r="O1328" s="805"/>
      <c r="P1328" s="805"/>
      <c r="Q1328" s="805"/>
      <c r="R1328" s="805"/>
      <c r="S1328" s="805"/>
      <c r="T1328" s="805"/>
      <c r="U1328" s="805"/>
      <c r="V1328" s="805"/>
      <c r="W1328" s="805"/>
      <c r="X1328" s="805"/>
      <c r="Y1328" s="805"/>
      <c r="Z1328" s="805"/>
      <c r="AA1328" s="805"/>
      <c r="AB1328" s="805"/>
      <c r="AC1328" s="805"/>
      <c r="AD1328" s="805"/>
      <c r="AE1328" s="805"/>
      <c r="AF1328" s="805"/>
      <c r="AG1328" s="809"/>
      <c r="AH1328" s="805"/>
      <c r="AI1328" s="810"/>
      <c r="AJ1328" s="840" t="s">
        <v>867</v>
      </c>
      <c r="AK1328" s="812"/>
      <c r="AL1328" s="813"/>
      <c r="AM1328" s="815"/>
      <c r="AN1328" s="815">
        <v>3</v>
      </c>
      <c r="AO1328" s="816">
        <f>AN1328</f>
        <v>3</v>
      </c>
    </row>
    <row r="1329" spans="1:41" s="967" customFormat="1">
      <c r="A1329" s="804"/>
      <c r="B1329" s="805"/>
      <c r="C1329" s="805"/>
      <c r="D1329" s="805"/>
      <c r="E1329" s="805"/>
      <c r="F1329" s="805"/>
      <c r="G1329" s="805"/>
      <c r="H1329" s="805"/>
      <c r="I1329" s="805"/>
      <c r="J1329" s="805"/>
      <c r="K1329" s="805"/>
      <c r="L1329" s="805"/>
      <c r="M1329" s="805"/>
      <c r="N1329" s="837"/>
      <c r="O1329" s="805"/>
      <c r="P1329" s="805"/>
      <c r="Q1329" s="805"/>
      <c r="R1329" s="805"/>
      <c r="S1329" s="805"/>
      <c r="T1329" s="805"/>
      <c r="U1329" s="805"/>
      <c r="V1329" s="805"/>
      <c r="W1329" s="805"/>
      <c r="X1329" s="805"/>
      <c r="Y1329" s="805"/>
      <c r="Z1329" s="805"/>
      <c r="AA1329" s="805"/>
      <c r="AB1329" s="805"/>
      <c r="AC1329" s="805"/>
      <c r="AD1329" s="805"/>
      <c r="AE1329" s="805"/>
      <c r="AF1329" s="805"/>
      <c r="AG1329" s="809"/>
      <c r="AH1329" s="805"/>
      <c r="AI1329" s="810"/>
      <c r="AJ1329" s="840"/>
      <c r="AK1329" s="812"/>
      <c r="AL1329" s="813"/>
      <c r="AM1329" s="815"/>
      <c r="AN1329" s="815"/>
      <c r="AO1329" s="816"/>
    </row>
    <row r="1330" spans="1:41" s="967" customFormat="1">
      <c r="A1330" s="804"/>
      <c r="B1330" s="805"/>
      <c r="C1330" s="805"/>
      <c r="D1330" s="805"/>
      <c r="E1330" s="805"/>
      <c r="F1330" s="805"/>
      <c r="G1330" s="805"/>
      <c r="H1330" s="805"/>
      <c r="I1330" s="805"/>
      <c r="J1330" s="805"/>
      <c r="K1330" s="805"/>
      <c r="L1330" s="805"/>
      <c r="M1330" s="805"/>
      <c r="N1330" s="805"/>
      <c r="O1330" s="805"/>
      <c r="P1330" s="805"/>
      <c r="Q1330" s="805"/>
      <c r="R1330" s="805"/>
      <c r="S1330" s="805"/>
      <c r="T1330" s="805"/>
      <c r="U1330" s="805"/>
      <c r="V1330" s="805"/>
      <c r="W1330" s="805"/>
      <c r="X1330" s="805"/>
      <c r="Y1330" s="805"/>
      <c r="Z1330" s="805"/>
      <c r="AA1330" s="805"/>
      <c r="AB1330" s="805"/>
      <c r="AC1330" s="805"/>
      <c r="AD1330" s="805"/>
      <c r="AE1330" s="805"/>
      <c r="AF1330" s="805"/>
      <c r="AG1330" s="809"/>
      <c r="AH1330" s="805"/>
      <c r="AI1330" s="810"/>
      <c r="AJ1330" s="840"/>
      <c r="AK1330" s="812"/>
      <c r="AL1330" s="813"/>
      <c r="AM1330" s="815"/>
      <c r="AN1330" s="815"/>
      <c r="AO1330" s="816"/>
    </row>
    <row r="1331" spans="1:41" s="967" customFormat="1">
      <c r="A1331" s="804"/>
      <c r="B1331" s="805"/>
      <c r="C1331" s="805"/>
      <c r="D1331" s="805"/>
      <c r="E1331" s="805"/>
      <c r="F1331" s="805"/>
      <c r="G1331" s="805"/>
      <c r="H1331" s="805"/>
      <c r="I1331" s="805"/>
      <c r="J1331" s="805"/>
      <c r="K1331" s="805"/>
      <c r="L1331" s="805"/>
      <c r="M1331" s="805"/>
      <c r="N1331" s="805"/>
      <c r="O1331" s="805"/>
      <c r="P1331" s="805"/>
      <c r="Q1331" s="805"/>
      <c r="R1331" s="805"/>
      <c r="S1331" s="805"/>
      <c r="T1331" s="805"/>
      <c r="U1331" s="805"/>
      <c r="V1331" s="805"/>
      <c r="W1331" s="805"/>
      <c r="X1331" s="805"/>
      <c r="Y1331" s="805"/>
      <c r="Z1331" s="805"/>
      <c r="AA1331" s="805"/>
      <c r="AB1331" s="805"/>
      <c r="AC1331" s="805"/>
      <c r="AD1331" s="805"/>
      <c r="AE1331" s="805"/>
      <c r="AF1331" s="805"/>
      <c r="AG1331" s="809"/>
      <c r="AH1331" s="805"/>
      <c r="AI1331" s="810"/>
      <c r="AJ1331" s="817"/>
      <c r="AK1331" s="812"/>
      <c r="AL1331" s="813"/>
      <c r="AM1331" s="814"/>
      <c r="AN1331" s="815"/>
      <c r="AO1331" s="816"/>
    </row>
    <row r="1332" spans="1:41" s="967" customFormat="1">
      <c r="A1332" s="804"/>
      <c r="B1332" s="805"/>
      <c r="C1332" s="805"/>
      <c r="D1332" s="805"/>
      <c r="E1332" s="805"/>
      <c r="F1332" s="805"/>
      <c r="G1332" s="805"/>
      <c r="H1332" s="805"/>
      <c r="I1332" s="805"/>
      <c r="J1332" s="805"/>
      <c r="K1332" s="805"/>
      <c r="L1332" s="805"/>
      <c r="M1332" s="805"/>
      <c r="N1332" s="805"/>
      <c r="O1332" s="805"/>
      <c r="P1332" s="805"/>
      <c r="Q1332" s="805"/>
      <c r="R1332" s="805"/>
      <c r="S1332" s="805"/>
      <c r="T1332" s="805"/>
      <c r="U1332" s="805"/>
      <c r="V1332" s="805"/>
      <c r="W1332" s="805"/>
      <c r="X1332" s="805"/>
      <c r="Y1332" s="805"/>
      <c r="Z1332" s="805"/>
      <c r="AA1332" s="805"/>
      <c r="AB1332" s="805"/>
      <c r="AC1332" s="805"/>
      <c r="AD1332" s="805"/>
      <c r="AE1332" s="805"/>
      <c r="AF1332" s="805"/>
      <c r="AG1332" s="809"/>
      <c r="AH1332" s="805"/>
      <c r="AI1332" s="810"/>
      <c r="AJ1332" s="817"/>
      <c r="AK1332" s="812"/>
      <c r="AL1332" s="813"/>
      <c r="AM1332" s="814"/>
      <c r="AN1332" s="815"/>
      <c r="AO1332" s="816"/>
    </row>
    <row r="1333" spans="1:41" s="967" customFormat="1">
      <c r="A1333" s="804"/>
      <c r="B1333" s="805"/>
      <c r="C1333" s="805"/>
      <c r="D1333" s="805"/>
      <c r="E1333" s="805"/>
      <c r="F1333" s="805"/>
      <c r="G1333" s="805"/>
      <c r="H1333" s="805"/>
      <c r="I1333" s="805"/>
      <c r="J1333" s="805"/>
      <c r="K1333" s="805"/>
      <c r="L1333" s="805"/>
      <c r="M1333" s="805"/>
      <c r="N1333" s="805"/>
      <c r="O1333" s="805"/>
      <c r="P1333" s="805"/>
      <c r="Q1333" s="805"/>
      <c r="R1333" s="805"/>
      <c r="S1333" s="805"/>
      <c r="T1333" s="805"/>
      <c r="U1333" s="805"/>
      <c r="V1333" s="805"/>
      <c r="W1333" s="805"/>
      <c r="X1333" s="805"/>
      <c r="Y1333" s="805"/>
      <c r="Z1333" s="805"/>
      <c r="AA1333" s="805"/>
      <c r="AB1333" s="805"/>
      <c r="AC1333" s="805"/>
      <c r="AD1333" s="805"/>
      <c r="AE1333" s="805"/>
      <c r="AF1333" s="805"/>
      <c r="AG1333" s="809"/>
      <c r="AH1333" s="805"/>
      <c r="AI1333" s="810"/>
      <c r="AJ1333" s="817"/>
      <c r="AK1333" s="818"/>
      <c r="AL1333" s="818"/>
      <c r="AM1333" s="819"/>
      <c r="AN1333" s="815"/>
      <c r="AO1333" s="820"/>
    </row>
    <row r="1334" spans="1:41" s="967" customFormat="1">
      <c r="A1334" s="804"/>
      <c r="B1334" s="805"/>
      <c r="C1334" s="805"/>
      <c r="D1334" s="805"/>
      <c r="E1334" s="805"/>
      <c r="F1334" s="805"/>
      <c r="G1334" s="805"/>
      <c r="H1334" s="805"/>
      <c r="I1334" s="805"/>
      <c r="J1334" s="805"/>
      <c r="K1334" s="805"/>
      <c r="L1334" s="805"/>
      <c r="M1334" s="805"/>
      <c r="N1334" s="805"/>
      <c r="O1334" s="805"/>
      <c r="P1334" s="805"/>
      <c r="Q1334" s="805"/>
      <c r="R1334" s="805"/>
      <c r="S1334" s="805"/>
      <c r="T1334" s="805"/>
      <c r="U1334" s="805"/>
      <c r="V1334" s="805"/>
      <c r="W1334" s="805"/>
      <c r="X1334" s="805"/>
      <c r="Y1334" s="805"/>
      <c r="Z1334" s="805"/>
      <c r="AA1334" s="805"/>
      <c r="AB1334" s="805"/>
      <c r="AC1334" s="805"/>
      <c r="AD1334" s="805"/>
      <c r="AE1334" s="805"/>
      <c r="AF1334" s="805"/>
      <c r="AG1334" s="809"/>
      <c r="AH1334" s="805"/>
      <c r="AI1334" s="810"/>
      <c r="AJ1334" s="817"/>
      <c r="AK1334" s="818"/>
      <c r="AL1334" s="818"/>
      <c r="AM1334" s="819"/>
      <c r="AN1334" s="818"/>
      <c r="AO1334" s="820"/>
    </row>
    <row r="1335" spans="1:41" s="967" customFormat="1">
      <c r="A1335" s="804"/>
      <c r="B1335" s="805"/>
      <c r="C1335" s="805"/>
      <c r="D1335" s="805"/>
      <c r="E1335" s="805"/>
      <c r="F1335" s="805"/>
      <c r="G1335" s="805"/>
      <c r="H1335" s="805"/>
      <c r="I1335" s="805"/>
      <c r="J1335" s="805"/>
      <c r="K1335" s="805"/>
      <c r="L1335" s="805"/>
      <c r="M1335" s="805"/>
      <c r="N1335" s="805"/>
      <c r="O1335" s="805"/>
      <c r="P1335" s="805"/>
      <c r="Q1335" s="805"/>
      <c r="R1335" s="805"/>
      <c r="S1335" s="805"/>
      <c r="T1335" s="805"/>
      <c r="U1335" s="805"/>
      <c r="V1335" s="805"/>
      <c r="W1335" s="805"/>
      <c r="X1335" s="805"/>
      <c r="Y1335" s="805"/>
      <c r="Z1335" s="805"/>
      <c r="AA1335" s="805"/>
      <c r="AB1335" s="805"/>
      <c r="AC1335" s="805"/>
      <c r="AD1335" s="805"/>
      <c r="AE1335" s="805"/>
      <c r="AF1335" s="805"/>
      <c r="AG1335" s="809"/>
      <c r="AH1335" s="805"/>
      <c r="AI1335" s="810"/>
      <c r="AJ1335" s="821"/>
      <c r="AK1335" s="818"/>
      <c r="AL1335" s="818"/>
      <c r="AM1335" s="819"/>
      <c r="AN1335" s="818"/>
      <c r="AO1335" s="820"/>
    </row>
    <row r="1336" spans="1:41" s="967" customFormat="1">
      <c r="A1336" s="804"/>
      <c r="B1336" s="805"/>
      <c r="C1336" s="805"/>
      <c r="D1336" s="805"/>
      <c r="E1336" s="805"/>
      <c r="F1336" s="822"/>
      <c r="G1336" s="822"/>
      <c r="H1336" s="822"/>
      <c r="I1336" s="822"/>
      <c r="J1336" s="805"/>
      <c r="K1336" s="805"/>
      <c r="L1336" s="805"/>
      <c r="M1336" s="822"/>
      <c r="N1336" s="822"/>
      <c r="O1336" s="822"/>
      <c r="P1336" s="822"/>
      <c r="Q1336" s="822"/>
      <c r="R1336" s="822"/>
      <c r="S1336" s="822"/>
      <c r="T1336" s="822"/>
      <c r="U1336" s="822"/>
      <c r="V1336" s="822"/>
      <c r="W1336" s="822"/>
      <c r="X1336" s="822"/>
      <c r="Y1336" s="822"/>
      <c r="Z1336" s="822"/>
      <c r="AA1336" s="822"/>
      <c r="AB1336" s="822"/>
      <c r="AC1336" s="822"/>
      <c r="AD1336" s="822"/>
      <c r="AE1336" s="822"/>
      <c r="AF1336" s="822"/>
      <c r="AG1336" s="805"/>
      <c r="AH1336" s="805"/>
      <c r="AI1336" s="810"/>
      <c r="AJ1336" s="821"/>
      <c r="AK1336" s="818"/>
      <c r="AL1336" s="818"/>
      <c r="AM1336" s="819"/>
      <c r="AN1336" s="819"/>
      <c r="AO1336" s="823"/>
    </row>
    <row r="1337" spans="1:41" s="967" customFormat="1">
      <c r="A1337" s="804"/>
      <c r="B1337" s="805"/>
      <c r="C1337" s="805"/>
      <c r="D1337" s="805"/>
      <c r="E1337" s="805"/>
      <c r="F1337" s="805"/>
      <c r="G1337" s="805"/>
      <c r="H1337" s="805"/>
      <c r="I1337" s="805"/>
      <c r="J1337" s="805"/>
      <c r="K1337" s="805"/>
      <c r="L1337" s="805"/>
      <c r="M1337" s="805"/>
      <c r="N1337" s="805"/>
      <c r="O1337" s="805"/>
      <c r="P1337" s="805"/>
      <c r="Q1337" s="805"/>
      <c r="R1337" s="805"/>
      <c r="S1337" s="805"/>
      <c r="T1337" s="805"/>
      <c r="U1337" s="805"/>
      <c r="V1337" s="805"/>
      <c r="W1337" s="805"/>
      <c r="X1337" s="805"/>
      <c r="Y1337" s="805"/>
      <c r="Z1337" s="805"/>
      <c r="AA1337" s="805"/>
      <c r="AB1337" s="805"/>
      <c r="AC1337" s="805"/>
      <c r="AD1337" s="805"/>
      <c r="AE1337" s="805"/>
      <c r="AF1337" s="805"/>
      <c r="AG1337" s="805"/>
      <c r="AH1337" s="805"/>
      <c r="AI1337" s="810"/>
      <c r="AJ1337" s="821"/>
      <c r="AK1337" s="818"/>
      <c r="AL1337" s="824"/>
      <c r="AM1337" s="819"/>
      <c r="AN1337" s="819"/>
      <c r="AO1337" s="823"/>
    </row>
    <row r="1338" spans="1:41" s="967" customFormat="1">
      <c r="A1338" s="804"/>
      <c r="B1338" s="805"/>
      <c r="C1338" s="805"/>
      <c r="D1338" s="805"/>
      <c r="E1338" s="805"/>
      <c r="F1338" s="805"/>
      <c r="G1338" s="805"/>
      <c r="H1338" s="805"/>
      <c r="I1338" s="805"/>
      <c r="J1338" s="805"/>
      <c r="K1338" s="805"/>
      <c r="L1338" s="805"/>
      <c r="M1338" s="805"/>
      <c r="N1338" s="805"/>
      <c r="O1338" s="805"/>
      <c r="P1338" s="805"/>
      <c r="Q1338" s="805"/>
      <c r="R1338" s="805"/>
      <c r="S1338" s="805"/>
      <c r="T1338" s="805"/>
      <c r="U1338" s="805"/>
      <c r="V1338" s="805"/>
      <c r="W1338" s="805"/>
      <c r="X1338" s="805"/>
      <c r="Y1338" s="805"/>
      <c r="Z1338" s="805"/>
      <c r="AA1338" s="805"/>
      <c r="AB1338" s="805"/>
      <c r="AC1338" s="805"/>
      <c r="AD1338" s="805"/>
      <c r="AE1338" s="805"/>
      <c r="AF1338" s="805"/>
      <c r="AG1338" s="805"/>
      <c r="AH1338" s="805"/>
      <c r="AI1338" s="810"/>
      <c r="AJ1338" s="821"/>
      <c r="AK1338" s="818"/>
      <c r="AL1338" s="824"/>
      <c r="AM1338" s="819"/>
      <c r="AN1338" s="819"/>
      <c r="AO1338" s="823"/>
    </row>
    <row r="1339" spans="1:41" s="967" customFormat="1">
      <c r="A1339" s="804"/>
      <c r="B1339" s="805"/>
      <c r="C1339" s="805"/>
      <c r="D1339" s="805"/>
      <c r="E1339" s="805"/>
      <c r="F1339" s="805"/>
      <c r="G1339" s="805"/>
      <c r="H1339" s="805"/>
      <c r="I1339" s="805"/>
      <c r="J1339" s="805"/>
      <c r="K1339" s="805"/>
      <c r="L1339" s="805"/>
      <c r="M1339" s="805"/>
      <c r="N1339" s="805"/>
      <c r="O1339" s="805"/>
      <c r="P1339" s="805"/>
      <c r="Q1339" s="805"/>
      <c r="R1339" s="805"/>
      <c r="S1339" s="805"/>
      <c r="T1339" s="805"/>
      <c r="U1339" s="805"/>
      <c r="V1339" s="805"/>
      <c r="W1339" s="805"/>
      <c r="X1339" s="805"/>
      <c r="Y1339" s="805"/>
      <c r="Z1339" s="805"/>
      <c r="AA1339" s="805"/>
      <c r="AB1339" s="805"/>
      <c r="AC1339" s="805"/>
      <c r="AD1339" s="805"/>
      <c r="AE1339" s="805"/>
      <c r="AF1339" s="805"/>
      <c r="AG1339" s="805"/>
      <c r="AH1339" s="805"/>
      <c r="AI1339" s="810"/>
      <c r="AJ1339" s="821"/>
      <c r="AK1339" s="818"/>
      <c r="AL1339" s="824"/>
      <c r="AM1339" s="819"/>
      <c r="AN1339" s="819"/>
      <c r="AO1339" s="823"/>
    </row>
    <row r="1340" spans="1:41" s="967" customFormat="1" ht="13.5" thickBot="1">
      <c r="A1340" s="804"/>
      <c r="B1340" s="805"/>
      <c r="C1340" s="805"/>
      <c r="D1340" s="805"/>
      <c r="E1340" s="805"/>
      <c r="F1340" s="805"/>
      <c r="G1340" s="805"/>
      <c r="H1340" s="805"/>
      <c r="I1340" s="805"/>
      <c r="J1340" s="805"/>
      <c r="K1340" s="805"/>
      <c r="L1340" s="805"/>
      <c r="M1340" s="805"/>
      <c r="N1340" s="805"/>
      <c r="O1340" s="805"/>
      <c r="P1340" s="805"/>
      <c r="Q1340" s="805"/>
      <c r="R1340" s="805"/>
      <c r="S1340" s="805"/>
      <c r="T1340" s="805"/>
      <c r="U1340" s="805"/>
      <c r="V1340" s="805"/>
      <c r="W1340" s="805"/>
      <c r="X1340" s="805"/>
      <c r="Y1340" s="805"/>
      <c r="Z1340" s="805"/>
      <c r="AA1340" s="805"/>
      <c r="AB1340" s="805"/>
      <c r="AC1340" s="805"/>
      <c r="AD1340" s="805"/>
      <c r="AE1340" s="805"/>
      <c r="AF1340" s="805"/>
      <c r="AG1340" s="805"/>
      <c r="AH1340" s="805"/>
      <c r="AI1340" s="810"/>
      <c r="AJ1340" s="821"/>
      <c r="AK1340" s="818"/>
      <c r="AL1340" s="824"/>
      <c r="AM1340" s="819"/>
      <c r="AN1340" s="819"/>
      <c r="AO1340" s="823"/>
    </row>
    <row r="1341" spans="1:41" s="967" customFormat="1">
      <c r="A1341" s="1944" t="s">
        <v>528</v>
      </c>
      <c r="B1341" s="1945"/>
      <c r="C1341" s="1945"/>
      <c r="D1341" s="1945"/>
      <c r="E1341" s="1945"/>
      <c r="F1341" s="1945"/>
      <c r="G1341" s="1945"/>
      <c r="H1341" s="1945"/>
      <c r="I1341" s="1945"/>
      <c r="J1341" s="1945"/>
      <c r="K1341" s="1945"/>
      <c r="L1341" s="1945"/>
      <c r="M1341" s="1945"/>
      <c r="N1341" s="1945"/>
      <c r="O1341" s="1945"/>
      <c r="P1341" s="1945"/>
      <c r="Q1341" s="1945"/>
      <c r="R1341" s="1945"/>
      <c r="S1341" s="1945"/>
      <c r="T1341" s="1945"/>
      <c r="U1341" s="1945"/>
      <c r="V1341" s="1945"/>
      <c r="W1341" s="1945"/>
      <c r="X1341" s="1945"/>
      <c r="Y1341" s="1945"/>
      <c r="Z1341" s="1945"/>
      <c r="AA1341" s="1945"/>
      <c r="AB1341" s="1945"/>
      <c r="AC1341" s="1945"/>
      <c r="AD1341" s="1945"/>
      <c r="AE1341" s="1945"/>
      <c r="AF1341" s="1945"/>
      <c r="AG1341" s="1945"/>
      <c r="AH1341" s="1945"/>
      <c r="AI1341" s="2028"/>
      <c r="AJ1341" s="1950" t="s">
        <v>529</v>
      </c>
      <c r="AK1341" s="1951"/>
      <c r="AL1341" s="1951"/>
      <c r="AM1341" s="1951"/>
      <c r="AN1341" s="1951"/>
      <c r="AO1341" s="825">
        <f>ROUND(SUM(AO1328:AO1340),1)</f>
        <v>3</v>
      </c>
    </row>
    <row r="1342" spans="1:41" s="967" customFormat="1" ht="13.5" thickBot="1">
      <c r="A1342" s="1946"/>
      <c r="B1342" s="1947"/>
      <c r="C1342" s="1947"/>
      <c r="D1342" s="1947"/>
      <c r="E1342" s="1947"/>
      <c r="F1342" s="1947"/>
      <c r="G1342" s="1947"/>
      <c r="H1342" s="1947"/>
      <c r="I1342" s="1947"/>
      <c r="J1342" s="1947"/>
      <c r="K1342" s="1947"/>
      <c r="L1342" s="1947"/>
      <c r="M1342" s="1947"/>
      <c r="N1342" s="1947"/>
      <c r="O1342" s="1947"/>
      <c r="P1342" s="1947"/>
      <c r="Q1342" s="1947"/>
      <c r="R1342" s="1947"/>
      <c r="S1342" s="1947"/>
      <c r="T1342" s="1947"/>
      <c r="U1342" s="1947"/>
      <c r="V1342" s="1947"/>
      <c r="W1342" s="1947"/>
      <c r="X1342" s="1947"/>
      <c r="Y1342" s="1947"/>
      <c r="Z1342" s="1947"/>
      <c r="AA1342" s="1947"/>
      <c r="AB1342" s="1947"/>
      <c r="AC1342" s="1947"/>
      <c r="AD1342" s="1947"/>
      <c r="AE1342" s="1947"/>
      <c r="AF1342" s="1947"/>
      <c r="AG1342" s="1947"/>
      <c r="AH1342" s="1947"/>
      <c r="AI1342" s="2029"/>
      <c r="AJ1342" s="1952"/>
      <c r="AK1342" s="1953"/>
      <c r="AL1342" s="1953"/>
      <c r="AM1342" s="1953"/>
      <c r="AN1342" s="1953"/>
      <c r="AO1342" s="971"/>
    </row>
    <row r="1343" spans="1:41" s="967" customFormat="1" ht="13.5" thickBot="1">
      <c r="A1343" s="1948"/>
      <c r="B1343" s="1949"/>
      <c r="C1343" s="1949"/>
      <c r="D1343" s="1949"/>
      <c r="E1343" s="1949"/>
      <c r="F1343" s="1949"/>
      <c r="G1343" s="1949"/>
      <c r="H1343" s="1949"/>
      <c r="I1343" s="1949"/>
      <c r="J1343" s="1949"/>
      <c r="K1343" s="1949"/>
      <c r="L1343" s="1949"/>
      <c r="M1343" s="1949"/>
      <c r="N1343" s="1949"/>
      <c r="O1343" s="1949"/>
      <c r="P1343" s="1949"/>
      <c r="Q1343" s="1949"/>
      <c r="R1343" s="1949"/>
      <c r="S1343" s="1949"/>
      <c r="T1343" s="1949"/>
      <c r="U1343" s="1949"/>
      <c r="V1343" s="1949"/>
      <c r="W1343" s="1949"/>
      <c r="X1343" s="1949"/>
      <c r="Y1343" s="1949"/>
      <c r="Z1343" s="1949"/>
      <c r="AA1343" s="1949"/>
      <c r="AB1343" s="1949"/>
      <c r="AC1343" s="1949"/>
      <c r="AD1343" s="1949"/>
      <c r="AE1343" s="1949"/>
      <c r="AF1343" s="1949"/>
      <c r="AG1343" s="1949"/>
      <c r="AH1343" s="1949"/>
      <c r="AI1343" s="2030"/>
      <c r="AJ1343" s="1954" t="s">
        <v>530</v>
      </c>
      <c r="AK1343" s="1955"/>
      <c r="AL1343" s="1955"/>
      <c r="AM1343" s="1955"/>
      <c r="AN1343" s="1955"/>
      <c r="AO1343" s="972">
        <f>+AO1341</f>
        <v>3</v>
      </c>
    </row>
    <row r="1344" spans="1:41" s="967" customFormat="1"/>
    <row r="1345" spans="1:41" s="967" customFormat="1" ht="13.5" thickBot="1"/>
    <row r="1346" spans="1:41" s="967" customFormat="1">
      <c r="A1346" s="2013"/>
      <c r="B1346" s="2014"/>
      <c r="C1346" s="2014"/>
      <c r="D1346" s="2014"/>
      <c r="E1346" s="2014"/>
      <c r="F1346" s="2014"/>
      <c r="G1346" s="2014"/>
      <c r="H1346" s="2014"/>
      <c r="I1346" s="2014"/>
      <c r="J1346" s="2014"/>
      <c r="K1346" s="2014"/>
      <c r="L1346" s="2014"/>
      <c r="M1346" s="2014"/>
      <c r="N1346" s="2014"/>
      <c r="O1346" s="2014"/>
      <c r="P1346" s="2014"/>
      <c r="Q1346" s="2014"/>
      <c r="R1346" s="2014"/>
      <c r="S1346" s="2015"/>
      <c r="T1346" s="2019" t="s">
        <v>505</v>
      </c>
      <c r="U1346" s="2019"/>
      <c r="V1346" s="2019"/>
      <c r="W1346" s="2019"/>
      <c r="X1346" s="2019"/>
      <c r="Y1346" s="2019"/>
      <c r="Z1346" s="2019"/>
      <c r="AA1346" s="2019"/>
      <c r="AB1346" s="2019"/>
      <c r="AC1346" s="2019"/>
      <c r="AD1346" s="2019"/>
      <c r="AE1346" s="2019"/>
      <c r="AF1346" s="2019"/>
      <c r="AG1346" s="2019"/>
      <c r="AH1346" s="2019"/>
      <c r="AI1346" s="2019"/>
      <c r="AJ1346" s="2019"/>
      <c r="AK1346" s="2019"/>
      <c r="AL1346" s="2019"/>
      <c r="AM1346" s="2019"/>
      <c r="AN1346" s="2019"/>
      <c r="AO1346" s="2020"/>
    </row>
    <row r="1347" spans="1:41" s="967" customFormat="1" ht="13.5" thickBot="1">
      <c r="A1347" s="2016"/>
      <c r="B1347" s="2017"/>
      <c r="C1347" s="2017"/>
      <c r="D1347" s="2017"/>
      <c r="E1347" s="2017"/>
      <c r="F1347" s="2017"/>
      <c r="G1347" s="2017"/>
      <c r="H1347" s="2017"/>
      <c r="I1347" s="2017"/>
      <c r="J1347" s="2017"/>
      <c r="K1347" s="2017"/>
      <c r="L1347" s="2017"/>
      <c r="M1347" s="2017"/>
      <c r="N1347" s="2017"/>
      <c r="O1347" s="2017"/>
      <c r="P1347" s="2017"/>
      <c r="Q1347" s="2017"/>
      <c r="R1347" s="2017"/>
      <c r="S1347" s="2018"/>
      <c r="T1347" s="1982"/>
      <c r="U1347" s="1982"/>
      <c r="V1347" s="1982"/>
      <c r="W1347" s="1982"/>
      <c r="X1347" s="1982"/>
      <c r="Y1347" s="1982"/>
      <c r="Z1347" s="1982"/>
      <c r="AA1347" s="1982"/>
      <c r="AB1347" s="1982"/>
      <c r="AC1347" s="1982"/>
      <c r="AD1347" s="1982"/>
      <c r="AE1347" s="1982"/>
      <c r="AF1347" s="1982"/>
      <c r="AG1347" s="1982"/>
      <c r="AH1347" s="1982"/>
      <c r="AI1347" s="1982"/>
      <c r="AJ1347" s="1982"/>
      <c r="AK1347" s="1982"/>
      <c r="AL1347" s="1982"/>
      <c r="AM1347" s="1982"/>
      <c r="AN1347" s="1982"/>
      <c r="AO1347" s="1983"/>
    </row>
    <row r="1348" spans="1:41" s="967" customFormat="1" ht="13.5" thickBot="1">
      <c r="A1348" s="1999" t="s">
        <v>506</v>
      </c>
      <c r="B1348" s="2000"/>
      <c r="C1348" s="2000"/>
      <c r="D1348" s="2000"/>
      <c r="E1348" s="2000"/>
      <c r="F1348" s="2000"/>
      <c r="G1348" s="2000"/>
      <c r="H1348" s="2001"/>
      <c r="I1348" s="2002">
        <f>I1319</f>
        <v>44440</v>
      </c>
      <c r="J1348" s="1951"/>
      <c r="K1348" s="1951"/>
      <c r="L1348" s="1951"/>
      <c r="M1348" s="1951"/>
      <c r="N1348" s="1951"/>
      <c r="O1348" s="1951"/>
      <c r="P1348" s="1951"/>
      <c r="Q1348" s="1951"/>
      <c r="R1348" s="1951"/>
      <c r="S1348" s="1951"/>
      <c r="T1348" s="2003"/>
      <c r="U1348" s="2004" t="s">
        <v>507</v>
      </c>
      <c r="V1348" s="2005"/>
      <c r="W1348" s="2005"/>
      <c r="X1348" s="2005"/>
      <c r="Y1348" s="2005"/>
      <c r="Z1348" s="2005"/>
      <c r="AA1348" s="2005"/>
      <c r="AB1348" s="2005"/>
      <c r="AC1348" s="2005"/>
      <c r="AD1348" s="2006"/>
      <c r="AE1348" s="2007"/>
      <c r="AF1348" s="2008"/>
      <c r="AG1348" s="2008"/>
      <c r="AH1348" s="2008"/>
      <c r="AI1348" s="2008"/>
      <c r="AJ1348" s="2008"/>
      <c r="AK1348" s="786" t="s">
        <v>508</v>
      </c>
      <c r="AL1348" s="787">
        <v>43</v>
      </c>
      <c r="AM1348" s="786" t="s">
        <v>509</v>
      </c>
      <c r="AN1348" s="2009">
        <f>AN1319</f>
        <v>62</v>
      </c>
      <c r="AO1348" s="2010"/>
    </row>
    <row r="1349" spans="1:41" s="967" customFormat="1" ht="13.5" thickBot="1">
      <c r="A1349" s="828"/>
      <c r="B1349" s="805"/>
      <c r="C1349" s="805"/>
      <c r="D1349" s="805"/>
      <c r="E1349" s="805"/>
      <c r="F1349" s="805"/>
      <c r="G1349" s="805"/>
      <c r="H1349" s="805"/>
      <c r="I1349" s="805"/>
      <c r="J1349" s="805"/>
      <c r="K1349" s="805"/>
      <c r="L1349" s="805"/>
      <c r="M1349" s="805"/>
      <c r="N1349" s="805"/>
      <c r="O1349" s="805"/>
      <c r="P1349" s="805"/>
      <c r="Q1349" s="805"/>
      <c r="R1349" s="805"/>
      <c r="S1349" s="805"/>
      <c r="T1349" s="805"/>
      <c r="U1349" s="805"/>
      <c r="V1349" s="805"/>
      <c r="W1349" s="805"/>
      <c r="X1349" s="805"/>
      <c r="Y1349" s="805"/>
      <c r="Z1349" s="805"/>
      <c r="AA1349" s="805"/>
      <c r="AB1349" s="805"/>
      <c r="AC1349" s="805"/>
      <c r="AD1349" s="805"/>
      <c r="AE1349" s="829"/>
      <c r="AF1349" s="829"/>
      <c r="AG1349" s="829"/>
      <c r="AH1349" s="829"/>
      <c r="AI1349" s="829"/>
      <c r="AJ1349" s="829"/>
      <c r="AK1349" s="805"/>
      <c r="AL1349" s="829"/>
      <c r="AM1349" s="805"/>
      <c r="AN1349" s="2011"/>
      <c r="AO1349" s="2012"/>
    </row>
    <row r="1350" spans="1:41" s="967" customFormat="1" ht="43.5" customHeight="1" thickBot="1">
      <c r="A1350" s="1995" t="s">
        <v>510</v>
      </c>
      <c r="B1350" s="1996"/>
      <c r="C1350" s="1996"/>
      <c r="D1350" s="1996"/>
      <c r="E1350" s="1996"/>
      <c r="F1350" s="1996"/>
      <c r="G1350" s="1996"/>
      <c r="H1350" s="1997"/>
      <c r="I1350" s="1985" t="str">
        <f>I1745</f>
        <v>CONSTRUCCIÓN DE RESTAURANTE - COCINA  ESCOLAR PARA LA SEDE
 EDUCATIVA LA PITA     
MUNICIPIO DE SARDINATA, NORTE DE SANTANDER</v>
      </c>
      <c r="J1350" s="1985"/>
      <c r="K1350" s="1985"/>
      <c r="L1350" s="1985"/>
      <c r="M1350" s="1985"/>
      <c r="N1350" s="1985"/>
      <c r="O1350" s="1985"/>
      <c r="P1350" s="1985"/>
      <c r="Q1350" s="1985"/>
      <c r="R1350" s="1985"/>
      <c r="S1350" s="1985"/>
      <c r="T1350" s="1985"/>
      <c r="U1350" s="1985"/>
      <c r="V1350" s="1985"/>
      <c r="W1350" s="1985"/>
      <c r="X1350" s="1985"/>
      <c r="Y1350" s="1985"/>
      <c r="Z1350" s="1985"/>
      <c r="AA1350" s="1985"/>
      <c r="AB1350" s="1985"/>
      <c r="AC1350" s="1985"/>
      <c r="AD1350" s="1985"/>
      <c r="AE1350" s="1998"/>
      <c r="AF1350" s="1998"/>
      <c r="AG1350" s="1998"/>
      <c r="AH1350" s="1998"/>
      <c r="AI1350" s="1998"/>
      <c r="AJ1350" s="1985"/>
      <c r="AK1350" s="1998"/>
      <c r="AL1350" s="1998"/>
      <c r="AM1350" s="1985"/>
      <c r="AN1350" s="1985"/>
      <c r="AO1350" s="1986"/>
    </row>
    <row r="1351" spans="1:41" s="967" customFormat="1" ht="13.5" thickBot="1">
      <c r="A1351" s="1965" t="s">
        <v>511</v>
      </c>
      <c r="B1351" s="1966"/>
      <c r="C1351" s="1966"/>
      <c r="D1351" s="1966"/>
      <c r="E1351" s="1966"/>
      <c r="F1351" s="1966"/>
      <c r="G1351" s="1966"/>
      <c r="H1351" s="1967"/>
      <c r="I1351" s="1984"/>
      <c r="J1351" s="1985"/>
      <c r="K1351" s="1985"/>
      <c r="L1351" s="1985"/>
      <c r="M1351" s="1985"/>
      <c r="N1351" s="1985"/>
      <c r="O1351" s="1985"/>
      <c r="P1351" s="1985"/>
      <c r="Q1351" s="1985"/>
      <c r="R1351" s="1985"/>
      <c r="S1351" s="1985"/>
      <c r="T1351" s="1985"/>
      <c r="U1351" s="1985"/>
      <c r="V1351" s="1985"/>
      <c r="W1351" s="1985"/>
      <c r="X1351" s="1985"/>
      <c r="Y1351" s="1985"/>
      <c r="Z1351" s="1985"/>
      <c r="AA1351" s="1985"/>
      <c r="AB1351" s="1985"/>
      <c r="AC1351" s="1985"/>
      <c r="AD1351" s="1986"/>
      <c r="AE1351" s="1965" t="s">
        <v>512</v>
      </c>
      <c r="AF1351" s="1966"/>
      <c r="AG1351" s="1966"/>
      <c r="AH1351" s="1966"/>
      <c r="AI1351" s="1967"/>
      <c r="AJ1351" s="831"/>
      <c r="AK1351" s="1965" t="s">
        <v>513</v>
      </c>
      <c r="AL1351" s="1967"/>
      <c r="AM1351" s="1987"/>
      <c r="AN1351" s="1988"/>
      <c r="AO1351" s="1989"/>
    </row>
    <row r="1352" spans="1:41" s="967" customFormat="1" ht="13.5" thickBot="1">
      <c r="A1352" s="1981" t="s">
        <v>514</v>
      </c>
      <c r="B1352" s="1982"/>
      <c r="C1352" s="1982"/>
      <c r="D1352" s="1982"/>
      <c r="E1352" s="1982"/>
      <c r="F1352" s="1982"/>
      <c r="G1352" s="1982"/>
      <c r="H1352" s="1983"/>
      <c r="I1352" s="1984"/>
      <c r="J1352" s="1985"/>
      <c r="K1352" s="1985"/>
      <c r="L1352" s="1985"/>
      <c r="M1352" s="1985"/>
      <c r="N1352" s="1985"/>
      <c r="O1352" s="1985"/>
      <c r="P1352" s="1985"/>
      <c r="Q1352" s="1985"/>
      <c r="R1352" s="1985"/>
      <c r="S1352" s="1985"/>
      <c r="T1352" s="1985"/>
      <c r="U1352" s="1985"/>
      <c r="V1352" s="1985"/>
      <c r="W1352" s="1985"/>
      <c r="X1352" s="1985"/>
      <c r="Y1352" s="1985"/>
      <c r="Z1352" s="1985"/>
      <c r="AA1352" s="1985"/>
      <c r="AB1352" s="1985"/>
      <c r="AC1352" s="1985"/>
      <c r="AD1352" s="1986"/>
      <c r="AE1352" s="1965" t="s">
        <v>512</v>
      </c>
      <c r="AF1352" s="1966"/>
      <c r="AG1352" s="1966"/>
      <c r="AH1352" s="1966"/>
      <c r="AI1352" s="1967"/>
      <c r="AJ1352" s="794"/>
      <c r="AK1352" s="1965" t="s">
        <v>513</v>
      </c>
      <c r="AL1352" s="1967"/>
      <c r="AM1352" s="1987"/>
      <c r="AN1352" s="1988"/>
      <c r="AO1352" s="1989"/>
    </row>
    <row r="1353" spans="1:41" s="967" customFormat="1" ht="13.5" thickBot="1">
      <c r="A1353" s="832"/>
      <c r="B1353" s="833"/>
      <c r="C1353" s="833"/>
      <c r="D1353" s="833"/>
      <c r="E1353" s="833"/>
      <c r="F1353" s="833"/>
      <c r="G1353" s="833"/>
      <c r="H1353" s="833"/>
      <c r="I1353" s="833"/>
      <c r="J1353" s="833"/>
      <c r="K1353" s="833"/>
      <c r="L1353" s="833"/>
      <c r="M1353" s="833"/>
      <c r="N1353" s="833"/>
      <c r="O1353" s="833"/>
      <c r="P1353" s="833"/>
      <c r="Q1353" s="833"/>
      <c r="R1353" s="833"/>
      <c r="S1353" s="833"/>
      <c r="T1353" s="833"/>
      <c r="U1353" s="833"/>
      <c r="V1353" s="833"/>
      <c r="W1353" s="833"/>
      <c r="X1353" s="833"/>
      <c r="Y1353" s="833"/>
      <c r="Z1353" s="833"/>
      <c r="AA1353" s="833"/>
      <c r="AB1353" s="833"/>
      <c r="AC1353" s="833"/>
      <c r="AD1353" s="833"/>
      <c r="AE1353" s="833"/>
      <c r="AF1353" s="833"/>
      <c r="AG1353" s="833"/>
      <c r="AH1353" s="833"/>
      <c r="AI1353" s="833"/>
      <c r="AJ1353" s="834"/>
      <c r="AK1353" s="834"/>
      <c r="AL1353" s="797"/>
      <c r="AM1353" s="834"/>
      <c r="AN1353" s="835"/>
      <c r="AO1353" s="836"/>
    </row>
    <row r="1354" spans="1:41" s="967" customFormat="1" ht="63" customHeight="1" thickBot="1">
      <c r="A1354" s="1965" t="s">
        <v>84</v>
      </c>
      <c r="B1354" s="1966"/>
      <c r="C1354" s="1966"/>
      <c r="D1354" s="1990"/>
      <c r="E1354" s="1991" t="s">
        <v>868</v>
      </c>
      <c r="F1354" s="1966"/>
      <c r="G1354" s="1967"/>
      <c r="H1354" s="1992" t="str">
        <f>'[13]PRESUPUESTO DE OBRA'!C51</f>
        <v>SUMINISTRO E INSTALACION DE TANQUE PLASTICO 1000 LTS. INC. VALVULA DE FLOTADOR Y ACCESORIOS</v>
      </c>
      <c r="I1354" s="1993"/>
      <c r="J1354" s="1993"/>
      <c r="K1354" s="1993"/>
      <c r="L1354" s="1993"/>
      <c r="M1354" s="1993"/>
      <c r="N1354" s="1993"/>
      <c r="O1354" s="1993"/>
      <c r="P1354" s="1993"/>
      <c r="Q1354" s="1993"/>
      <c r="R1354" s="1993"/>
      <c r="S1354" s="1993"/>
      <c r="T1354" s="1993"/>
      <c r="U1354" s="1965" t="s">
        <v>515</v>
      </c>
      <c r="V1354" s="1966"/>
      <c r="W1354" s="1966"/>
      <c r="X1354" s="1967"/>
      <c r="Y1354" s="1968">
        <v>7</v>
      </c>
      <c r="Z1354" s="1994"/>
      <c r="AA1354" s="1965" t="s">
        <v>516</v>
      </c>
      <c r="AB1354" s="1966"/>
      <c r="AC1354" s="1966"/>
      <c r="AD1354" s="1967"/>
      <c r="AE1354" s="1968" t="s">
        <v>95</v>
      </c>
      <c r="AF1354" s="1968"/>
      <c r="AG1354" s="1965" t="s">
        <v>517</v>
      </c>
      <c r="AH1354" s="1966"/>
      <c r="AI1354" s="1967"/>
      <c r="AJ1354" s="1969"/>
      <c r="AK1354" s="1970"/>
      <c r="AL1354" s="1971"/>
      <c r="AM1354" s="800" t="s">
        <v>518</v>
      </c>
      <c r="AN1354" s="1969" t="str">
        <f>AN1325</f>
        <v>MUNICIPIO SARDINATA (N.D.S)</v>
      </c>
      <c r="AO1354" s="1971"/>
    </row>
    <row r="1355" spans="1:41" s="967" customFormat="1">
      <c r="A1355" s="801"/>
      <c r="B1355" s="802"/>
      <c r="C1355" s="802"/>
      <c r="D1355" s="802"/>
      <c r="E1355" s="802"/>
      <c r="F1355" s="802"/>
      <c r="G1355" s="802"/>
      <c r="H1355" s="802"/>
      <c r="I1355" s="802"/>
      <c r="J1355" s="802"/>
      <c r="K1355" s="802"/>
      <c r="L1355" s="802"/>
      <c r="M1355" s="802"/>
      <c r="N1355" s="802"/>
      <c r="O1355" s="802"/>
      <c r="P1355" s="802"/>
      <c r="Q1355" s="802"/>
      <c r="R1355" s="802"/>
      <c r="S1355" s="802"/>
      <c r="T1355" s="802"/>
      <c r="U1355" s="802"/>
      <c r="V1355" s="802"/>
      <c r="W1355" s="802"/>
      <c r="X1355" s="802"/>
      <c r="Y1355" s="802"/>
      <c r="Z1355" s="802"/>
      <c r="AA1355" s="802"/>
      <c r="AB1355" s="802"/>
      <c r="AC1355" s="802"/>
      <c r="AD1355" s="802"/>
      <c r="AE1355" s="802"/>
      <c r="AF1355" s="802"/>
      <c r="AG1355" s="802"/>
      <c r="AH1355" s="802"/>
      <c r="AI1355" s="803"/>
      <c r="AJ1355" s="1972" t="s">
        <v>520</v>
      </c>
      <c r="AK1355" s="1974" t="s">
        <v>521</v>
      </c>
      <c r="AL1355" s="1975"/>
      <c r="AM1355" s="1976"/>
      <c r="AN1355" s="1977" t="s">
        <v>522</v>
      </c>
      <c r="AO1355" s="1979" t="s">
        <v>830</v>
      </c>
    </row>
    <row r="1356" spans="1:41" s="967" customFormat="1" ht="13.5" thickBot="1">
      <c r="A1356" s="804"/>
      <c r="B1356" s="805"/>
      <c r="C1356" s="805"/>
      <c r="D1356" s="805"/>
      <c r="E1356" s="805"/>
      <c r="F1356" s="805"/>
      <c r="G1356" s="805"/>
      <c r="H1356" s="805"/>
      <c r="I1356" s="805"/>
      <c r="J1356" s="805"/>
      <c r="K1356" s="805"/>
      <c r="L1356" s="805"/>
      <c r="M1356" s="805"/>
      <c r="N1356" s="805"/>
      <c r="O1356" s="805"/>
      <c r="P1356" s="805"/>
      <c r="Q1356" s="805"/>
      <c r="R1356" s="805"/>
      <c r="S1356" s="805"/>
      <c r="T1356" s="805"/>
      <c r="U1356" s="805"/>
      <c r="V1356" s="805"/>
      <c r="W1356" s="805"/>
      <c r="X1356" s="805"/>
      <c r="Y1356" s="805"/>
      <c r="Z1356" s="805"/>
      <c r="AA1356" s="805"/>
      <c r="AB1356" s="805"/>
      <c r="AC1356" s="805"/>
      <c r="AD1356" s="805"/>
      <c r="AE1356" s="805"/>
      <c r="AF1356" s="805"/>
      <c r="AG1356" s="805"/>
      <c r="AH1356" s="805"/>
      <c r="AI1356" s="805"/>
      <c r="AJ1356" s="1973"/>
      <c r="AK1356" s="933" t="s">
        <v>524</v>
      </c>
      <c r="AL1356" s="934" t="s">
        <v>525</v>
      </c>
      <c r="AM1356" s="935" t="s">
        <v>526</v>
      </c>
      <c r="AN1356" s="1978"/>
      <c r="AO1356" s="1980"/>
    </row>
    <row r="1357" spans="1:41" s="967" customFormat="1">
      <c r="A1357" s="804"/>
      <c r="B1357" s="805"/>
      <c r="C1357" s="805"/>
      <c r="D1357" s="805"/>
      <c r="E1357" s="805"/>
      <c r="F1357" s="805"/>
      <c r="G1357" s="805"/>
      <c r="H1357" s="805"/>
      <c r="I1357" s="805"/>
      <c r="J1357" s="805"/>
      <c r="K1357" s="805"/>
      <c r="L1357" s="805"/>
      <c r="M1357" s="805"/>
      <c r="N1357" s="837"/>
      <c r="O1357" s="805"/>
      <c r="P1357" s="805"/>
      <c r="Q1357" s="805"/>
      <c r="R1357" s="805"/>
      <c r="S1357" s="805"/>
      <c r="T1357" s="805"/>
      <c r="U1357" s="805"/>
      <c r="V1357" s="805"/>
      <c r="W1357" s="805"/>
      <c r="X1357" s="805"/>
      <c r="Y1357" s="805"/>
      <c r="Z1357" s="805"/>
      <c r="AA1357" s="805"/>
      <c r="AB1357" s="805"/>
      <c r="AC1357" s="805"/>
      <c r="AD1357" s="805"/>
      <c r="AE1357" s="805"/>
      <c r="AF1357" s="805"/>
      <c r="AG1357" s="809"/>
      <c r="AH1357" s="805"/>
      <c r="AI1357" s="810"/>
      <c r="AJ1357" s="842" t="s">
        <v>871</v>
      </c>
      <c r="AK1357" s="968"/>
      <c r="AL1357" s="968"/>
      <c r="AM1357" s="845"/>
      <c r="AN1357" s="845">
        <v>2</v>
      </c>
      <c r="AO1357" s="846">
        <f>AN1357</f>
        <v>2</v>
      </c>
    </row>
    <row r="1358" spans="1:41" s="967" customFormat="1">
      <c r="A1358" s="804"/>
      <c r="B1358" s="805"/>
      <c r="C1358" s="805"/>
      <c r="D1358" s="805"/>
      <c r="E1358" s="805"/>
      <c r="F1358" s="805"/>
      <c r="G1358" s="805"/>
      <c r="H1358" s="805"/>
      <c r="I1358" s="805"/>
      <c r="J1358" s="805"/>
      <c r="K1358" s="805"/>
      <c r="L1358" s="805"/>
      <c r="M1358" s="805"/>
      <c r="N1358" s="837"/>
      <c r="O1358" s="805"/>
      <c r="P1358" s="805"/>
      <c r="Q1358" s="805"/>
      <c r="R1358" s="805"/>
      <c r="S1358" s="805"/>
      <c r="T1358" s="805"/>
      <c r="U1358" s="805"/>
      <c r="V1358" s="805"/>
      <c r="W1358" s="805"/>
      <c r="X1358" s="805"/>
      <c r="Y1358" s="805"/>
      <c r="Z1358" s="805"/>
      <c r="AA1358" s="805"/>
      <c r="AB1358" s="805"/>
      <c r="AC1358" s="805"/>
      <c r="AD1358" s="805"/>
      <c r="AE1358" s="805"/>
      <c r="AF1358" s="805"/>
      <c r="AG1358" s="809"/>
      <c r="AH1358" s="805"/>
      <c r="AI1358" s="810"/>
      <c r="AJ1358" s="811"/>
      <c r="AK1358" s="969"/>
      <c r="AL1358" s="969"/>
      <c r="AM1358" s="913"/>
      <c r="AN1358" s="913"/>
      <c r="AO1358" s="816"/>
    </row>
    <row r="1359" spans="1:41" s="967" customFormat="1">
      <c r="A1359" s="804"/>
      <c r="B1359" s="805"/>
      <c r="C1359" s="805"/>
      <c r="D1359" s="805"/>
      <c r="E1359" s="805"/>
      <c r="F1359" s="805"/>
      <c r="G1359" s="805"/>
      <c r="H1359" s="805"/>
      <c r="I1359" s="805"/>
      <c r="J1359" s="805"/>
      <c r="K1359" s="805"/>
      <c r="L1359" s="805"/>
      <c r="M1359" s="805"/>
      <c r="N1359" s="805"/>
      <c r="O1359" s="805"/>
      <c r="P1359" s="805"/>
      <c r="Q1359" s="805"/>
      <c r="R1359" s="805"/>
      <c r="S1359" s="805"/>
      <c r="T1359" s="805"/>
      <c r="U1359" s="805"/>
      <c r="V1359" s="805"/>
      <c r="W1359" s="805"/>
      <c r="X1359" s="805"/>
      <c r="Y1359" s="805"/>
      <c r="Z1359" s="805"/>
      <c r="AA1359" s="805"/>
      <c r="AB1359" s="805"/>
      <c r="AC1359" s="805"/>
      <c r="AD1359" s="805"/>
      <c r="AE1359" s="805"/>
      <c r="AF1359" s="805"/>
      <c r="AG1359" s="809"/>
      <c r="AH1359" s="805"/>
      <c r="AI1359" s="810"/>
      <c r="AJ1359" s="811"/>
      <c r="AK1359" s="969"/>
      <c r="AL1359" s="969"/>
      <c r="AM1359" s="970"/>
      <c r="AN1359" s="913"/>
      <c r="AO1359" s="816"/>
    </row>
    <row r="1360" spans="1:41" s="967" customFormat="1">
      <c r="A1360" s="804"/>
      <c r="B1360" s="805"/>
      <c r="C1360" s="805"/>
      <c r="D1360" s="805"/>
      <c r="E1360" s="805"/>
      <c r="F1360" s="805"/>
      <c r="G1360" s="805"/>
      <c r="H1360" s="805"/>
      <c r="I1360" s="805"/>
      <c r="J1360" s="805"/>
      <c r="K1360" s="805"/>
      <c r="L1360" s="805"/>
      <c r="M1360" s="805"/>
      <c r="N1360" s="805"/>
      <c r="O1360" s="805"/>
      <c r="P1360" s="805"/>
      <c r="Q1360" s="805"/>
      <c r="R1360" s="805"/>
      <c r="S1360" s="805"/>
      <c r="T1360" s="805"/>
      <c r="U1360" s="805"/>
      <c r="V1360" s="805"/>
      <c r="W1360" s="805"/>
      <c r="X1360" s="805"/>
      <c r="Y1360" s="805"/>
      <c r="Z1360" s="805"/>
      <c r="AA1360" s="805"/>
      <c r="AB1360" s="805"/>
      <c r="AC1360" s="805"/>
      <c r="AD1360" s="805"/>
      <c r="AE1360" s="805"/>
      <c r="AF1360" s="805"/>
      <c r="AG1360" s="809"/>
      <c r="AH1360" s="805"/>
      <c r="AI1360" s="810"/>
      <c r="AJ1360" s="811"/>
      <c r="AK1360" s="969"/>
      <c r="AL1360" s="969"/>
      <c r="AM1360" s="913"/>
      <c r="AN1360" s="913"/>
      <c r="AO1360" s="816"/>
    </row>
    <row r="1361" spans="1:41" s="967" customFormat="1">
      <c r="A1361" s="804"/>
      <c r="B1361" s="805"/>
      <c r="C1361" s="805"/>
      <c r="D1361" s="805"/>
      <c r="E1361" s="805"/>
      <c r="F1361" s="805"/>
      <c r="G1361" s="805"/>
      <c r="H1361" s="805"/>
      <c r="I1361" s="805"/>
      <c r="J1361" s="805"/>
      <c r="K1361" s="805"/>
      <c r="L1361" s="805"/>
      <c r="M1361" s="805"/>
      <c r="N1361" s="805"/>
      <c r="O1361" s="805"/>
      <c r="P1361" s="805"/>
      <c r="Q1361" s="805"/>
      <c r="R1361" s="805"/>
      <c r="S1361" s="805"/>
      <c r="T1361" s="805"/>
      <c r="U1361" s="805"/>
      <c r="V1361" s="805"/>
      <c r="W1361" s="805"/>
      <c r="X1361" s="805"/>
      <c r="Y1361" s="805"/>
      <c r="Z1361" s="805"/>
      <c r="AA1361" s="805"/>
      <c r="AB1361" s="805"/>
      <c r="AC1361" s="805"/>
      <c r="AD1361" s="805"/>
      <c r="AE1361" s="805"/>
      <c r="AF1361" s="805"/>
      <c r="AG1361" s="809"/>
      <c r="AH1361" s="805"/>
      <c r="AI1361" s="810"/>
      <c r="AJ1361" s="817"/>
      <c r="AK1361" s="818"/>
      <c r="AL1361" s="818"/>
      <c r="AM1361" s="912"/>
      <c r="AN1361" s="912"/>
      <c r="AO1361" s="838"/>
    </row>
    <row r="1362" spans="1:41" s="967" customFormat="1">
      <c r="A1362" s="804"/>
      <c r="B1362" s="805"/>
      <c r="C1362" s="805"/>
      <c r="D1362" s="805"/>
      <c r="E1362" s="805"/>
      <c r="F1362" s="805"/>
      <c r="G1362" s="805"/>
      <c r="H1362" s="805"/>
      <c r="I1362" s="805"/>
      <c r="J1362" s="805"/>
      <c r="K1362" s="805"/>
      <c r="L1362" s="805"/>
      <c r="M1362" s="805"/>
      <c r="N1362" s="805"/>
      <c r="O1362" s="805"/>
      <c r="P1362" s="805"/>
      <c r="Q1362" s="805"/>
      <c r="R1362" s="805"/>
      <c r="S1362" s="805"/>
      <c r="T1362" s="805"/>
      <c r="U1362" s="805"/>
      <c r="V1362" s="805"/>
      <c r="W1362" s="805"/>
      <c r="X1362" s="805"/>
      <c r="Y1362" s="805"/>
      <c r="Z1362" s="805"/>
      <c r="AA1362" s="805"/>
      <c r="AB1362" s="805"/>
      <c r="AC1362" s="805"/>
      <c r="AD1362" s="805"/>
      <c r="AE1362" s="805"/>
      <c r="AF1362" s="805"/>
      <c r="AG1362" s="809"/>
      <c r="AH1362" s="805"/>
      <c r="AI1362" s="810"/>
      <c r="AJ1362" s="817"/>
      <c r="AK1362" s="818"/>
      <c r="AL1362" s="818"/>
      <c r="AM1362" s="912"/>
      <c r="AN1362" s="912"/>
      <c r="AO1362" s="944"/>
    </row>
    <row r="1363" spans="1:41" s="967" customFormat="1">
      <c r="A1363" s="945"/>
      <c r="B1363" s="946"/>
      <c r="C1363" s="946"/>
      <c r="D1363" s="946"/>
      <c r="E1363" s="946"/>
      <c r="F1363" s="946"/>
      <c r="G1363" s="946"/>
      <c r="H1363" s="946"/>
      <c r="I1363" s="946"/>
      <c r="J1363" s="946"/>
      <c r="K1363" s="946"/>
      <c r="L1363" s="946"/>
      <c r="M1363" s="946"/>
      <c r="N1363" s="946"/>
      <c r="O1363" s="946"/>
      <c r="P1363" s="946"/>
      <c r="Q1363" s="946"/>
      <c r="R1363" s="946"/>
      <c r="S1363" s="946"/>
      <c r="T1363" s="946"/>
      <c r="U1363" s="946"/>
      <c r="V1363" s="946"/>
      <c r="W1363" s="946"/>
      <c r="X1363" s="946"/>
      <c r="Y1363" s="946"/>
      <c r="Z1363" s="946"/>
      <c r="AA1363" s="946"/>
      <c r="AB1363" s="946"/>
      <c r="AC1363" s="946"/>
      <c r="AD1363" s="946"/>
      <c r="AE1363" s="946"/>
      <c r="AF1363" s="946"/>
      <c r="AG1363" s="947"/>
      <c r="AH1363" s="946"/>
      <c r="AI1363" s="948"/>
      <c r="AJ1363" s="817"/>
      <c r="AK1363" s="949"/>
      <c r="AL1363" s="950"/>
      <c r="AM1363" s="819"/>
      <c r="AN1363" s="815"/>
      <c r="AO1363" s="838"/>
    </row>
    <row r="1364" spans="1:41" s="967" customFormat="1">
      <c r="A1364" s="804"/>
      <c r="B1364" s="805"/>
      <c r="C1364" s="805"/>
      <c r="D1364" s="805"/>
      <c r="E1364" s="805"/>
      <c r="F1364" s="805"/>
      <c r="G1364" s="805"/>
      <c r="H1364" s="805"/>
      <c r="I1364" s="805"/>
      <c r="J1364" s="805"/>
      <c r="K1364" s="805"/>
      <c r="L1364" s="805"/>
      <c r="M1364" s="805"/>
      <c r="N1364" s="805"/>
      <c r="O1364" s="805"/>
      <c r="P1364" s="805"/>
      <c r="Q1364" s="805"/>
      <c r="R1364" s="805"/>
      <c r="S1364" s="805"/>
      <c r="T1364" s="805"/>
      <c r="U1364" s="805"/>
      <c r="V1364" s="805"/>
      <c r="W1364" s="805"/>
      <c r="X1364" s="805"/>
      <c r="Y1364" s="805"/>
      <c r="Z1364" s="805"/>
      <c r="AA1364" s="805"/>
      <c r="AB1364" s="805"/>
      <c r="AC1364" s="805"/>
      <c r="AD1364" s="805"/>
      <c r="AE1364" s="805"/>
      <c r="AF1364" s="805"/>
      <c r="AG1364" s="809"/>
      <c r="AH1364" s="805"/>
      <c r="AI1364" s="810"/>
      <c r="AJ1364" s="817"/>
      <c r="AK1364" s="818"/>
      <c r="AL1364" s="818"/>
      <c r="AM1364" s="819"/>
      <c r="AN1364" s="818"/>
      <c r="AO1364" s="820"/>
    </row>
    <row r="1365" spans="1:41" s="967" customFormat="1">
      <c r="A1365" s="804"/>
      <c r="B1365" s="805"/>
      <c r="C1365" s="805"/>
      <c r="D1365" s="805"/>
      <c r="E1365" s="805"/>
      <c r="F1365" s="805"/>
      <c r="G1365" s="805"/>
      <c r="H1365" s="805"/>
      <c r="I1365" s="805"/>
      <c r="J1365" s="805"/>
      <c r="K1365" s="805"/>
      <c r="L1365" s="805"/>
      <c r="M1365" s="805"/>
      <c r="N1365" s="805"/>
      <c r="O1365" s="805"/>
      <c r="P1365" s="805"/>
      <c r="Q1365" s="805"/>
      <c r="R1365" s="805"/>
      <c r="S1365" s="805"/>
      <c r="T1365" s="805"/>
      <c r="U1365" s="805"/>
      <c r="V1365" s="805"/>
      <c r="W1365" s="805"/>
      <c r="X1365" s="805"/>
      <c r="Y1365" s="805"/>
      <c r="Z1365" s="805"/>
      <c r="AA1365" s="805"/>
      <c r="AB1365" s="805"/>
      <c r="AC1365" s="805"/>
      <c r="AD1365" s="805"/>
      <c r="AE1365" s="805"/>
      <c r="AF1365" s="805"/>
      <c r="AG1365" s="809"/>
      <c r="AH1365" s="805"/>
      <c r="AI1365" s="810"/>
      <c r="AJ1365" s="821"/>
      <c r="AK1365" s="818"/>
      <c r="AL1365" s="818"/>
      <c r="AM1365" s="819"/>
      <c r="AN1365" s="818"/>
      <c r="AO1365" s="820"/>
    </row>
    <row r="1366" spans="1:41" s="967" customFormat="1">
      <c r="A1366" s="804"/>
      <c r="B1366" s="805"/>
      <c r="C1366" s="805"/>
      <c r="D1366" s="805"/>
      <c r="E1366" s="805"/>
      <c r="F1366" s="822"/>
      <c r="G1366" s="822"/>
      <c r="H1366" s="822"/>
      <c r="I1366" s="822"/>
      <c r="J1366" s="805"/>
      <c r="K1366" s="805"/>
      <c r="L1366" s="805"/>
      <c r="M1366" s="822"/>
      <c r="N1366" s="822"/>
      <c r="O1366" s="822"/>
      <c r="P1366" s="822"/>
      <c r="Q1366" s="822"/>
      <c r="R1366" s="822"/>
      <c r="S1366" s="822"/>
      <c r="T1366" s="822"/>
      <c r="U1366" s="822"/>
      <c r="V1366" s="822"/>
      <c r="W1366" s="822"/>
      <c r="X1366" s="822"/>
      <c r="Y1366" s="822"/>
      <c r="Z1366" s="822"/>
      <c r="AA1366" s="822"/>
      <c r="AB1366" s="822"/>
      <c r="AC1366" s="822"/>
      <c r="AD1366" s="822"/>
      <c r="AE1366" s="822"/>
      <c r="AF1366" s="822"/>
      <c r="AG1366" s="805"/>
      <c r="AH1366" s="805"/>
      <c r="AI1366" s="810"/>
      <c r="AJ1366" s="821"/>
      <c r="AK1366" s="818"/>
      <c r="AL1366" s="818"/>
      <c r="AM1366" s="819"/>
      <c r="AN1366" s="819"/>
      <c r="AO1366" s="823"/>
    </row>
    <row r="1367" spans="1:41" s="967" customFormat="1">
      <c r="A1367" s="804"/>
      <c r="B1367" s="805"/>
      <c r="C1367" s="805"/>
      <c r="D1367" s="805"/>
      <c r="E1367" s="805"/>
      <c r="F1367" s="805"/>
      <c r="G1367" s="805"/>
      <c r="H1367" s="805"/>
      <c r="I1367" s="805"/>
      <c r="J1367" s="805"/>
      <c r="K1367" s="805"/>
      <c r="L1367" s="805"/>
      <c r="M1367" s="805"/>
      <c r="N1367" s="805"/>
      <c r="O1367" s="805"/>
      <c r="P1367" s="805"/>
      <c r="Q1367" s="805"/>
      <c r="R1367" s="805"/>
      <c r="S1367" s="805"/>
      <c r="T1367" s="805"/>
      <c r="U1367" s="805"/>
      <c r="V1367" s="805"/>
      <c r="W1367" s="805"/>
      <c r="X1367" s="805"/>
      <c r="Y1367" s="805"/>
      <c r="Z1367" s="805"/>
      <c r="AA1367" s="805"/>
      <c r="AB1367" s="805"/>
      <c r="AC1367" s="805"/>
      <c r="AD1367" s="805"/>
      <c r="AE1367" s="805"/>
      <c r="AF1367" s="805"/>
      <c r="AG1367" s="805"/>
      <c r="AH1367" s="805"/>
      <c r="AI1367" s="810"/>
      <c r="AJ1367" s="821"/>
      <c r="AK1367" s="818"/>
      <c r="AL1367" s="824"/>
      <c r="AM1367" s="819"/>
      <c r="AN1367" s="819"/>
      <c r="AO1367" s="823"/>
    </row>
    <row r="1368" spans="1:41" s="967" customFormat="1">
      <c r="A1368" s="804"/>
      <c r="B1368" s="805"/>
      <c r="C1368" s="805"/>
      <c r="D1368" s="805"/>
      <c r="E1368" s="805"/>
      <c r="F1368" s="805"/>
      <c r="G1368" s="805"/>
      <c r="H1368" s="805"/>
      <c r="I1368" s="805"/>
      <c r="J1368" s="805"/>
      <c r="K1368" s="805"/>
      <c r="L1368" s="805"/>
      <c r="M1368" s="805"/>
      <c r="N1368" s="805"/>
      <c r="O1368" s="805"/>
      <c r="P1368" s="805"/>
      <c r="Q1368" s="805"/>
      <c r="R1368" s="805"/>
      <c r="S1368" s="805"/>
      <c r="T1368" s="805"/>
      <c r="U1368" s="805"/>
      <c r="V1368" s="805"/>
      <c r="W1368" s="805"/>
      <c r="X1368" s="805"/>
      <c r="Y1368" s="805"/>
      <c r="Z1368" s="805"/>
      <c r="AA1368" s="805"/>
      <c r="AB1368" s="805"/>
      <c r="AC1368" s="805"/>
      <c r="AD1368" s="805"/>
      <c r="AE1368" s="805"/>
      <c r="AF1368" s="805"/>
      <c r="AG1368" s="805"/>
      <c r="AH1368" s="805"/>
      <c r="AI1368" s="810"/>
      <c r="AJ1368" s="821"/>
      <c r="AK1368" s="818"/>
      <c r="AL1368" s="824"/>
      <c r="AM1368" s="819"/>
      <c r="AN1368" s="819"/>
      <c r="AO1368" s="823"/>
    </row>
    <row r="1369" spans="1:41" s="967" customFormat="1">
      <c r="A1369" s="804"/>
      <c r="B1369" s="805"/>
      <c r="C1369" s="805"/>
      <c r="D1369" s="805"/>
      <c r="E1369" s="805"/>
      <c r="F1369" s="805"/>
      <c r="G1369" s="805"/>
      <c r="H1369" s="805"/>
      <c r="I1369" s="805"/>
      <c r="J1369" s="805"/>
      <c r="K1369" s="805"/>
      <c r="L1369" s="805"/>
      <c r="M1369" s="805"/>
      <c r="N1369" s="805"/>
      <c r="O1369" s="805"/>
      <c r="P1369" s="805"/>
      <c r="Q1369" s="805"/>
      <c r="R1369" s="805"/>
      <c r="S1369" s="805"/>
      <c r="T1369" s="805"/>
      <c r="U1369" s="805"/>
      <c r="V1369" s="805"/>
      <c r="W1369" s="805"/>
      <c r="X1369" s="805"/>
      <c r="Y1369" s="805"/>
      <c r="Z1369" s="805"/>
      <c r="AA1369" s="805"/>
      <c r="AB1369" s="805"/>
      <c r="AC1369" s="805"/>
      <c r="AD1369" s="805"/>
      <c r="AE1369" s="805"/>
      <c r="AF1369" s="805"/>
      <c r="AG1369" s="805"/>
      <c r="AH1369" s="805"/>
      <c r="AI1369" s="810"/>
      <c r="AJ1369" s="821"/>
      <c r="AK1369" s="818"/>
      <c r="AL1369" s="824"/>
      <c r="AM1369" s="819"/>
      <c r="AN1369" s="819"/>
      <c r="AO1369" s="823"/>
    </row>
    <row r="1370" spans="1:41" s="967" customFormat="1" ht="13.5" thickBot="1">
      <c r="A1370" s="804"/>
      <c r="B1370" s="805"/>
      <c r="C1370" s="805"/>
      <c r="D1370" s="805"/>
      <c r="E1370" s="805"/>
      <c r="F1370" s="805"/>
      <c r="G1370" s="805"/>
      <c r="H1370" s="805"/>
      <c r="I1370" s="805"/>
      <c r="J1370" s="805"/>
      <c r="K1370" s="805"/>
      <c r="L1370" s="805"/>
      <c r="M1370" s="805"/>
      <c r="N1370" s="805"/>
      <c r="O1370" s="805"/>
      <c r="P1370" s="805"/>
      <c r="Q1370" s="805"/>
      <c r="R1370" s="805"/>
      <c r="S1370" s="805"/>
      <c r="T1370" s="805"/>
      <c r="U1370" s="805"/>
      <c r="V1370" s="805"/>
      <c r="W1370" s="805"/>
      <c r="X1370" s="805"/>
      <c r="Y1370" s="805"/>
      <c r="Z1370" s="805"/>
      <c r="AA1370" s="805"/>
      <c r="AB1370" s="805"/>
      <c r="AC1370" s="805"/>
      <c r="AD1370" s="805"/>
      <c r="AE1370" s="805"/>
      <c r="AF1370" s="805"/>
      <c r="AG1370" s="805"/>
      <c r="AH1370" s="805"/>
      <c r="AI1370" s="810"/>
      <c r="AJ1370" s="821"/>
      <c r="AK1370" s="818"/>
      <c r="AL1370" s="824"/>
      <c r="AM1370" s="819"/>
      <c r="AN1370" s="819"/>
      <c r="AO1370" s="823"/>
    </row>
    <row r="1371" spans="1:41" s="967" customFormat="1">
      <c r="A1371" s="1944" t="s">
        <v>528</v>
      </c>
      <c r="B1371" s="1945"/>
      <c r="C1371" s="1945"/>
      <c r="D1371" s="1945"/>
      <c r="E1371" s="1945"/>
      <c r="F1371" s="1945"/>
      <c r="G1371" s="1945"/>
      <c r="H1371" s="1945"/>
      <c r="I1371" s="1945"/>
      <c r="J1371" s="1945"/>
      <c r="K1371" s="1945"/>
      <c r="L1371" s="1945"/>
      <c r="M1371" s="1945"/>
      <c r="N1371" s="1945"/>
      <c r="O1371" s="1945"/>
      <c r="P1371" s="1945"/>
      <c r="Q1371" s="1945"/>
      <c r="R1371" s="1945"/>
      <c r="S1371" s="1945"/>
      <c r="T1371" s="1945"/>
      <c r="U1371" s="1945"/>
      <c r="V1371" s="1945"/>
      <c r="W1371" s="1945"/>
      <c r="X1371" s="1945"/>
      <c r="Y1371" s="1945"/>
      <c r="Z1371" s="1945"/>
      <c r="AA1371" s="1945"/>
      <c r="AB1371" s="1945"/>
      <c r="AC1371" s="1945"/>
      <c r="AD1371" s="1945"/>
      <c r="AE1371" s="1945"/>
      <c r="AF1371" s="1945"/>
      <c r="AG1371" s="1945"/>
      <c r="AH1371" s="1945"/>
      <c r="AI1371" s="1945"/>
      <c r="AJ1371" s="1950" t="s">
        <v>529</v>
      </c>
      <c r="AK1371" s="1951"/>
      <c r="AL1371" s="1951"/>
      <c r="AM1371" s="1951"/>
      <c r="AN1371" s="1951"/>
      <c r="AO1371" s="825">
        <f>ROUND(SUM(AO1357:AO1370),1)</f>
        <v>2</v>
      </c>
    </row>
    <row r="1372" spans="1:41" s="967" customFormat="1" ht="13.5" thickBot="1">
      <c r="A1372" s="1946"/>
      <c r="B1372" s="1947"/>
      <c r="C1372" s="1947"/>
      <c r="D1372" s="1947"/>
      <c r="E1372" s="1947"/>
      <c r="F1372" s="1947"/>
      <c r="G1372" s="1947"/>
      <c r="H1372" s="1947"/>
      <c r="I1372" s="1947"/>
      <c r="J1372" s="1947"/>
      <c r="K1372" s="1947"/>
      <c r="L1372" s="1947"/>
      <c r="M1372" s="1947"/>
      <c r="N1372" s="1947"/>
      <c r="O1372" s="1947"/>
      <c r="P1372" s="1947"/>
      <c r="Q1372" s="1947"/>
      <c r="R1372" s="1947"/>
      <c r="S1372" s="1947"/>
      <c r="T1372" s="1947"/>
      <c r="U1372" s="1947"/>
      <c r="V1372" s="1947"/>
      <c r="W1372" s="1947"/>
      <c r="X1372" s="1947"/>
      <c r="Y1372" s="1947"/>
      <c r="Z1372" s="1947"/>
      <c r="AA1372" s="1947"/>
      <c r="AB1372" s="1947"/>
      <c r="AC1372" s="1947"/>
      <c r="AD1372" s="1947"/>
      <c r="AE1372" s="1947"/>
      <c r="AF1372" s="1947"/>
      <c r="AG1372" s="1947"/>
      <c r="AH1372" s="1947"/>
      <c r="AI1372" s="1947"/>
      <c r="AJ1372" s="1952"/>
      <c r="AK1372" s="1953"/>
      <c r="AL1372" s="1953"/>
      <c r="AM1372" s="1953"/>
      <c r="AN1372" s="1953"/>
      <c r="AO1372" s="971"/>
    </row>
    <row r="1373" spans="1:41" s="967" customFormat="1" ht="13.5" thickBot="1">
      <c r="A1373" s="1948"/>
      <c r="B1373" s="1949"/>
      <c r="C1373" s="1949"/>
      <c r="D1373" s="1949"/>
      <c r="E1373" s="1949"/>
      <c r="F1373" s="1949"/>
      <c r="G1373" s="1949"/>
      <c r="H1373" s="1949"/>
      <c r="I1373" s="1949"/>
      <c r="J1373" s="1949"/>
      <c r="K1373" s="1949"/>
      <c r="L1373" s="1949"/>
      <c r="M1373" s="1949"/>
      <c r="N1373" s="1949"/>
      <c r="O1373" s="1949"/>
      <c r="P1373" s="1949"/>
      <c r="Q1373" s="1949"/>
      <c r="R1373" s="1949"/>
      <c r="S1373" s="1949"/>
      <c r="T1373" s="1949"/>
      <c r="U1373" s="1949"/>
      <c r="V1373" s="1949"/>
      <c r="W1373" s="1949"/>
      <c r="X1373" s="1949"/>
      <c r="Y1373" s="1949"/>
      <c r="Z1373" s="1949"/>
      <c r="AA1373" s="1949"/>
      <c r="AB1373" s="1949"/>
      <c r="AC1373" s="1949"/>
      <c r="AD1373" s="1949"/>
      <c r="AE1373" s="1949"/>
      <c r="AF1373" s="1949"/>
      <c r="AG1373" s="1949"/>
      <c r="AH1373" s="1949"/>
      <c r="AI1373" s="1949"/>
      <c r="AJ1373" s="1954" t="s">
        <v>530</v>
      </c>
      <c r="AK1373" s="1955"/>
      <c r="AL1373" s="1955"/>
      <c r="AM1373" s="1955"/>
      <c r="AN1373" s="1955"/>
      <c r="AO1373" s="972">
        <f>+AO1371</f>
        <v>2</v>
      </c>
    </row>
    <row r="1374" spans="1:41" s="967" customFormat="1"/>
    <row r="1375" spans="1:41" s="967" customFormat="1" ht="13.5" thickBot="1"/>
    <row r="1376" spans="1:41" s="967" customFormat="1">
      <c r="A1376" s="2013"/>
      <c r="B1376" s="2014"/>
      <c r="C1376" s="2014"/>
      <c r="D1376" s="2014"/>
      <c r="E1376" s="2014"/>
      <c r="F1376" s="2014"/>
      <c r="G1376" s="2014"/>
      <c r="H1376" s="2014"/>
      <c r="I1376" s="2014"/>
      <c r="J1376" s="2014"/>
      <c r="K1376" s="2014"/>
      <c r="L1376" s="2014"/>
      <c r="M1376" s="2014"/>
      <c r="N1376" s="2014"/>
      <c r="O1376" s="2014"/>
      <c r="P1376" s="2014"/>
      <c r="Q1376" s="2014"/>
      <c r="R1376" s="2014"/>
      <c r="S1376" s="2015"/>
      <c r="T1376" s="2019" t="s">
        <v>505</v>
      </c>
      <c r="U1376" s="2019"/>
      <c r="V1376" s="2019"/>
      <c r="W1376" s="2019"/>
      <c r="X1376" s="2019"/>
      <c r="Y1376" s="2019"/>
      <c r="Z1376" s="2019"/>
      <c r="AA1376" s="2019"/>
      <c r="AB1376" s="2019"/>
      <c r="AC1376" s="2019"/>
      <c r="AD1376" s="2019"/>
      <c r="AE1376" s="2019"/>
      <c r="AF1376" s="2019"/>
      <c r="AG1376" s="2019"/>
      <c r="AH1376" s="2019"/>
      <c r="AI1376" s="2019"/>
      <c r="AJ1376" s="2019"/>
      <c r="AK1376" s="2019"/>
      <c r="AL1376" s="2019"/>
      <c r="AM1376" s="2019"/>
      <c r="AN1376" s="2019"/>
      <c r="AO1376" s="2020"/>
    </row>
    <row r="1377" spans="1:41" s="967" customFormat="1" ht="13.5" thickBot="1">
      <c r="A1377" s="2016"/>
      <c r="B1377" s="2017"/>
      <c r="C1377" s="2017"/>
      <c r="D1377" s="2017"/>
      <c r="E1377" s="2017"/>
      <c r="F1377" s="2017"/>
      <c r="G1377" s="2017"/>
      <c r="H1377" s="2017"/>
      <c r="I1377" s="2017"/>
      <c r="J1377" s="2017"/>
      <c r="K1377" s="2017"/>
      <c r="L1377" s="2017"/>
      <c r="M1377" s="2017"/>
      <c r="N1377" s="2017"/>
      <c r="O1377" s="2017"/>
      <c r="P1377" s="2017"/>
      <c r="Q1377" s="2017"/>
      <c r="R1377" s="2017"/>
      <c r="S1377" s="2018"/>
      <c r="T1377" s="1982"/>
      <c r="U1377" s="1982"/>
      <c r="V1377" s="1982"/>
      <c r="W1377" s="1982"/>
      <c r="X1377" s="1982"/>
      <c r="Y1377" s="1982"/>
      <c r="Z1377" s="1982"/>
      <c r="AA1377" s="1982"/>
      <c r="AB1377" s="1982"/>
      <c r="AC1377" s="1982"/>
      <c r="AD1377" s="1982"/>
      <c r="AE1377" s="1982"/>
      <c r="AF1377" s="1982"/>
      <c r="AG1377" s="1982"/>
      <c r="AH1377" s="1982"/>
      <c r="AI1377" s="1982"/>
      <c r="AJ1377" s="1982"/>
      <c r="AK1377" s="1982"/>
      <c r="AL1377" s="1982"/>
      <c r="AM1377" s="1982"/>
      <c r="AN1377" s="1982"/>
      <c r="AO1377" s="1983"/>
    </row>
    <row r="1378" spans="1:41" s="967" customFormat="1" ht="13.5" thickBot="1">
      <c r="A1378" s="1999" t="s">
        <v>506</v>
      </c>
      <c r="B1378" s="2000"/>
      <c r="C1378" s="2000"/>
      <c r="D1378" s="2000"/>
      <c r="E1378" s="2000"/>
      <c r="F1378" s="2000"/>
      <c r="G1378" s="2000"/>
      <c r="H1378" s="2001"/>
      <c r="I1378" s="2002">
        <f>I1348</f>
        <v>44440</v>
      </c>
      <c r="J1378" s="1951"/>
      <c r="K1378" s="1951"/>
      <c r="L1378" s="1951"/>
      <c r="M1378" s="1951"/>
      <c r="N1378" s="1951"/>
      <c r="O1378" s="1951"/>
      <c r="P1378" s="1951"/>
      <c r="Q1378" s="1951"/>
      <c r="R1378" s="1951"/>
      <c r="S1378" s="1951"/>
      <c r="T1378" s="2003"/>
      <c r="U1378" s="2004" t="s">
        <v>507</v>
      </c>
      <c r="V1378" s="2005"/>
      <c r="W1378" s="2005"/>
      <c r="X1378" s="2005"/>
      <c r="Y1378" s="2005"/>
      <c r="Z1378" s="2005"/>
      <c r="AA1378" s="2005"/>
      <c r="AB1378" s="2005"/>
      <c r="AC1378" s="2005"/>
      <c r="AD1378" s="2006"/>
      <c r="AE1378" s="2007"/>
      <c r="AF1378" s="2008"/>
      <c r="AG1378" s="2008"/>
      <c r="AH1378" s="2008"/>
      <c r="AI1378" s="2008"/>
      <c r="AJ1378" s="2008"/>
      <c r="AK1378" s="786" t="s">
        <v>508</v>
      </c>
      <c r="AL1378" s="787">
        <v>44</v>
      </c>
      <c r="AM1378" s="786" t="s">
        <v>509</v>
      </c>
      <c r="AN1378" s="2009">
        <v>62</v>
      </c>
      <c r="AO1378" s="2010"/>
    </row>
    <row r="1379" spans="1:41" s="967" customFormat="1" ht="13.5" thickBot="1">
      <c r="A1379" s="828"/>
      <c r="B1379" s="805"/>
      <c r="C1379" s="805"/>
      <c r="D1379" s="805"/>
      <c r="E1379" s="805"/>
      <c r="F1379" s="805"/>
      <c r="G1379" s="805"/>
      <c r="H1379" s="805"/>
      <c r="I1379" s="805"/>
      <c r="J1379" s="805"/>
      <c r="K1379" s="805"/>
      <c r="L1379" s="805"/>
      <c r="M1379" s="805"/>
      <c r="N1379" s="805"/>
      <c r="O1379" s="805"/>
      <c r="P1379" s="805"/>
      <c r="Q1379" s="805"/>
      <c r="R1379" s="805"/>
      <c r="S1379" s="805"/>
      <c r="T1379" s="805"/>
      <c r="U1379" s="805"/>
      <c r="V1379" s="805"/>
      <c r="W1379" s="805"/>
      <c r="X1379" s="805"/>
      <c r="Y1379" s="805"/>
      <c r="Z1379" s="805"/>
      <c r="AA1379" s="805"/>
      <c r="AB1379" s="805"/>
      <c r="AC1379" s="805"/>
      <c r="AD1379" s="805"/>
      <c r="AE1379" s="829"/>
      <c r="AF1379" s="829"/>
      <c r="AG1379" s="829"/>
      <c r="AH1379" s="829"/>
      <c r="AI1379" s="829"/>
      <c r="AJ1379" s="829"/>
      <c r="AK1379" s="805"/>
      <c r="AL1379" s="829"/>
      <c r="AM1379" s="805"/>
      <c r="AN1379" s="2011"/>
      <c r="AO1379" s="2012"/>
    </row>
    <row r="1380" spans="1:41" s="967" customFormat="1" ht="43.5" customHeight="1" thickBot="1">
      <c r="A1380" s="1995" t="s">
        <v>510</v>
      </c>
      <c r="B1380" s="1996"/>
      <c r="C1380" s="1996"/>
      <c r="D1380" s="1996"/>
      <c r="E1380" s="1996"/>
      <c r="F1380" s="1996"/>
      <c r="G1380" s="1996"/>
      <c r="H1380" s="1997"/>
      <c r="I1380" s="1985" t="str">
        <f>I9</f>
        <v>CONSTRUCCIÓN DE RESTAURANTE - COCINA  ESCOLAR PARA LA SEDE
 EDUCATIVA LA PITA     
MUNICIPIO DE SARDINATA, NORTE DE SANTANDER</v>
      </c>
      <c r="J1380" s="1985"/>
      <c r="K1380" s="1985"/>
      <c r="L1380" s="1985"/>
      <c r="M1380" s="1985"/>
      <c r="N1380" s="1985"/>
      <c r="O1380" s="1985"/>
      <c r="P1380" s="1985"/>
      <c r="Q1380" s="1985"/>
      <c r="R1380" s="1985"/>
      <c r="S1380" s="1985"/>
      <c r="T1380" s="1985"/>
      <c r="U1380" s="1985"/>
      <c r="V1380" s="1985"/>
      <c r="W1380" s="1985"/>
      <c r="X1380" s="1985"/>
      <c r="Y1380" s="1985"/>
      <c r="Z1380" s="1985"/>
      <c r="AA1380" s="1985"/>
      <c r="AB1380" s="1985"/>
      <c r="AC1380" s="1985"/>
      <c r="AD1380" s="1985"/>
      <c r="AE1380" s="1998"/>
      <c r="AF1380" s="1998"/>
      <c r="AG1380" s="1998"/>
      <c r="AH1380" s="1998"/>
      <c r="AI1380" s="1998"/>
      <c r="AJ1380" s="1985"/>
      <c r="AK1380" s="1998"/>
      <c r="AL1380" s="1998"/>
      <c r="AM1380" s="1985"/>
      <c r="AN1380" s="1985"/>
      <c r="AO1380" s="1986"/>
    </row>
    <row r="1381" spans="1:41" s="967" customFormat="1" ht="13.5" thickBot="1">
      <c r="A1381" s="1965" t="s">
        <v>511</v>
      </c>
      <c r="B1381" s="1966"/>
      <c r="C1381" s="1966"/>
      <c r="D1381" s="1966"/>
      <c r="E1381" s="1966"/>
      <c r="F1381" s="1966"/>
      <c r="G1381" s="1966"/>
      <c r="H1381" s="1967"/>
      <c r="I1381" s="1984"/>
      <c r="J1381" s="1985"/>
      <c r="K1381" s="1985"/>
      <c r="L1381" s="1985"/>
      <c r="M1381" s="1985"/>
      <c r="N1381" s="1985"/>
      <c r="O1381" s="1985"/>
      <c r="P1381" s="1985"/>
      <c r="Q1381" s="1985"/>
      <c r="R1381" s="1985"/>
      <c r="S1381" s="1985"/>
      <c r="T1381" s="1985"/>
      <c r="U1381" s="1985"/>
      <c r="V1381" s="1985"/>
      <c r="W1381" s="1985"/>
      <c r="X1381" s="1985"/>
      <c r="Y1381" s="1985"/>
      <c r="Z1381" s="1985"/>
      <c r="AA1381" s="1985"/>
      <c r="AB1381" s="1985"/>
      <c r="AC1381" s="1985"/>
      <c r="AD1381" s="1986"/>
      <c r="AE1381" s="1965" t="s">
        <v>512</v>
      </c>
      <c r="AF1381" s="1966"/>
      <c r="AG1381" s="1966"/>
      <c r="AH1381" s="1966"/>
      <c r="AI1381" s="1967"/>
      <c r="AJ1381" s="831"/>
      <c r="AK1381" s="1965" t="s">
        <v>513</v>
      </c>
      <c r="AL1381" s="1967"/>
      <c r="AM1381" s="1987"/>
      <c r="AN1381" s="1988"/>
      <c r="AO1381" s="1989"/>
    </row>
    <row r="1382" spans="1:41" s="967" customFormat="1" ht="13.5" thickBot="1">
      <c r="A1382" s="1981" t="s">
        <v>514</v>
      </c>
      <c r="B1382" s="1982"/>
      <c r="C1382" s="1982"/>
      <c r="D1382" s="1982"/>
      <c r="E1382" s="1982"/>
      <c r="F1382" s="1982"/>
      <c r="G1382" s="1982"/>
      <c r="H1382" s="1983"/>
      <c r="I1382" s="1984"/>
      <c r="J1382" s="1985"/>
      <c r="K1382" s="1985"/>
      <c r="L1382" s="1985"/>
      <c r="M1382" s="1985"/>
      <c r="N1382" s="1985"/>
      <c r="O1382" s="1985"/>
      <c r="P1382" s="1985"/>
      <c r="Q1382" s="1985"/>
      <c r="R1382" s="1985"/>
      <c r="S1382" s="1985"/>
      <c r="T1382" s="1985"/>
      <c r="U1382" s="1985"/>
      <c r="V1382" s="1985"/>
      <c r="W1382" s="1985"/>
      <c r="X1382" s="1985"/>
      <c r="Y1382" s="1985"/>
      <c r="Z1382" s="1985"/>
      <c r="AA1382" s="1985"/>
      <c r="AB1382" s="1985"/>
      <c r="AC1382" s="1985"/>
      <c r="AD1382" s="1986"/>
      <c r="AE1382" s="1965" t="s">
        <v>512</v>
      </c>
      <c r="AF1382" s="1966"/>
      <c r="AG1382" s="1966"/>
      <c r="AH1382" s="1966"/>
      <c r="AI1382" s="1967"/>
      <c r="AJ1382" s="794"/>
      <c r="AK1382" s="1965" t="s">
        <v>513</v>
      </c>
      <c r="AL1382" s="1967"/>
      <c r="AM1382" s="1987"/>
      <c r="AN1382" s="1988"/>
      <c r="AO1382" s="1989"/>
    </row>
    <row r="1383" spans="1:41" s="967" customFormat="1" ht="13.5" thickBot="1">
      <c r="A1383" s="832"/>
      <c r="B1383" s="833"/>
      <c r="C1383" s="833"/>
      <c r="D1383" s="833"/>
      <c r="E1383" s="833"/>
      <c r="F1383" s="833"/>
      <c r="G1383" s="833"/>
      <c r="H1383" s="833"/>
      <c r="I1383" s="833"/>
      <c r="J1383" s="833"/>
      <c r="K1383" s="833"/>
      <c r="L1383" s="833"/>
      <c r="M1383" s="833"/>
      <c r="N1383" s="833"/>
      <c r="O1383" s="833"/>
      <c r="P1383" s="833"/>
      <c r="Q1383" s="833"/>
      <c r="R1383" s="833"/>
      <c r="S1383" s="833"/>
      <c r="T1383" s="833"/>
      <c r="U1383" s="833"/>
      <c r="V1383" s="833"/>
      <c r="W1383" s="833"/>
      <c r="X1383" s="833"/>
      <c r="Y1383" s="833"/>
      <c r="Z1383" s="833"/>
      <c r="AA1383" s="833"/>
      <c r="AB1383" s="833"/>
      <c r="AC1383" s="833"/>
      <c r="AD1383" s="833"/>
      <c r="AE1383" s="833"/>
      <c r="AF1383" s="833"/>
      <c r="AG1383" s="833"/>
      <c r="AH1383" s="833"/>
      <c r="AI1383" s="833"/>
      <c r="AJ1383" s="834"/>
      <c r="AK1383" s="834"/>
      <c r="AL1383" s="797"/>
      <c r="AM1383" s="834"/>
      <c r="AN1383" s="835"/>
      <c r="AO1383" s="836"/>
    </row>
    <row r="1384" spans="1:41" s="967" customFormat="1" ht="44.25" customHeight="1" thickBot="1">
      <c r="A1384" s="1965" t="s">
        <v>84</v>
      </c>
      <c r="B1384" s="1966"/>
      <c r="C1384" s="1966"/>
      <c r="D1384" s="1990"/>
      <c r="E1384" s="1991">
        <v>16</v>
      </c>
      <c r="F1384" s="1966"/>
      <c r="G1384" s="1967"/>
      <c r="H1384" s="1992" t="s">
        <v>1051</v>
      </c>
      <c r="I1384" s="1993"/>
      <c r="J1384" s="1993"/>
      <c r="K1384" s="1993"/>
      <c r="L1384" s="1993"/>
      <c r="M1384" s="1993"/>
      <c r="N1384" s="1993"/>
      <c r="O1384" s="1993"/>
      <c r="P1384" s="1993"/>
      <c r="Q1384" s="1993"/>
      <c r="R1384" s="1993"/>
      <c r="S1384" s="1993"/>
      <c r="T1384" s="1993"/>
      <c r="U1384" s="1965" t="s">
        <v>515</v>
      </c>
      <c r="V1384" s="1966"/>
      <c r="W1384" s="1966"/>
      <c r="X1384" s="1967"/>
      <c r="Y1384" s="1968">
        <v>16</v>
      </c>
      <c r="Z1384" s="1994"/>
      <c r="AA1384" s="1965" t="s">
        <v>516</v>
      </c>
      <c r="AB1384" s="1966"/>
      <c r="AC1384" s="1966"/>
      <c r="AD1384" s="1967"/>
      <c r="AE1384" s="1968" t="s">
        <v>95</v>
      </c>
      <c r="AF1384" s="1968"/>
      <c r="AG1384" s="1965" t="s">
        <v>517</v>
      </c>
      <c r="AH1384" s="1966"/>
      <c r="AI1384" s="1967"/>
      <c r="AJ1384" s="1969"/>
      <c r="AK1384" s="1970"/>
      <c r="AL1384" s="1971"/>
      <c r="AM1384" s="800" t="s">
        <v>518</v>
      </c>
      <c r="AN1384" s="1969" t="str">
        <f>AN1355</f>
        <v>CANTI</v>
      </c>
      <c r="AO1384" s="1971"/>
    </row>
    <row r="1385" spans="1:41" s="967" customFormat="1">
      <c r="A1385" s="801"/>
      <c r="B1385" s="802"/>
      <c r="C1385" s="802"/>
      <c r="D1385" s="802"/>
      <c r="E1385" s="802"/>
      <c r="F1385" s="802"/>
      <c r="G1385" s="802"/>
      <c r="H1385" s="802"/>
      <c r="I1385" s="802"/>
      <c r="J1385" s="802"/>
      <c r="K1385" s="802"/>
      <c r="L1385" s="802"/>
      <c r="M1385" s="802"/>
      <c r="N1385" s="802"/>
      <c r="O1385" s="802"/>
      <c r="P1385" s="802"/>
      <c r="Q1385" s="802"/>
      <c r="R1385" s="802"/>
      <c r="S1385" s="802"/>
      <c r="T1385" s="802"/>
      <c r="U1385" s="802"/>
      <c r="V1385" s="802"/>
      <c r="W1385" s="802"/>
      <c r="X1385" s="802"/>
      <c r="Y1385" s="802"/>
      <c r="Z1385" s="802"/>
      <c r="AA1385" s="802"/>
      <c r="AB1385" s="802"/>
      <c r="AC1385" s="802"/>
      <c r="AD1385" s="802"/>
      <c r="AE1385" s="802"/>
      <c r="AF1385" s="802"/>
      <c r="AG1385" s="802"/>
      <c r="AH1385" s="802"/>
      <c r="AI1385" s="803"/>
      <c r="AJ1385" s="1972" t="s">
        <v>520</v>
      </c>
      <c r="AK1385" s="1974" t="s">
        <v>521</v>
      </c>
      <c r="AL1385" s="1975"/>
      <c r="AM1385" s="1976"/>
      <c r="AN1385" s="1977" t="s">
        <v>522</v>
      </c>
      <c r="AO1385" s="1979" t="s">
        <v>830</v>
      </c>
    </row>
    <row r="1386" spans="1:41" s="967" customFormat="1" ht="13.5" thickBot="1">
      <c r="A1386" s="804"/>
      <c r="B1386" s="805"/>
      <c r="C1386" s="805"/>
      <c r="D1386" s="805"/>
      <c r="E1386" s="805"/>
      <c r="F1386" s="805"/>
      <c r="G1386" s="805"/>
      <c r="H1386" s="805"/>
      <c r="I1386" s="805"/>
      <c r="J1386" s="805"/>
      <c r="K1386" s="805"/>
      <c r="L1386" s="805"/>
      <c r="M1386" s="805"/>
      <c r="N1386" s="805"/>
      <c r="O1386" s="805"/>
      <c r="P1386" s="805"/>
      <c r="Q1386" s="805"/>
      <c r="R1386" s="805"/>
      <c r="S1386" s="805"/>
      <c r="T1386" s="805"/>
      <c r="U1386" s="805"/>
      <c r="V1386" s="805"/>
      <c r="W1386" s="805"/>
      <c r="X1386" s="805"/>
      <c r="Y1386" s="805"/>
      <c r="Z1386" s="805"/>
      <c r="AA1386" s="805"/>
      <c r="AB1386" s="805"/>
      <c r="AC1386" s="805"/>
      <c r="AD1386" s="805"/>
      <c r="AE1386" s="805"/>
      <c r="AF1386" s="805"/>
      <c r="AG1386" s="805"/>
      <c r="AH1386" s="805"/>
      <c r="AI1386" s="805"/>
      <c r="AJ1386" s="1973"/>
      <c r="AK1386" s="933" t="s">
        <v>524</v>
      </c>
      <c r="AL1386" s="934" t="s">
        <v>525</v>
      </c>
      <c r="AM1386" s="935" t="s">
        <v>526</v>
      </c>
      <c r="AN1386" s="1978"/>
      <c r="AO1386" s="1980"/>
    </row>
    <row r="1387" spans="1:41" s="967" customFormat="1">
      <c r="A1387" s="804"/>
      <c r="B1387" s="805"/>
      <c r="C1387" s="805"/>
      <c r="D1387" s="805"/>
      <c r="E1387" s="805"/>
      <c r="F1387" s="805"/>
      <c r="G1387" s="805"/>
      <c r="H1387" s="805"/>
      <c r="I1387" s="805"/>
      <c r="J1387" s="805"/>
      <c r="K1387" s="805"/>
      <c r="L1387" s="805"/>
      <c r="M1387" s="805"/>
      <c r="N1387" s="837"/>
      <c r="O1387" s="805"/>
      <c r="P1387" s="805"/>
      <c r="Q1387" s="805"/>
      <c r="R1387" s="805"/>
      <c r="S1387" s="805"/>
      <c r="T1387" s="805"/>
      <c r="U1387" s="805"/>
      <c r="V1387" s="805"/>
      <c r="W1387" s="805"/>
      <c r="X1387" s="805"/>
      <c r="Y1387" s="805"/>
      <c r="Z1387" s="805"/>
      <c r="AA1387" s="805"/>
      <c r="AB1387" s="805"/>
      <c r="AC1387" s="805"/>
      <c r="AD1387" s="805"/>
      <c r="AE1387" s="805"/>
      <c r="AF1387" s="805"/>
      <c r="AG1387" s="809"/>
      <c r="AH1387" s="805"/>
      <c r="AI1387" s="810"/>
      <c r="AJ1387" s="842"/>
      <c r="AK1387" s="968"/>
      <c r="AL1387" s="968"/>
      <c r="AM1387" s="845"/>
      <c r="AN1387" s="845"/>
      <c r="AO1387" s="846"/>
    </row>
    <row r="1388" spans="1:41" s="967" customFormat="1">
      <c r="A1388" s="804"/>
      <c r="B1388" s="805"/>
      <c r="C1388" s="805"/>
      <c r="D1388" s="805"/>
      <c r="E1388" s="805"/>
      <c r="F1388" s="805"/>
      <c r="G1388" s="805"/>
      <c r="H1388" s="805"/>
      <c r="I1388" s="805"/>
      <c r="J1388" s="805"/>
      <c r="K1388" s="805"/>
      <c r="L1388" s="805"/>
      <c r="M1388" s="805"/>
      <c r="N1388" s="837"/>
      <c r="O1388" s="805"/>
      <c r="P1388" s="805"/>
      <c r="Q1388" s="805"/>
      <c r="R1388" s="805"/>
      <c r="S1388" s="805"/>
      <c r="T1388" s="805"/>
      <c r="U1388" s="805"/>
      <c r="V1388" s="805"/>
      <c r="W1388" s="805"/>
      <c r="X1388" s="805"/>
      <c r="Y1388" s="805"/>
      <c r="Z1388" s="805"/>
      <c r="AA1388" s="805"/>
      <c r="AB1388" s="805"/>
      <c r="AC1388" s="805"/>
      <c r="AD1388" s="805"/>
      <c r="AE1388" s="805"/>
      <c r="AF1388" s="805"/>
      <c r="AG1388" s="809"/>
      <c r="AH1388" s="805"/>
      <c r="AI1388" s="810"/>
      <c r="AJ1388" s="811" t="s">
        <v>1052</v>
      </c>
      <c r="AK1388" s="969">
        <v>3</v>
      </c>
      <c r="AL1388" s="969">
        <v>1</v>
      </c>
      <c r="AM1388" s="913"/>
      <c r="AN1388" s="913"/>
      <c r="AO1388" s="1154">
        <f>AK1388*AL1388</f>
        <v>3</v>
      </c>
    </row>
    <row r="1389" spans="1:41" s="967" customFormat="1">
      <c r="A1389" s="804"/>
      <c r="B1389" s="805"/>
      <c r="C1389" s="805"/>
      <c r="D1389" s="805"/>
      <c r="E1389" s="805"/>
      <c r="F1389" s="805"/>
      <c r="G1389" s="805"/>
      <c r="H1389" s="805"/>
      <c r="I1389" s="805"/>
      <c r="J1389" s="805"/>
      <c r="K1389" s="805"/>
      <c r="L1389" s="805"/>
      <c r="M1389" s="805"/>
      <c r="N1389" s="805"/>
      <c r="O1389" s="805"/>
      <c r="P1389" s="805"/>
      <c r="Q1389" s="805"/>
      <c r="R1389" s="805"/>
      <c r="S1389" s="805"/>
      <c r="T1389" s="805"/>
      <c r="U1389" s="805"/>
      <c r="V1389" s="805"/>
      <c r="W1389" s="805"/>
      <c r="X1389" s="805"/>
      <c r="Y1389" s="805"/>
      <c r="Z1389" s="805"/>
      <c r="AA1389" s="805"/>
      <c r="AB1389" s="805"/>
      <c r="AC1389" s="805"/>
      <c r="AD1389" s="805"/>
      <c r="AE1389" s="805"/>
      <c r="AF1389" s="805"/>
      <c r="AG1389" s="809"/>
      <c r="AH1389" s="805"/>
      <c r="AI1389" s="810"/>
      <c r="AJ1389" s="811" t="s">
        <v>1053</v>
      </c>
      <c r="AK1389" s="969">
        <v>2</v>
      </c>
      <c r="AL1389" s="969">
        <v>0.6</v>
      </c>
      <c r="AM1389" s="970"/>
      <c r="AN1389" s="913"/>
      <c r="AO1389" s="1154">
        <f>AK1389*AL1389</f>
        <v>1.2</v>
      </c>
    </row>
    <row r="1390" spans="1:41" s="967" customFormat="1">
      <c r="A1390" s="804"/>
      <c r="B1390" s="805"/>
      <c r="C1390" s="805"/>
      <c r="D1390" s="805"/>
      <c r="E1390" s="805"/>
      <c r="F1390" s="805"/>
      <c r="G1390" s="805"/>
      <c r="H1390" s="805"/>
      <c r="I1390" s="805"/>
      <c r="J1390" s="805"/>
      <c r="K1390" s="805"/>
      <c r="L1390" s="805"/>
      <c r="M1390" s="805"/>
      <c r="N1390" s="805"/>
      <c r="O1390" s="805"/>
      <c r="P1390" s="805"/>
      <c r="Q1390" s="805"/>
      <c r="R1390" s="805"/>
      <c r="S1390" s="805"/>
      <c r="T1390" s="805"/>
      <c r="U1390" s="805"/>
      <c r="V1390" s="805"/>
      <c r="W1390" s="805"/>
      <c r="X1390" s="805"/>
      <c r="Y1390" s="805"/>
      <c r="Z1390" s="805"/>
      <c r="AA1390" s="805"/>
      <c r="AB1390" s="805"/>
      <c r="AC1390" s="805"/>
      <c r="AD1390" s="805"/>
      <c r="AE1390" s="805"/>
      <c r="AF1390" s="805"/>
      <c r="AG1390" s="809"/>
      <c r="AH1390" s="805"/>
      <c r="AI1390" s="810"/>
      <c r="AJ1390" s="811"/>
      <c r="AK1390" s="969"/>
      <c r="AL1390" s="969"/>
      <c r="AM1390" s="913"/>
      <c r="AN1390" s="913"/>
      <c r="AO1390" s="816"/>
    </row>
    <row r="1391" spans="1:41" s="967" customFormat="1">
      <c r="A1391" s="804"/>
      <c r="B1391" s="805"/>
      <c r="C1391" s="805"/>
      <c r="D1391" s="805"/>
      <c r="E1391" s="805"/>
      <c r="F1391" s="805"/>
      <c r="G1391" s="805"/>
      <c r="H1391" s="805"/>
      <c r="I1391" s="805"/>
      <c r="J1391" s="805"/>
      <c r="K1391" s="805"/>
      <c r="L1391" s="805"/>
      <c r="M1391" s="805"/>
      <c r="N1391" s="805"/>
      <c r="O1391" s="805"/>
      <c r="P1391" s="805"/>
      <c r="Q1391" s="805"/>
      <c r="R1391" s="805"/>
      <c r="S1391" s="805"/>
      <c r="T1391" s="805"/>
      <c r="U1391" s="805"/>
      <c r="V1391" s="805"/>
      <c r="W1391" s="805"/>
      <c r="X1391" s="805"/>
      <c r="Y1391" s="805"/>
      <c r="Z1391" s="805"/>
      <c r="AA1391" s="805"/>
      <c r="AB1391" s="805"/>
      <c r="AC1391" s="805"/>
      <c r="AD1391" s="805"/>
      <c r="AE1391" s="805"/>
      <c r="AF1391" s="805"/>
      <c r="AG1391" s="809"/>
      <c r="AH1391" s="805"/>
      <c r="AI1391" s="810"/>
      <c r="AJ1391" s="817"/>
      <c r="AK1391" s="818"/>
      <c r="AL1391" s="818"/>
      <c r="AM1391" s="912"/>
      <c r="AN1391" s="912"/>
      <c r="AO1391" s="838"/>
    </row>
    <row r="1392" spans="1:41" s="967" customFormat="1">
      <c r="A1392" s="804"/>
      <c r="B1392" s="805"/>
      <c r="C1392" s="805"/>
      <c r="D1392" s="805"/>
      <c r="E1392" s="805"/>
      <c r="F1392" s="805"/>
      <c r="G1392" s="805"/>
      <c r="H1392" s="805"/>
      <c r="I1392" s="805"/>
      <c r="J1392" s="805"/>
      <c r="K1392" s="805"/>
      <c r="L1392" s="805"/>
      <c r="M1392" s="805"/>
      <c r="N1392" s="805"/>
      <c r="O1392" s="805"/>
      <c r="P1392" s="805"/>
      <c r="Q1392" s="805"/>
      <c r="R1392" s="805"/>
      <c r="S1392" s="805"/>
      <c r="T1392" s="805"/>
      <c r="U1392" s="805"/>
      <c r="V1392" s="805"/>
      <c r="W1392" s="805"/>
      <c r="X1392" s="805"/>
      <c r="Y1392" s="805"/>
      <c r="Z1392" s="805"/>
      <c r="AA1392" s="805"/>
      <c r="AB1392" s="805"/>
      <c r="AC1392" s="805"/>
      <c r="AD1392" s="805"/>
      <c r="AE1392" s="805"/>
      <c r="AF1392" s="805"/>
      <c r="AG1392" s="809"/>
      <c r="AH1392" s="805"/>
      <c r="AI1392" s="810"/>
      <c r="AJ1392" s="817"/>
      <c r="AK1392" s="818"/>
      <c r="AL1392" s="818"/>
      <c r="AM1392" s="912"/>
      <c r="AN1392" s="912"/>
      <c r="AO1392" s="944"/>
    </row>
    <row r="1393" spans="1:41" s="967" customFormat="1">
      <c r="A1393" s="945"/>
      <c r="B1393" s="946"/>
      <c r="C1393" s="946"/>
      <c r="D1393" s="946"/>
      <c r="E1393" s="946"/>
      <c r="F1393" s="946"/>
      <c r="G1393" s="946"/>
      <c r="H1393" s="946"/>
      <c r="I1393" s="946"/>
      <c r="J1393" s="946"/>
      <c r="K1393" s="946"/>
      <c r="L1393" s="946"/>
      <c r="M1393" s="946"/>
      <c r="N1393" s="946"/>
      <c r="O1393" s="946"/>
      <c r="P1393" s="946"/>
      <c r="Q1393" s="946"/>
      <c r="R1393" s="946"/>
      <c r="S1393" s="946"/>
      <c r="T1393" s="946"/>
      <c r="U1393" s="946"/>
      <c r="V1393" s="946"/>
      <c r="W1393" s="946"/>
      <c r="X1393" s="946"/>
      <c r="Y1393" s="946"/>
      <c r="Z1393" s="946"/>
      <c r="AA1393" s="946"/>
      <c r="AB1393" s="946"/>
      <c r="AC1393" s="946"/>
      <c r="AD1393" s="946"/>
      <c r="AE1393" s="946"/>
      <c r="AF1393" s="946"/>
      <c r="AG1393" s="947"/>
      <c r="AH1393" s="946"/>
      <c r="AI1393" s="948"/>
      <c r="AJ1393" s="817"/>
      <c r="AK1393" s="949"/>
      <c r="AL1393" s="950"/>
      <c r="AM1393" s="819"/>
      <c r="AN1393" s="815"/>
      <c r="AO1393" s="838"/>
    </row>
    <row r="1394" spans="1:41" s="967" customFormat="1">
      <c r="A1394" s="804"/>
      <c r="B1394" s="805"/>
      <c r="C1394" s="805"/>
      <c r="D1394" s="805"/>
      <c r="E1394" s="805"/>
      <c r="F1394" s="805"/>
      <c r="G1394" s="805"/>
      <c r="H1394" s="805"/>
      <c r="I1394" s="805"/>
      <c r="J1394" s="805"/>
      <c r="K1394" s="805"/>
      <c r="L1394" s="805"/>
      <c r="M1394" s="805"/>
      <c r="N1394" s="805"/>
      <c r="O1394" s="805"/>
      <c r="P1394" s="805"/>
      <c r="Q1394" s="805"/>
      <c r="R1394" s="805"/>
      <c r="S1394" s="805"/>
      <c r="T1394" s="805"/>
      <c r="U1394" s="805"/>
      <c r="V1394" s="805"/>
      <c r="W1394" s="805"/>
      <c r="X1394" s="805"/>
      <c r="Y1394" s="805"/>
      <c r="Z1394" s="805"/>
      <c r="AA1394" s="805"/>
      <c r="AB1394" s="805"/>
      <c r="AC1394" s="805"/>
      <c r="AD1394" s="805"/>
      <c r="AE1394" s="805"/>
      <c r="AF1394" s="805"/>
      <c r="AG1394" s="809"/>
      <c r="AH1394" s="805"/>
      <c r="AI1394" s="810"/>
      <c r="AJ1394" s="817"/>
      <c r="AK1394" s="818"/>
      <c r="AL1394" s="818"/>
      <c r="AM1394" s="819"/>
      <c r="AN1394" s="818"/>
      <c r="AO1394" s="820"/>
    </row>
    <row r="1395" spans="1:41" s="967" customFormat="1">
      <c r="A1395" s="804"/>
      <c r="B1395" s="805"/>
      <c r="C1395" s="805"/>
      <c r="D1395" s="805"/>
      <c r="E1395" s="805"/>
      <c r="F1395" s="805"/>
      <c r="G1395" s="805"/>
      <c r="H1395" s="805"/>
      <c r="I1395" s="805"/>
      <c r="J1395" s="805"/>
      <c r="K1395" s="805"/>
      <c r="L1395" s="805"/>
      <c r="M1395" s="805"/>
      <c r="N1395" s="805"/>
      <c r="O1395" s="805"/>
      <c r="P1395" s="805"/>
      <c r="Q1395" s="805"/>
      <c r="R1395" s="805"/>
      <c r="S1395" s="805"/>
      <c r="T1395" s="805"/>
      <c r="U1395" s="805"/>
      <c r="V1395" s="805"/>
      <c r="W1395" s="805"/>
      <c r="X1395" s="805"/>
      <c r="Y1395" s="805"/>
      <c r="Z1395" s="805"/>
      <c r="AA1395" s="805"/>
      <c r="AB1395" s="805"/>
      <c r="AC1395" s="805"/>
      <c r="AD1395" s="805"/>
      <c r="AE1395" s="805"/>
      <c r="AF1395" s="805"/>
      <c r="AG1395" s="809"/>
      <c r="AH1395" s="805"/>
      <c r="AI1395" s="810"/>
      <c r="AJ1395" s="821"/>
      <c r="AK1395" s="818"/>
      <c r="AL1395" s="818"/>
      <c r="AM1395" s="819"/>
      <c r="AN1395" s="818"/>
      <c r="AO1395" s="820"/>
    </row>
    <row r="1396" spans="1:41" s="967" customFormat="1">
      <c r="A1396" s="804"/>
      <c r="B1396" s="805"/>
      <c r="C1396" s="805"/>
      <c r="D1396" s="805"/>
      <c r="E1396" s="805"/>
      <c r="F1396" s="822"/>
      <c r="G1396" s="822"/>
      <c r="H1396" s="822"/>
      <c r="I1396" s="822"/>
      <c r="J1396" s="805"/>
      <c r="K1396" s="805"/>
      <c r="L1396" s="805"/>
      <c r="M1396" s="822"/>
      <c r="N1396" s="822"/>
      <c r="O1396" s="822"/>
      <c r="P1396" s="822"/>
      <c r="Q1396" s="822"/>
      <c r="R1396" s="822"/>
      <c r="S1396" s="822"/>
      <c r="T1396" s="822"/>
      <c r="U1396" s="822"/>
      <c r="V1396" s="822"/>
      <c r="W1396" s="822"/>
      <c r="X1396" s="822"/>
      <c r="Y1396" s="822"/>
      <c r="Z1396" s="822"/>
      <c r="AA1396" s="822"/>
      <c r="AB1396" s="822"/>
      <c r="AC1396" s="822"/>
      <c r="AD1396" s="822"/>
      <c r="AE1396" s="822"/>
      <c r="AF1396" s="822"/>
      <c r="AG1396" s="805"/>
      <c r="AH1396" s="805"/>
      <c r="AI1396" s="810"/>
      <c r="AJ1396" s="821"/>
      <c r="AK1396" s="818"/>
      <c r="AL1396" s="818"/>
      <c r="AM1396" s="819"/>
      <c r="AN1396" s="819"/>
      <c r="AO1396" s="823"/>
    </row>
    <row r="1397" spans="1:41" s="967" customFormat="1">
      <c r="A1397" s="804"/>
      <c r="B1397" s="805"/>
      <c r="C1397" s="805"/>
      <c r="D1397" s="805"/>
      <c r="E1397" s="805"/>
      <c r="F1397" s="805"/>
      <c r="G1397" s="805"/>
      <c r="H1397" s="805"/>
      <c r="I1397" s="805"/>
      <c r="J1397" s="805"/>
      <c r="K1397" s="805"/>
      <c r="L1397" s="805"/>
      <c r="M1397" s="805"/>
      <c r="N1397" s="805"/>
      <c r="O1397" s="805"/>
      <c r="P1397" s="805"/>
      <c r="Q1397" s="805"/>
      <c r="R1397" s="805"/>
      <c r="S1397" s="805"/>
      <c r="T1397" s="805"/>
      <c r="U1397" s="805"/>
      <c r="V1397" s="805"/>
      <c r="W1397" s="805"/>
      <c r="X1397" s="805"/>
      <c r="Y1397" s="805"/>
      <c r="Z1397" s="805"/>
      <c r="AA1397" s="805"/>
      <c r="AB1397" s="805"/>
      <c r="AC1397" s="805"/>
      <c r="AD1397" s="805"/>
      <c r="AE1397" s="805"/>
      <c r="AF1397" s="805"/>
      <c r="AG1397" s="805"/>
      <c r="AH1397" s="805"/>
      <c r="AI1397" s="810"/>
      <c r="AJ1397" s="821"/>
      <c r="AK1397" s="818"/>
      <c r="AL1397" s="824"/>
      <c r="AM1397" s="819"/>
      <c r="AN1397" s="819"/>
      <c r="AO1397" s="823"/>
    </row>
    <row r="1398" spans="1:41" s="967" customFormat="1">
      <c r="A1398" s="804"/>
      <c r="B1398" s="805"/>
      <c r="C1398" s="805"/>
      <c r="D1398" s="805"/>
      <c r="E1398" s="805"/>
      <c r="F1398" s="805"/>
      <c r="G1398" s="805"/>
      <c r="H1398" s="805"/>
      <c r="I1398" s="805"/>
      <c r="J1398" s="805"/>
      <c r="K1398" s="805"/>
      <c r="L1398" s="805"/>
      <c r="M1398" s="805"/>
      <c r="N1398" s="805"/>
      <c r="O1398" s="805"/>
      <c r="P1398" s="805"/>
      <c r="Q1398" s="805"/>
      <c r="R1398" s="805"/>
      <c r="S1398" s="805"/>
      <c r="T1398" s="805"/>
      <c r="U1398" s="805"/>
      <c r="V1398" s="805"/>
      <c r="W1398" s="805"/>
      <c r="X1398" s="805"/>
      <c r="Y1398" s="805"/>
      <c r="Z1398" s="805"/>
      <c r="AA1398" s="805"/>
      <c r="AB1398" s="805"/>
      <c r="AC1398" s="805"/>
      <c r="AD1398" s="805"/>
      <c r="AE1398" s="805"/>
      <c r="AF1398" s="805"/>
      <c r="AG1398" s="805"/>
      <c r="AH1398" s="805"/>
      <c r="AI1398" s="810"/>
      <c r="AJ1398" s="821"/>
      <c r="AK1398" s="818"/>
      <c r="AL1398" s="824"/>
      <c r="AM1398" s="819"/>
      <c r="AN1398" s="819"/>
      <c r="AO1398" s="823"/>
    </row>
    <row r="1399" spans="1:41" s="967" customFormat="1">
      <c r="A1399" s="804"/>
      <c r="B1399" s="805"/>
      <c r="C1399" s="805"/>
      <c r="D1399" s="805"/>
      <c r="E1399" s="805"/>
      <c r="F1399" s="805"/>
      <c r="G1399" s="805"/>
      <c r="H1399" s="805"/>
      <c r="I1399" s="805"/>
      <c r="J1399" s="805"/>
      <c r="K1399" s="805"/>
      <c r="L1399" s="805"/>
      <c r="M1399" s="805"/>
      <c r="N1399" s="805"/>
      <c r="O1399" s="805"/>
      <c r="P1399" s="805"/>
      <c r="Q1399" s="805"/>
      <c r="R1399" s="805"/>
      <c r="S1399" s="805"/>
      <c r="T1399" s="805"/>
      <c r="U1399" s="805"/>
      <c r="V1399" s="805"/>
      <c r="W1399" s="805"/>
      <c r="X1399" s="805"/>
      <c r="Y1399" s="805"/>
      <c r="Z1399" s="805"/>
      <c r="AA1399" s="805"/>
      <c r="AB1399" s="805"/>
      <c r="AC1399" s="805"/>
      <c r="AD1399" s="805"/>
      <c r="AE1399" s="805"/>
      <c r="AF1399" s="805"/>
      <c r="AG1399" s="805"/>
      <c r="AH1399" s="805"/>
      <c r="AI1399" s="810"/>
      <c r="AJ1399" s="821"/>
      <c r="AK1399" s="818"/>
      <c r="AL1399" s="824"/>
      <c r="AM1399" s="819"/>
      <c r="AN1399" s="819"/>
      <c r="AO1399" s="823"/>
    </row>
    <row r="1400" spans="1:41" s="967" customFormat="1" ht="13.5" thickBot="1">
      <c r="A1400" s="804"/>
      <c r="B1400" s="805"/>
      <c r="C1400" s="805"/>
      <c r="D1400" s="805"/>
      <c r="E1400" s="805"/>
      <c r="F1400" s="805"/>
      <c r="G1400" s="805"/>
      <c r="H1400" s="805"/>
      <c r="I1400" s="805"/>
      <c r="J1400" s="805"/>
      <c r="K1400" s="805"/>
      <c r="L1400" s="805"/>
      <c r="M1400" s="805"/>
      <c r="N1400" s="805"/>
      <c r="O1400" s="805"/>
      <c r="P1400" s="805"/>
      <c r="Q1400" s="805"/>
      <c r="R1400" s="805"/>
      <c r="S1400" s="805"/>
      <c r="T1400" s="805"/>
      <c r="U1400" s="805"/>
      <c r="V1400" s="805"/>
      <c r="W1400" s="805"/>
      <c r="X1400" s="805"/>
      <c r="Y1400" s="805"/>
      <c r="Z1400" s="805"/>
      <c r="AA1400" s="805"/>
      <c r="AB1400" s="805"/>
      <c r="AC1400" s="805"/>
      <c r="AD1400" s="805"/>
      <c r="AE1400" s="805"/>
      <c r="AF1400" s="805"/>
      <c r="AG1400" s="805"/>
      <c r="AH1400" s="805"/>
      <c r="AI1400" s="810"/>
      <c r="AJ1400" s="821"/>
      <c r="AK1400" s="818"/>
      <c r="AL1400" s="824"/>
      <c r="AM1400" s="819"/>
      <c r="AN1400" s="819"/>
      <c r="AO1400" s="823"/>
    </row>
    <row r="1401" spans="1:41" s="967" customFormat="1">
      <c r="A1401" s="1944" t="s">
        <v>528</v>
      </c>
      <c r="B1401" s="1945"/>
      <c r="C1401" s="1945"/>
      <c r="D1401" s="1945"/>
      <c r="E1401" s="1945"/>
      <c r="F1401" s="1945"/>
      <c r="G1401" s="1945"/>
      <c r="H1401" s="1945"/>
      <c r="I1401" s="1945"/>
      <c r="J1401" s="1945"/>
      <c r="K1401" s="1945"/>
      <c r="L1401" s="1945"/>
      <c r="M1401" s="1945"/>
      <c r="N1401" s="1945"/>
      <c r="O1401" s="1945"/>
      <c r="P1401" s="1945"/>
      <c r="Q1401" s="1945"/>
      <c r="R1401" s="1945"/>
      <c r="S1401" s="1945"/>
      <c r="T1401" s="1945"/>
      <c r="U1401" s="1945"/>
      <c r="V1401" s="1945"/>
      <c r="W1401" s="1945"/>
      <c r="X1401" s="1945"/>
      <c r="Y1401" s="1945"/>
      <c r="Z1401" s="1945"/>
      <c r="AA1401" s="1945"/>
      <c r="AB1401" s="1945"/>
      <c r="AC1401" s="1945"/>
      <c r="AD1401" s="1945"/>
      <c r="AE1401" s="1945"/>
      <c r="AF1401" s="1945"/>
      <c r="AG1401" s="1945"/>
      <c r="AH1401" s="1945"/>
      <c r="AI1401" s="1945"/>
      <c r="AJ1401" s="1950" t="s">
        <v>529</v>
      </c>
      <c r="AK1401" s="1951"/>
      <c r="AL1401" s="1951"/>
      <c r="AM1401" s="1951"/>
      <c r="AN1401" s="1951"/>
      <c r="AO1401" s="825"/>
    </row>
    <row r="1402" spans="1:41" s="967" customFormat="1" ht="13.5" thickBot="1">
      <c r="A1402" s="1946"/>
      <c r="B1402" s="1947"/>
      <c r="C1402" s="1947"/>
      <c r="D1402" s="1947"/>
      <c r="E1402" s="1947"/>
      <c r="F1402" s="1947"/>
      <c r="G1402" s="1947"/>
      <c r="H1402" s="1947"/>
      <c r="I1402" s="1947"/>
      <c r="J1402" s="1947"/>
      <c r="K1402" s="1947"/>
      <c r="L1402" s="1947"/>
      <c r="M1402" s="1947"/>
      <c r="N1402" s="1947"/>
      <c r="O1402" s="1947"/>
      <c r="P1402" s="1947"/>
      <c r="Q1402" s="1947"/>
      <c r="R1402" s="1947"/>
      <c r="S1402" s="1947"/>
      <c r="T1402" s="1947"/>
      <c r="U1402" s="1947"/>
      <c r="V1402" s="1947"/>
      <c r="W1402" s="1947"/>
      <c r="X1402" s="1947"/>
      <c r="Y1402" s="1947"/>
      <c r="Z1402" s="1947"/>
      <c r="AA1402" s="1947"/>
      <c r="AB1402" s="1947"/>
      <c r="AC1402" s="1947"/>
      <c r="AD1402" s="1947"/>
      <c r="AE1402" s="1947"/>
      <c r="AF1402" s="1947"/>
      <c r="AG1402" s="1947"/>
      <c r="AH1402" s="1947"/>
      <c r="AI1402" s="1947"/>
      <c r="AJ1402" s="1952"/>
      <c r="AK1402" s="1953"/>
      <c r="AL1402" s="1953"/>
      <c r="AM1402" s="1953"/>
      <c r="AN1402" s="1953"/>
      <c r="AO1402" s="971"/>
    </row>
    <row r="1403" spans="1:41" s="967" customFormat="1" ht="13.5" thickBot="1">
      <c r="A1403" s="1948"/>
      <c r="B1403" s="1949"/>
      <c r="C1403" s="1949"/>
      <c r="D1403" s="1949"/>
      <c r="E1403" s="1949"/>
      <c r="F1403" s="1949"/>
      <c r="G1403" s="1949"/>
      <c r="H1403" s="1949"/>
      <c r="I1403" s="1949"/>
      <c r="J1403" s="1949"/>
      <c r="K1403" s="1949"/>
      <c r="L1403" s="1949"/>
      <c r="M1403" s="1949"/>
      <c r="N1403" s="1949"/>
      <c r="O1403" s="1949"/>
      <c r="P1403" s="1949"/>
      <c r="Q1403" s="1949"/>
      <c r="R1403" s="1949"/>
      <c r="S1403" s="1949"/>
      <c r="T1403" s="1949"/>
      <c r="U1403" s="1949"/>
      <c r="V1403" s="1949"/>
      <c r="W1403" s="1949"/>
      <c r="X1403" s="1949"/>
      <c r="Y1403" s="1949"/>
      <c r="Z1403" s="1949"/>
      <c r="AA1403" s="1949"/>
      <c r="AB1403" s="1949"/>
      <c r="AC1403" s="1949"/>
      <c r="AD1403" s="1949"/>
      <c r="AE1403" s="1949"/>
      <c r="AF1403" s="1949"/>
      <c r="AG1403" s="1949"/>
      <c r="AH1403" s="1949"/>
      <c r="AI1403" s="1949"/>
      <c r="AJ1403" s="1954" t="s">
        <v>530</v>
      </c>
      <c r="AK1403" s="1955"/>
      <c r="AL1403" s="1955"/>
      <c r="AM1403" s="1955"/>
      <c r="AN1403" s="1955"/>
      <c r="AO1403" s="972">
        <f>+AO1401</f>
        <v>0</v>
      </c>
    </row>
    <row r="1404" spans="1:41" s="967" customFormat="1"/>
    <row r="1405" spans="1:41" s="967" customFormat="1" ht="13.5" thickBot="1"/>
    <row r="1406" spans="1:41" s="967" customFormat="1">
      <c r="A1406" s="2013"/>
      <c r="B1406" s="2014"/>
      <c r="C1406" s="2014"/>
      <c r="D1406" s="2014"/>
      <c r="E1406" s="2014"/>
      <c r="F1406" s="2014"/>
      <c r="G1406" s="2014"/>
      <c r="H1406" s="2014"/>
      <c r="I1406" s="2014"/>
      <c r="J1406" s="2014"/>
      <c r="K1406" s="2014"/>
      <c r="L1406" s="2014"/>
      <c r="M1406" s="2014"/>
      <c r="N1406" s="2014"/>
      <c r="O1406" s="2014"/>
      <c r="P1406" s="2014"/>
      <c r="Q1406" s="2014"/>
      <c r="R1406" s="2014"/>
      <c r="S1406" s="2015"/>
      <c r="T1406" s="2019" t="s">
        <v>505</v>
      </c>
      <c r="U1406" s="2019"/>
      <c r="V1406" s="2019"/>
      <c r="W1406" s="2019"/>
      <c r="X1406" s="2019"/>
      <c r="Y1406" s="2019"/>
      <c r="Z1406" s="2019"/>
      <c r="AA1406" s="2019"/>
      <c r="AB1406" s="2019"/>
      <c r="AC1406" s="2019"/>
      <c r="AD1406" s="2019"/>
      <c r="AE1406" s="2019"/>
      <c r="AF1406" s="2019"/>
      <c r="AG1406" s="2019"/>
      <c r="AH1406" s="2019"/>
      <c r="AI1406" s="2019"/>
      <c r="AJ1406" s="2019"/>
      <c r="AK1406" s="2019"/>
      <c r="AL1406" s="2019"/>
      <c r="AM1406" s="2019"/>
      <c r="AN1406" s="2019"/>
      <c r="AO1406" s="2020"/>
    </row>
    <row r="1407" spans="1:41" s="967" customFormat="1" ht="13.5" thickBot="1">
      <c r="A1407" s="2016"/>
      <c r="B1407" s="2017"/>
      <c r="C1407" s="2017"/>
      <c r="D1407" s="2017"/>
      <c r="E1407" s="2017"/>
      <c r="F1407" s="2017"/>
      <c r="G1407" s="2017"/>
      <c r="H1407" s="2017"/>
      <c r="I1407" s="2017"/>
      <c r="J1407" s="2017"/>
      <c r="K1407" s="2017"/>
      <c r="L1407" s="2017"/>
      <c r="M1407" s="2017"/>
      <c r="N1407" s="2017"/>
      <c r="O1407" s="2017"/>
      <c r="P1407" s="2017"/>
      <c r="Q1407" s="2017"/>
      <c r="R1407" s="2017"/>
      <c r="S1407" s="2018"/>
      <c r="T1407" s="1982"/>
      <c r="U1407" s="1982"/>
      <c r="V1407" s="1982"/>
      <c r="W1407" s="1982"/>
      <c r="X1407" s="1982"/>
      <c r="Y1407" s="1982"/>
      <c r="Z1407" s="1982"/>
      <c r="AA1407" s="1982"/>
      <c r="AB1407" s="1982"/>
      <c r="AC1407" s="1982"/>
      <c r="AD1407" s="1982"/>
      <c r="AE1407" s="1982"/>
      <c r="AF1407" s="1982"/>
      <c r="AG1407" s="1982"/>
      <c r="AH1407" s="1982"/>
      <c r="AI1407" s="1982"/>
      <c r="AJ1407" s="1982"/>
      <c r="AK1407" s="1982"/>
      <c r="AL1407" s="1982"/>
      <c r="AM1407" s="1982"/>
      <c r="AN1407" s="1982"/>
      <c r="AO1407" s="1983"/>
    </row>
    <row r="1408" spans="1:41" s="967" customFormat="1" ht="13.5" thickBot="1">
      <c r="A1408" s="1999" t="s">
        <v>506</v>
      </c>
      <c r="B1408" s="2000"/>
      <c r="C1408" s="2000"/>
      <c r="D1408" s="2000"/>
      <c r="E1408" s="2000"/>
      <c r="F1408" s="2000"/>
      <c r="G1408" s="2000"/>
      <c r="H1408" s="2001"/>
      <c r="I1408" s="2002">
        <f>I1378</f>
        <v>44440</v>
      </c>
      <c r="J1408" s="1951"/>
      <c r="K1408" s="1951"/>
      <c r="L1408" s="1951"/>
      <c r="M1408" s="1951"/>
      <c r="N1408" s="1951"/>
      <c r="O1408" s="1951"/>
      <c r="P1408" s="1951"/>
      <c r="Q1408" s="1951"/>
      <c r="R1408" s="1951"/>
      <c r="S1408" s="1951"/>
      <c r="T1408" s="2003"/>
      <c r="U1408" s="2004" t="s">
        <v>507</v>
      </c>
      <c r="V1408" s="2005"/>
      <c r="W1408" s="2005"/>
      <c r="X1408" s="2005"/>
      <c r="Y1408" s="2005"/>
      <c r="Z1408" s="2005"/>
      <c r="AA1408" s="2005"/>
      <c r="AB1408" s="2005"/>
      <c r="AC1408" s="2005"/>
      <c r="AD1408" s="2006"/>
      <c r="AE1408" s="2007"/>
      <c r="AF1408" s="2008"/>
      <c r="AG1408" s="2008"/>
      <c r="AH1408" s="2008"/>
      <c r="AI1408" s="2008"/>
      <c r="AJ1408" s="2008"/>
      <c r="AK1408" s="786" t="s">
        <v>508</v>
      </c>
      <c r="AL1408" s="787">
        <v>45</v>
      </c>
      <c r="AM1408" s="786" t="s">
        <v>509</v>
      </c>
      <c r="AN1408" s="2009">
        <v>62</v>
      </c>
      <c r="AO1408" s="2010"/>
    </row>
    <row r="1409" spans="1:41" s="967" customFormat="1" ht="13.5" thickBot="1">
      <c r="A1409" s="828"/>
      <c r="B1409" s="805"/>
      <c r="C1409" s="805"/>
      <c r="D1409" s="805"/>
      <c r="E1409" s="805"/>
      <c r="F1409" s="805"/>
      <c r="G1409" s="805"/>
      <c r="H1409" s="805"/>
      <c r="I1409" s="805"/>
      <c r="J1409" s="805"/>
      <c r="K1409" s="805"/>
      <c r="L1409" s="805"/>
      <c r="M1409" s="805"/>
      <c r="N1409" s="805"/>
      <c r="O1409" s="805"/>
      <c r="P1409" s="805"/>
      <c r="Q1409" s="805"/>
      <c r="R1409" s="805"/>
      <c r="S1409" s="805"/>
      <c r="T1409" s="805"/>
      <c r="U1409" s="805"/>
      <c r="V1409" s="805"/>
      <c r="W1409" s="805"/>
      <c r="X1409" s="805"/>
      <c r="Y1409" s="805"/>
      <c r="Z1409" s="805"/>
      <c r="AA1409" s="805"/>
      <c r="AB1409" s="805"/>
      <c r="AC1409" s="805"/>
      <c r="AD1409" s="805"/>
      <c r="AE1409" s="829"/>
      <c r="AF1409" s="829"/>
      <c r="AG1409" s="829"/>
      <c r="AH1409" s="829"/>
      <c r="AI1409" s="829"/>
      <c r="AJ1409" s="829"/>
      <c r="AK1409" s="805"/>
      <c r="AL1409" s="829"/>
      <c r="AM1409" s="805"/>
      <c r="AN1409" s="2011"/>
      <c r="AO1409" s="2012"/>
    </row>
    <row r="1410" spans="1:41" s="967" customFormat="1" ht="43.5" customHeight="1" thickBot="1">
      <c r="A1410" s="1995" t="s">
        <v>510</v>
      </c>
      <c r="B1410" s="1996"/>
      <c r="C1410" s="1996"/>
      <c r="D1410" s="1996"/>
      <c r="E1410" s="1996"/>
      <c r="F1410" s="1996"/>
      <c r="G1410" s="1996"/>
      <c r="H1410" s="1997"/>
      <c r="I1410" s="1985" t="str">
        <f>I1380</f>
        <v>CONSTRUCCIÓN DE RESTAURANTE - COCINA  ESCOLAR PARA LA SEDE
 EDUCATIVA LA PITA     
MUNICIPIO DE SARDINATA, NORTE DE SANTANDER</v>
      </c>
      <c r="J1410" s="1985"/>
      <c r="K1410" s="1985"/>
      <c r="L1410" s="1985"/>
      <c r="M1410" s="1985"/>
      <c r="N1410" s="1985"/>
      <c r="O1410" s="1985"/>
      <c r="P1410" s="1985"/>
      <c r="Q1410" s="1985"/>
      <c r="R1410" s="1985"/>
      <c r="S1410" s="1985"/>
      <c r="T1410" s="1985"/>
      <c r="U1410" s="1985"/>
      <c r="V1410" s="1985"/>
      <c r="W1410" s="1985"/>
      <c r="X1410" s="1985"/>
      <c r="Y1410" s="1985"/>
      <c r="Z1410" s="1985"/>
      <c r="AA1410" s="1985"/>
      <c r="AB1410" s="1985"/>
      <c r="AC1410" s="1985"/>
      <c r="AD1410" s="1985"/>
      <c r="AE1410" s="1998"/>
      <c r="AF1410" s="1998"/>
      <c r="AG1410" s="1998"/>
      <c r="AH1410" s="1998"/>
      <c r="AI1410" s="1998"/>
      <c r="AJ1410" s="1985"/>
      <c r="AK1410" s="1998"/>
      <c r="AL1410" s="1998"/>
      <c r="AM1410" s="1985"/>
      <c r="AN1410" s="1985"/>
      <c r="AO1410" s="1986"/>
    </row>
    <row r="1411" spans="1:41" s="967" customFormat="1" ht="13.5" thickBot="1">
      <c r="A1411" s="1965" t="s">
        <v>511</v>
      </c>
      <c r="B1411" s="1966"/>
      <c r="C1411" s="1966"/>
      <c r="D1411" s="1966"/>
      <c r="E1411" s="1966"/>
      <c r="F1411" s="1966"/>
      <c r="G1411" s="1966"/>
      <c r="H1411" s="1967"/>
      <c r="I1411" s="1984"/>
      <c r="J1411" s="1985"/>
      <c r="K1411" s="1985"/>
      <c r="L1411" s="1985"/>
      <c r="M1411" s="1985"/>
      <c r="N1411" s="1985"/>
      <c r="O1411" s="1985"/>
      <c r="P1411" s="1985"/>
      <c r="Q1411" s="1985"/>
      <c r="R1411" s="1985"/>
      <c r="S1411" s="1985"/>
      <c r="T1411" s="1985"/>
      <c r="U1411" s="1985"/>
      <c r="V1411" s="1985"/>
      <c r="W1411" s="1985"/>
      <c r="X1411" s="1985"/>
      <c r="Y1411" s="1985"/>
      <c r="Z1411" s="1985"/>
      <c r="AA1411" s="1985"/>
      <c r="AB1411" s="1985"/>
      <c r="AC1411" s="1985"/>
      <c r="AD1411" s="1986"/>
      <c r="AE1411" s="1965" t="s">
        <v>512</v>
      </c>
      <c r="AF1411" s="1966"/>
      <c r="AG1411" s="1966"/>
      <c r="AH1411" s="1966"/>
      <c r="AI1411" s="1967"/>
      <c r="AJ1411" s="831"/>
      <c r="AK1411" s="1965" t="s">
        <v>513</v>
      </c>
      <c r="AL1411" s="1967"/>
      <c r="AM1411" s="1987"/>
      <c r="AN1411" s="1988"/>
      <c r="AO1411" s="1989"/>
    </row>
    <row r="1412" spans="1:41" s="967" customFormat="1" ht="13.5" thickBot="1">
      <c r="A1412" s="1981" t="s">
        <v>514</v>
      </c>
      <c r="B1412" s="1982"/>
      <c r="C1412" s="1982"/>
      <c r="D1412" s="1982"/>
      <c r="E1412" s="1982"/>
      <c r="F1412" s="1982"/>
      <c r="G1412" s="1982"/>
      <c r="H1412" s="1983"/>
      <c r="I1412" s="1984"/>
      <c r="J1412" s="1985"/>
      <c r="K1412" s="1985"/>
      <c r="L1412" s="1985"/>
      <c r="M1412" s="1985"/>
      <c r="N1412" s="1985"/>
      <c r="O1412" s="1985"/>
      <c r="P1412" s="1985"/>
      <c r="Q1412" s="1985"/>
      <c r="R1412" s="1985"/>
      <c r="S1412" s="1985"/>
      <c r="T1412" s="1985"/>
      <c r="U1412" s="1985"/>
      <c r="V1412" s="1985"/>
      <c r="W1412" s="1985"/>
      <c r="X1412" s="1985"/>
      <c r="Y1412" s="1985"/>
      <c r="Z1412" s="1985"/>
      <c r="AA1412" s="1985"/>
      <c r="AB1412" s="1985"/>
      <c r="AC1412" s="1985"/>
      <c r="AD1412" s="1986"/>
      <c r="AE1412" s="1965" t="s">
        <v>512</v>
      </c>
      <c r="AF1412" s="1966"/>
      <c r="AG1412" s="1966"/>
      <c r="AH1412" s="1966"/>
      <c r="AI1412" s="1967"/>
      <c r="AJ1412" s="794"/>
      <c r="AK1412" s="1965" t="s">
        <v>513</v>
      </c>
      <c r="AL1412" s="1967"/>
      <c r="AM1412" s="1987"/>
      <c r="AN1412" s="1988"/>
      <c r="AO1412" s="1989"/>
    </row>
    <row r="1413" spans="1:41" s="967" customFormat="1" ht="13.5" thickBot="1">
      <c r="A1413" s="832"/>
      <c r="B1413" s="833"/>
      <c r="C1413" s="833"/>
      <c r="D1413" s="833"/>
      <c r="E1413" s="833"/>
      <c r="F1413" s="833"/>
      <c r="G1413" s="833"/>
      <c r="H1413" s="833"/>
      <c r="I1413" s="833"/>
      <c r="J1413" s="833"/>
      <c r="K1413" s="833"/>
      <c r="L1413" s="833"/>
      <c r="M1413" s="833"/>
      <c r="N1413" s="833"/>
      <c r="O1413" s="833"/>
      <c r="P1413" s="833"/>
      <c r="Q1413" s="833"/>
      <c r="R1413" s="833"/>
      <c r="S1413" s="833"/>
      <c r="T1413" s="833"/>
      <c r="U1413" s="833"/>
      <c r="V1413" s="833"/>
      <c r="W1413" s="833"/>
      <c r="X1413" s="833"/>
      <c r="Y1413" s="833"/>
      <c r="Z1413" s="833"/>
      <c r="AA1413" s="833"/>
      <c r="AB1413" s="833"/>
      <c r="AC1413" s="833"/>
      <c r="AD1413" s="833"/>
      <c r="AE1413" s="833"/>
      <c r="AF1413" s="833"/>
      <c r="AG1413" s="833"/>
      <c r="AH1413" s="833"/>
      <c r="AI1413" s="833"/>
      <c r="AJ1413" s="834"/>
      <c r="AK1413" s="834"/>
      <c r="AL1413" s="797"/>
      <c r="AM1413" s="834"/>
      <c r="AN1413" s="835"/>
      <c r="AO1413" s="836"/>
    </row>
    <row r="1414" spans="1:41" s="967" customFormat="1" ht="44.25" customHeight="1" thickBot="1">
      <c r="A1414" s="1965" t="s">
        <v>84</v>
      </c>
      <c r="B1414" s="1966"/>
      <c r="C1414" s="1966"/>
      <c r="D1414" s="1990"/>
      <c r="E1414" s="1991" t="s">
        <v>872</v>
      </c>
      <c r="F1414" s="1966"/>
      <c r="G1414" s="1967"/>
      <c r="H1414" s="1992" t="s">
        <v>873</v>
      </c>
      <c r="I1414" s="1993"/>
      <c r="J1414" s="1993"/>
      <c r="K1414" s="1993"/>
      <c r="L1414" s="1993"/>
      <c r="M1414" s="1993"/>
      <c r="N1414" s="1993"/>
      <c r="O1414" s="1993"/>
      <c r="P1414" s="1993"/>
      <c r="Q1414" s="1993"/>
      <c r="R1414" s="1993"/>
      <c r="S1414" s="1993"/>
      <c r="T1414" s="1993"/>
      <c r="U1414" s="1965" t="s">
        <v>515</v>
      </c>
      <c r="V1414" s="1966"/>
      <c r="W1414" s="1966"/>
      <c r="X1414" s="1967"/>
      <c r="Y1414" s="1968">
        <v>7</v>
      </c>
      <c r="Z1414" s="1994"/>
      <c r="AA1414" s="1965" t="s">
        <v>516</v>
      </c>
      <c r="AB1414" s="1966"/>
      <c r="AC1414" s="1966"/>
      <c r="AD1414" s="1967"/>
      <c r="AE1414" s="1968" t="s">
        <v>95</v>
      </c>
      <c r="AF1414" s="1968"/>
      <c r="AG1414" s="1965" t="s">
        <v>517</v>
      </c>
      <c r="AH1414" s="1966"/>
      <c r="AI1414" s="1967"/>
      <c r="AJ1414" s="1969"/>
      <c r="AK1414" s="1970"/>
      <c r="AL1414" s="1971"/>
      <c r="AM1414" s="800" t="s">
        <v>518</v>
      </c>
      <c r="AN1414" s="1969" t="str">
        <f>AN1385</f>
        <v>CANTI</v>
      </c>
      <c r="AO1414" s="1971"/>
    </row>
    <row r="1415" spans="1:41" s="967" customFormat="1">
      <c r="A1415" s="801"/>
      <c r="B1415" s="802"/>
      <c r="C1415" s="802"/>
      <c r="D1415" s="802"/>
      <c r="E1415" s="802"/>
      <c r="F1415" s="802"/>
      <c r="G1415" s="802"/>
      <c r="H1415" s="802"/>
      <c r="I1415" s="802"/>
      <c r="J1415" s="802"/>
      <c r="K1415" s="802"/>
      <c r="L1415" s="802"/>
      <c r="M1415" s="802"/>
      <c r="N1415" s="802"/>
      <c r="O1415" s="802"/>
      <c r="P1415" s="802"/>
      <c r="Q1415" s="802"/>
      <c r="R1415" s="802"/>
      <c r="S1415" s="802"/>
      <c r="T1415" s="802"/>
      <c r="U1415" s="802"/>
      <c r="V1415" s="802"/>
      <c r="W1415" s="802"/>
      <c r="X1415" s="802"/>
      <c r="Y1415" s="802"/>
      <c r="Z1415" s="802"/>
      <c r="AA1415" s="802"/>
      <c r="AB1415" s="802"/>
      <c r="AC1415" s="802"/>
      <c r="AD1415" s="802"/>
      <c r="AE1415" s="802"/>
      <c r="AF1415" s="802"/>
      <c r="AG1415" s="802"/>
      <c r="AH1415" s="802"/>
      <c r="AI1415" s="803"/>
      <c r="AJ1415" s="1972" t="s">
        <v>520</v>
      </c>
      <c r="AK1415" s="1974" t="s">
        <v>521</v>
      </c>
      <c r="AL1415" s="1975"/>
      <c r="AM1415" s="1976"/>
      <c r="AN1415" s="1977" t="s">
        <v>522</v>
      </c>
      <c r="AO1415" s="1979" t="s">
        <v>830</v>
      </c>
    </row>
    <row r="1416" spans="1:41" s="967" customFormat="1" ht="13.5" thickBot="1">
      <c r="A1416" s="804"/>
      <c r="B1416" s="805"/>
      <c r="C1416" s="805"/>
      <c r="D1416" s="805"/>
      <c r="E1416" s="805"/>
      <c r="F1416" s="805"/>
      <c r="G1416" s="805"/>
      <c r="H1416" s="805"/>
      <c r="I1416" s="805"/>
      <c r="J1416" s="805"/>
      <c r="K1416" s="805"/>
      <c r="L1416" s="805"/>
      <c r="M1416" s="805"/>
      <c r="N1416" s="805"/>
      <c r="O1416" s="805"/>
      <c r="P1416" s="805"/>
      <c r="Q1416" s="805"/>
      <c r="R1416" s="805"/>
      <c r="S1416" s="805"/>
      <c r="T1416" s="805"/>
      <c r="U1416" s="805"/>
      <c r="V1416" s="805"/>
      <c r="W1416" s="805"/>
      <c r="X1416" s="805"/>
      <c r="Y1416" s="805"/>
      <c r="Z1416" s="805"/>
      <c r="AA1416" s="805"/>
      <c r="AB1416" s="805"/>
      <c r="AC1416" s="805"/>
      <c r="AD1416" s="805"/>
      <c r="AE1416" s="805"/>
      <c r="AF1416" s="805"/>
      <c r="AG1416" s="805"/>
      <c r="AH1416" s="805"/>
      <c r="AI1416" s="805"/>
      <c r="AJ1416" s="1973"/>
      <c r="AK1416" s="933" t="s">
        <v>524</v>
      </c>
      <c r="AL1416" s="934" t="s">
        <v>525</v>
      </c>
      <c r="AM1416" s="935" t="s">
        <v>526</v>
      </c>
      <c r="AN1416" s="1978"/>
      <c r="AO1416" s="1980"/>
    </row>
    <row r="1417" spans="1:41" s="967" customFormat="1">
      <c r="A1417" s="804"/>
      <c r="B1417" s="805"/>
      <c r="C1417" s="805"/>
      <c r="D1417" s="805"/>
      <c r="E1417" s="805"/>
      <c r="F1417" s="805"/>
      <c r="G1417" s="805"/>
      <c r="H1417" s="805"/>
      <c r="I1417" s="805"/>
      <c r="J1417" s="805"/>
      <c r="K1417" s="805"/>
      <c r="L1417" s="805"/>
      <c r="M1417" s="805"/>
      <c r="N1417" s="837"/>
      <c r="O1417" s="805"/>
      <c r="P1417" s="805"/>
      <c r="Q1417" s="805"/>
      <c r="R1417" s="805"/>
      <c r="S1417" s="805"/>
      <c r="T1417" s="805"/>
      <c r="U1417" s="805"/>
      <c r="V1417" s="805"/>
      <c r="W1417" s="805"/>
      <c r="X1417" s="805"/>
      <c r="Y1417" s="805"/>
      <c r="Z1417" s="805"/>
      <c r="AA1417" s="805"/>
      <c r="AB1417" s="805"/>
      <c r="AC1417" s="805"/>
      <c r="AD1417" s="805"/>
      <c r="AE1417" s="805"/>
      <c r="AF1417" s="805"/>
      <c r="AG1417" s="809"/>
      <c r="AH1417" s="805"/>
      <c r="AI1417" s="810"/>
      <c r="AJ1417" s="842" t="s">
        <v>874</v>
      </c>
      <c r="AK1417" s="968"/>
      <c r="AL1417" s="968"/>
      <c r="AM1417" s="845"/>
      <c r="AN1417" s="845">
        <v>1</v>
      </c>
      <c r="AO1417" s="846">
        <f>AN1417</f>
        <v>1</v>
      </c>
    </row>
    <row r="1418" spans="1:41" s="967" customFormat="1">
      <c r="A1418" s="804"/>
      <c r="B1418" s="805"/>
      <c r="C1418" s="805"/>
      <c r="D1418" s="805"/>
      <c r="E1418" s="805"/>
      <c r="F1418" s="805"/>
      <c r="G1418" s="805"/>
      <c r="H1418" s="805"/>
      <c r="I1418" s="805"/>
      <c r="J1418" s="805"/>
      <c r="K1418" s="805"/>
      <c r="L1418" s="805"/>
      <c r="M1418" s="805"/>
      <c r="N1418" s="837"/>
      <c r="O1418" s="805"/>
      <c r="P1418" s="805"/>
      <c r="Q1418" s="805"/>
      <c r="R1418" s="805"/>
      <c r="S1418" s="805"/>
      <c r="T1418" s="805"/>
      <c r="U1418" s="805"/>
      <c r="V1418" s="805"/>
      <c r="W1418" s="805"/>
      <c r="X1418" s="805"/>
      <c r="Y1418" s="805"/>
      <c r="Z1418" s="805"/>
      <c r="AA1418" s="805"/>
      <c r="AB1418" s="805"/>
      <c r="AC1418" s="805"/>
      <c r="AD1418" s="805"/>
      <c r="AE1418" s="805"/>
      <c r="AF1418" s="805"/>
      <c r="AG1418" s="809"/>
      <c r="AH1418" s="805"/>
      <c r="AI1418" s="810"/>
      <c r="AJ1418" s="811"/>
      <c r="AK1418" s="969"/>
      <c r="AL1418" s="969"/>
      <c r="AM1418" s="913"/>
      <c r="AN1418" s="913"/>
      <c r="AO1418" s="816"/>
    </row>
    <row r="1419" spans="1:41" s="967" customFormat="1">
      <c r="A1419" s="804"/>
      <c r="B1419" s="805"/>
      <c r="C1419" s="805"/>
      <c r="D1419" s="805"/>
      <c r="E1419" s="805"/>
      <c r="F1419" s="805"/>
      <c r="G1419" s="805"/>
      <c r="H1419" s="805"/>
      <c r="I1419" s="805"/>
      <c r="J1419" s="805"/>
      <c r="K1419" s="805"/>
      <c r="L1419" s="805"/>
      <c r="M1419" s="805"/>
      <c r="N1419" s="805"/>
      <c r="O1419" s="805"/>
      <c r="P1419" s="805"/>
      <c r="Q1419" s="805"/>
      <c r="R1419" s="805"/>
      <c r="S1419" s="805"/>
      <c r="T1419" s="805"/>
      <c r="U1419" s="805"/>
      <c r="V1419" s="805"/>
      <c r="W1419" s="805"/>
      <c r="X1419" s="805"/>
      <c r="Y1419" s="805"/>
      <c r="Z1419" s="805"/>
      <c r="AA1419" s="805"/>
      <c r="AB1419" s="805"/>
      <c r="AC1419" s="805"/>
      <c r="AD1419" s="805"/>
      <c r="AE1419" s="805"/>
      <c r="AF1419" s="805"/>
      <c r="AG1419" s="809"/>
      <c r="AH1419" s="805"/>
      <c r="AI1419" s="810"/>
      <c r="AJ1419" s="811"/>
      <c r="AK1419" s="969"/>
      <c r="AL1419" s="969"/>
      <c r="AM1419" s="970"/>
      <c r="AN1419" s="913"/>
      <c r="AO1419" s="816"/>
    </row>
    <row r="1420" spans="1:41" s="967" customFormat="1">
      <c r="A1420" s="804"/>
      <c r="B1420" s="805"/>
      <c r="C1420" s="805"/>
      <c r="D1420" s="805"/>
      <c r="E1420" s="805"/>
      <c r="F1420" s="805"/>
      <c r="G1420" s="805"/>
      <c r="H1420" s="805"/>
      <c r="I1420" s="805"/>
      <c r="J1420" s="805"/>
      <c r="K1420" s="805"/>
      <c r="L1420" s="805"/>
      <c r="M1420" s="805"/>
      <c r="N1420" s="805"/>
      <c r="O1420" s="805"/>
      <c r="P1420" s="805"/>
      <c r="Q1420" s="805"/>
      <c r="R1420" s="805"/>
      <c r="S1420" s="805"/>
      <c r="T1420" s="805"/>
      <c r="U1420" s="805"/>
      <c r="V1420" s="805"/>
      <c r="W1420" s="805"/>
      <c r="X1420" s="805"/>
      <c r="Y1420" s="805"/>
      <c r="Z1420" s="805"/>
      <c r="AA1420" s="805"/>
      <c r="AB1420" s="805"/>
      <c r="AC1420" s="805"/>
      <c r="AD1420" s="805"/>
      <c r="AE1420" s="805"/>
      <c r="AF1420" s="805"/>
      <c r="AG1420" s="809"/>
      <c r="AH1420" s="805"/>
      <c r="AI1420" s="810"/>
      <c r="AJ1420" s="811"/>
      <c r="AK1420" s="969"/>
      <c r="AL1420" s="969"/>
      <c r="AM1420" s="913"/>
      <c r="AN1420" s="913"/>
      <c r="AO1420" s="816"/>
    </row>
    <row r="1421" spans="1:41" s="967" customFormat="1">
      <c r="A1421" s="804"/>
      <c r="B1421" s="805"/>
      <c r="C1421" s="805"/>
      <c r="D1421" s="805"/>
      <c r="E1421" s="805"/>
      <c r="F1421" s="805"/>
      <c r="G1421" s="805"/>
      <c r="H1421" s="805"/>
      <c r="I1421" s="805"/>
      <c r="J1421" s="805"/>
      <c r="K1421" s="805"/>
      <c r="L1421" s="805"/>
      <c r="M1421" s="805"/>
      <c r="N1421" s="805"/>
      <c r="O1421" s="805"/>
      <c r="P1421" s="805"/>
      <c r="Q1421" s="805"/>
      <c r="R1421" s="805"/>
      <c r="S1421" s="805"/>
      <c r="T1421" s="805"/>
      <c r="U1421" s="805"/>
      <c r="V1421" s="805"/>
      <c r="W1421" s="805"/>
      <c r="X1421" s="805"/>
      <c r="Y1421" s="805"/>
      <c r="Z1421" s="805"/>
      <c r="AA1421" s="805"/>
      <c r="AB1421" s="805"/>
      <c r="AC1421" s="805"/>
      <c r="AD1421" s="805"/>
      <c r="AE1421" s="805"/>
      <c r="AF1421" s="805"/>
      <c r="AG1421" s="809"/>
      <c r="AH1421" s="805"/>
      <c r="AI1421" s="810"/>
      <c r="AJ1421" s="817"/>
      <c r="AK1421" s="818"/>
      <c r="AL1421" s="818"/>
      <c r="AM1421" s="912"/>
      <c r="AN1421" s="912"/>
      <c r="AO1421" s="838"/>
    </row>
    <row r="1422" spans="1:41" s="967" customFormat="1">
      <c r="A1422" s="804"/>
      <c r="B1422" s="805"/>
      <c r="C1422" s="805"/>
      <c r="D1422" s="805"/>
      <c r="E1422" s="805"/>
      <c r="F1422" s="805"/>
      <c r="G1422" s="805"/>
      <c r="H1422" s="805"/>
      <c r="I1422" s="805"/>
      <c r="J1422" s="805"/>
      <c r="K1422" s="805"/>
      <c r="L1422" s="805"/>
      <c r="M1422" s="805"/>
      <c r="N1422" s="805"/>
      <c r="O1422" s="805"/>
      <c r="P1422" s="805"/>
      <c r="Q1422" s="805"/>
      <c r="R1422" s="805"/>
      <c r="S1422" s="805"/>
      <c r="T1422" s="805"/>
      <c r="U1422" s="805"/>
      <c r="V1422" s="805"/>
      <c r="W1422" s="805"/>
      <c r="X1422" s="805"/>
      <c r="Y1422" s="805"/>
      <c r="Z1422" s="805"/>
      <c r="AA1422" s="805"/>
      <c r="AB1422" s="805"/>
      <c r="AC1422" s="805"/>
      <c r="AD1422" s="805"/>
      <c r="AE1422" s="805"/>
      <c r="AF1422" s="805"/>
      <c r="AG1422" s="809"/>
      <c r="AH1422" s="805"/>
      <c r="AI1422" s="810"/>
      <c r="AJ1422" s="817"/>
      <c r="AK1422" s="818"/>
      <c r="AL1422" s="818"/>
      <c r="AM1422" s="912"/>
      <c r="AN1422" s="912"/>
      <c r="AO1422" s="944"/>
    </row>
    <row r="1423" spans="1:41" s="967" customFormat="1">
      <c r="A1423" s="945"/>
      <c r="B1423" s="946"/>
      <c r="C1423" s="946"/>
      <c r="D1423" s="946"/>
      <c r="E1423" s="946"/>
      <c r="F1423" s="946"/>
      <c r="G1423" s="946"/>
      <c r="H1423" s="946"/>
      <c r="I1423" s="946"/>
      <c r="J1423" s="946"/>
      <c r="K1423" s="946"/>
      <c r="L1423" s="946"/>
      <c r="M1423" s="946"/>
      <c r="N1423" s="946"/>
      <c r="O1423" s="946"/>
      <c r="P1423" s="946"/>
      <c r="Q1423" s="946"/>
      <c r="R1423" s="946"/>
      <c r="S1423" s="946"/>
      <c r="T1423" s="946"/>
      <c r="U1423" s="946"/>
      <c r="V1423" s="946"/>
      <c r="W1423" s="946"/>
      <c r="X1423" s="946"/>
      <c r="Y1423" s="946"/>
      <c r="Z1423" s="946"/>
      <c r="AA1423" s="946"/>
      <c r="AB1423" s="946"/>
      <c r="AC1423" s="946"/>
      <c r="AD1423" s="946"/>
      <c r="AE1423" s="946"/>
      <c r="AF1423" s="946"/>
      <c r="AG1423" s="947"/>
      <c r="AH1423" s="946"/>
      <c r="AI1423" s="948"/>
      <c r="AJ1423" s="817"/>
      <c r="AK1423" s="949"/>
      <c r="AL1423" s="950"/>
      <c r="AM1423" s="819"/>
      <c r="AN1423" s="815"/>
      <c r="AO1423" s="838"/>
    </row>
    <row r="1424" spans="1:41" s="967" customFormat="1">
      <c r="A1424" s="804"/>
      <c r="B1424" s="805"/>
      <c r="C1424" s="805"/>
      <c r="D1424" s="805"/>
      <c r="E1424" s="805"/>
      <c r="F1424" s="805"/>
      <c r="G1424" s="805"/>
      <c r="H1424" s="805"/>
      <c r="I1424" s="805"/>
      <c r="J1424" s="805"/>
      <c r="K1424" s="805"/>
      <c r="L1424" s="805"/>
      <c r="M1424" s="805"/>
      <c r="N1424" s="805"/>
      <c r="O1424" s="805"/>
      <c r="P1424" s="805"/>
      <c r="Q1424" s="805"/>
      <c r="R1424" s="805"/>
      <c r="S1424" s="805"/>
      <c r="T1424" s="805"/>
      <c r="U1424" s="805"/>
      <c r="V1424" s="805"/>
      <c r="W1424" s="805"/>
      <c r="X1424" s="805"/>
      <c r="Y1424" s="805"/>
      <c r="Z1424" s="805"/>
      <c r="AA1424" s="805"/>
      <c r="AB1424" s="805"/>
      <c r="AC1424" s="805"/>
      <c r="AD1424" s="805"/>
      <c r="AE1424" s="805"/>
      <c r="AF1424" s="805"/>
      <c r="AG1424" s="809"/>
      <c r="AH1424" s="805"/>
      <c r="AI1424" s="810"/>
      <c r="AJ1424" s="817"/>
      <c r="AK1424" s="818"/>
      <c r="AL1424" s="818"/>
      <c r="AM1424" s="819"/>
      <c r="AN1424" s="818"/>
      <c r="AO1424" s="820"/>
    </row>
    <row r="1425" spans="1:41" s="967" customFormat="1">
      <c r="A1425" s="804"/>
      <c r="B1425" s="805"/>
      <c r="C1425" s="805"/>
      <c r="D1425" s="805"/>
      <c r="E1425" s="805"/>
      <c r="F1425" s="805"/>
      <c r="G1425" s="805"/>
      <c r="H1425" s="805"/>
      <c r="I1425" s="805"/>
      <c r="J1425" s="805"/>
      <c r="K1425" s="805"/>
      <c r="L1425" s="805"/>
      <c r="M1425" s="805"/>
      <c r="N1425" s="805"/>
      <c r="O1425" s="805"/>
      <c r="P1425" s="805"/>
      <c r="Q1425" s="805"/>
      <c r="R1425" s="805"/>
      <c r="S1425" s="805"/>
      <c r="T1425" s="805"/>
      <c r="U1425" s="805"/>
      <c r="V1425" s="805"/>
      <c r="W1425" s="805"/>
      <c r="X1425" s="805"/>
      <c r="Y1425" s="805"/>
      <c r="Z1425" s="805"/>
      <c r="AA1425" s="805"/>
      <c r="AB1425" s="805"/>
      <c r="AC1425" s="805"/>
      <c r="AD1425" s="805"/>
      <c r="AE1425" s="805"/>
      <c r="AF1425" s="805"/>
      <c r="AG1425" s="809"/>
      <c r="AH1425" s="805"/>
      <c r="AI1425" s="810"/>
      <c r="AJ1425" s="821"/>
      <c r="AK1425" s="818"/>
      <c r="AL1425" s="818"/>
      <c r="AM1425" s="819"/>
      <c r="AN1425" s="818"/>
      <c r="AO1425" s="820"/>
    </row>
    <row r="1426" spans="1:41" s="967" customFormat="1">
      <c r="A1426" s="804"/>
      <c r="B1426" s="805"/>
      <c r="C1426" s="805"/>
      <c r="D1426" s="805"/>
      <c r="E1426" s="805"/>
      <c r="F1426" s="822"/>
      <c r="G1426" s="822"/>
      <c r="H1426" s="822"/>
      <c r="I1426" s="822"/>
      <c r="J1426" s="805"/>
      <c r="K1426" s="805"/>
      <c r="L1426" s="805"/>
      <c r="M1426" s="822"/>
      <c r="N1426" s="822"/>
      <c r="O1426" s="822"/>
      <c r="P1426" s="822"/>
      <c r="Q1426" s="822"/>
      <c r="R1426" s="822"/>
      <c r="S1426" s="822"/>
      <c r="T1426" s="822"/>
      <c r="U1426" s="822"/>
      <c r="V1426" s="822"/>
      <c r="W1426" s="822"/>
      <c r="X1426" s="822"/>
      <c r="Y1426" s="822"/>
      <c r="Z1426" s="822"/>
      <c r="AA1426" s="822"/>
      <c r="AB1426" s="822"/>
      <c r="AC1426" s="822"/>
      <c r="AD1426" s="822"/>
      <c r="AE1426" s="822"/>
      <c r="AF1426" s="822"/>
      <c r="AG1426" s="805"/>
      <c r="AH1426" s="805"/>
      <c r="AI1426" s="810"/>
      <c r="AJ1426" s="821"/>
      <c r="AK1426" s="818"/>
      <c r="AL1426" s="818"/>
      <c r="AM1426" s="819"/>
      <c r="AN1426" s="819"/>
      <c r="AO1426" s="823"/>
    </row>
    <row r="1427" spans="1:41" s="967" customFormat="1">
      <c r="A1427" s="804"/>
      <c r="B1427" s="805"/>
      <c r="C1427" s="805"/>
      <c r="D1427" s="805"/>
      <c r="E1427" s="805"/>
      <c r="F1427" s="805"/>
      <c r="G1427" s="805"/>
      <c r="H1427" s="805"/>
      <c r="I1427" s="805"/>
      <c r="J1427" s="805"/>
      <c r="K1427" s="805"/>
      <c r="L1427" s="805"/>
      <c r="M1427" s="805"/>
      <c r="N1427" s="805"/>
      <c r="O1427" s="805"/>
      <c r="P1427" s="805"/>
      <c r="Q1427" s="805"/>
      <c r="R1427" s="805"/>
      <c r="S1427" s="805"/>
      <c r="T1427" s="805"/>
      <c r="U1427" s="805"/>
      <c r="V1427" s="805"/>
      <c r="W1427" s="805"/>
      <c r="X1427" s="805"/>
      <c r="Y1427" s="805"/>
      <c r="Z1427" s="805"/>
      <c r="AA1427" s="805"/>
      <c r="AB1427" s="805"/>
      <c r="AC1427" s="805"/>
      <c r="AD1427" s="805"/>
      <c r="AE1427" s="805"/>
      <c r="AF1427" s="805"/>
      <c r="AG1427" s="805"/>
      <c r="AH1427" s="805"/>
      <c r="AI1427" s="810"/>
      <c r="AJ1427" s="821"/>
      <c r="AK1427" s="818"/>
      <c r="AL1427" s="824"/>
      <c r="AM1427" s="819"/>
      <c r="AN1427" s="819"/>
      <c r="AO1427" s="823"/>
    </row>
    <row r="1428" spans="1:41" s="967" customFormat="1">
      <c r="A1428" s="804"/>
      <c r="B1428" s="805"/>
      <c r="C1428" s="805"/>
      <c r="D1428" s="805"/>
      <c r="E1428" s="805"/>
      <c r="F1428" s="805"/>
      <c r="G1428" s="805"/>
      <c r="H1428" s="805"/>
      <c r="I1428" s="805"/>
      <c r="J1428" s="805"/>
      <c r="K1428" s="805"/>
      <c r="L1428" s="805"/>
      <c r="M1428" s="805"/>
      <c r="N1428" s="805"/>
      <c r="O1428" s="805"/>
      <c r="P1428" s="805"/>
      <c r="Q1428" s="805"/>
      <c r="R1428" s="805"/>
      <c r="S1428" s="805"/>
      <c r="T1428" s="805"/>
      <c r="U1428" s="805"/>
      <c r="V1428" s="805"/>
      <c r="W1428" s="805"/>
      <c r="X1428" s="805"/>
      <c r="Y1428" s="805"/>
      <c r="Z1428" s="805"/>
      <c r="AA1428" s="805"/>
      <c r="AB1428" s="805"/>
      <c r="AC1428" s="805"/>
      <c r="AD1428" s="805"/>
      <c r="AE1428" s="805"/>
      <c r="AF1428" s="805"/>
      <c r="AG1428" s="805"/>
      <c r="AH1428" s="805"/>
      <c r="AI1428" s="810"/>
      <c r="AJ1428" s="821"/>
      <c r="AK1428" s="818"/>
      <c r="AL1428" s="824"/>
      <c r="AM1428" s="819"/>
      <c r="AN1428" s="819"/>
      <c r="AO1428" s="823"/>
    </row>
    <row r="1429" spans="1:41" s="967" customFormat="1">
      <c r="A1429" s="804"/>
      <c r="B1429" s="805"/>
      <c r="C1429" s="805"/>
      <c r="D1429" s="805"/>
      <c r="E1429" s="805"/>
      <c r="F1429" s="805"/>
      <c r="G1429" s="805"/>
      <c r="H1429" s="805"/>
      <c r="I1429" s="805"/>
      <c r="J1429" s="805"/>
      <c r="K1429" s="805"/>
      <c r="L1429" s="805"/>
      <c r="M1429" s="805"/>
      <c r="N1429" s="805"/>
      <c r="O1429" s="805"/>
      <c r="P1429" s="805"/>
      <c r="Q1429" s="805"/>
      <c r="R1429" s="805"/>
      <c r="S1429" s="805"/>
      <c r="T1429" s="805"/>
      <c r="U1429" s="805"/>
      <c r="V1429" s="805"/>
      <c r="W1429" s="805"/>
      <c r="X1429" s="805"/>
      <c r="Y1429" s="805"/>
      <c r="Z1429" s="805"/>
      <c r="AA1429" s="805"/>
      <c r="AB1429" s="805"/>
      <c r="AC1429" s="805"/>
      <c r="AD1429" s="805"/>
      <c r="AE1429" s="805"/>
      <c r="AF1429" s="805"/>
      <c r="AG1429" s="805"/>
      <c r="AH1429" s="805"/>
      <c r="AI1429" s="810"/>
      <c r="AJ1429" s="821"/>
      <c r="AK1429" s="818"/>
      <c r="AL1429" s="824"/>
      <c r="AM1429" s="819"/>
      <c r="AN1429" s="819"/>
      <c r="AO1429" s="823"/>
    </row>
    <row r="1430" spans="1:41" s="967" customFormat="1" ht="13.5" thickBot="1">
      <c r="A1430" s="804"/>
      <c r="B1430" s="805"/>
      <c r="C1430" s="805"/>
      <c r="D1430" s="805"/>
      <c r="E1430" s="805"/>
      <c r="F1430" s="805"/>
      <c r="G1430" s="805"/>
      <c r="H1430" s="805"/>
      <c r="I1430" s="805"/>
      <c r="J1430" s="805"/>
      <c r="K1430" s="805"/>
      <c r="L1430" s="805"/>
      <c r="M1430" s="805"/>
      <c r="N1430" s="805"/>
      <c r="O1430" s="805"/>
      <c r="P1430" s="805"/>
      <c r="Q1430" s="805"/>
      <c r="R1430" s="805"/>
      <c r="S1430" s="805"/>
      <c r="T1430" s="805"/>
      <c r="U1430" s="805"/>
      <c r="V1430" s="805"/>
      <c r="W1430" s="805"/>
      <c r="X1430" s="805"/>
      <c r="Y1430" s="805"/>
      <c r="Z1430" s="805"/>
      <c r="AA1430" s="805"/>
      <c r="AB1430" s="805"/>
      <c r="AC1430" s="805"/>
      <c r="AD1430" s="805"/>
      <c r="AE1430" s="805"/>
      <c r="AF1430" s="805"/>
      <c r="AG1430" s="805"/>
      <c r="AH1430" s="805"/>
      <c r="AI1430" s="810"/>
      <c r="AJ1430" s="821"/>
      <c r="AK1430" s="818"/>
      <c r="AL1430" s="824"/>
      <c r="AM1430" s="819"/>
      <c r="AN1430" s="819"/>
      <c r="AO1430" s="823"/>
    </row>
    <row r="1431" spans="1:41" s="967" customFormat="1">
      <c r="A1431" s="1944" t="s">
        <v>528</v>
      </c>
      <c r="B1431" s="1945"/>
      <c r="C1431" s="1945"/>
      <c r="D1431" s="1945"/>
      <c r="E1431" s="1945"/>
      <c r="F1431" s="1945"/>
      <c r="G1431" s="1945"/>
      <c r="H1431" s="1945"/>
      <c r="I1431" s="1945"/>
      <c r="J1431" s="1945"/>
      <c r="K1431" s="1945"/>
      <c r="L1431" s="1945"/>
      <c r="M1431" s="1945"/>
      <c r="N1431" s="1945"/>
      <c r="O1431" s="1945"/>
      <c r="P1431" s="1945"/>
      <c r="Q1431" s="1945"/>
      <c r="R1431" s="1945"/>
      <c r="S1431" s="1945"/>
      <c r="T1431" s="1945"/>
      <c r="U1431" s="1945"/>
      <c r="V1431" s="1945"/>
      <c r="W1431" s="1945"/>
      <c r="X1431" s="1945"/>
      <c r="Y1431" s="1945"/>
      <c r="Z1431" s="1945"/>
      <c r="AA1431" s="1945"/>
      <c r="AB1431" s="1945"/>
      <c r="AC1431" s="1945"/>
      <c r="AD1431" s="1945"/>
      <c r="AE1431" s="1945"/>
      <c r="AF1431" s="1945"/>
      <c r="AG1431" s="1945"/>
      <c r="AH1431" s="1945"/>
      <c r="AI1431" s="1945"/>
      <c r="AJ1431" s="1950" t="s">
        <v>529</v>
      </c>
      <c r="AK1431" s="1951"/>
      <c r="AL1431" s="1951"/>
      <c r="AM1431" s="1951"/>
      <c r="AN1431" s="1951"/>
      <c r="AO1431" s="825">
        <f>ROUND(SUM(AO1417:AO1430),1)</f>
        <v>1</v>
      </c>
    </row>
    <row r="1432" spans="1:41" s="967" customFormat="1" ht="13.5" thickBot="1">
      <c r="A1432" s="1946"/>
      <c r="B1432" s="1947"/>
      <c r="C1432" s="1947"/>
      <c r="D1432" s="1947"/>
      <c r="E1432" s="1947"/>
      <c r="F1432" s="1947"/>
      <c r="G1432" s="1947"/>
      <c r="H1432" s="1947"/>
      <c r="I1432" s="1947"/>
      <c r="J1432" s="1947"/>
      <c r="K1432" s="1947"/>
      <c r="L1432" s="1947"/>
      <c r="M1432" s="1947"/>
      <c r="N1432" s="1947"/>
      <c r="O1432" s="1947"/>
      <c r="P1432" s="1947"/>
      <c r="Q1432" s="1947"/>
      <c r="R1432" s="1947"/>
      <c r="S1432" s="1947"/>
      <c r="T1432" s="1947"/>
      <c r="U1432" s="1947"/>
      <c r="V1432" s="1947"/>
      <c r="W1432" s="1947"/>
      <c r="X1432" s="1947"/>
      <c r="Y1432" s="1947"/>
      <c r="Z1432" s="1947"/>
      <c r="AA1432" s="1947"/>
      <c r="AB1432" s="1947"/>
      <c r="AC1432" s="1947"/>
      <c r="AD1432" s="1947"/>
      <c r="AE1432" s="1947"/>
      <c r="AF1432" s="1947"/>
      <c r="AG1432" s="1947"/>
      <c r="AH1432" s="1947"/>
      <c r="AI1432" s="1947"/>
      <c r="AJ1432" s="1952"/>
      <c r="AK1432" s="1953"/>
      <c r="AL1432" s="1953"/>
      <c r="AM1432" s="1953"/>
      <c r="AN1432" s="1953"/>
      <c r="AO1432" s="971"/>
    </row>
    <row r="1433" spans="1:41" s="967" customFormat="1" ht="13.5" thickBot="1">
      <c r="A1433" s="1948"/>
      <c r="B1433" s="1949"/>
      <c r="C1433" s="1949"/>
      <c r="D1433" s="1949"/>
      <c r="E1433" s="1949"/>
      <c r="F1433" s="1949"/>
      <c r="G1433" s="1949"/>
      <c r="H1433" s="1949"/>
      <c r="I1433" s="1949"/>
      <c r="J1433" s="1949"/>
      <c r="K1433" s="1949"/>
      <c r="L1433" s="1949"/>
      <c r="M1433" s="1949"/>
      <c r="N1433" s="1949"/>
      <c r="O1433" s="1949"/>
      <c r="P1433" s="1949"/>
      <c r="Q1433" s="1949"/>
      <c r="R1433" s="1949"/>
      <c r="S1433" s="1949"/>
      <c r="T1433" s="1949"/>
      <c r="U1433" s="1949"/>
      <c r="V1433" s="1949"/>
      <c r="W1433" s="1949"/>
      <c r="X1433" s="1949"/>
      <c r="Y1433" s="1949"/>
      <c r="Z1433" s="1949"/>
      <c r="AA1433" s="1949"/>
      <c r="AB1433" s="1949"/>
      <c r="AC1433" s="1949"/>
      <c r="AD1433" s="1949"/>
      <c r="AE1433" s="1949"/>
      <c r="AF1433" s="1949"/>
      <c r="AG1433" s="1949"/>
      <c r="AH1433" s="1949"/>
      <c r="AI1433" s="1949"/>
      <c r="AJ1433" s="1954" t="s">
        <v>530</v>
      </c>
      <c r="AK1433" s="1955"/>
      <c r="AL1433" s="1955"/>
      <c r="AM1433" s="1955"/>
      <c r="AN1433" s="1955"/>
      <c r="AO1433" s="972">
        <f>+AO1431</f>
        <v>1</v>
      </c>
    </row>
    <row r="1434" spans="1:41" s="967" customFormat="1"/>
    <row r="1435" spans="1:41" s="967" customFormat="1"/>
    <row r="1436" spans="1:41" s="967" customFormat="1" ht="33" customHeight="1">
      <c r="A1436" s="1069" t="s">
        <v>875</v>
      </c>
      <c r="B1436" s="2076" t="s">
        <v>876</v>
      </c>
      <c r="C1436" s="2077"/>
      <c r="D1436" s="2077"/>
      <c r="E1436" s="2077"/>
      <c r="F1436" s="2077"/>
      <c r="G1436" s="2077"/>
      <c r="H1436" s="2077"/>
      <c r="I1436" s="2077"/>
      <c r="J1436" s="2077"/>
      <c r="K1436" s="2077"/>
      <c r="L1436" s="2077"/>
      <c r="M1436" s="2077"/>
      <c r="N1436" s="2077"/>
      <c r="O1436" s="2077"/>
      <c r="P1436" s="2077"/>
      <c r="Q1436" s="2077"/>
      <c r="R1436" s="2077"/>
      <c r="S1436" s="2077"/>
      <c r="T1436" s="2077"/>
      <c r="U1436" s="2077"/>
      <c r="V1436" s="2077"/>
      <c r="W1436" s="2077"/>
      <c r="X1436" s="2077"/>
      <c r="Y1436" s="2077"/>
      <c r="Z1436" s="2077"/>
      <c r="AA1436" s="2077"/>
      <c r="AB1436" s="2077"/>
      <c r="AC1436" s="2077"/>
      <c r="AD1436" s="2077"/>
      <c r="AE1436" s="2077"/>
      <c r="AF1436" s="2077"/>
      <c r="AG1436" s="2077"/>
      <c r="AH1436" s="2077"/>
      <c r="AI1436" s="2077"/>
      <c r="AJ1436" s="2077"/>
      <c r="AK1436" s="2077"/>
      <c r="AL1436" s="2077"/>
      <c r="AM1436" s="2077"/>
      <c r="AN1436" s="2077"/>
      <c r="AO1436" s="2078"/>
    </row>
    <row r="1437" spans="1:41" s="967" customFormat="1" ht="13.5" thickBot="1">
      <c r="A1437" s="804"/>
      <c r="B1437" s="805"/>
      <c r="C1437" s="805"/>
      <c r="D1437" s="805"/>
      <c r="E1437" s="805"/>
      <c r="F1437" s="805"/>
      <c r="G1437" s="805"/>
      <c r="H1437" s="805"/>
      <c r="I1437" s="805"/>
      <c r="J1437" s="805"/>
      <c r="K1437" s="805"/>
      <c r="L1437" s="805"/>
      <c r="M1437" s="805"/>
      <c r="N1437" s="805"/>
      <c r="O1437" s="805"/>
      <c r="P1437" s="805"/>
      <c r="Q1437" s="805"/>
      <c r="R1437" s="805"/>
      <c r="S1437" s="805"/>
      <c r="T1437" s="805"/>
      <c r="U1437" s="805"/>
      <c r="V1437" s="805"/>
      <c r="W1437" s="805"/>
      <c r="X1437" s="805"/>
      <c r="Y1437" s="805"/>
      <c r="Z1437" s="805"/>
      <c r="AA1437" s="805"/>
      <c r="AB1437" s="805"/>
      <c r="AC1437" s="805"/>
      <c r="AD1437" s="805"/>
      <c r="AE1437" s="805"/>
      <c r="AF1437" s="805"/>
      <c r="AG1437" s="805"/>
      <c r="AH1437" s="805"/>
      <c r="AI1437" s="805"/>
      <c r="AJ1437" s="805"/>
      <c r="AK1437" s="805"/>
      <c r="AL1437" s="805"/>
      <c r="AM1437" s="805"/>
      <c r="AN1437" s="810"/>
      <c r="AO1437" s="830"/>
    </row>
    <row r="1438" spans="1:41" s="967" customFormat="1">
      <c r="A1438" s="2013"/>
      <c r="B1438" s="2014"/>
      <c r="C1438" s="2014"/>
      <c r="D1438" s="2014"/>
      <c r="E1438" s="2014"/>
      <c r="F1438" s="2014"/>
      <c r="G1438" s="2014"/>
      <c r="H1438" s="2014"/>
      <c r="I1438" s="2014"/>
      <c r="J1438" s="2014"/>
      <c r="K1438" s="2014"/>
      <c r="L1438" s="2014"/>
      <c r="M1438" s="2014"/>
      <c r="N1438" s="2014"/>
      <c r="O1438" s="2014"/>
      <c r="P1438" s="2014"/>
      <c r="Q1438" s="2014"/>
      <c r="R1438" s="2014"/>
      <c r="S1438" s="2015"/>
      <c r="T1438" s="2019" t="s">
        <v>505</v>
      </c>
      <c r="U1438" s="2019"/>
      <c r="V1438" s="2019"/>
      <c r="W1438" s="2019"/>
      <c r="X1438" s="2019"/>
      <c r="Y1438" s="2019"/>
      <c r="Z1438" s="2019"/>
      <c r="AA1438" s="2019"/>
      <c r="AB1438" s="2019"/>
      <c r="AC1438" s="2019"/>
      <c r="AD1438" s="2019"/>
      <c r="AE1438" s="2019"/>
      <c r="AF1438" s="2019"/>
      <c r="AG1438" s="2019"/>
      <c r="AH1438" s="2019"/>
      <c r="AI1438" s="2019"/>
      <c r="AJ1438" s="2019"/>
      <c r="AK1438" s="2019"/>
      <c r="AL1438" s="2019"/>
      <c r="AM1438" s="2019"/>
      <c r="AN1438" s="2019"/>
      <c r="AO1438" s="2020"/>
    </row>
    <row r="1439" spans="1:41" s="967" customFormat="1" ht="13.5" thickBot="1">
      <c r="A1439" s="2016"/>
      <c r="B1439" s="2017"/>
      <c r="C1439" s="2017"/>
      <c r="D1439" s="2017"/>
      <c r="E1439" s="2017"/>
      <c r="F1439" s="2017"/>
      <c r="G1439" s="2017"/>
      <c r="H1439" s="2017"/>
      <c r="I1439" s="2017"/>
      <c r="J1439" s="2017"/>
      <c r="K1439" s="2017"/>
      <c r="L1439" s="2017"/>
      <c r="M1439" s="2017"/>
      <c r="N1439" s="2017"/>
      <c r="O1439" s="2017"/>
      <c r="P1439" s="2017"/>
      <c r="Q1439" s="2017"/>
      <c r="R1439" s="2017"/>
      <c r="S1439" s="2018"/>
      <c r="T1439" s="1982"/>
      <c r="U1439" s="1982"/>
      <c r="V1439" s="1982"/>
      <c r="W1439" s="1982"/>
      <c r="X1439" s="1982"/>
      <c r="Y1439" s="1982"/>
      <c r="Z1439" s="1982"/>
      <c r="AA1439" s="1982"/>
      <c r="AB1439" s="1982"/>
      <c r="AC1439" s="1982"/>
      <c r="AD1439" s="1982"/>
      <c r="AE1439" s="1982"/>
      <c r="AF1439" s="1982"/>
      <c r="AG1439" s="1982"/>
      <c r="AH1439" s="1982"/>
      <c r="AI1439" s="1982"/>
      <c r="AJ1439" s="1982"/>
      <c r="AK1439" s="1982"/>
      <c r="AL1439" s="1982"/>
      <c r="AM1439" s="1982"/>
      <c r="AN1439" s="1982"/>
      <c r="AO1439" s="1983"/>
    </row>
    <row r="1440" spans="1:41" s="967" customFormat="1" ht="13.5" thickBot="1">
      <c r="A1440" s="1999" t="s">
        <v>506</v>
      </c>
      <c r="B1440" s="2000"/>
      <c r="C1440" s="2000"/>
      <c r="D1440" s="2000"/>
      <c r="E1440" s="2000"/>
      <c r="F1440" s="2000"/>
      <c r="G1440" s="2000"/>
      <c r="H1440" s="2001"/>
      <c r="I1440" s="2002">
        <f>I1348</f>
        <v>44440</v>
      </c>
      <c r="J1440" s="1951"/>
      <c r="K1440" s="1951"/>
      <c r="L1440" s="1951"/>
      <c r="M1440" s="1951"/>
      <c r="N1440" s="1951"/>
      <c r="O1440" s="1951"/>
      <c r="P1440" s="1951"/>
      <c r="Q1440" s="1951"/>
      <c r="R1440" s="1951"/>
      <c r="S1440" s="1951"/>
      <c r="T1440" s="2003"/>
      <c r="U1440" s="2004" t="s">
        <v>507</v>
      </c>
      <c r="V1440" s="2005"/>
      <c r="W1440" s="2005"/>
      <c r="X1440" s="2005"/>
      <c r="Y1440" s="2005"/>
      <c r="Z1440" s="2005"/>
      <c r="AA1440" s="2005"/>
      <c r="AB1440" s="2005"/>
      <c r="AC1440" s="2005"/>
      <c r="AD1440" s="2006"/>
      <c r="AE1440" s="2007"/>
      <c r="AF1440" s="2008"/>
      <c r="AG1440" s="2008"/>
      <c r="AH1440" s="2008"/>
      <c r="AI1440" s="2008"/>
      <c r="AJ1440" s="2008"/>
      <c r="AK1440" s="786" t="s">
        <v>508</v>
      </c>
      <c r="AL1440" s="787">
        <v>46</v>
      </c>
      <c r="AM1440" s="786" t="s">
        <v>509</v>
      </c>
      <c r="AN1440" s="2009">
        <f>AN1348</f>
        <v>62</v>
      </c>
      <c r="AO1440" s="2010"/>
    </row>
    <row r="1441" spans="1:41" s="967" customFormat="1">
      <c r="A1441" s="828"/>
      <c r="B1441" s="805"/>
      <c r="C1441" s="805"/>
      <c r="D1441" s="805"/>
      <c r="E1441" s="805"/>
      <c r="F1441" s="805"/>
      <c r="G1441" s="805"/>
      <c r="H1441" s="805"/>
      <c r="I1441" s="805"/>
      <c r="J1441" s="805"/>
      <c r="K1441" s="805"/>
      <c r="L1441" s="805"/>
      <c r="M1441" s="805"/>
      <c r="N1441" s="805"/>
      <c r="O1441" s="805"/>
      <c r="P1441" s="805"/>
      <c r="Q1441" s="805"/>
      <c r="R1441" s="805"/>
      <c r="S1441" s="805"/>
      <c r="T1441" s="805"/>
      <c r="U1441" s="805"/>
      <c r="V1441" s="805"/>
      <c r="W1441" s="805"/>
      <c r="X1441" s="805"/>
      <c r="Y1441" s="805"/>
      <c r="Z1441" s="805"/>
      <c r="AA1441" s="805"/>
      <c r="AB1441" s="805"/>
      <c r="AC1441" s="805"/>
      <c r="AD1441" s="805"/>
      <c r="AE1441" s="829"/>
      <c r="AF1441" s="829"/>
      <c r="AG1441" s="829"/>
      <c r="AH1441" s="829"/>
      <c r="AI1441" s="829"/>
      <c r="AJ1441" s="829"/>
      <c r="AK1441" s="805"/>
      <c r="AL1441" s="829"/>
      <c r="AM1441" s="805"/>
      <c r="AN1441" s="2011"/>
      <c r="AO1441" s="2012"/>
    </row>
    <row r="1442" spans="1:41" s="967" customFormat="1" ht="13.5" thickBot="1">
      <c r="A1442" s="804"/>
      <c r="B1442" s="805"/>
      <c r="C1442" s="805"/>
      <c r="D1442" s="805"/>
      <c r="E1442" s="805"/>
      <c r="F1442" s="805"/>
      <c r="G1442" s="805"/>
      <c r="H1442" s="805"/>
      <c r="I1442" s="805"/>
      <c r="J1442" s="805"/>
      <c r="K1442" s="805"/>
      <c r="L1442" s="805"/>
      <c r="M1442" s="805"/>
      <c r="N1442" s="805"/>
      <c r="O1442" s="805"/>
      <c r="P1442" s="805"/>
      <c r="Q1442" s="805"/>
      <c r="R1442" s="805"/>
      <c r="S1442" s="805"/>
      <c r="T1442" s="805"/>
      <c r="U1442" s="805"/>
      <c r="V1442" s="805"/>
      <c r="W1442" s="805"/>
      <c r="X1442" s="805"/>
      <c r="Y1442" s="805"/>
      <c r="Z1442" s="805"/>
      <c r="AA1442" s="805"/>
      <c r="AB1442" s="805"/>
      <c r="AC1442" s="805"/>
      <c r="AD1442" s="805"/>
      <c r="AE1442" s="805"/>
      <c r="AF1442" s="805"/>
      <c r="AG1442" s="805"/>
      <c r="AH1442" s="805"/>
      <c r="AI1442" s="805"/>
      <c r="AJ1442" s="805"/>
      <c r="AK1442" s="805"/>
      <c r="AL1442" s="805"/>
      <c r="AM1442" s="805"/>
      <c r="AN1442" s="810"/>
      <c r="AO1442" s="830"/>
    </row>
    <row r="1443" spans="1:41" s="967" customFormat="1" ht="43.5" customHeight="1" thickBot="1">
      <c r="A1443" s="1995" t="s">
        <v>510</v>
      </c>
      <c r="B1443" s="1996"/>
      <c r="C1443" s="1996"/>
      <c r="D1443" s="1996"/>
      <c r="E1443" s="1996"/>
      <c r="F1443" s="1996"/>
      <c r="G1443" s="1996"/>
      <c r="H1443" s="1997"/>
      <c r="I1443" s="1985" t="str">
        <f>I1260</f>
        <v>CONSTRUCCIÓN DE RESTAURANTE - COCINA  ESCOLAR PARA LA SEDE
 EDUCATIVA LA PITA     
MUNICIPIO DE SARDINATA, NORTE DE SANTANDER</v>
      </c>
      <c r="J1443" s="1985"/>
      <c r="K1443" s="1985"/>
      <c r="L1443" s="1985"/>
      <c r="M1443" s="1985"/>
      <c r="N1443" s="1985"/>
      <c r="O1443" s="1985"/>
      <c r="P1443" s="1985"/>
      <c r="Q1443" s="1985"/>
      <c r="R1443" s="1985"/>
      <c r="S1443" s="1985"/>
      <c r="T1443" s="1985"/>
      <c r="U1443" s="1985"/>
      <c r="V1443" s="1985"/>
      <c r="W1443" s="1985"/>
      <c r="X1443" s="1985"/>
      <c r="Y1443" s="1985"/>
      <c r="Z1443" s="1985"/>
      <c r="AA1443" s="1985"/>
      <c r="AB1443" s="1985"/>
      <c r="AC1443" s="1985"/>
      <c r="AD1443" s="1985"/>
      <c r="AE1443" s="1998"/>
      <c r="AF1443" s="1998"/>
      <c r="AG1443" s="1998"/>
      <c r="AH1443" s="1998"/>
      <c r="AI1443" s="1998"/>
      <c r="AJ1443" s="1985"/>
      <c r="AK1443" s="1998"/>
      <c r="AL1443" s="1998"/>
      <c r="AM1443" s="1985"/>
      <c r="AN1443" s="1985"/>
      <c r="AO1443" s="1986"/>
    </row>
    <row r="1444" spans="1:41" s="967" customFormat="1" ht="13.5" thickBot="1">
      <c r="A1444" s="1965" t="s">
        <v>511</v>
      </c>
      <c r="B1444" s="1966"/>
      <c r="C1444" s="1966"/>
      <c r="D1444" s="1966"/>
      <c r="E1444" s="1966"/>
      <c r="F1444" s="1966"/>
      <c r="G1444" s="1966"/>
      <c r="H1444" s="1967"/>
      <c r="I1444" s="1984"/>
      <c r="J1444" s="1985"/>
      <c r="K1444" s="1985"/>
      <c r="L1444" s="1985"/>
      <c r="M1444" s="1985"/>
      <c r="N1444" s="1985"/>
      <c r="O1444" s="1985"/>
      <c r="P1444" s="1985"/>
      <c r="Q1444" s="1985"/>
      <c r="R1444" s="1985"/>
      <c r="S1444" s="1985"/>
      <c r="T1444" s="1985"/>
      <c r="U1444" s="1985"/>
      <c r="V1444" s="1985"/>
      <c r="W1444" s="1985"/>
      <c r="X1444" s="1985"/>
      <c r="Y1444" s="1985"/>
      <c r="Z1444" s="1985"/>
      <c r="AA1444" s="1985"/>
      <c r="AB1444" s="1985"/>
      <c r="AC1444" s="1985"/>
      <c r="AD1444" s="1986"/>
      <c r="AE1444" s="1965" t="s">
        <v>512</v>
      </c>
      <c r="AF1444" s="1966"/>
      <c r="AG1444" s="1966"/>
      <c r="AH1444" s="1966"/>
      <c r="AI1444" s="1967"/>
      <c r="AJ1444" s="831"/>
      <c r="AK1444" s="1965" t="s">
        <v>513</v>
      </c>
      <c r="AL1444" s="1967"/>
      <c r="AM1444" s="1987"/>
      <c r="AN1444" s="1988"/>
      <c r="AO1444" s="1989"/>
    </row>
    <row r="1445" spans="1:41" s="967" customFormat="1" ht="13.5" thickBot="1">
      <c r="A1445" s="1981" t="s">
        <v>514</v>
      </c>
      <c r="B1445" s="1982"/>
      <c r="C1445" s="1982"/>
      <c r="D1445" s="1982"/>
      <c r="E1445" s="1982"/>
      <c r="F1445" s="1982"/>
      <c r="G1445" s="1982"/>
      <c r="H1445" s="1983"/>
      <c r="I1445" s="1984"/>
      <c r="J1445" s="1985"/>
      <c r="K1445" s="1985"/>
      <c r="L1445" s="1985"/>
      <c r="M1445" s="1985"/>
      <c r="N1445" s="1985"/>
      <c r="O1445" s="1985"/>
      <c r="P1445" s="1985"/>
      <c r="Q1445" s="1985"/>
      <c r="R1445" s="1985"/>
      <c r="S1445" s="1985"/>
      <c r="T1445" s="1985"/>
      <c r="U1445" s="1985"/>
      <c r="V1445" s="1985"/>
      <c r="W1445" s="1985"/>
      <c r="X1445" s="1985"/>
      <c r="Y1445" s="1985"/>
      <c r="Z1445" s="1985"/>
      <c r="AA1445" s="1985"/>
      <c r="AB1445" s="1985"/>
      <c r="AC1445" s="1985"/>
      <c r="AD1445" s="1986"/>
      <c r="AE1445" s="1965" t="s">
        <v>512</v>
      </c>
      <c r="AF1445" s="1966"/>
      <c r="AG1445" s="1966"/>
      <c r="AH1445" s="1966"/>
      <c r="AI1445" s="1967"/>
      <c r="AJ1445" s="794"/>
      <c r="AK1445" s="1965" t="s">
        <v>513</v>
      </c>
      <c r="AL1445" s="1967"/>
      <c r="AM1445" s="1987"/>
      <c r="AN1445" s="1988"/>
      <c r="AO1445" s="1989"/>
    </row>
    <row r="1446" spans="1:41" s="967" customFormat="1" ht="11.25" customHeight="1" thickBot="1">
      <c r="A1446" s="832"/>
      <c r="B1446" s="833"/>
      <c r="C1446" s="833"/>
      <c r="D1446" s="833"/>
      <c r="E1446" s="833"/>
      <c r="F1446" s="833"/>
      <c r="G1446" s="833"/>
      <c r="H1446" s="833"/>
      <c r="I1446" s="833"/>
      <c r="J1446" s="833"/>
      <c r="K1446" s="833"/>
      <c r="L1446" s="833"/>
      <c r="M1446" s="833"/>
      <c r="N1446" s="833"/>
      <c r="O1446" s="833"/>
      <c r="P1446" s="833"/>
      <c r="Q1446" s="833"/>
      <c r="R1446" s="833"/>
      <c r="S1446" s="833"/>
      <c r="T1446" s="833"/>
      <c r="U1446" s="833"/>
      <c r="V1446" s="833"/>
      <c r="W1446" s="833"/>
      <c r="X1446" s="833"/>
      <c r="Y1446" s="833"/>
      <c r="Z1446" s="833"/>
      <c r="AA1446" s="833"/>
      <c r="AB1446" s="833"/>
      <c r="AC1446" s="833"/>
      <c r="AD1446" s="833"/>
      <c r="AE1446" s="833"/>
      <c r="AF1446" s="833"/>
      <c r="AG1446" s="833"/>
      <c r="AH1446" s="833"/>
      <c r="AI1446" s="833"/>
      <c r="AJ1446" s="834"/>
      <c r="AK1446" s="834"/>
      <c r="AL1446" s="797"/>
      <c r="AM1446" s="834"/>
      <c r="AN1446" s="835"/>
      <c r="AO1446" s="836"/>
    </row>
    <row r="1447" spans="1:41" s="967" customFormat="1" ht="93.75" customHeight="1" thickBot="1">
      <c r="A1447" s="1965" t="s">
        <v>84</v>
      </c>
      <c r="B1447" s="1966"/>
      <c r="C1447" s="1966"/>
      <c r="D1447" s="1990"/>
      <c r="E1447" s="1991" t="s">
        <v>877</v>
      </c>
      <c r="F1447" s="1966"/>
      <c r="G1447" s="1967"/>
      <c r="H1447" s="1992" t="str">
        <f>'[13]PRESUPUESTO DE OBRA'!C54</f>
        <v>TABLERO DE AUTOMÁTICOS DE 12 CIRCUITOS TIPO PESADO CON PUERTA Y CERRADURA DE CIERRE, CERRADURA Y ESPACIO TOTALIZADOR INDUSTRIAL NTQ-412T Y BARRAJE DE TIERRA AISLADA.</v>
      </c>
      <c r="I1447" s="1993"/>
      <c r="J1447" s="1993"/>
      <c r="K1447" s="1993"/>
      <c r="L1447" s="1993"/>
      <c r="M1447" s="1993"/>
      <c r="N1447" s="1993"/>
      <c r="O1447" s="1993"/>
      <c r="P1447" s="1993"/>
      <c r="Q1447" s="1993"/>
      <c r="R1447" s="1993"/>
      <c r="S1447" s="1993"/>
      <c r="T1447" s="1993"/>
      <c r="U1447" s="1965" t="s">
        <v>515</v>
      </c>
      <c r="V1447" s="1966"/>
      <c r="W1447" s="1966"/>
      <c r="X1447" s="1967"/>
      <c r="Y1447" s="1968">
        <v>8</v>
      </c>
      <c r="Z1447" s="1994"/>
      <c r="AA1447" s="1965" t="s">
        <v>516</v>
      </c>
      <c r="AB1447" s="1966"/>
      <c r="AC1447" s="1966"/>
      <c r="AD1447" s="1967"/>
      <c r="AE1447" s="1968" t="s">
        <v>443</v>
      </c>
      <c r="AF1447" s="1968"/>
      <c r="AG1447" s="1965" t="s">
        <v>517</v>
      </c>
      <c r="AH1447" s="1966"/>
      <c r="AI1447" s="1967"/>
      <c r="AJ1447" s="1969"/>
      <c r="AK1447" s="1970"/>
      <c r="AL1447" s="1971"/>
      <c r="AM1447" s="800" t="s">
        <v>518</v>
      </c>
      <c r="AN1447" s="1969" t="str">
        <f>+AN13</f>
        <v>MUNICIPIO SARDINATA (N.D.S)</v>
      </c>
      <c r="AO1447" s="1971"/>
    </row>
    <row r="1448" spans="1:41" s="967" customFormat="1">
      <c r="A1448" s="801"/>
      <c r="B1448" s="802"/>
      <c r="C1448" s="802"/>
      <c r="D1448" s="802"/>
      <c r="E1448" s="802"/>
      <c r="F1448" s="802"/>
      <c r="G1448" s="802"/>
      <c r="H1448" s="802"/>
      <c r="I1448" s="802"/>
      <c r="J1448" s="802"/>
      <c r="K1448" s="802"/>
      <c r="L1448" s="802"/>
      <c r="M1448" s="802"/>
      <c r="N1448" s="802"/>
      <c r="O1448" s="802"/>
      <c r="P1448" s="802"/>
      <c r="Q1448" s="802"/>
      <c r="R1448" s="802"/>
      <c r="S1448" s="802"/>
      <c r="T1448" s="802"/>
      <c r="U1448" s="802"/>
      <c r="V1448" s="802"/>
      <c r="W1448" s="802"/>
      <c r="X1448" s="802"/>
      <c r="Y1448" s="802"/>
      <c r="Z1448" s="802"/>
      <c r="AA1448" s="802"/>
      <c r="AB1448" s="802"/>
      <c r="AC1448" s="802"/>
      <c r="AD1448" s="802"/>
      <c r="AE1448" s="802"/>
      <c r="AF1448" s="802"/>
      <c r="AG1448" s="802"/>
      <c r="AH1448" s="802"/>
      <c r="AI1448" s="803"/>
      <c r="AJ1448" s="1972" t="s">
        <v>520</v>
      </c>
      <c r="AK1448" s="1974" t="s">
        <v>521</v>
      </c>
      <c r="AL1448" s="1975"/>
      <c r="AM1448" s="1976"/>
      <c r="AN1448" s="1977" t="s">
        <v>522</v>
      </c>
      <c r="AO1448" s="1979" t="s">
        <v>830</v>
      </c>
    </row>
    <row r="1449" spans="1:41" s="967" customFormat="1" ht="13.5" thickBot="1">
      <c r="A1449" s="804"/>
      <c r="B1449" s="805"/>
      <c r="C1449" s="805"/>
      <c r="D1449" s="805"/>
      <c r="E1449" s="805"/>
      <c r="F1449" s="805"/>
      <c r="G1449" s="805"/>
      <c r="H1449" s="805"/>
      <c r="I1449" s="805"/>
      <c r="J1449" s="805"/>
      <c r="K1449" s="805"/>
      <c r="L1449" s="805"/>
      <c r="M1449" s="805"/>
      <c r="N1449" s="805"/>
      <c r="O1449" s="805"/>
      <c r="P1449" s="805"/>
      <c r="Q1449" s="805"/>
      <c r="R1449" s="805"/>
      <c r="S1449" s="805"/>
      <c r="T1449" s="805"/>
      <c r="U1449" s="805"/>
      <c r="V1449" s="805"/>
      <c r="W1449" s="805"/>
      <c r="X1449" s="805"/>
      <c r="Y1449" s="805"/>
      <c r="Z1449" s="805"/>
      <c r="AA1449" s="805"/>
      <c r="AB1449" s="805"/>
      <c r="AC1449" s="805"/>
      <c r="AD1449" s="805"/>
      <c r="AE1449" s="805"/>
      <c r="AF1449" s="805"/>
      <c r="AG1449" s="805"/>
      <c r="AH1449" s="805"/>
      <c r="AI1449" s="805"/>
      <c r="AJ1449" s="2024"/>
      <c r="AK1449" s="806" t="s">
        <v>524</v>
      </c>
      <c r="AL1449" s="807" t="s">
        <v>525</v>
      </c>
      <c r="AM1449" s="808" t="s">
        <v>526</v>
      </c>
      <c r="AN1449" s="2025"/>
      <c r="AO1449" s="2026"/>
    </row>
    <row r="1450" spans="1:41" s="967" customFormat="1">
      <c r="A1450" s="804"/>
      <c r="B1450" s="805"/>
      <c r="C1450" s="805"/>
      <c r="D1450" s="805"/>
      <c r="E1450" s="805"/>
      <c r="F1450" s="805"/>
      <c r="G1450" s="805"/>
      <c r="H1450" s="805"/>
      <c r="I1450" s="805"/>
      <c r="J1450" s="805"/>
      <c r="K1450" s="805"/>
      <c r="L1450" s="805"/>
      <c r="M1450" s="805"/>
      <c r="N1450" s="837"/>
      <c r="O1450" s="805"/>
      <c r="P1450" s="805"/>
      <c r="Q1450" s="805"/>
      <c r="R1450" s="805"/>
      <c r="S1450" s="805"/>
      <c r="T1450" s="805"/>
      <c r="U1450" s="805"/>
      <c r="V1450" s="805"/>
      <c r="W1450" s="805"/>
      <c r="X1450" s="805"/>
      <c r="Y1450" s="805"/>
      <c r="Z1450" s="805"/>
      <c r="AA1450" s="805"/>
      <c r="AB1450" s="805"/>
      <c r="AC1450" s="805"/>
      <c r="AD1450" s="805"/>
      <c r="AE1450" s="805"/>
      <c r="AF1450" s="805"/>
      <c r="AG1450" s="809"/>
      <c r="AH1450" s="805"/>
      <c r="AI1450" s="810"/>
      <c r="AJ1450" s="840" t="s">
        <v>621</v>
      </c>
      <c r="AK1450" s="812"/>
      <c r="AL1450" s="813"/>
      <c r="AM1450" s="815"/>
      <c r="AN1450" s="815">
        <v>1</v>
      </c>
      <c r="AO1450" s="816">
        <f>AN1450</f>
        <v>1</v>
      </c>
    </row>
    <row r="1451" spans="1:41" s="967" customFormat="1">
      <c r="A1451" s="804"/>
      <c r="B1451" s="805"/>
      <c r="C1451" s="805"/>
      <c r="D1451" s="805"/>
      <c r="E1451" s="805"/>
      <c r="F1451" s="805"/>
      <c r="G1451" s="805"/>
      <c r="H1451" s="805"/>
      <c r="I1451" s="805"/>
      <c r="J1451" s="805"/>
      <c r="K1451" s="805"/>
      <c r="L1451" s="805"/>
      <c r="M1451" s="805"/>
      <c r="N1451" s="837"/>
      <c r="O1451" s="805"/>
      <c r="P1451" s="805"/>
      <c r="Q1451" s="805"/>
      <c r="R1451" s="805"/>
      <c r="S1451" s="805"/>
      <c r="T1451" s="805"/>
      <c r="U1451" s="805"/>
      <c r="V1451" s="805"/>
      <c r="W1451" s="805"/>
      <c r="X1451" s="805"/>
      <c r="Y1451" s="805"/>
      <c r="Z1451" s="805"/>
      <c r="AA1451" s="805"/>
      <c r="AB1451" s="805"/>
      <c r="AC1451" s="805"/>
      <c r="AD1451" s="805"/>
      <c r="AE1451" s="805"/>
      <c r="AF1451" s="805"/>
      <c r="AG1451" s="809"/>
      <c r="AH1451" s="805"/>
      <c r="AI1451" s="810"/>
      <c r="AJ1451" s="817"/>
      <c r="AK1451" s="937"/>
      <c r="AL1451" s="937"/>
      <c r="AM1451" s="913"/>
      <c r="AN1451" s="913"/>
      <c r="AO1451" s="838"/>
    </row>
    <row r="1452" spans="1:41" s="967" customFormat="1">
      <c r="A1452" s="804"/>
      <c r="B1452" s="805"/>
      <c r="C1452" s="805"/>
      <c r="D1452" s="805"/>
      <c r="E1452" s="805"/>
      <c r="F1452" s="805"/>
      <c r="G1452" s="805"/>
      <c r="H1452" s="805"/>
      <c r="I1452" s="805"/>
      <c r="J1452" s="805"/>
      <c r="K1452" s="805"/>
      <c r="L1452" s="805"/>
      <c r="M1452" s="805"/>
      <c r="N1452" s="805"/>
      <c r="O1452" s="805"/>
      <c r="P1452" s="805"/>
      <c r="Q1452" s="805"/>
      <c r="R1452" s="805"/>
      <c r="S1452" s="805"/>
      <c r="T1452" s="805"/>
      <c r="U1452" s="805"/>
      <c r="V1452" s="805"/>
      <c r="W1452" s="805"/>
      <c r="X1452" s="805"/>
      <c r="Y1452" s="805"/>
      <c r="Z1452" s="805"/>
      <c r="AA1452" s="805"/>
      <c r="AB1452" s="805"/>
      <c r="AC1452" s="805"/>
      <c r="AD1452" s="805"/>
      <c r="AE1452" s="805"/>
      <c r="AF1452" s="805"/>
      <c r="AG1452" s="809"/>
      <c r="AH1452" s="805"/>
      <c r="AI1452" s="810"/>
      <c r="AJ1452" s="1063"/>
      <c r="AK1452" s="991"/>
      <c r="AL1452" s="991"/>
      <c r="AM1452" s="991"/>
      <c r="AN1452" s="991"/>
      <c r="AO1452" s="1076"/>
    </row>
    <row r="1453" spans="1:41" s="967" customFormat="1">
      <c r="A1453" s="804"/>
      <c r="B1453" s="805"/>
      <c r="C1453" s="805"/>
      <c r="D1453" s="805"/>
      <c r="E1453" s="805"/>
      <c r="F1453" s="805"/>
      <c r="G1453" s="805"/>
      <c r="H1453" s="805"/>
      <c r="I1453" s="805"/>
      <c r="J1453" s="805"/>
      <c r="K1453" s="805"/>
      <c r="L1453" s="805"/>
      <c r="M1453" s="805"/>
      <c r="N1453" s="805"/>
      <c r="O1453" s="805"/>
      <c r="P1453" s="805"/>
      <c r="Q1453" s="805"/>
      <c r="R1453" s="805"/>
      <c r="S1453" s="805"/>
      <c r="T1453" s="805"/>
      <c r="U1453" s="805"/>
      <c r="V1453" s="805"/>
      <c r="W1453" s="805"/>
      <c r="X1453" s="805"/>
      <c r="Y1453" s="805"/>
      <c r="Z1453" s="805"/>
      <c r="AA1453" s="805"/>
      <c r="AB1453" s="805"/>
      <c r="AC1453" s="805"/>
      <c r="AD1453" s="805"/>
      <c r="AE1453" s="805"/>
      <c r="AF1453" s="805"/>
      <c r="AG1453" s="809"/>
      <c r="AH1453" s="805"/>
      <c r="AI1453" s="810"/>
      <c r="AJ1453" s="811"/>
      <c r="AK1453" s="912"/>
      <c r="AL1453" s="912"/>
      <c r="AM1453" s="912"/>
      <c r="AN1453" s="912"/>
      <c r="AO1453" s="944"/>
    </row>
    <row r="1454" spans="1:41" s="967" customFormat="1">
      <c r="A1454" s="804"/>
      <c r="B1454" s="805"/>
      <c r="C1454" s="805"/>
      <c r="D1454" s="805"/>
      <c r="E1454" s="805"/>
      <c r="F1454" s="805"/>
      <c r="G1454" s="805"/>
      <c r="H1454" s="805"/>
      <c r="I1454" s="805"/>
      <c r="J1454" s="805"/>
      <c r="K1454" s="805"/>
      <c r="L1454" s="805"/>
      <c r="M1454" s="805"/>
      <c r="N1454" s="805"/>
      <c r="O1454" s="805"/>
      <c r="P1454" s="805"/>
      <c r="Q1454" s="805"/>
      <c r="R1454" s="805"/>
      <c r="S1454" s="805"/>
      <c r="T1454" s="805"/>
      <c r="U1454" s="805"/>
      <c r="V1454" s="805"/>
      <c r="W1454" s="805"/>
      <c r="X1454" s="805"/>
      <c r="Y1454" s="805"/>
      <c r="Z1454" s="805"/>
      <c r="AA1454" s="805"/>
      <c r="AB1454" s="805"/>
      <c r="AC1454" s="805"/>
      <c r="AD1454" s="805"/>
      <c r="AE1454" s="805"/>
      <c r="AF1454" s="805"/>
      <c r="AG1454" s="809"/>
      <c r="AH1454" s="805"/>
      <c r="AI1454" s="810"/>
      <c r="AJ1454" s="817"/>
      <c r="AK1454" s="818"/>
      <c r="AL1454" s="818"/>
      <c r="AM1454" s="912"/>
      <c r="AN1454" s="912"/>
      <c r="AO1454" s="944"/>
    </row>
    <row r="1455" spans="1:41" s="967" customFormat="1">
      <c r="A1455" s="804"/>
      <c r="B1455" s="805"/>
      <c r="C1455" s="805"/>
      <c r="D1455" s="805"/>
      <c r="E1455" s="805"/>
      <c r="F1455" s="805"/>
      <c r="G1455" s="805"/>
      <c r="H1455" s="805"/>
      <c r="I1455" s="805"/>
      <c r="J1455" s="805"/>
      <c r="K1455" s="805"/>
      <c r="L1455" s="805"/>
      <c r="M1455" s="805"/>
      <c r="N1455" s="805"/>
      <c r="O1455" s="805"/>
      <c r="P1455" s="805"/>
      <c r="Q1455" s="805"/>
      <c r="R1455" s="805"/>
      <c r="S1455" s="805"/>
      <c r="T1455" s="805"/>
      <c r="U1455" s="805"/>
      <c r="V1455" s="805"/>
      <c r="W1455" s="805"/>
      <c r="X1455" s="805"/>
      <c r="Y1455" s="805"/>
      <c r="Z1455" s="805"/>
      <c r="AA1455" s="805"/>
      <c r="AB1455" s="805"/>
      <c r="AC1455" s="805"/>
      <c r="AD1455" s="805"/>
      <c r="AE1455" s="805"/>
      <c r="AF1455" s="805"/>
      <c r="AG1455" s="809"/>
      <c r="AH1455" s="805"/>
      <c r="AI1455" s="810"/>
      <c r="AJ1455" s="817"/>
      <c r="AK1455" s="818"/>
      <c r="AL1455" s="818"/>
      <c r="AM1455" s="912"/>
      <c r="AN1455" s="912"/>
      <c r="AO1455" s="944"/>
    </row>
    <row r="1456" spans="1:41" s="967" customFormat="1">
      <c r="A1456" s="804"/>
      <c r="B1456" s="805"/>
      <c r="C1456" s="805"/>
      <c r="D1456" s="805"/>
      <c r="E1456" s="805"/>
      <c r="F1456" s="805"/>
      <c r="G1456" s="805"/>
      <c r="H1456" s="805"/>
      <c r="I1456" s="805"/>
      <c r="J1456" s="805"/>
      <c r="K1456" s="805"/>
      <c r="L1456" s="805"/>
      <c r="M1456" s="805"/>
      <c r="N1456" s="805"/>
      <c r="O1456" s="805"/>
      <c r="P1456" s="805"/>
      <c r="Q1456" s="805"/>
      <c r="R1456" s="805"/>
      <c r="S1456" s="805"/>
      <c r="T1456" s="805"/>
      <c r="U1456" s="805"/>
      <c r="V1456" s="805"/>
      <c r="W1456" s="805"/>
      <c r="X1456" s="805"/>
      <c r="Y1456" s="805"/>
      <c r="Z1456" s="805"/>
      <c r="AA1456" s="805"/>
      <c r="AB1456" s="805"/>
      <c r="AC1456" s="805"/>
      <c r="AD1456" s="805"/>
      <c r="AE1456" s="805"/>
      <c r="AF1456" s="805"/>
      <c r="AG1456" s="809"/>
      <c r="AH1456" s="805"/>
      <c r="AI1456" s="810"/>
      <c r="AJ1456" s="817"/>
      <c r="AK1456" s="818"/>
      <c r="AL1456" s="818"/>
      <c r="AM1456" s="819"/>
      <c r="AN1456" s="818"/>
      <c r="AO1456" s="820"/>
    </row>
    <row r="1457" spans="1:41" s="967" customFormat="1">
      <c r="A1457" s="804"/>
      <c r="B1457" s="805"/>
      <c r="C1457" s="805"/>
      <c r="D1457" s="805"/>
      <c r="E1457" s="805"/>
      <c r="F1457" s="805"/>
      <c r="G1457" s="805"/>
      <c r="H1457" s="805"/>
      <c r="I1457" s="805"/>
      <c r="J1457" s="805"/>
      <c r="K1457" s="805"/>
      <c r="L1457" s="805"/>
      <c r="M1457" s="805"/>
      <c r="N1457" s="805"/>
      <c r="O1457" s="805"/>
      <c r="P1457" s="805"/>
      <c r="Q1457" s="805"/>
      <c r="R1457" s="805"/>
      <c r="S1457" s="805"/>
      <c r="T1457" s="805"/>
      <c r="U1457" s="805"/>
      <c r="V1457" s="805"/>
      <c r="W1457" s="805"/>
      <c r="X1457" s="805"/>
      <c r="Y1457" s="805"/>
      <c r="Z1457" s="805"/>
      <c r="AA1457" s="805"/>
      <c r="AB1457" s="805"/>
      <c r="AC1457" s="805"/>
      <c r="AD1457" s="805"/>
      <c r="AE1457" s="805"/>
      <c r="AF1457" s="805"/>
      <c r="AG1457" s="809"/>
      <c r="AH1457" s="805"/>
      <c r="AI1457" s="810"/>
      <c r="AJ1457" s="821"/>
      <c r="AK1457" s="818"/>
      <c r="AL1457" s="818"/>
      <c r="AM1457" s="819"/>
      <c r="AN1457" s="818"/>
      <c r="AO1457" s="820"/>
    </row>
    <row r="1458" spans="1:41" s="967" customFormat="1">
      <c r="A1458" s="804"/>
      <c r="B1458" s="805"/>
      <c r="C1458" s="805"/>
      <c r="D1458" s="805"/>
      <c r="E1458" s="805"/>
      <c r="F1458" s="822"/>
      <c r="G1458" s="822"/>
      <c r="H1458" s="822"/>
      <c r="I1458" s="822"/>
      <c r="J1458" s="805"/>
      <c r="K1458" s="805"/>
      <c r="L1458" s="805"/>
      <c r="M1458" s="822"/>
      <c r="N1458" s="822"/>
      <c r="O1458" s="822"/>
      <c r="P1458" s="822"/>
      <c r="Q1458" s="822"/>
      <c r="R1458" s="822"/>
      <c r="S1458" s="822"/>
      <c r="T1458" s="822"/>
      <c r="U1458" s="822"/>
      <c r="V1458" s="822"/>
      <c r="W1458" s="822"/>
      <c r="X1458" s="822"/>
      <c r="Y1458" s="822"/>
      <c r="Z1458" s="822"/>
      <c r="AA1458" s="822"/>
      <c r="AB1458" s="822"/>
      <c r="AC1458" s="822"/>
      <c r="AD1458" s="822"/>
      <c r="AE1458" s="822"/>
      <c r="AF1458" s="822"/>
      <c r="AG1458" s="805"/>
      <c r="AH1458" s="805"/>
      <c r="AI1458" s="810"/>
      <c r="AJ1458" s="821"/>
      <c r="AK1458" s="818"/>
      <c r="AL1458" s="818"/>
      <c r="AM1458" s="819"/>
      <c r="AN1458" s="819"/>
      <c r="AO1458" s="823"/>
    </row>
    <row r="1459" spans="1:41" s="967" customFormat="1">
      <c r="A1459" s="804"/>
      <c r="B1459" s="805"/>
      <c r="C1459" s="805"/>
      <c r="D1459" s="805"/>
      <c r="E1459" s="805"/>
      <c r="F1459" s="805"/>
      <c r="G1459" s="805"/>
      <c r="H1459" s="805"/>
      <c r="I1459" s="805"/>
      <c r="J1459" s="805"/>
      <c r="K1459" s="805"/>
      <c r="L1459" s="805"/>
      <c r="M1459" s="805"/>
      <c r="N1459" s="805"/>
      <c r="O1459" s="805"/>
      <c r="P1459" s="805"/>
      <c r="Q1459" s="805"/>
      <c r="R1459" s="805"/>
      <c r="S1459" s="805"/>
      <c r="T1459" s="805"/>
      <c r="U1459" s="805"/>
      <c r="V1459" s="805"/>
      <c r="W1459" s="805"/>
      <c r="X1459" s="805"/>
      <c r="Y1459" s="805"/>
      <c r="Z1459" s="805"/>
      <c r="AA1459" s="805"/>
      <c r="AB1459" s="805"/>
      <c r="AC1459" s="805"/>
      <c r="AD1459" s="805"/>
      <c r="AE1459" s="805"/>
      <c r="AF1459" s="805"/>
      <c r="AG1459" s="805"/>
      <c r="AH1459" s="805"/>
      <c r="AI1459" s="810"/>
      <c r="AJ1459" s="821"/>
      <c r="AK1459" s="818"/>
      <c r="AL1459" s="824"/>
      <c r="AM1459" s="819"/>
      <c r="AN1459" s="819"/>
      <c r="AO1459" s="823"/>
    </row>
    <row r="1460" spans="1:41" s="967" customFormat="1">
      <c r="A1460" s="804"/>
      <c r="B1460" s="805"/>
      <c r="C1460" s="805"/>
      <c r="D1460" s="805"/>
      <c r="E1460" s="805"/>
      <c r="F1460" s="805"/>
      <c r="G1460" s="805"/>
      <c r="H1460" s="805"/>
      <c r="I1460" s="805"/>
      <c r="J1460" s="805"/>
      <c r="K1460" s="805"/>
      <c r="L1460" s="805"/>
      <c r="M1460" s="805"/>
      <c r="N1460" s="805"/>
      <c r="O1460" s="805"/>
      <c r="P1460" s="805"/>
      <c r="Q1460" s="805"/>
      <c r="R1460" s="805"/>
      <c r="S1460" s="805"/>
      <c r="T1460" s="805"/>
      <c r="U1460" s="805"/>
      <c r="V1460" s="805"/>
      <c r="W1460" s="805"/>
      <c r="X1460" s="805"/>
      <c r="Y1460" s="805"/>
      <c r="Z1460" s="805"/>
      <c r="AA1460" s="805"/>
      <c r="AB1460" s="805"/>
      <c r="AC1460" s="805"/>
      <c r="AD1460" s="805"/>
      <c r="AE1460" s="805"/>
      <c r="AF1460" s="805"/>
      <c r="AG1460" s="805"/>
      <c r="AH1460" s="805"/>
      <c r="AI1460" s="810"/>
      <c r="AJ1460" s="821"/>
      <c r="AK1460" s="818"/>
      <c r="AL1460" s="824"/>
      <c r="AM1460" s="819"/>
      <c r="AN1460" s="819"/>
      <c r="AO1460" s="823"/>
    </row>
    <row r="1461" spans="1:41" s="967" customFormat="1">
      <c r="A1461" s="804"/>
      <c r="B1461" s="805"/>
      <c r="C1461" s="805"/>
      <c r="D1461" s="805"/>
      <c r="E1461" s="805"/>
      <c r="F1461" s="805"/>
      <c r="G1461" s="805"/>
      <c r="H1461" s="805"/>
      <c r="I1461" s="805"/>
      <c r="J1461" s="805"/>
      <c r="K1461" s="805"/>
      <c r="L1461" s="805"/>
      <c r="M1461" s="805"/>
      <c r="N1461" s="805"/>
      <c r="O1461" s="805"/>
      <c r="P1461" s="805"/>
      <c r="Q1461" s="805"/>
      <c r="R1461" s="805"/>
      <c r="S1461" s="805"/>
      <c r="T1461" s="805"/>
      <c r="U1461" s="805"/>
      <c r="V1461" s="805"/>
      <c r="W1461" s="805"/>
      <c r="X1461" s="805"/>
      <c r="Y1461" s="805"/>
      <c r="Z1461" s="805"/>
      <c r="AA1461" s="805"/>
      <c r="AB1461" s="805"/>
      <c r="AC1461" s="805"/>
      <c r="AD1461" s="805"/>
      <c r="AE1461" s="805"/>
      <c r="AF1461" s="805"/>
      <c r="AG1461" s="805"/>
      <c r="AH1461" s="805"/>
      <c r="AI1461" s="810"/>
      <c r="AJ1461" s="821"/>
      <c r="AK1461" s="818"/>
      <c r="AL1461" s="824"/>
      <c r="AM1461" s="819"/>
      <c r="AN1461" s="819"/>
      <c r="AO1461" s="823"/>
    </row>
    <row r="1462" spans="1:41" s="967" customFormat="1" ht="13.5" thickBot="1">
      <c r="A1462" s="804"/>
      <c r="B1462" s="805"/>
      <c r="C1462" s="805"/>
      <c r="D1462" s="805"/>
      <c r="E1462" s="805"/>
      <c r="F1462" s="805"/>
      <c r="G1462" s="805"/>
      <c r="H1462" s="805"/>
      <c r="I1462" s="805"/>
      <c r="J1462" s="805"/>
      <c r="K1462" s="805"/>
      <c r="L1462" s="805"/>
      <c r="M1462" s="805"/>
      <c r="N1462" s="805"/>
      <c r="O1462" s="805"/>
      <c r="P1462" s="805"/>
      <c r="Q1462" s="805"/>
      <c r="R1462" s="805"/>
      <c r="S1462" s="805"/>
      <c r="T1462" s="805"/>
      <c r="U1462" s="805"/>
      <c r="V1462" s="805"/>
      <c r="W1462" s="805"/>
      <c r="X1462" s="805"/>
      <c r="Y1462" s="805"/>
      <c r="Z1462" s="805"/>
      <c r="AA1462" s="805"/>
      <c r="AB1462" s="805"/>
      <c r="AC1462" s="805"/>
      <c r="AD1462" s="805"/>
      <c r="AE1462" s="805"/>
      <c r="AF1462" s="805"/>
      <c r="AG1462" s="805"/>
      <c r="AH1462" s="805"/>
      <c r="AI1462" s="810"/>
      <c r="AJ1462" s="821"/>
      <c r="AK1462" s="818"/>
      <c r="AL1462" s="824"/>
      <c r="AM1462" s="819"/>
      <c r="AN1462" s="819"/>
      <c r="AO1462" s="823"/>
    </row>
    <row r="1463" spans="1:41" s="967" customFormat="1">
      <c r="A1463" s="1944" t="s">
        <v>528</v>
      </c>
      <c r="B1463" s="1945"/>
      <c r="C1463" s="1945"/>
      <c r="D1463" s="1945"/>
      <c r="E1463" s="1945"/>
      <c r="F1463" s="1945"/>
      <c r="G1463" s="1945"/>
      <c r="H1463" s="1945"/>
      <c r="I1463" s="1945"/>
      <c r="J1463" s="1945"/>
      <c r="K1463" s="1945"/>
      <c r="L1463" s="1945"/>
      <c r="M1463" s="1945"/>
      <c r="N1463" s="1945"/>
      <c r="O1463" s="1945"/>
      <c r="P1463" s="1945"/>
      <c r="Q1463" s="1945"/>
      <c r="R1463" s="1945"/>
      <c r="S1463" s="1945"/>
      <c r="T1463" s="1945"/>
      <c r="U1463" s="1945"/>
      <c r="V1463" s="1945"/>
      <c r="W1463" s="1945"/>
      <c r="X1463" s="1945"/>
      <c r="Y1463" s="1945"/>
      <c r="Z1463" s="1945"/>
      <c r="AA1463" s="1945"/>
      <c r="AB1463" s="1945"/>
      <c r="AC1463" s="1945"/>
      <c r="AD1463" s="1945"/>
      <c r="AE1463" s="1945"/>
      <c r="AF1463" s="1945"/>
      <c r="AG1463" s="1945"/>
      <c r="AH1463" s="1945"/>
      <c r="AI1463" s="1945"/>
      <c r="AJ1463" s="1950" t="s">
        <v>529</v>
      </c>
      <c r="AK1463" s="1951"/>
      <c r="AL1463" s="1951"/>
      <c r="AM1463" s="1951"/>
      <c r="AN1463" s="1951"/>
      <c r="AO1463" s="825">
        <f>SUM(AO1450:AO1462)</f>
        <v>1</v>
      </c>
    </row>
    <row r="1464" spans="1:41" s="967" customFormat="1" ht="13.5" thickBot="1">
      <c r="A1464" s="1946"/>
      <c r="B1464" s="1947"/>
      <c r="C1464" s="1947"/>
      <c r="D1464" s="1947"/>
      <c r="E1464" s="1947"/>
      <c r="F1464" s="1947"/>
      <c r="G1464" s="1947"/>
      <c r="H1464" s="1947"/>
      <c r="I1464" s="1947"/>
      <c r="J1464" s="1947"/>
      <c r="K1464" s="1947"/>
      <c r="L1464" s="1947"/>
      <c r="M1464" s="1947"/>
      <c r="N1464" s="1947"/>
      <c r="O1464" s="1947"/>
      <c r="P1464" s="1947"/>
      <c r="Q1464" s="1947"/>
      <c r="R1464" s="1947"/>
      <c r="S1464" s="1947"/>
      <c r="T1464" s="1947"/>
      <c r="U1464" s="1947"/>
      <c r="V1464" s="1947"/>
      <c r="W1464" s="1947"/>
      <c r="X1464" s="1947"/>
      <c r="Y1464" s="1947"/>
      <c r="Z1464" s="1947"/>
      <c r="AA1464" s="1947"/>
      <c r="AB1464" s="1947"/>
      <c r="AC1464" s="1947"/>
      <c r="AD1464" s="1947"/>
      <c r="AE1464" s="1947"/>
      <c r="AF1464" s="1947"/>
      <c r="AG1464" s="1947"/>
      <c r="AH1464" s="1947"/>
      <c r="AI1464" s="1947"/>
      <c r="AJ1464" s="1952"/>
      <c r="AK1464" s="1953"/>
      <c r="AL1464" s="1953"/>
      <c r="AM1464" s="1953"/>
      <c r="AN1464" s="1953"/>
      <c r="AO1464" s="971"/>
    </row>
    <row r="1465" spans="1:41" s="967" customFormat="1" ht="13.5" thickBot="1">
      <c r="A1465" s="1948"/>
      <c r="B1465" s="1949"/>
      <c r="C1465" s="1949"/>
      <c r="D1465" s="1949"/>
      <c r="E1465" s="1949"/>
      <c r="F1465" s="1949"/>
      <c r="G1465" s="1949"/>
      <c r="H1465" s="1949"/>
      <c r="I1465" s="1949"/>
      <c r="J1465" s="1949"/>
      <c r="K1465" s="1949"/>
      <c r="L1465" s="1949"/>
      <c r="M1465" s="1949"/>
      <c r="N1465" s="1949"/>
      <c r="O1465" s="1949"/>
      <c r="P1465" s="1949"/>
      <c r="Q1465" s="1949"/>
      <c r="R1465" s="1949"/>
      <c r="S1465" s="1949"/>
      <c r="T1465" s="1949"/>
      <c r="U1465" s="1949"/>
      <c r="V1465" s="1949"/>
      <c r="W1465" s="1949"/>
      <c r="X1465" s="1949"/>
      <c r="Y1465" s="1949"/>
      <c r="Z1465" s="1949"/>
      <c r="AA1465" s="1949"/>
      <c r="AB1465" s="1949"/>
      <c r="AC1465" s="1949"/>
      <c r="AD1465" s="1949"/>
      <c r="AE1465" s="1949"/>
      <c r="AF1465" s="1949"/>
      <c r="AG1465" s="1949"/>
      <c r="AH1465" s="1949"/>
      <c r="AI1465" s="1949"/>
      <c r="AJ1465" s="1954" t="s">
        <v>530</v>
      </c>
      <c r="AK1465" s="1955"/>
      <c r="AL1465" s="1955"/>
      <c r="AM1465" s="1955"/>
      <c r="AN1465" s="1955"/>
      <c r="AO1465" s="972">
        <f>+AO1463</f>
        <v>1</v>
      </c>
    </row>
    <row r="1466" spans="1:41" s="967" customFormat="1" ht="13.5" thickBot="1"/>
    <row r="1467" spans="1:41" s="967" customFormat="1">
      <c r="A1467" s="2013"/>
      <c r="B1467" s="2014"/>
      <c r="C1467" s="2014"/>
      <c r="D1467" s="2014"/>
      <c r="E1467" s="2014"/>
      <c r="F1467" s="2014"/>
      <c r="G1467" s="2014"/>
      <c r="H1467" s="2014"/>
      <c r="I1467" s="2014"/>
      <c r="J1467" s="2014"/>
      <c r="K1467" s="2014"/>
      <c r="L1467" s="2014"/>
      <c r="M1467" s="2014"/>
      <c r="N1467" s="2014"/>
      <c r="O1467" s="2014"/>
      <c r="P1467" s="2014"/>
      <c r="Q1467" s="2014"/>
      <c r="R1467" s="2014"/>
      <c r="S1467" s="2015"/>
      <c r="T1467" s="2019" t="s">
        <v>505</v>
      </c>
      <c r="U1467" s="2019"/>
      <c r="V1467" s="2019"/>
      <c r="W1467" s="2019"/>
      <c r="X1467" s="2019"/>
      <c r="Y1467" s="2019"/>
      <c r="Z1467" s="2019"/>
      <c r="AA1467" s="2019"/>
      <c r="AB1467" s="2019"/>
      <c r="AC1467" s="2019"/>
      <c r="AD1467" s="2019"/>
      <c r="AE1467" s="2019"/>
      <c r="AF1467" s="2019"/>
      <c r="AG1467" s="2019"/>
      <c r="AH1467" s="2019"/>
      <c r="AI1467" s="2019"/>
      <c r="AJ1467" s="2019"/>
      <c r="AK1467" s="2019"/>
      <c r="AL1467" s="2019"/>
      <c r="AM1467" s="2019"/>
      <c r="AN1467" s="2019"/>
      <c r="AO1467" s="2020"/>
    </row>
    <row r="1468" spans="1:41" s="967" customFormat="1" ht="13.5" thickBot="1">
      <c r="A1468" s="2016"/>
      <c r="B1468" s="2017"/>
      <c r="C1468" s="2017"/>
      <c r="D1468" s="2017"/>
      <c r="E1468" s="2017"/>
      <c r="F1468" s="2017"/>
      <c r="G1468" s="2017"/>
      <c r="H1468" s="2017"/>
      <c r="I1468" s="2017"/>
      <c r="J1468" s="2017"/>
      <c r="K1468" s="2017"/>
      <c r="L1468" s="2017"/>
      <c r="M1468" s="2017"/>
      <c r="N1468" s="2017"/>
      <c r="O1468" s="2017"/>
      <c r="P1468" s="2017"/>
      <c r="Q1468" s="2017"/>
      <c r="R1468" s="2017"/>
      <c r="S1468" s="2018"/>
      <c r="T1468" s="1982"/>
      <c r="U1468" s="1982"/>
      <c r="V1468" s="1982"/>
      <c r="W1468" s="1982"/>
      <c r="X1468" s="1982"/>
      <c r="Y1468" s="1982"/>
      <c r="Z1468" s="1982"/>
      <c r="AA1468" s="1982"/>
      <c r="AB1468" s="1982"/>
      <c r="AC1468" s="1982"/>
      <c r="AD1468" s="1982"/>
      <c r="AE1468" s="1982"/>
      <c r="AF1468" s="1982"/>
      <c r="AG1468" s="1982"/>
      <c r="AH1468" s="1982"/>
      <c r="AI1468" s="1982"/>
      <c r="AJ1468" s="1982"/>
      <c r="AK1468" s="1982"/>
      <c r="AL1468" s="1982"/>
      <c r="AM1468" s="1982"/>
      <c r="AN1468" s="1982"/>
      <c r="AO1468" s="1983"/>
    </row>
    <row r="1469" spans="1:41" s="967" customFormat="1" ht="13.5" thickBot="1">
      <c r="A1469" s="1999" t="s">
        <v>506</v>
      </c>
      <c r="B1469" s="2000"/>
      <c r="C1469" s="2000"/>
      <c r="D1469" s="2000"/>
      <c r="E1469" s="2000"/>
      <c r="F1469" s="2000"/>
      <c r="G1469" s="2000"/>
      <c r="H1469" s="2001"/>
      <c r="I1469" s="2002">
        <f>I1440</f>
        <v>44440</v>
      </c>
      <c r="J1469" s="1951"/>
      <c r="K1469" s="1951"/>
      <c r="L1469" s="1951"/>
      <c r="M1469" s="1951"/>
      <c r="N1469" s="1951"/>
      <c r="O1469" s="1951"/>
      <c r="P1469" s="1951"/>
      <c r="Q1469" s="1951"/>
      <c r="R1469" s="1951"/>
      <c r="S1469" s="1951"/>
      <c r="T1469" s="2003"/>
      <c r="U1469" s="2004" t="s">
        <v>507</v>
      </c>
      <c r="V1469" s="2005"/>
      <c r="W1469" s="2005"/>
      <c r="X1469" s="2005"/>
      <c r="Y1469" s="2005"/>
      <c r="Z1469" s="2005"/>
      <c r="AA1469" s="2005"/>
      <c r="AB1469" s="2005"/>
      <c r="AC1469" s="2005"/>
      <c r="AD1469" s="2006"/>
      <c r="AE1469" s="2007"/>
      <c r="AF1469" s="2008"/>
      <c r="AG1469" s="2008"/>
      <c r="AH1469" s="2008"/>
      <c r="AI1469" s="2008"/>
      <c r="AJ1469" s="2008"/>
      <c r="AK1469" s="786" t="s">
        <v>508</v>
      </c>
      <c r="AL1469" s="787">
        <v>47</v>
      </c>
      <c r="AM1469" s="786" t="s">
        <v>509</v>
      </c>
      <c r="AN1469" s="2009">
        <f>AN1440</f>
        <v>62</v>
      </c>
      <c r="AO1469" s="2010"/>
    </row>
    <row r="1470" spans="1:41" s="967" customFormat="1">
      <c r="A1470" s="828"/>
      <c r="B1470" s="805"/>
      <c r="C1470" s="805"/>
      <c r="D1470" s="805"/>
      <c r="E1470" s="805"/>
      <c r="F1470" s="805"/>
      <c r="G1470" s="805"/>
      <c r="H1470" s="805"/>
      <c r="I1470" s="805"/>
      <c r="J1470" s="805"/>
      <c r="K1470" s="805"/>
      <c r="L1470" s="805"/>
      <c r="M1470" s="805"/>
      <c r="N1470" s="805"/>
      <c r="O1470" s="805"/>
      <c r="P1470" s="805"/>
      <c r="Q1470" s="805"/>
      <c r="R1470" s="805"/>
      <c r="S1470" s="805"/>
      <c r="T1470" s="805"/>
      <c r="U1470" s="805"/>
      <c r="V1470" s="805"/>
      <c r="W1470" s="805"/>
      <c r="X1470" s="805"/>
      <c r="Y1470" s="805"/>
      <c r="Z1470" s="805"/>
      <c r="AA1470" s="805"/>
      <c r="AB1470" s="805"/>
      <c r="AC1470" s="805"/>
      <c r="AD1470" s="805"/>
      <c r="AE1470" s="829"/>
      <c r="AF1470" s="829"/>
      <c r="AG1470" s="829"/>
      <c r="AH1470" s="829"/>
      <c r="AI1470" s="829"/>
      <c r="AJ1470" s="829"/>
      <c r="AK1470" s="805"/>
      <c r="AL1470" s="829"/>
      <c r="AM1470" s="805"/>
      <c r="AN1470" s="2011"/>
      <c r="AO1470" s="2012"/>
    </row>
    <row r="1471" spans="1:41" s="967" customFormat="1" ht="13.5" thickBot="1"/>
    <row r="1472" spans="1:41" s="967" customFormat="1" ht="43.5" customHeight="1" thickBot="1">
      <c r="A1472" s="1995" t="s">
        <v>510</v>
      </c>
      <c r="B1472" s="1996"/>
      <c r="C1472" s="1996"/>
      <c r="D1472" s="1996"/>
      <c r="E1472" s="1996"/>
      <c r="F1472" s="1996"/>
      <c r="G1472" s="1996"/>
      <c r="H1472" s="1997"/>
      <c r="I1472" s="1985" t="str">
        <f>I1291</f>
        <v>CONSTRUCCIÓN DE RESTAURANTE - COCINA  ESCOLAR PARA LA SEDE
 EDUCATIVA LA PITA     
MUNICIPIO DE SARDINATA, NORTE DE SANTANDER</v>
      </c>
      <c r="J1472" s="1985"/>
      <c r="K1472" s="1985"/>
      <c r="L1472" s="1985"/>
      <c r="M1472" s="1985"/>
      <c r="N1472" s="1985"/>
      <c r="O1472" s="1985"/>
      <c r="P1472" s="1985"/>
      <c r="Q1472" s="1985"/>
      <c r="R1472" s="1985"/>
      <c r="S1472" s="1985"/>
      <c r="T1472" s="1985"/>
      <c r="U1472" s="1985"/>
      <c r="V1472" s="1985"/>
      <c r="W1472" s="1985"/>
      <c r="X1472" s="1985"/>
      <c r="Y1472" s="1985"/>
      <c r="Z1472" s="1985"/>
      <c r="AA1472" s="1985"/>
      <c r="AB1472" s="1985"/>
      <c r="AC1472" s="1985"/>
      <c r="AD1472" s="1985"/>
      <c r="AE1472" s="1998"/>
      <c r="AF1472" s="1998"/>
      <c r="AG1472" s="1998"/>
      <c r="AH1472" s="1998"/>
      <c r="AI1472" s="1998"/>
      <c r="AJ1472" s="1985"/>
      <c r="AK1472" s="1998"/>
      <c r="AL1472" s="1998"/>
      <c r="AM1472" s="1985"/>
      <c r="AN1472" s="1985"/>
      <c r="AO1472" s="1986"/>
    </row>
    <row r="1473" spans="1:41" s="967" customFormat="1" ht="13.5" thickBot="1">
      <c r="A1473" s="1965" t="s">
        <v>511</v>
      </c>
      <c r="B1473" s="1966"/>
      <c r="C1473" s="1966"/>
      <c r="D1473" s="1966"/>
      <c r="E1473" s="1966"/>
      <c r="F1473" s="1966"/>
      <c r="G1473" s="1966"/>
      <c r="H1473" s="1967"/>
      <c r="I1473" s="1984"/>
      <c r="J1473" s="1985"/>
      <c r="K1473" s="1985"/>
      <c r="L1473" s="1985"/>
      <c r="M1473" s="1985"/>
      <c r="N1473" s="1985"/>
      <c r="O1473" s="1985"/>
      <c r="P1473" s="1985"/>
      <c r="Q1473" s="1985"/>
      <c r="R1473" s="1985"/>
      <c r="S1473" s="1985"/>
      <c r="T1473" s="1985"/>
      <c r="U1473" s="1985"/>
      <c r="V1473" s="1985"/>
      <c r="W1473" s="1985"/>
      <c r="X1473" s="1985"/>
      <c r="Y1473" s="1985"/>
      <c r="Z1473" s="1985"/>
      <c r="AA1473" s="1985"/>
      <c r="AB1473" s="1985"/>
      <c r="AC1473" s="1985"/>
      <c r="AD1473" s="1986"/>
      <c r="AE1473" s="1965" t="s">
        <v>512</v>
      </c>
      <c r="AF1473" s="1966"/>
      <c r="AG1473" s="1966"/>
      <c r="AH1473" s="1966"/>
      <c r="AI1473" s="1967"/>
      <c r="AJ1473" s="831"/>
      <c r="AK1473" s="1965" t="s">
        <v>513</v>
      </c>
      <c r="AL1473" s="1967"/>
      <c r="AM1473" s="1987"/>
      <c r="AN1473" s="1988"/>
      <c r="AO1473" s="1989"/>
    </row>
    <row r="1474" spans="1:41" s="967" customFormat="1" ht="13.5" thickBot="1">
      <c r="A1474" s="1981" t="s">
        <v>514</v>
      </c>
      <c r="B1474" s="1982"/>
      <c r="C1474" s="1982"/>
      <c r="D1474" s="1982"/>
      <c r="E1474" s="1982"/>
      <c r="F1474" s="1982"/>
      <c r="G1474" s="1982"/>
      <c r="H1474" s="1983"/>
      <c r="I1474" s="1984"/>
      <c r="J1474" s="1985"/>
      <c r="K1474" s="1985"/>
      <c r="L1474" s="1985"/>
      <c r="M1474" s="1985"/>
      <c r="N1474" s="1985"/>
      <c r="O1474" s="1985"/>
      <c r="P1474" s="1985"/>
      <c r="Q1474" s="1985"/>
      <c r="R1474" s="1985"/>
      <c r="S1474" s="1985"/>
      <c r="T1474" s="1985"/>
      <c r="U1474" s="1985"/>
      <c r="V1474" s="1985"/>
      <c r="W1474" s="1985"/>
      <c r="X1474" s="1985"/>
      <c r="Y1474" s="1985"/>
      <c r="Z1474" s="1985"/>
      <c r="AA1474" s="1985"/>
      <c r="AB1474" s="1985"/>
      <c r="AC1474" s="1985"/>
      <c r="AD1474" s="1986"/>
      <c r="AE1474" s="1965" t="s">
        <v>512</v>
      </c>
      <c r="AF1474" s="1966"/>
      <c r="AG1474" s="1966"/>
      <c r="AH1474" s="1966"/>
      <c r="AI1474" s="1967"/>
      <c r="AJ1474" s="794"/>
      <c r="AK1474" s="1965" t="s">
        <v>513</v>
      </c>
      <c r="AL1474" s="1967"/>
      <c r="AM1474" s="1987"/>
      <c r="AN1474" s="1988"/>
      <c r="AO1474" s="1989"/>
    </row>
    <row r="1475" spans="1:41" s="967" customFormat="1" ht="13.5" thickBot="1">
      <c r="A1475" s="832"/>
      <c r="B1475" s="833"/>
      <c r="C1475" s="833"/>
      <c r="D1475" s="833"/>
      <c r="E1475" s="833"/>
      <c r="F1475" s="833"/>
      <c r="G1475" s="833"/>
      <c r="H1475" s="833"/>
      <c r="I1475" s="833"/>
      <c r="J1475" s="833"/>
      <c r="K1475" s="833"/>
      <c r="L1475" s="833"/>
      <c r="M1475" s="833"/>
      <c r="N1475" s="833"/>
      <c r="O1475" s="833"/>
      <c r="P1475" s="833"/>
      <c r="Q1475" s="833"/>
      <c r="R1475" s="833"/>
      <c r="S1475" s="833"/>
      <c r="T1475" s="833"/>
      <c r="U1475" s="833"/>
      <c r="V1475" s="833"/>
      <c r="W1475" s="833"/>
      <c r="X1475" s="833"/>
      <c r="Y1475" s="833"/>
      <c r="Z1475" s="833"/>
      <c r="AA1475" s="833"/>
      <c r="AB1475" s="833"/>
      <c r="AC1475" s="833"/>
      <c r="AD1475" s="833"/>
      <c r="AE1475" s="833"/>
      <c r="AF1475" s="833"/>
      <c r="AG1475" s="833"/>
      <c r="AH1475" s="833"/>
      <c r="AI1475" s="833"/>
      <c r="AJ1475" s="834"/>
      <c r="AK1475" s="834"/>
      <c r="AL1475" s="797"/>
      <c r="AM1475" s="834"/>
      <c r="AN1475" s="835"/>
      <c r="AO1475" s="836"/>
    </row>
    <row r="1476" spans="1:41" s="967" customFormat="1" ht="37.5" customHeight="1" thickBot="1">
      <c r="A1476" s="1965" t="s">
        <v>84</v>
      </c>
      <c r="B1476" s="1966"/>
      <c r="C1476" s="1966"/>
      <c r="D1476" s="1990"/>
      <c r="E1476" s="1991" t="s">
        <v>878</v>
      </c>
      <c r="F1476" s="1966"/>
      <c r="G1476" s="1967"/>
      <c r="H1476" s="1992" t="s">
        <v>879</v>
      </c>
      <c r="I1476" s="1993"/>
      <c r="J1476" s="1993"/>
      <c r="K1476" s="1993"/>
      <c r="L1476" s="1993"/>
      <c r="M1476" s="1993"/>
      <c r="N1476" s="1993"/>
      <c r="O1476" s="1993"/>
      <c r="P1476" s="1993"/>
      <c r="Q1476" s="1993"/>
      <c r="R1476" s="1993"/>
      <c r="S1476" s="1993"/>
      <c r="T1476" s="1993"/>
      <c r="U1476" s="1965" t="s">
        <v>515</v>
      </c>
      <c r="V1476" s="1966"/>
      <c r="W1476" s="1966"/>
      <c r="X1476" s="1967"/>
      <c r="Y1476" s="1968">
        <v>8</v>
      </c>
      <c r="Z1476" s="1994"/>
      <c r="AA1476" s="1965" t="s">
        <v>516</v>
      </c>
      <c r="AB1476" s="1966"/>
      <c r="AC1476" s="1966"/>
      <c r="AD1476" s="1967"/>
      <c r="AE1476" s="1968" t="s">
        <v>443</v>
      </c>
      <c r="AF1476" s="1968"/>
      <c r="AG1476" s="1965" t="s">
        <v>517</v>
      </c>
      <c r="AH1476" s="1966"/>
      <c r="AI1476" s="1967"/>
      <c r="AJ1476" s="1969"/>
      <c r="AK1476" s="1970"/>
      <c r="AL1476" s="1971"/>
      <c r="AM1476" s="800" t="s">
        <v>518</v>
      </c>
      <c r="AN1476" s="1969" t="str">
        <f>+AN13</f>
        <v>MUNICIPIO SARDINATA (N.D.S)</v>
      </c>
      <c r="AO1476" s="1971"/>
    </row>
    <row r="1477" spans="1:41" s="967" customFormat="1">
      <c r="A1477" s="801"/>
      <c r="B1477" s="802"/>
      <c r="C1477" s="802"/>
      <c r="D1477" s="802"/>
      <c r="E1477" s="802"/>
      <c r="F1477" s="802"/>
      <c r="G1477" s="802"/>
      <c r="H1477" s="802"/>
      <c r="I1477" s="802"/>
      <c r="J1477" s="802"/>
      <c r="K1477" s="802"/>
      <c r="L1477" s="802"/>
      <c r="M1477" s="802"/>
      <c r="N1477" s="802"/>
      <c r="O1477" s="802"/>
      <c r="P1477" s="802"/>
      <c r="Q1477" s="802"/>
      <c r="R1477" s="802"/>
      <c r="S1477" s="802"/>
      <c r="T1477" s="802"/>
      <c r="U1477" s="802"/>
      <c r="V1477" s="802"/>
      <c r="W1477" s="802"/>
      <c r="X1477" s="802"/>
      <c r="Y1477" s="802"/>
      <c r="Z1477" s="802"/>
      <c r="AA1477" s="802"/>
      <c r="AB1477" s="802"/>
      <c r="AC1477" s="802"/>
      <c r="AD1477" s="802"/>
      <c r="AE1477" s="802"/>
      <c r="AF1477" s="802"/>
      <c r="AG1477" s="802"/>
      <c r="AH1477" s="802"/>
      <c r="AI1477" s="803"/>
      <c r="AJ1477" s="1972" t="s">
        <v>520</v>
      </c>
      <c r="AK1477" s="1974" t="s">
        <v>521</v>
      </c>
      <c r="AL1477" s="1975"/>
      <c r="AM1477" s="1976"/>
      <c r="AN1477" s="1977" t="s">
        <v>522</v>
      </c>
      <c r="AO1477" s="1979" t="s">
        <v>830</v>
      </c>
    </row>
    <row r="1478" spans="1:41" s="967" customFormat="1" ht="13.5" thickBot="1">
      <c r="A1478" s="804"/>
      <c r="B1478" s="805"/>
      <c r="C1478" s="805"/>
      <c r="D1478" s="805"/>
      <c r="E1478" s="805"/>
      <c r="F1478" s="805"/>
      <c r="G1478" s="805"/>
      <c r="H1478" s="805"/>
      <c r="I1478" s="805"/>
      <c r="J1478" s="805"/>
      <c r="K1478" s="805"/>
      <c r="L1478" s="805"/>
      <c r="M1478" s="805"/>
      <c r="N1478" s="805"/>
      <c r="O1478" s="805"/>
      <c r="P1478" s="805"/>
      <c r="Q1478" s="805"/>
      <c r="R1478" s="805"/>
      <c r="S1478" s="805"/>
      <c r="T1478" s="805"/>
      <c r="U1478" s="805"/>
      <c r="V1478" s="805"/>
      <c r="W1478" s="805"/>
      <c r="X1478" s="805"/>
      <c r="Y1478" s="805"/>
      <c r="Z1478" s="805"/>
      <c r="AA1478" s="805"/>
      <c r="AB1478" s="805"/>
      <c r="AC1478" s="805"/>
      <c r="AD1478" s="805"/>
      <c r="AE1478" s="805"/>
      <c r="AF1478" s="805"/>
      <c r="AG1478" s="805"/>
      <c r="AH1478" s="805"/>
      <c r="AI1478" s="805"/>
      <c r="AJ1478" s="2024"/>
      <c r="AK1478" s="806" t="s">
        <v>524</v>
      </c>
      <c r="AL1478" s="807" t="s">
        <v>525</v>
      </c>
      <c r="AM1478" s="808" t="s">
        <v>526</v>
      </c>
      <c r="AN1478" s="2025"/>
      <c r="AO1478" s="2026"/>
    </row>
    <row r="1479" spans="1:41" s="967" customFormat="1">
      <c r="A1479" s="804"/>
      <c r="B1479" s="805"/>
      <c r="C1479" s="805"/>
      <c r="D1479" s="805"/>
      <c r="E1479" s="805"/>
      <c r="F1479" s="805"/>
      <c r="G1479" s="805"/>
      <c r="H1479" s="805"/>
      <c r="I1479" s="805"/>
      <c r="J1479" s="805"/>
      <c r="K1479" s="805"/>
      <c r="L1479" s="805"/>
      <c r="M1479" s="805"/>
      <c r="N1479" s="837"/>
      <c r="O1479" s="805"/>
      <c r="P1479" s="805"/>
      <c r="Q1479" s="805"/>
      <c r="R1479" s="805"/>
      <c r="S1479" s="805"/>
      <c r="T1479" s="805"/>
      <c r="U1479" s="805"/>
      <c r="V1479" s="805"/>
      <c r="W1479" s="805"/>
      <c r="X1479" s="805"/>
      <c r="Y1479" s="805"/>
      <c r="Z1479" s="805"/>
      <c r="AA1479" s="805"/>
      <c r="AB1479" s="805"/>
      <c r="AC1479" s="805"/>
      <c r="AD1479" s="805"/>
      <c r="AE1479" s="805"/>
      <c r="AF1479" s="805"/>
      <c r="AG1479" s="809"/>
      <c r="AH1479" s="805"/>
      <c r="AI1479" s="810"/>
      <c r="AJ1479" s="1010" t="s">
        <v>790</v>
      </c>
      <c r="AK1479" s="843"/>
      <c r="AL1479" s="844"/>
      <c r="AM1479" s="845"/>
      <c r="AN1479" s="845">
        <v>2</v>
      </c>
      <c r="AO1479" s="846">
        <f>AN1479</f>
        <v>2</v>
      </c>
    </row>
    <row r="1480" spans="1:41" s="967" customFormat="1">
      <c r="A1480" s="804"/>
      <c r="B1480" s="805"/>
      <c r="C1480" s="805"/>
      <c r="D1480" s="805"/>
      <c r="E1480" s="805"/>
      <c r="F1480" s="805"/>
      <c r="G1480" s="805"/>
      <c r="H1480" s="805"/>
      <c r="I1480" s="805"/>
      <c r="J1480" s="805"/>
      <c r="K1480" s="805"/>
      <c r="L1480" s="805"/>
      <c r="M1480" s="805"/>
      <c r="N1480" s="805"/>
      <c r="O1480" s="805"/>
      <c r="P1480" s="805"/>
      <c r="Q1480" s="805"/>
      <c r="R1480" s="805"/>
      <c r="S1480" s="805"/>
      <c r="T1480" s="805"/>
      <c r="U1480" s="805"/>
      <c r="V1480" s="805"/>
      <c r="W1480" s="805"/>
      <c r="X1480" s="805"/>
      <c r="Y1480" s="805"/>
      <c r="Z1480" s="805"/>
      <c r="AA1480" s="805"/>
      <c r="AB1480" s="805"/>
      <c r="AC1480" s="805"/>
      <c r="AD1480" s="805"/>
      <c r="AE1480" s="805"/>
      <c r="AF1480" s="805"/>
      <c r="AG1480" s="809"/>
      <c r="AH1480" s="805"/>
      <c r="AI1480" s="810"/>
      <c r="AJ1480" s="1092" t="s">
        <v>880</v>
      </c>
      <c r="AK1480" s="812"/>
      <c r="AL1480" s="813"/>
      <c r="AM1480" s="815"/>
      <c r="AN1480" s="815">
        <v>2</v>
      </c>
      <c r="AO1480" s="816">
        <f>AN1480</f>
        <v>2</v>
      </c>
    </row>
    <row r="1481" spans="1:41" s="967" customFormat="1">
      <c r="A1481" s="804"/>
      <c r="B1481" s="805"/>
      <c r="C1481" s="805"/>
      <c r="D1481" s="805"/>
      <c r="E1481" s="805"/>
      <c r="F1481" s="805"/>
      <c r="G1481" s="805"/>
      <c r="H1481" s="805"/>
      <c r="I1481" s="805"/>
      <c r="J1481" s="805"/>
      <c r="K1481" s="805"/>
      <c r="L1481" s="805"/>
      <c r="M1481" s="805"/>
      <c r="N1481" s="805"/>
      <c r="O1481" s="805"/>
      <c r="P1481" s="805"/>
      <c r="Q1481" s="805"/>
      <c r="R1481" s="805"/>
      <c r="S1481" s="805"/>
      <c r="T1481" s="805"/>
      <c r="U1481" s="805"/>
      <c r="V1481" s="805"/>
      <c r="W1481" s="805"/>
      <c r="X1481" s="805"/>
      <c r="Y1481" s="805"/>
      <c r="Z1481" s="805"/>
      <c r="AA1481" s="805"/>
      <c r="AB1481" s="805"/>
      <c r="AC1481" s="805"/>
      <c r="AD1481" s="805"/>
      <c r="AE1481" s="805"/>
      <c r="AF1481" s="805"/>
      <c r="AG1481" s="809"/>
      <c r="AH1481" s="805"/>
      <c r="AI1481" s="810"/>
      <c r="AJ1481" s="1092" t="s">
        <v>881</v>
      </c>
      <c r="AK1481" s="812"/>
      <c r="AL1481" s="813"/>
      <c r="AM1481" s="815"/>
      <c r="AN1481" s="815">
        <v>4</v>
      </c>
      <c r="AO1481" s="816">
        <f>AN1481</f>
        <v>4</v>
      </c>
    </row>
    <row r="1482" spans="1:41" s="967" customFormat="1">
      <c r="A1482" s="804"/>
      <c r="B1482" s="805"/>
      <c r="C1482" s="805"/>
      <c r="D1482" s="805"/>
      <c r="E1482" s="805"/>
      <c r="F1482" s="805"/>
      <c r="G1482" s="805"/>
      <c r="H1482" s="805"/>
      <c r="I1482" s="805"/>
      <c r="J1482" s="805"/>
      <c r="K1482" s="805"/>
      <c r="L1482" s="805"/>
      <c r="M1482" s="805"/>
      <c r="N1482" s="805"/>
      <c r="O1482" s="805"/>
      <c r="P1482" s="805"/>
      <c r="Q1482" s="805"/>
      <c r="R1482" s="805"/>
      <c r="S1482" s="805"/>
      <c r="T1482" s="805"/>
      <c r="U1482" s="805"/>
      <c r="V1482" s="805"/>
      <c r="W1482" s="805"/>
      <c r="X1482" s="805"/>
      <c r="Y1482" s="805"/>
      <c r="Z1482" s="805"/>
      <c r="AA1482" s="805"/>
      <c r="AB1482" s="805"/>
      <c r="AC1482" s="805"/>
      <c r="AD1482" s="805"/>
      <c r="AE1482" s="805"/>
      <c r="AF1482" s="805"/>
      <c r="AG1482" s="809"/>
      <c r="AH1482" s="805"/>
      <c r="AI1482" s="810"/>
      <c r="AJ1482" s="817" t="s">
        <v>1001</v>
      </c>
      <c r="AK1482" s="839"/>
      <c r="AL1482" s="818"/>
      <c r="AM1482" s="814"/>
      <c r="AN1482" s="815">
        <v>1</v>
      </c>
      <c r="AO1482" s="816">
        <f>AN1482</f>
        <v>1</v>
      </c>
    </row>
    <row r="1483" spans="1:41" s="967" customFormat="1">
      <c r="A1483" s="804"/>
      <c r="B1483" s="805"/>
      <c r="C1483" s="805"/>
      <c r="D1483" s="805"/>
      <c r="E1483" s="805"/>
      <c r="F1483" s="805"/>
      <c r="G1483" s="805"/>
      <c r="H1483" s="805"/>
      <c r="I1483" s="805"/>
      <c r="J1483" s="805"/>
      <c r="K1483" s="805"/>
      <c r="L1483" s="805"/>
      <c r="M1483" s="805"/>
      <c r="N1483" s="805"/>
      <c r="O1483" s="805"/>
      <c r="P1483" s="805"/>
      <c r="Q1483" s="805"/>
      <c r="R1483" s="805"/>
      <c r="S1483" s="805"/>
      <c r="T1483" s="805"/>
      <c r="U1483" s="805"/>
      <c r="V1483" s="805"/>
      <c r="W1483" s="805"/>
      <c r="X1483" s="805"/>
      <c r="Y1483" s="805"/>
      <c r="Z1483" s="805"/>
      <c r="AA1483" s="805"/>
      <c r="AB1483" s="805"/>
      <c r="AC1483" s="805"/>
      <c r="AD1483" s="805"/>
      <c r="AE1483" s="805"/>
      <c r="AF1483" s="805"/>
      <c r="AG1483" s="809"/>
      <c r="AH1483" s="805"/>
      <c r="AI1483" s="810"/>
      <c r="AJ1483" s="817"/>
      <c r="AK1483" s="818"/>
      <c r="AL1483" s="818"/>
      <c r="AM1483" s="819"/>
      <c r="AN1483" s="815"/>
      <c r="AO1483" s="820"/>
    </row>
    <row r="1484" spans="1:41" s="1014" customFormat="1">
      <c r="A1484" s="804"/>
      <c r="B1484" s="805"/>
      <c r="C1484" s="805"/>
      <c r="D1484" s="805"/>
      <c r="E1484" s="805"/>
      <c r="F1484" s="805"/>
      <c r="G1484" s="805"/>
      <c r="H1484" s="805"/>
      <c r="I1484" s="805"/>
      <c r="J1484" s="805"/>
      <c r="K1484" s="805"/>
      <c r="L1484" s="805"/>
      <c r="M1484" s="805"/>
      <c r="N1484" s="805"/>
      <c r="O1484" s="805"/>
      <c r="P1484" s="805"/>
      <c r="Q1484" s="805"/>
      <c r="R1484" s="805"/>
      <c r="S1484" s="805"/>
      <c r="T1484" s="805"/>
      <c r="U1484" s="805"/>
      <c r="V1484" s="805"/>
      <c r="W1484" s="805"/>
      <c r="X1484" s="805"/>
      <c r="Y1484" s="805"/>
      <c r="Z1484" s="805"/>
      <c r="AA1484" s="805"/>
      <c r="AB1484" s="805"/>
      <c r="AC1484" s="805"/>
      <c r="AD1484" s="805"/>
      <c r="AE1484" s="805"/>
      <c r="AF1484" s="805"/>
      <c r="AG1484" s="809"/>
      <c r="AH1484" s="805"/>
      <c r="AI1484" s="810"/>
      <c r="AJ1484" s="817"/>
      <c r="AK1484" s="818"/>
      <c r="AL1484" s="818"/>
      <c r="AM1484" s="819"/>
      <c r="AN1484" s="815"/>
      <c r="AO1484" s="820"/>
    </row>
    <row r="1485" spans="1:41" s="967" customFormat="1">
      <c r="A1485" s="804"/>
      <c r="B1485" s="805"/>
      <c r="C1485" s="805"/>
      <c r="D1485" s="805"/>
      <c r="E1485" s="805"/>
      <c r="F1485" s="805"/>
      <c r="G1485" s="805"/>
      <c r="H1485" s="805"/>
      <c r="I1485" s="805"/>
      <c r="J1485" s="805"/>
      <c r="K1485" s="805"/>
      <c r="L1485" s="805"/>
      <c r="M1485" s="805"/>
      <c r="N1485" s="805"/>
      <c r="O1485" s="805"/>
      <c r="P1485" s="805"/>
      <c r="Q1485" s="805"/>
      <c r="R1485" s="805"/>
      <c r="S1485" s="805"/>
      <c r="T1485" s="805"/>
      <c r="U1485" s="805"/>
      <c r="V1485" s="805"/>
      <c r="W1485" s="805"/>
      <c r="X1485" s="805"/>
      <c r="Y1485" s="805"/>
      <c r="Z1485" s="805"/>
      <c r="AA1485" s="805"/>
      <c r="AB1485" s="805"/>
      <c r="AC1485" s="805"/>
      <c r="AD1485" s="805"/>
      <c r="AE1485" s="805"/>
      <c r="AF1485" s="805"/>
      <c r="AG1485" s="809"/>
      <c r="AH1485" s="805"/>
      <c r="AI1485" s="810"/>
      <c r="AJ1485" s="817"/>
      <c r="AK1485" s="818"/>
      <c r="AL1485" s="818"/>
      <c r="AM1485" s="819"/>
      <c r="AN1485" s="818"/>
      <c r="AO1485" s="820"/>
    </row>
    <row r="1486" spans="1:41" s="967" customFormat="1">
      <c r="A1486" s="804"/>
      <c r="B1486" s="805"/>
      <c r="C1486" s="805"/>
      <c r="D1486" s="805"/>
      <c r="E1486" s="805"/>
      <c r="F1486" s="805"/>
      <c r="G1486" s="805"/>
      <c r="H1486" s="805"/>
      <c r="I1486" s="805"/>
      <c r="J1486" s="805"/>
      <c r="K1486" s="805"/>
      <c r="L1486" s="805"/>
      <c r="M1486" s="805"/>
      <c r="N1486" s="805"/>
      <c r="O1486" s="805"/>
      <c r="P1486" s="805"/>
      <c r="Q1486" s="805"/>
      <c r="R1486" s="805"/>
      <c r="S1486" s="805"/>
      <c r="T1486" s="805"/>
      <c r="U1486" s="805"/>
      <c r="V1486" s="805"/>
      <c r="W1486" s="805"/>
      <c r="X1486" s="805"/>
      <c r="Y1486" s="805"/>
      <c r="Z1486" s="805"/>
      <c r="AA1486" s="805"/>
      <c r="AB1486" s="805"/>
      <c r="AC1486" s="805"/>
      <c r="AD1486" s="805"/>
      <c r="AE1486" s="805"/>
      <c r="AF1486" s="805"/>
      <c r="AG1486" s="809"/>
      <c r="AH1486" s="805"/>
      <c r="AI1486" s="810"/>
      <c r="AJ1486" s="821"/>
      <c r="AK1486" s="818"/>
      <c r="AL1486" s="818"/>
      <c r="AM1486" s="819"/>
      <c r="AN1486" s="818"/>
      <c r="AO1486" s="820"/>
    </row>
    <row r="1487" spans="1:41" s="967" customFormat="1">
      <c r="A1487" s="804"/>
      <c r="B1487" s="805"/>
      <c r="C1487" s="805"/>
      <c r="D1487" s="805"/>
      <c r="E1487" s="805"/>
      <c r="F1487" s="822"/>
      <c r="G1487" s="822"/>
      <c r="H1487" s="822"/>
      <c r="I1487" s="822"/>
      <c r="J1487" s="805"/>
      <c r="K1487" s="805"/>
      <c r="L1487" s="805"/>
      <c r="M1487" s="822"/>
      <c r="N1487" s="822"/>
      <c r="O1487" s="822"/>
      <c r="P1487" s="822"/>
      <c r="Q1487" s="822"/>
      <c r="R1487" s="822"/>
      <c r="S1487" s="822"/>
      <c r="T1487" s="822"/>
      <c r="U1487" s="822"/>
      <c r="V1487" s="822"/>
      <c r="W1487" s="822"/>
      <c r="X1487" s="822"/>
      <c r="Y1487" s="822"/>
      <c r="Z1487" s="822"/>
      <c r="AA1487" s="822"/>
      <c r="AB1487" s="822"/>
      <c r="AC1487" s="822"/>
      <c r="AD1487" s="822"/>
      <c r="AE1487" s="822"/>
      <c r="AF1487" s="822"/>
      <c r="AG1487" s="805"/>
      <c r="AH1487" s="805"/>
      <c r="AI1487" s="810"/>
      <c r="AJ1487" s="821"/>
      <c r="AK1487" s="818"/>
      <c r="AL1487" s="818"/>
      <c r="AM1487" s="819"/>
      <c r="AN1487" s="819"/>
      <c r="AO1487" s="823"/>
    </row>
    <row r="1488" spans="1:41" s="967" customFormat="1">
      <c r="A1488" s="804"/>
      <c r="B1488" s="805"/>
      <c r="C1488" s="805"/>
      <c r="D1488" s="805"/>
      <c r="E1488" s="805"/>
      <c r="F1488" s="805"/>
      <c r="G1488" s="805"/>
      <c r="H1488" s="805"/>
      <c r="I1488" s="805"/>
      <c r="J1488" s="805"/>
      <c r="K1488" s="805"/>
      <c r="L1488" s="805"/>
      <c r="M1488" s="805"/>
      <c r="N1488" s="805"/>
      <c r="O1488" s="805"/>
      <c r="P1488" s="805"/>
      <c r="Q1488" s="805"/>
      <c r="R1488" s="805"/>
      <c r="S1488" s="805"/>
      <c r="T1488" s="805"/>
      <c r="U1488" s="805"/>
      <c r="V1488" s="805"/>
      <c r="W1488" s="805"/>
      <c r="X1488" s="805"/>
      <c r="Y1488" s="805"/>
      <c r="Z1488" s="805"/>
      <c r="AA1488" s="805"/>
      <c r="AB1488" s="805"/>
      <c r="AC1488" s="805"/>
      <c r="AD1488" s="805"/>
      <c r="AE1488" s="805"/>
      <c r="AF1488" s="805"/>
      <c r="AG1488" s="805"/>
      <c r="AH1488" s="805"/>
      <c r="AI1488" s="810"/>
      <c r="AJ1488" s="821"/>
      <c r="AK1488" s="818"/>
      <c r="AL1488" s="824"/>
      <c r="AM1488" s="819"/>
      <c r="AN1488" s="819"/>
      <c r="AO1488" s="823"/>
    </row>
    <row r="1489" spans="1:41" s="967" customFormat="1">
      <c r="A1489" s="804"/>
      <c r="B1489" s="805"/>
      <c r="C1489" s="805"/>
      <c r="D1489" s="805"/>
      <c r="E1489" s="805"/>
      <c r="F1489" s="805"/>
      <c r="G1489" s="805"/>
      <c r="H1489" s="805"/>
      <c r="I1489" s="805"/>
      <c r="J1489" s="805"/>
      <c r="K1489" s="805"/>
      <c r="L1489" s="805"/>
      <c r="M1489" s="805"/>
      <c r="N1489" s="805"/>
      <c r="O1489" s="805"/>
      <c r="P1489" s="805"/>
      <c r="Q1489" s="805"/>
      <c r="R1489" s="805"/>
      <c r="S1489" s="805"/>
      <c r="T1489" s="805"/>
      <c r="U1489" s="805"/>
      <c r="V1489" s="805"/>
      <c r="W1489" s="805"/>
      <c r="X1489" s="805"/>
      <c r="Y1489" s="805"/>
      <c r="Z1489" s="805"/>
      <c r="AA1489" s="805"/>
      <c r="AB1489" s="805"/>
      <c r="AC1489" s="805"/>
      <c r="AD1489" s="805"/>
      <c r="AE1489" s="805"/>
      <c r="AF1489" s="805"/>
      <c r="AG1489" s="805"/>
      <c r="AH1489" s="805"/>
      <c r="AI1489" s="810"/>
      <c r="AJ1489" s="821"/>
      <c r="AK1489" s="818"/>
      <c r="AL1489" s="824"/>
      <c r="AM1489" s="819"/>
      <c r="AN1489" s="819"/>
      <c r="AO1489" s="823"/>
    </row>
    <row r="1490" spans="1:41" s="967" customFormat="1">
      <c r="A1490" s="804"/>
      <c r="B1490" s="805"/>
      <c r="C1490" s="805"/>
      <c r="D1490" s="805"/>
      <c r="E1490" s="805"/>
      <c r="F1490" s="805"/>
      <c r="G1490" s="805"/>
      <c r="H1490" s="805"/>
      <c r="I1490" s="805"/>
      <c r="J1490" s="805"/>
      <c r="K1490" s="805"/>
      <c r="L1490" s="805"/>
      <c r="M1490" s="805"/>
      <c r="N1490" s="805"/>
      <c r="O1490" s="805"/>
      <c r="P1490" s="805"/>
      <c r="Q1490" s="805"/>
      <c r="R1490" s="805"/>
      <c r="S1490" s="805"/>
      <c r="T1490" s="805"/>
      <c r="U1490" s="805"/>
      <c r="V1490" s="805"/>
      <c r="W1490" s="805"/>
      <c r="X1490" s="805"/>
      <c r="Y1490" s="805"/>
      <c r="Z1490" s="805"/>
      <c r="AA1490" s="805"/>
      <c r="AB1490" s="805"/>
      <c r="AC1490" s="805"/>
      <c r="AD1490" s="805"/>
      <c r="AE1490" s="805"/>
      <c r="AF1490" s="805"/>
      <c r="AG1490" s="805"/>
      <c r="AH1490" s="805"/>
      <c r="AI1490" s="810"/>
      <c r="AJ1490" s="821"/>
      <c r="AK1490" s="818"/>
      <c r="AL1490" s="824"/>
      <c r="AM1490" s="819"/>
      <c r="AN1490" s="819"/>
      <c r="AO1490" s="823"/>
    </row>
    <row r="1491" spans="1:41" s="967" customFormat="1" ht="13.5" thickBot="1">
      <c r="A1491" s="804"/>
      <c r="B1491" s="805"/>
      <c r="C1491" s="805"/>
      <c r="D1491" s="805"/>
      <c r="E1491" s="805"/>
      <c r="F1491" s="805"/>
      <c r="G1491" s="805"/>
      <c r="H1491" s="805"/>
      <c r="I1491" s="805"/>
      <c r="J1491" s="805"/>
      <c r="K1491" s="805"/>
      <c r="L1491" s="805"/>
      <c r="M1491" s="805"/>
      <c r="N1491" s="805"/>
      <c r="O1491" s="805"/>
      <c r="P1491" s="805"/>
      <c r="Q1491" s="805"/>
      <c r="R1491" s="805"/>
      <c r="S1491" s="805"/>
      <c r="T1491" s="805"/>
      <c r="U1491" s="805"/>
      <c r="V1491" s="805"/>
      <c r="W1491" s="805"/>
      <c r="X1491" s="805"/>
      <c r="Y1491" s="805"/>
      <c r="Z1491" s="805"/>
      <c r="AA1491" s="805"/>
      <c r="AB1491" s="805"/>
      <c r="AC1491" s="805"/>
      <c r="AD1491" s="805"/>
      <c r="AE1491" s="805"/>
      <c r="AF1491" s="805"/>
      <c r="AG1491" s="805"/>
      <c r="AH1491" s="805"/>
      <c r="AI1491" s="810"/>
      <c r="AJ1491" s="821"/>
      <c r="AK1491" s="818"/>
      <c r="AL1491" s="824"/>
      <c r="AM1491" s="819"/>
      <c r="AN1491" s="819"/>
      <c r="AO1491" s="823"/>
    </row>
    <row r="1492" spans="1:41" s="967" customFormat="1">
      <c r="A1492" s="1944" t="s">
        <v>528</v>
      </c>
      <c r="B1492" s="1945"/>
      <c r="C1492" s="1945"/>
      <c r="D1492" s="1945"/>
      <c r="E1492" s="1945"/>
      <c r="F1492" s="1945"/>
      <c r="G1492" s="1945"/>
      <c r="H1492" s="1945"/>
      <c r="I1492" s="1945"/>
      <c r="J1492" s="1945"/>
      <c r="K1492" s="1945"/>
      <c r="L1492" s="1945"/>
      <c r="M1492" s="1945"/>
      <c r="N1492" s="1945"/>
      <c r="O1492" s="1945"/>
      <c r="P1492" s="1945"/>
      <c r="Q1492" s="1945"/>
      <c r="R1492" s="1945"/>
      <c r="S1492" s="1945"/>
      <c r="T1492" s="1945"/>
      <c r="U1492" s="1945"/>
      <c r="V1492" s="1945"/>
      <c r="W1492" s="1945"/>
      <c r="X1492" s="1945"/>
      <c r="Y1492" s="1945"/>
      <c r="Z1492" s="1945"/>
      <c r="AA1492" s="1945"/>
      <c r="AB1492" s="1945"/>
      <c r="AC1492" s="1945"/>
      <c r="AD1492" s="1945"/>
      <c r="AE1492" s="1945"/>
      <c r="AF1492" s="1945"/>
      <c r="AG1492" s="1945"/>
      <c r="AH1492" s="1945"/>
      <c r="AI1492" s="1945"/>
      <c r="AJ1492" s="1950" t="s">
        <v>529</v>
      </c>
      <c r="AK1492" s="1951"/>
      <c r="AL1492" s="1951"/>
      <c r="AM1492" s="1951"/>
      <c r="AN1492" s="1951"/>
      <c r="AO1492" s="825">
        <f>SUM(AO1479:AO1491)</f>
        <v>9</v>
      </c>
    </row>
    <row r="1493" spans="1:41" s="967" customFormat="1" ht="13.5" thickBot="1">
      <c r="A1493" s="1946"/>
      <c r="B1493" s="1947"/>
      <c r="C1493" s="1947"/>
      <c r="D1493" s="1947"/>
      <c r="E1493" s="1947"/>
      <c r="F1493" s="1947"/>
      <c r="G1493" s="1947"/>
      <c r="H1493" s="1947"/>
      <c r="I1493" s="1947"/>
      <c r="J1493" s="1947"/>
      <c r="K1493" s="1947"/>
      <c r="L1493" s="1947"/>
      <c r="M1493" s="1947"/>
      <c r="N1493" s="1947"/>
      <c r="O1493" s="1947"/>
      <c r="P1493" s="1947"/>
      <c r="Q1493" s="1947"/>
      <c r="R1493" s="1947"/>
      <c r="S1493" s="1947"/>
      <c r="T1493" s="1947"/>
      <c r="U1493" s="1947"/>
      <c r="V1493" s="1947"/>
      <c r="W1493" s="1947"/>
      <c r="X1493" s="1947"/>
      <c r="Y1493" s="1947"/>
      <c r="Z1493" s="1947"/>
      <c r="AA1493" s="1947"/>
      <c r="AB1493" s="1947"/>
      <c r="AC1493" s="1947"/>
      <c r="AD1493" s="1947"/>
      <c r="AE1493" s="1947"/>
      <c r="AF1493" s="1947"/>
      <c r="AG1493" s="1947"/>
      <c r="AH1493" s="1947"/>
      <c r="AI1493" s="1947"/>
      <c r="AJ1493" s="2074"/>
      <c r="AK1493" s="2075"/>
      <c r="AL1493" s="2075"/>
      <c r="AM1493" s="2075"/>
      <c r="AN1493" s="2075"/>
      <c r="AO1493" s="993"/>
    </row>
    <row r="1494" spans="1:41" s="967" customFormat="1" ht="13.5" thickBot="1">
      <c r="A1494" s="1948"/>
      <c r="B1494" s="1949"/>
      <c r="C1494" s="1949"/>
      <c r="D1494" s="1949"/>
      <c r="E1494" s="1949"/>
      <c r="F1494" s="1949"/>
      <c r="G1494" s="1949"/>
      <c r="H1494" s="1949"/>
      <c r="I1494" s="1949"/>
      <c r="J1494" s="1949"/>
      <c r="K1494" s="1949"/>
      <c r="L1494" s="1949"/>
      <c r="M1494" s="1949"/>
      <c r="N1494" s="1949"/>
      <c r="O1494" s="1949"/>
      <c r="P1494" s="1949"/>
      <c r="Q1494" s="1949"/>
      <c r="R1494" s="1949"/>
      <c r="S1494" s="1949"/>
      <c r="T1494" s="1949"/>
      <c r="U1494" s="1949"/>
      <c r="V1494" s="1949"/>
      <c r="W1494" s="1949"/>
      <c r="X1494" s="1949"/>
      <c r="Y1494" s="1949"/>
      <c r="Z1494" s="1949"/>
      <c r="AA1494" s="1949"/>
      <c r="AB1494" s="1949"/>
      <c r="AC1494" s="1949"/>
      <c r="AD1494" s="1949"/>
      <c r="AE1494" s="1949"/>
      <c r="AF1494" s="1949"/>
      <c r="AG1494" s="1949"/>
      <c r="AH1494" s="1949"/>
      <c r="AI1494" s="2030"/>
      <c r="AJ1494" s="1954" t="s">
        <v>530</v>
      </c>
      <c r="AK1494" s="1955"/>
      <c r="AL1494" s="1955"/>
      <c r="AM1494" s="1955"/>
      <c r="AN1494" s="1955"/>
      <c r="AO1494" s="972">
        <f>+AO1492</f>
        <v>9</v>
      </c>
    </row>
    <row r="1495" spans="1:41" s="967" customFormat="1"/>
    <row r="1496" spans="1:41" s="967" customFormat="1" ht="13.5" thickBot="1"/>
    <row r="1497" spans="1:41" s="967" customFormat="1">
      <c r="A1497" s="2013"/>
      <c r="B1497" s="2014"/>
      <c r="C1497" s="2014"/>
      <c r="D1497" s="2014"/>
      <c r="E1497" s="2014"/>
      <c r="F1497" s="2014"/>
      <c r="G1497" s="2014"/>
      <c r="H1497" s="2014"/>
      <c r="I1497" s="2014"/>
      <c r="J1497" s="2014"/>
      <c r="K1497" s="2014"/>
      <c r="L1497" s="2014"/>
      <c r="M1497" s="2014"/>
      <c r="N1497" s="2014"/>
      <c r="O1497" s="2014"/>
      <c r="P1497" s="2014"/>
      <c r="Q1497" s="2014"/>
      <c r="R1497" s="2014"/>
      <c r="S1497" s="2015"/>
      <c r="T1497" s="2019" t="s">
        <v>505</v>
      </c>
      <c r="U1497" s="2019"/>
      <c r="V1497" s="2019"/>
      <c r="W1497" s="2019"/>
      <c r="X1497" s="2019"/>
      <c r="Y1497" s="2019"/>
      <c r="Z1497" s="2019"/>
      <c r="AA1497" s="2019"/>
      <c r="AB1497" s="2019"/>
      <c r="AC1497" s="2019"/>
      <c r="AD1497" s="2019"/>
      <c r="AE1497" s="2019"/>
      <c r="AF1497" s="2019"/>
      <c r="AG1497" s="2019"/>
      <c r="AH1497" s="2019"/>
      <c r="AI1497" s="2019"/>
      <c r="AJ1497" s="2019"/>
      <c r="AK1497" s="2019"/>
      <c r="AL1497" s="2019"/>
      <c r="AM1497" s="2019"/>
      <c r="AN1497" s="2019"/>
      <c r="AO1497" s="2020"/>
    </row>
    <row r="1498" spans="1:41" s="967" customFormat="1" ht="13.5" thickBot="1">
      <c r="A1498" s="2016"/>
      <c r="B1498" s="2017"/>
      <c r="C1498" s="2017"/>
      <c r="D1498" s="2017"/>
      <c r="E1498" s="2017"/>
      <c r="F1498" s="2017"/>
      <c r="G1498" s="2017"/>
      <c r="H1498" s="2017"/>
      <c r="I1498" s="2017"/>
      <c r="J1498" s="2017"/>
      <c r="K1498" s="2017"/>
      <c r="L1498" s="2017"/>
      <c r="M1498" s="2017"/>
      <c r="N1498" s="2017"/>
      <c r="O1498" s="2017"/>
      <c r="P1498" s="2017"/>
      <c r="Q1498" s="2017"/>
      <c r="R1498" s="2017"/>
      <c r="S1498" s="2018"/>
      <c r="T1498" s="1982"/>
      <c r="U1498" s="1982"/>
      <c r="V1498" s="1982"/>
      <c r="W1498" s="1982"/>
      <c r="X1498" s="1982"/>
      <c r="Y1498" s="1982"/>
      <c r="Z1498" s="1982"/>
      <c r="AA1498" s="1982"/>
      <c r="AB1498" s="1982"/>
      <c r="AC1498" s="1982"/>
      <c r="AD1498" s="1982"/>
      <c r="AE1498" s="1982"/>
      <c r="AF1498" s="1982"/>
      <c r="AG1498" s="1982"/>
      <c r="AH1498" s="1982"/>
      <c r="AI1498" s="1982"/>
      <c r="AJ1498" s="1982"/>
      <c r="AK1498" s="1982"/>
      <c r="AL1498" s="1982"/>
      <c r="AM1498" s="1982"/>
      <c r="AN1498" s="1982"/>
      <c r="AO1498" s="1983"/>
    </row>
    <row r="1499" spans="1:41" s="967" customFormat="1" ht="13.5" thickBot="1">
      <c r="A1499" s="1999" t="s">
        <v>506</v>
      </c>
      <c r="B1499" s="2000"/>
      <c r="C1499" s="2000"/>
      <c r="D1499" s="2000"/>
      <c r="E1499" s="2000"/>
      <c r="F1499" s="2000"/>
      <c r="G1499" s="2000"/>
      <c r="H1499" s="2001"/>
      <c r="I1499" s="2002">
        <f>I1469</f>
        <v>44440</v>
      </c>
      <c r="J1499" s="1951"/>
      <c r="K1499" s="1951"/>
      <c r="L1499" s="1951"/>
      <c r="M1499" s="1951"/>
      <c r="N1499" s="1951"/>
      <c r="O1499" s="1951"/>
      <c r="P1499" s="1951"/>
      <c r="Q1499" s="1951"/>
      <c r="R1499" s="1951"/>
      <c r="S1499" s="1951"/>
      <c r="T1499" s="2003"/>
      <c r="U1499" s="2004" t="s">
        <v>507</v>
      </c>
      <c r="V1499" s="2005"/>
      <c r="W1499" s="2005"/>
      <c r="X1499" s="2005"/>
      <c r="Y1499" s="2005"/>
      <c r="Z1499" s="2005"/>
      <c r="AA1499" s="2005"/>
      <c r="AB1499" s="2005"/>
      <c r="AC1499" s="2005"/>
      <c r="AD1499" s="2006"/>
      <c r="AE1499" s="2007"/>
      <c r="AF1499" s="2008"/>
      <c r="AG1499" s="2008"/>
      <c r="AH1499" s="2008"/>
      <c r="AI1499" s="2008"/>
      <c r="AJ1499" s="2008"/>
      <c r="AK1499" s="786" t="s">
        <v>508</v>
      </c>
      <c r="AL1499" s="787">
        <v>48</v>
      </c>
      <c r="AM1499" s="786" t="s">
        <v>509</v>
      </c>
      <c r="AN1499" s="2009">
        <f>AN1469</f>
        <v>62</v>
      </c>
      <c r="AO1499" s="2010"/>
    </row>
    <row r="1500" spans="1:41" s="967" customFormat="1">
      <c r="A1500" s="828"/>
      <c r="B1500" s="805"/>
      <c r="C1500" s="805"/>
      <c r="D1500" s="805"/>
      <c r="E1500" s="805"/>
      <c r="F1500" s="805"/>
      <c r="G1500" s="805"/>
      <c r="H1500" s="805"/>
      <c r="I1500" s="805"/>
      <c r="J1500" s="805"/>
      <c r="K1500" s="805"/>
      <c r="L1500" s="805"/>
      <c r="M1500" s="805"/>
      <c r="N1500" s="805"/>
      <c r="O1500" s="805"/>
      <c r="P1500" s="805"/>
      <c r="Q1500" s="805"/>
      <c r="R1500" s="805"/>
      <c r="S1500" s="805"/>
      <c r="T1500" s="805"/>
      <c r="U1500" s="805"/>
      <c r="V1500" s="805"/>
      <c r="W1500" s="805"/>
      <c r="X1500" s="805"/>
      <c r="Y1500" s="805"/>
      <c r="Z1500" s="805"/>
      <c r="AA1500" s="805"/>
      <c r="AB1500" s="805"/>
      <c r="AC1500" s="805"/>
      <c r="AD1500" s="805"/>
      <c r="AE1500" s="829"/>
      <c r="AF1500" s="829"/>
      <c r="AG1500" s="829"/>
      <c r="AH1500" s="829"/>
      <c r="AI1500" s="829"/>
      <c r="AJ1500" s="829"/>
      <c r="AK1500" s="805"/>
      <c r="AL1500" s="829"/>
      <c r="AM1500" s="805"/>
      <c r="AN1500" s="2011"/>
      <c r="AO1500" s="2012"/>
    </row>
    <row r="1501" spans="1:41" s="967" customFormat="1" ht="13.5" thickBot="1"/>
    <row r="1502" spans="1:41" s="967" customFormat="1" ht="43.5" customHeight="1" thickBot="1">
      <c r="A1502" s="1995" t="s">
        <v>510</v>
      </c>
      <c r="B1502" s="1996"/>
      <c r="C1502" s="1996"/>
      <c r="D1502" s="1996"/>
      <c r="E1502" s="1996"/>
      <c r="F1502" s="1996"/>
      <c r="G1502" s="1996"/>
      <c r="H1502" s="1997"/>
      <c r="I1502" s="1985" t="str">
        <f>I1472</f>
        <v>CONSTRUCCIÓN DE RESTAURANTE - COCINA  ESCOLAR PARA LA SEDE
 EDUCATIVA LA PITA     
MUNICIPIO DE SARDINATA, NORTE DE SANTANDER</v>
      </c>
      <c r="J1502" s="1985"/>
      <c r="K1502" s="1985"/>
      <c r="L1502" s="1985"/>
      <c r="M1502" s="1985"/>
      <c r="N1502" s="1985"/>
      <c r="O1502" s="1985"/>
      <c r="P1502" s="1985"/>
      <c r="Q1502" s="1985"/>
      <c r="R1502" s="1985"/>
      <c r="S1502" s="1985"/>
      <c r="T1502" s="1985"/>
      <c r="U1502" s="1985"/>
      <c r="V1502" s="1985"/>
      <c r="W1502" s="1985"/>
      <c r="X1502" s="1985"/>
      <c r="Y1502" s="1985"/>
      <c r="Z1502" s="1985"/>
      <c r="AA1502" s="1985"/>
      <c r="AB1502" s="1985"/>
      <c r="AC1502" s="1985"/>
      <c r="AD1502" s="1985"/>
      <c r="AE1502" s="1998"/>
      <c r="AF1502" s="1998"/>
      <c r="AG1502" s="1998"/>
      <c r="AH1502" s="1998"/>
      <c r="AI1502" s="1998"/>
      <c r="AJ1502" s="1985"/>
      <c r="AK1502" s="1998"/>
      <c r="AL1502" s="1998"/>
      <c r="AM1502" s="1985"/>
      <c r="AN1502" s="1985"/>
      <c r="AO1502" s="1986"/>
    </row>
    <row r="1503" spans="1:41" s="967" customFormat="1" ht="13.5" thickBot="1">
      <c r="A1503" s="1965" t="s">
        <v>511</v>
      </c>
      <c r="B1503" s="1966"/>
      <c r="C1503" s="1966"/>
      <c r="D1503" s="1966"/>
      <c r="E1503" s="1966"/>
      <c r="F1503" s="1966"/>
      <c r="G1503" s="1966"/>
      <c r="H1503" s="1967"/>
      <c r="I1503" s="1984"/>
      <c r="J1503" s="1985"/>
      <c r="K1503" s="1985"/>
      <c r="L1503" s="1985"/>
      <c r="M1503" s="1985"/>
      <c r="N1503" s="1985"/>
      <c r="O1503" s="1985"/>
      <c r="P1503" s="1985"/>
      <c r="Q1503" s="1985"/>
      <c r="R1503" s="1985"/>
      <c r="S1503" s="1985"/>
      <c r="T1503" s="1985"/>
      <c r="U1503" s="1985"/>
      <c r="V1503" s="1985"/>
      <c r="W1503" s="1985"/>
      <c r="X1503" s="1985"/>
      <c r="Y1503" s="1985"/>
      <c r="Z1503" s="1985"/>
      <c r="AA1503" s="1985"/>
      <c r="AB1503" s="1985"/>
      <c r="AC1503" s="1985"/>
      <c r="AD1503" s="1986"/>
      <c r="AE1503" s="1965" t="s">
        <v>512</v>
      </c>
      <c r="AF1503" s="1966"/>
      <c r="AG1503" s="1966"/>
      <c r="AH1503" s="1966"/>
      <c r="AI1503" s="1967"/>
      <c r="AJ1503" s="831"/>
      <c r="AK1503" s="1965" t="s">
        <v>513</v>
      </c>
      <c r="AL1503" s="1967"/>
      <c r="AM1503" s="1987"/>
      <c r="AN1503" s="1988"/>
      <c r="AO1503" s="1989"/>
    </row>
    <row r="1504" spans="1:41" s="967" customFormat="1" ht="13.5" thickBot="1">
      <c r="A1504" s="1981" t="s">
        <v>514</v>
      </c>
      <c r="B1504" s="1982"/>
      <c r="C1504" s="1982"/>
      <c r="D1504" s="1982"/>
      <c r="E1504" s="1982"/>
      <c r="F1504" s="1982"/>
      <c r="G1504" s="1982"/>
      <c r="H1504" s="1983"/>
      <c r="I1504" s="1984"/>
      <c r="J1504" s="1985"/>
      <c r="K1504" s="1985"/>
      <c r="L1504" s="1985"/>
      <c r="M1504" s="1985"/>
      <c r="N1504" s="1985"/>
      <c r="O1504" s="1985"/>
      <c r="P1504" s="1985"/>
      <c r="Q1504" s="1985"/>
      <c r="R1504" s="1985"/>
      <c r="S1504" s="1985"/>
      <c r="T1504" s="1985"/>
      <c r="U1504" s="1985"/>
      <c r="V1504" s="1985"/>
      <c r="W1504" s="1985"/>
      <c r="X1504" s="1985"/>
      <c r="Y1504" s="1985"/>
      <c r="Z1504" s="1985"/>
      <c r="AA1504" s="1985"/>
      <c r="AB1504" s="1985"/>
      <c r="AC1504" s="1985"/>
      <c r="AD1504" s="1986"/>
      <c r="AE1504" s="1965" t="s">
        <v>512</v>
      </c>
      <c r="AF1504" s="1966"/>
      <c r="AG1504" s="1966"/>
      <c r="AH1504" s="1966"/>
      <c r="AI1504" s="1967"/>
      <c r="AJ1504" s="794"/>
      <c r="AK1504" s="1965" t="s">
        <v>513</v>
      </c>
      <c r="AL1504" s="1967"/>
      <c r="AM1504" s="1987"/>
      <c r="AN1504" s="1988"/>
      <c r="AO1504" s="1989"/>
    </row>
    <row r="1505" spans="1:41" s="967" customFormat="1" ht="13.5" thickBot="1">
      <c r="A1505" s="832"/>
      <c r="B1505" s="833"/>
      <c r="C1505" s="833"/>
      <c r="D1505" s="833"/>
      <c r="E1505" s="833"/>
      <c r="F1505" s="833"/>
      <c r="G1505" s="833"/>
      <c r="H1505" s="833"/>
      <c r="I1505" s="833"/>
      <c r="J1505" s="833"/>
      <c r="K1505" s="833"/>
      <c r="L1505" s="833"/>
      <c r="M1505" s="833"/>
      <c r="N1505" s="833"/>
      <c r="O1505" s="833"/>
      <c r="P1505" s="833"/>
      <c r="Q1505" s="833"/>
      <c r="R1505" s="833"/>
      <c r="S1505" s="833"/>
      <c r="T1505" s="833"/>
      <c r="U1505" s="833"/>
      <c r="V1505" s="833"/>
      <c r="W1505" s="833"/>
      <c r="X1505" s="833"/>
      <c r="Y1505" s="833"/>
      <c r="Z1505" s="833"/>
      <c r="AA1505" s="833"/>
      <c r="AB1505" s="833"/>
      <c r="AC1505" s="833"/>
      <c r="AD1505" s="833"/>
      <c r="AE1505" s="833"/>
      <c r="AF1505" s="833"/>
      <c r="AG1505" s="833"/>
      <c r="AH1505" s="833"/>
      <c r="AI1505" s="833"/>
      <c r="AJ1505" s="834"/>
      <c r="AK1505" s="834"/>
      <c r="AL1505" s="797"/>
      <c r="AM1505" s="834"/>
      <c r="AN1505" s="835"/>
      <c r="AO1505" s="836"/>
    </row>
    <row r="1506" spans="1:41" s="967" customFormat="1" ht="40.5" customHeight="1" thickBot="1">
      <c r="A1506" s="1965" t="s">
        <v>84</v>
      </c>
      <c r="B1506" s="1966"/>
      <c r="C1506" s="1966"/>
      <c r="D1506" s="1990"/>
      <c r="E1506" s="1991" t="s">
        <v>882</v>
      </c>
      <c r="F1506" s="1966"/>
      <c r="G1506" s="1967"/>
      <c r="H1506" s="1992" t="s">
        <v>883</v>
      </c>
      <c r="I1506" s="1993"/>
      <c r="J1506" s="1993"/>
      <c r="K1506" s="1993"/>
      <c r="L1506" s="1993"/>
      <c r="M1506" s="1993"/>
      <c r="N1506" s="1993"/>
      <c r="O1506" s="1993"/>
      <c r="P1506" s="1993"/>
      <c r="Q1506" s="1993"/>
      <c r="R1506" s="1993"/>
      <c r="S1506" s="1993"/>
      <c r="T1506" s="1993"/>
      <c r="U1506" s="1965" t="s">
        <v>515</v>
      </c>
      <c r="V1506" s="1966"/>
      <c r="W1506" s="1966"/>
      <c r="X1506" s="1967"/>
      <c r="Y1506" s="1968">
        <v>8</v>
      </c>
      <c r="Z1506" s="1994"/>
      <c r="AA1506" s="1965" t="s">
        <v>516</v>
      </c>
      <c r="AB1506" s="1966"/>
      <c r="AC1506" s="1966"/>
      <c r="AD1506" s="1967"/>
      <c r="AE1506" s="1968" t="s">
        <v>95</v>
      </c>
      <c r="AF1506" s="1968"/>
      <c r="AG1506" s="1965" t="s">
        <v>517</v>
      </c>
      <c r="AH1506" s="1966"/>
      <c r="AI1506" s="1967"/>
      <c r="AJ1506" s="1969"/>
      <c r="AK1506" s="1970"/>
      <c r="AL1506" s="1971"/>
      <c r="AM1506" s="800" t="s">
        <v>518</v>
      </c>
      <c r="AN1506" s="1969" t="str">
        <f>+AN72</f>
        <v>MUNICIPIO SARDINATA (N.D.S)</v>
      </c>
      <c r="AO1506" s="1971"/>
    </row>
    <row r="1507" spans="1:41" s="967" customFormat="1">
      <c r="A1507" s="801"/>
      <c r="B1507" s="802"/>
      <c r="C1507" s="802"/>
      <c r="D1507" s="802"/>
      <c r="E1507" s="802"/>
      <c r="F1507" s="802"/>
      <c r="G1507" s="802"/>
      <c r="H1507" s="802"/>
      <c r="I1507" s="802"/>
      <c r="J1507" s="802"/>
      <c r="K1507" s="802"/>
      <c r="L1507" s="802"/>
      <c r="M1507" s="802"/>
      <c r="N1507" s="802"/>
      <c r="O1507" s="802"/>
      <c r="P1507" s="802"/>
      <c r="Q1507" s="802"/>
      <c r="R1507" s="802"/>
      <c r="S1507" s="802"/>
      <c r="T1507" s="802"/>
      <c r="U1507" s="802"/>
      <c r="V1507" s="802"/>
      <c r="W1507" s="802"/>
      <c r="X1507" s="802"/>
      <c r="Y1507" s="802"/>
      <c r="Z1507" s="802"/>
      <c r="AA1507" s="802"/>
      <c r="AB1507" s="802"/>
      <c r="AC1507" s="802"/>
      <c r="AD1507" s="802"/>
      <c r="AE1507" s="802"/>
      <c r="AF1507" s="802"/>
      <c r="AG1507" s="802"/>
      <c r="AH1507" s="802"/>
      <c r="AI1507" s="803"/>
      <c r="AJ1507" s="1972" t="s">
        <v>520</v>
      </c>
      <c r="AK1507" s="1974" t="s">
        <v>521</v>
      </c>
      <c r="AL1507" s="1975"/>
      <c r="AM1507" s="1976"/>
      <c r="AN1507" s="1977" t="s">
        <v>522</v>
      </c>
      <c r="AO1507" s="1979" t="s">
        <v>830</v>
      </c>
    </row>
    <row r="1508" spans="1:41" s="967" customFormat="1" ht="13.5" thickBot="1">
      <c r="A1508" s="804"/>
      <c r="B1508" s="805"/>
      <c r="C1508" s="805"/>
      <c r="D1508" s="805"/>
      <c r="E1508" s="805"/>
      <c r="F1508" s="805"/>
      <c r="G1508" s="805"/>
      <c r="H1508" s="805"/>
      <c r="I1508" s="805"/>
      <c r="J1508" s="805"/>
      <c r="K1508" s="805"/>
      <c r="L1508" s="805"/>
      <c r="M1508" s="805"/>
      <c r="N1508" s="805"/>
      <c r="O1508" s="805"/>
      <c r="P1508" s="805"/>
      <c r="Q1508" s="805"/>
      <c r="R1508" s="805"/>
      <c r="S1508" s="805"/>
      <c r="T1508" s="805"/>
      <c r="U1508" s="805"/>
      <c r="V1508" s="805"/>
      <c r="W1508" s="805"/>
      <c r="X1508" s="805"/>
      <c r="Y1508" s="805"/>
      <c r="Z1508" s="805"/>
      <c r="AA1508" s="805"/>
      <c r="AB1508" s="805"/>
      <c r="AC1508" s="805"/>
      <c r="AD1508" s="805"/>
      <c r="AE1508" s="805"/>
      <c r="AF1508" s="805"/>
      <c r="AG1508" s="805"/>
      <c r="AH1508" s="805"/>
      <c r="AI1508" s="805"/>
      <c r="AJ1508" s="2024"/>
      <c r="AK1508" s="806" t="s">
        <v>524</v>
      </c>
      <c r="AL1508" s="807" t="s">
        <v>525</v>
      </c>
      <c r="AM1508" s="808" t="s">
        <v>526</v>
      </c>
      <c r="AN1508" s="2025"/>
      <c r="AO1508" s="2026"/>
    </row>
    <row r="1509" spans="1:41" s="967" customFormat="1">
      <c r="A1509" s="804"/>
      <c r="B1509" s="805"/>
      <c r="C1509" s="805"/>
      <c r="D1509" s="805"/>
      <c r="E1509" s="805"/>
      <c r="F1509" s="805"/>
      <c r="G1509" s="805"/>
      <c r="H1509" s="805"/>
      <c r="I1509" s="805"/>
      <c r="J1509" s="805"/>
      <c r="K1509" s="805"/>
      <c r="L1509" s="805"/>
      <c r="M1509" s="805"/>
      <c r="N1509" s="837"/>
      <c r="O1509" s="805"/>
      <c r="P1509" s="805"/>
      <c r="Q1509" s="805"/>
      <c r="R1509" s="805"/>
      <c r="S1509" s="805"/>
      <c r="T1509" s="805"/>
      <c r="U1509" s="805"/>
      <c r="V1509" s="805"/>
      <c r="W1509" s="805"/>
      <c r="X1509" s="805"/>
      <c r="Y1509" s="805"/>
      <c r="Z1509" s="805"/>
      <c r="AA1509" s="805"/>
      <c r="AB1509" s="805"/>
      <c r="AC1509" s="805"/>
      <c r="AD1509" s="805"/>
      <c r="AE1509" s="805"/>
      <c r="AF1509" s="805"/>
      <c r="AG1509" s="809"/>
      <c r="AH1509" s="805"/>
      <c r="AI1509" s="810"/>
      <c r="AJ1509" s="1093" t="s">
        <v>880</v>
      </c>
      <c r="AK1509" s="843"/>
      <c r="AL1509" s="844"/>
      <c r="AM1509" s="845"/>
      <c r="AN1509" s="845">
        <v>2</v>
      </c>
      <c r="AO1509" s="846">
        <f>AN1509</f>
        <v>2</v>
      </c>
    </row>
    <row r="1510" spans="1:41" s="967" customFormat="1">
      <c r="A1510" s="804"/>
      <c r="B1510" s="805"/>
      <c r="C1510" s="805"/>
      <c r="D1510" s="805"/>
      <c r="E1510" s="805"/>
      <c r="F1510" s="805"/>
      <c r="G1510" s="805"/>
      <c r="H1510" s="805"/>
      <c r="I1510" s="805"/>
      <c r="J1510" s="805"/>
      <c r="K1510" s="805"/>
      <c r="L1510" s="805"/>
      <c r="M1510" s="805"/>
      <c r="N1510" s="805"/>
      <c r="O1510" s="805"/>
      <c r="P1510" s="805"/>
      <c r="Q1510" s="805"/>
      <c r="R1510" s="805"/>
      <c r="S1510" s="805"/>
      <c r="T1510" s="805"/>
      <c r="U1510" s="805"/>
      <c r="V1510" s="805"/>
      <c r="W1510" s="805"/>
      <c r="X1510" s="805"/>
      <c r="Y1510" s="805"/>
      <c r="Z1510" s="805"/>
      <c r="AA1510" s="805"/>
      <c r="AB1510" s="805"/>
      <c r="AC1510" s="805"/>
      <c r="AD1510" s="805"/>
      <c r="AE1510" s="805"/>
      <c r="AF1510" s="805"/>
      <c r="AG1510" s="809"/>
      <c r="AH1510" s="805"/>
      <c r="AI1510" s="810"/>
      <c r="AJ1510" s="1094" t="s">
        <v>884</v>
      </c>
      <c r="AK1510" s="991"/>
      <c r="AL1510" s="991"/>
      <c r="AM1510" s="991"/>
      <c r="AN1510" s="1095">
        <v>1</v>
      </c>
      <c r="AO1510" s="1096">
        <f>AN1510</f>
        <v>1</v>
      </c>
    </row>
    <row r="1511" spans="1:41" s="967" customFormat="1">
      <c r="A1511" s="804"/>
      <c r="B1511" s="805"/>
      <c r="C1511" s="805"/>
      <c r="D1511" s="805"/>
      <c r="E1511" s="805"/>
      <c r="F1511" s="805"/>
      <c r="G1511" s="805"/>
      <c r="H1511" s="805"/>
      <c r="I1511" s="805"/>
      <c r="J1511" s="805"/>
      <c r="K1511" s="805"/>
      <c r="L1511" s="805"/>
      <c r="M1511" s="805"/>
      <c r="N1511" s="805"/>
      <c r="O1511" s="805"/>
      <c r="P1511" s="805"/>
      <c r="Q1511" s="805"/>
      <c r="R1511" s="805"/>
      <c r="S1511" s="805"/>
      <c r="T1511" s="805"/>
      <c r="U1511" s="805"/>
      <c r="V1511" s="805"/>
      <c r="W1511" s="805"/>
      <c r="X1511" s="805"/>
      <c r="Y1511" s="805"/>
      <c r="Z1511" s="805"/>
      <c r="AA1511" s="805"/>
      <c r="AB1511" s="805"/>
      <c r="AC1511" s="805"/>
      <c r="AD1511" s="805"/>
      <c r="AE1511" s="805"/>
      <c r="AF1511" s="805"/>
      <c r="AG1511" s="809"/>
      <c r="AH1511" s="805"/>
      <c r="AI1511" s="810"/>
      <c r="AJ1511" s="1097"/>
      <c r="AK1511" s="818"/>
      <c r="AL1511" s="818"/>
      <c r="AM1511" s="913"/>
      <c r="AN1511" s="913"/>
      <c r="AO1511" s="1098"/>
    </row>
    <row r="1512" spans="1:41" s="967" customFormat="1">
      <c r="A1512" s="804"/>
      <c r="B1512" s="805"/>
      <c r="C1512" s="805"/>
      <c r="D1512" s="805"/>
      <c r="E1512" s="805"/>
      <c r="F1512" s="805"/>
      <c r="G1512" s="805"/>
      <c r="H1512" s="805"/>
      <c r="I1512" s="805"/>
      <c r="J1512" s="805"/>
      <c r="K1512" s="805"/>
      <c r="L1512" s="805"/>
      <c r="M1512" s="805"/>
      <c r="N1512" s="805"/>
      <c r="O1512" s="805"/>
      <c r="P1512" s="805"/>
      <c r="Q1512" s="805"/>
      <c r="R1512" s="805"/>
      <c r="S1512" s="805"/>
      <c r="T1512" s="805"/>
      <c r="U1512" s="805"/>
      <c r="V1512" s="805"/>
      <c r="W1512" s="805"/>
      <c r="X1512" s="805"/>
      <c r="Y1512" s="805"/>
      <c r="Z1512" s="805"/>
      <c r="AA1512" s="805"/>
      <c r="AB1512" s="805"/>
      <c r="AC1512" s="805"/>
      <c r="AD1512" s="805"/>
      <c r="AE1512" s="805"/>
      <c r="AF1512" s="805"/>
      <c r="AG1512" s="809"/>
      <c r="AH1512" s="805"/>
      <c r="AI1512" s="810"/>
      <c r="AJ1512" s="1097"/>
      <c r="AK1512" s="818"/>
      <c r="AL1512" s="818"/>
      <c r="AM1512" s="819"/>
      <c r="AN1512" s="913"/>
      <c r="AO1512" s="1098"/>
    </row>
    <row r="1513" spans="1:41" s="1014" customFormat="1">
      <c r="A1513" s="804"/>
      <c r="B1513" s="805"/>
      <c r="C1513" s="805"/>
      <c r="D1513" s="805"/>
      <c r="E1513" s="805"/>
      <c r="F1513" s="805"/>
      <c r="G1513" s="805"/>
      <c r="H1513" s="805"/>
      <c r="I1513" s="805"/>
      <c r="J1513" s="805"/>
      <c r="K1513" s="805"/>
      <c r="L1513" s="805"/>
      <c r="M1513" s="805"/>
      <c r="N1513" s="805"/>
      <c r="O1513" s="805"/>
      <c r="P1513" s="805"/>
      <c r="Q1513" s="805"/>
      <c r="R1513" s="805"/>
      <c r="S1513" s="805"/>
      <c r="T1513" s="805"/>
      <c r="U1513" s="805"/>
      <c r="V1513" s="805"/>
      <c r="W1513" s="805"/>
      <c r="X1513" s="805"/>
      <c r="Y1513" s="805"/>
      <c r="Z1513" s="805"/>
      <c r="AA1513" s="805"/>
      <c r="AB1513" s="805"/>
      <c r="AC1513" s="805"/>
      <c r="AD1513" s="805"/>
      <c r="AE1513" s="805"/>
      <c r="AF1513" s="805"/>
      <c r="AG1513" s="809"/>
      <c r="AH1513" s="805"/>
      <c r="AI1513" s="810"/>
      <c r="AJ1513" s="1097"/>
      <c r="AK1513" s="818"/>
      <c r="AL1513" s="818"/>
      <c r="AM1513" s="819"/>
      <c r="AN1513" s="913"/>
      <c r="AO1513" s="1098"/>
    </row>
    <row r="1514" spans="1:41" s="967" customFormat="1">
      <c r="A1514" s="804"/>
      <c r="B1514" s="805"/>
      <c r="C1514" s="805"/>
      <c r="D1514" s="805"/>
      <c r="E1514" s="805"/>
      <c r="F1514" s="805"/>
      <c r="G1514" s="805"/>
      <c r="H1514" s="805"/>
      <c r="I1514" s="805"/>
      <c r="J1514" s="805"/>
      <c r="K1514" s="805"/>
      <c r="L1514" s="805"/>
      <c r="M1514" s="805"/>
      <c r="N1514" s="805"/>
      <c r="O1514" s="805"/>
      <c r="P1514" s="805"/>
      <c r="Q1514" s="805"/>
      <c r="R1514" s="805"/>
      <c r="S1514" s="805"/>
      <c r="T1514" s="805"/>
      <c r="U1514" s="805"/>
      <c r="V1514" s="805"/>
      <c r="W1514" s="805"/>
      <c r="X1514" s="805"/>
      <c r="Y1514" s="805"/>
      <c r="Z1514" s="805"/>
      <c r="AA1514" s="805"/>
      <c r="AB1514" s="805"/>
      <c r="AC1514" s="805"/>
      <c r="AD1514" s="805"/>
      <c r="AE1514" s="805"/>
      <c r="AF1514" s="805"/>
      <c r="AG1514" s="809"/>
      <c r="AH1514" s="805"/>
      <c r="AI1514" s="810"/>
      <c r="AJ1514" s="1097"/>
      <c r="AK1514" s="818"/>
      <c r="AL1514" s="818"/>
      <c r="AM1514" s="819"/>
      <c r="AN1514" s="818"/>
      <c r="AO1514" s="1098"/>
    </row>
    <row r="1515" spans="1:41" s="967" customFormat="1">
      <c r="A1515" s="804"/>
      <c r="B1515" s="805"/>
      <c r="C1515" s="805"/>
      <c r="D1515" s="805"/>
      <c r="E1515" s="805"/>
      <c r="F1515" s="805"/>
      <c r="G1515" s="805"/>
      <c r="H1515" s="805"/>
      <c r="I1515" s="805"/>
      <c r="J1515" s="805"/>
      <c r="K1515" s="805"/>
      <c r="L1515" s="805"/>
      <c r="M1515" s="805"/>
      <c r="N1515" s="805"/>
      <c r="O1515" s="805"/>
      <c r="P1515" s="805"/>
      <c r="Q1515" s="805"/>
      <c r="R1515" s="805"/>
      <c r="S1515" s="805"/>
      <c r="T1515" s="805"/>
      <c r="U1515" s="805"/>
      <c r="V1515" s="805"/>
      <c r="W1515" s="805"/>
      <c r="X1515" s="805"/>
      <c r="Y1515" s="805"/>
      <c r="Z1515" s="805"/>
      <c r="AA1515" s="805"/>
      <c r="AB1515" s="805"/>
      <c r="AC1515" s="805"/>
      <c r="AD1515" s="805"/>
      <c r="AE1515" s="805"/>
      <c r="AF1515" s="805"/>
      <c r="AG1515" s="809"/>
      <c r="AH1515" s="805"/>
      <c r="AI1515" s="810"/>
      <c r="AJ1515" s="821"/>
      <c r="AK1515" s="818"/>
      <c r="AL1515" s="818"/>
      <c r="AM1515" s="819"/>
      <c r="AN1515" s="818"/>
      <c r="AO1515" s="820"/>
    </row>
    <row r="1516" spans="1:41" s="967" customFormat="1">
      <c r="A1516" s="804"/>
      <c r="B1516" s="805"/>
      <c r="C1516" s="805"/>
      <c r="D1516" s="805"/>
      <c r="E1516" s="805"/>
      <c r="F1516" s="822"/>
      <c r="G1516" s="822"/>
      <c r="H1516" s="822"/>
      <c r="I1516" s="822"/>
      <c r="J1516" s="805"/>
      <c r="K1516" s="805"/>
      <c r="L1516" s="805"/>
      <c r="M1516" s="822"/>
      <c r="N1516" s="822"/>
      <c r="O1516" s="822"/>
      <c r="P1516" s="822"/>
      <c r="Q1516" s="822"/>
      <c r="R1516" s="822"/>
      <c r="S1516" s="822"/>
      <c r="T1516" s="822"/>
      <c r="U1516" s="822"/>
      <c r="V1516" s="822"/>
      <c r="W1516" s="822"/>
      <c r="X1516" s="822"/>
      <c r="Y1516" s="822"/>
      <c r="Z1516" s="822"/>
      <c r="AA1516" s="822"/>
      <c r="AB1516" s="822"/>
      <c r="AC1516" s="822"/>
      <c r="AD1516" s="822"/>
      <c r="AE1516" s="822"/>
      <c r="AF1516" s="822"/>
      <c r="AG1516" s="805"/>
      <c r="AH1516" s="805"/>
      <c r="AI1516" s="810"/>
      <c r="AJ1516" s="821"/>
      <c r="AK1516" s="818"/>
      <c r="AL1516" s="818"/>
      <c r="AM1516" s="819"/>
      <c r="AN1516" s="819"/>
      <c r="AO1516" s="823"/>
    </row>
    <row r="1517" spans="1:41" s="967" customFormat="1">
      <c r="A1517" s="804"/>
      <c r="B1517" s="805"/>
      <c r="C1517" s="805"/>
      <c r="D1517" s="805"/>
      <c r="E1517" s="805"/>
      <c r="F1517" s="805"/>
      <c r="G1517" s="805"/>
      <c r="H1517" s="805"/>
      <c r="I1517" s="805"/>
      <c r="J1517" s="805"/>
      <c r="K1517" s="805"/>
      <c r="L1517" s="805"/>
      <c r="M1517" s="805"/>
      <c r="N1517" s="805"/>
      <c r="O1517" s="805"/>
      <c r="P1517" s="805"/>
      <c r="Q1517" s="805"/>
      <c r="R1517" s="805"/>
      <c r="S1517" s="805"/>
      <c r="T1517" s="805"/>
      <c r="U1517" s="805"/>
      <c r="V1517" s="805"/>
      <c r="W1517" s="805"/>
      <c r="X1517" s="805"/>
      <c r="Y1517" s="805"/>
      <c r="Z1517" s="805"/>
      <c r="AA1517" s="805"/>
      <c r="AB1517" s="805"/>
      <c r="AC1517" s="805"/>
      <c r="AD1517" s="805"/>
      <c r="AE1517" s="805"/>
      <c r="AF1517" s="805"/>
      <c r="AG1517" s="805"/>
      <c r="AH1517" s="805"/>
      <c r="AI1517" s="810"/>
      <c r="AJ1517" s="821"/>
      <c r="AK1517" s="818"/>
      <c r="AL1517" s="824"/>
      <c r="AM1517" s="819"/>
      <c r="AN1517" s="819"/>
      <c r="AO1517" s="823"/>
    </row>
    <row r="1518" spans="1:41" s="967" customFormat="1">
      <c r="A1518" s="804"/>
      <c r="B1518" s="805"/>
      <c r="C1518" s="805"/>
      <c r="D1518" s="805"/>
      <c r="E1518" s="805"/>
      <c r="F1518" s="805"/>
      <c r="G1518" s="805"/>
      <c r="H1518" s="805"/>
      <c r="I1518" s="805"/>
      <c r="J1518" s="805"/>
      <c r="K1518" s="805"/>
      <c r="L1518" s="805"/>
      <c r="M1518" s="805"/>
      <c r="N1518" s="805"/>
      <c r="O1518" s="805"/>
      <c r="P1518" s="805"/>
      <c r="Q1518" s="805"/>
      <c r="R1518" s="805"/>
      <c r="S1518" s="805"/>
      <c r="T1518" s="805"/>
      <c r="U1518" s="805"/>
      <c r="V1518" s="805"/>
      <c r="W1518" s="805"/>
      <c r="X1518" s="805"/>
      <c r="Y1518" s="805"/>
      <c r="Z1518" s="805"/>
      <c r="AA1518" s="805"/>
      <c r="AB1518" s="805"/>
      <c r="AC1518" s="805"/>
      <c r="AD1518" s="805"/>
      <c r="AE1518" s="805"/>
      <c r="AF1518" s="805"/>
      <c r="AG1518" s="805"/>
      <c r="AH1518" s="805"/>
      <c r="AI1518" s="810"/>
      <c r="AJ1518" s="821"/>
      <c r="AK1518" s="818"/>
      <c r="AL1518" s="824"/>
      <c r="AM1518" s="819"/>
      <c r="AN1518" s="819"/>
      <c r="AO1518" s="823"/>
    </row>
    <row r="1519" spans="1:41" s="967" customFormat="1">
      <c r="A1519" s="804"/>
      <c r="B1519" s="805"/>
      <c r="C1519" s="805"/>
      <c r="D1519" s="805"/>
      <c r="E1519" s="805"/>
      <c r="F1519" s="805"/>
      <c r="G1519" s="805"/>
      <c r="H1519" s="805"/>
      <c r="I1519" s="805"/>
      <c r="J1519" s="805"/>
      <c r="K1519" s="805"/>
      <c r="L1519" s="805"/>
      <c r="M1519" s="805"/>
      <c r="N1519" s="805"/>
      <c r="O1519" s="805"/>
      <c r="P1519" s="805"/>
      <c r="Q1519" s="805"/>
      <c r="R1519" s="805"/>
      <c r="S1519" s="805"/>
      <c r="T1519" s="805"/>
      <c r="U1519" s="805"/>
      <c r="V1519" s="805"/>
      <c r="W1519" s="805"/>
      <c r="X1519" s="805"/>
      <c r="Y1519" s="805"/>
      <c r="Z1519" s="805"/>
      <c r="AA1519" s="805"/>
      <c r="AB1519" s="805"/>
      <c r="AC1519" s="805"/>
      <c r="AD1519" s="805"/>
      <c r="AE1519" s="805"/>
      <c r="AF1519" s="805"/>
      <c r="AG1519" s="805"/>
      <c r="AH1519" s="805"/>
      <c r="AI1519" s="810"/>
      <c r="AJ1519" s="821"/>
      <c r="AK1519" s="818"/>
      <c r="AL1519" s="824"/>
      <c r="AM1519" s="819"/>
      <c r="AN1519" s="819"/>
      <c r="AO1519" s="823"/>
    </row>
    <row r="1520" spans="1:41" s="967" customFormat="1" ht="13.5" thickBot="1">
      <c r="A1520" s="804"/>
      <c r="B1520" s="805"/>
      <c r="C1520" s="805"/>
      <c r="D1520" s="805"/>
      <c r="E1520" s="805"/>
      <c r="F1520" s="805"/>
      <c r="G1520" s="805"/>
      <c r="H1520" s="805"/>
      <c r="I1520" s="805"/>
      <c r="J1520" s="805"/>
      <c r="K1520" s="805"/>
      <c r="L1520" s="805"/>
      <c r="M1520" s="805"/>
      <c r="N1520" s="805"/>
      <c r="O1520" s="805"/>
      <c r="P1520" s="805"/>
      <c r="Q1520" s="805"/>
      <c r="R1520" s="805"/>
      <c r="S1520" s="805"/>
      <c r="T1520" s="805"/>
      <c r="U1520" s="805"/>
      <c r="V1520" s="805"/>
      <c r="W1520" s="805"/>
      <c r="X1520" s="805"/>
      <c r="Y1520" s="805"/>
      <c r="Z1520" s="805"/>
      <c r="AA1520" s="805"/>
      <c r="AB1520" s="805"/>
      <c r="AC1520" s="805"/>
      <c r="AD1520" s="805"/>
      <c r="AE1520" s="805"/>
      <c r="AF1520" s="805"/>
      <c r="AG1520" s="805"/>
      <c r="AH1520" s="805"/>
      <c r="AI1520" s="810"/>
      <c r="AJ1520" s="821"/>
      <c r="AK1520" s="818"/>
      <c r="AL1520" s="824"/>
      <c r="AM1520" s="819"/>
      <c r="AN1520" s="819"/>
      <c r="AO1520" s="823"/>
    </row>
    <row r="1521" spans="1:41" s="967" customFormat="1">
      <c r="A1521" s="1944" t="s">
        <v>528</v>
      </c>
      <c r="B1521" s="1945"/>
      <c r="C1521" s="1945"/>
      <c r="D1521" s="1945"/>
      <c r="E1521" s="1945"/>
      <c r="F1521" s="1945"/>
      <c r="G1521" s="1945"/>
      <c r="H1521" s="1945"/>
      <c r="I1521" s="1945"/>
      <c r="J1521" s="1945"/>
      <c r="K1521" s="1945"/>
      <c r="L1521" s="1945"/>
      <c r="M1521" s="1945"/>
      <c r="N1521" s="1945"/>
      <c r="O1521" s="1945"/>
      <c r="P1521" s="1945"/>
      <c r="Q1521" s="1945"/>
      <c r="R1521" s="1945"/>
      <c r="S1521" s="1945"/>
      <c r="T1521" s="1945"/>
      <c r="U1521" s="1945"/>
      <c r="V1521" s="1945"/>
      <c r="W1521" s="1945"/>
      <c r="X1521" s="1945"/>
      <c r="Y1521" s="1945"/>
      <c r="Z1521" s="1945"/>
      <c r="AA1521" s="1945"/>
      <c r="AB1521" s="1945"/>
      <c r="AC1521" s="1945"/>
      <c r="AD1521" s="1945"/>
      <c r="AE1521" s="1945"/>
      <c r="AF1521" s="1945"/>
      <c r="AG1521" s="1945"/>
      <c r="AH1521" s="1945"/>
      <c r="AI1521" s="1945"/>
      <c r="AJ1521" s="1950" t="s">
        <v>529</v>
      </c>
      <c r="AK1521" s="1951"/>
      <c r="AL1521" s="1951"/>
      <c r="AM1521" s="1951"/>
      <c r="AN1521" s="1951"/>
      <c r="AO1521" s="825">
        <f>ROUND(SUM(AO1509:AO1520),1)</f>
        <v>3</v>
      </c>
    </row>
    <row r="1522" spans="1:41" s="967" customFormat="1" ht="13.5" thickBot="1">
      <c r="A1522" s="1946"/>
      <c r="B1522" s="1947"/>
      <c r="C1522" s="1947"/>
      <c r="D1522" s="1947"/>
      <c r="E1522" s="1947"/>
      <c r="F1522" s="1947"/>
      <c r="G1522" s="1947"/>
      <c r="H1522" s="1947"/>
      <c r="I1522" s="1947"/>
      <c r="J1522" s="1947"/>
      <c r="K1522" s="1947"/>
      <c r="L1522" s="1947"/>
      <c r="M1522" s="1947"/>
      <c r="N1522" s="1947"/>
      <c r="O1522" s="1947"/>
      <c r="P1522" s="1947"/>
      <c r="Q1522" s="1947"/>
      <c r="R1522" s="1947"/>
      <c r="S1522" s="1947"/>
      <c r="T1522" s="1947"/>
      <c r="U1522" s="1947"/>
      <c r="V1522" s="1947"/>
      <c r="W1522" s="1947"/>
      <c r="X1522" s="1947"/>
      <c r="Y1522" s="1947"/>
      <c r="Z1522" s="1947"/>
      <c r="AA1522" s="1947"/>
      <c r="AB1522" s="1947"/>
      <c r="AC1522" s="1947"/>
      <c r="AD1522" s="1947"/>
      <c r="AE1522" s="1947"/>
      <c r="AF1522" s="1947"/>
      <c r="AG1522" s="1947"/>
      <c r="AH1522" s="1947"/>
      <c r="AI1522" s="1947"/>
      <c r="AJ1522" s="1952"/>
      <c r="AK1522" s="1953"/>
      <c r="AL1522" s="1953"/>
      <c r="AM1522" s="1953"/>
      <c r="AN1522" s="1953"/>
      <c r="AO1522" s="971"/>
    </row>
    <row r="1523" spans="1:41" s="967" customFormat="1" ht="13.5" thickBot="1">
      <c r="A1523" s="1948"/>
      <c r="B1523" s="1949"/>
      <c r="C1523" s="1949"/>
      <c r="D1523" s="1949"/>
      <c r="E1523" s="1949"/>
      <c r="F1523" s="1949"/>
      <c r="G1523" s="1949"/>
      <c r="H1523" s="1949"/>
      <c r="I1523" s="1949"/>
      <c r="J1523" s="1949"/>
      <c r="K1523" s="1949"/>
      <c r="L1523" s="1949"/>
      <c r="M1523" s="1949"/>
      <c r="N1523" s="1949"/>
      <c r="O1523" s="1949"/>
      <c r="P1523" s="1949"/>
      <c r="Q1523" s="1949"/>
      <c r="R1523" s="1949"/>
      <c r="S1523" s="1949"/>
      <c r="T1523" s="1949"/>
      <c r="U1523" s="1949"/>
      <c r="V1523" s="1949"/>
      <c r="W1523" s="1949"/>
      <c r="X1523" s="1949"/>
      <c r="Y1523" s="1949"/>
      <c r="Z1523" s="1949"/>
      <c r="AA1523" s="1949"/>
      <c r="AB1523" s="1949"/>
      <c r="AC1523" s="1949"/>
      <c r="AD1523" s="1949"/>
      <c r="AE1523" s="1949"/>
      <c r="AF1523" s="1949"/>
      <c r="AG1523" s="1949"/>
      <c r="AH1523" s="1949"/>
      <c r="AI1523" s="1949"/>
      <c r="AJ1523" s="1954" t="s">
        <v>530</v>
      </c>
      <c r="AK1523" s="1955"/>
      <c r="AL1523" s="1955"/>
      <c r="AM1523" s="1955"/>
      <c r="AN1523" s="1955"/>
      <c r="AO1523" s="972">
        <f>+AO1521</f>
        <v>3</v>
      </c>
    </row>
    <row r="1524" spans="1:41" s="967" customFormat="1"/>
    <row r="1525" spans="1:41" s="967" customFormat="1" ht="13.5" thickBot="1"/>
    <row r="1526" spans="1:41" s="967" customFormat="1">
      <c r="A1526" s="2013"/>
      <c r="B1526" s="2014"/>
      <c r="C1526" s="2014"/>
      <c r="D1526" s="2014"/>
      <c r="E1526" s="2014"/>
      <c r="F1526" s="2014"/>
      <c r="G1526" s="2014"/>
      <c r="H1526" s="2014"/>
      <c r="I1526" s="2014"/>
      <c r="J1526" s="2014"/>
      <c r="K1526" s="2014"/>
      <c r="L1526" s="2014"/>
      <c r="M1526" s="2014"/>
      <c r="N1526" s="2014"/>
      <c r="O1526" s="2014"/>
      <c r="P1526" s="2014"/>
      <c r="Q1526" s="2014"/>
      <c r="R1526" s="2014"/>
      <c r="S1526" s="2015"/>
      <c r="T1526" s="2019" t="s">
        <v>505</v>
      </c>
      <c r="U1526" s="2019"/>
      <c r="V1526" s="2019"/>
      <c r="W1526" s="2019"/>
      <c r="X1526" s="2019"/>
      <c r="Y1526" s="2019"/>
      <c r="Z1526" s="2019"/>
      <c r="AA1526" s="2019"/>
      <c r="AB1526" s="2019"/>
      <c r="AC1526" s="2019"/>
      <c r="AD1526" s="2019"/>
      <c r="AE1526" s="2019"/>
      <c r="AF1526" s="2019"/>
      <c r="AG1526" s="2019"/>
      <c r="AH1526" s="2019"/>
      <c r="AI1526" s="2019"/>
      <c r="AJ1526" s="2019"/>
      <c r="AK1526" s="2019"/>
      <c r="AL1526" s="2019"/>
      <c r="AM1526" s="2019"/>
      <c r="AN1526" s="2019"/>
      <c r="AO1526" s="2020"/>
    </row>
    <row r="1527" spans="1:41" s="967" customFormat="1" ht="13.5" thickBot="1">
      <c r="A1527" s="2016"/>
      <c r="B1527" s="2017"/>
      <c r="C1527" s="2017"/>
      <c r="D1527" s="2017"/>
      <c r="E1527" s="2017"/>
      <c r="F1527" s="2017"/>
      <c r="G1527" s="2017"/>
      <c r="H1527" s="2017"/>
      <c r="I1527" s="2017"/>
      <c r="J1527" s="2017"/>
      <c r="K1527" s="2017"/>
      <c r="L1527" s="2017"/>
      <c r="M1527" s="2017"/>
      <c r="N1527" s="2017"/>
      <c r="O1527" s="2017"/>
      <c r="P1527" s="2017"/>
      <c r="Q1527" s="2017"/>
      <c r="R1527" s="2017"/>
      <c r="S1527" s="2018"/>
      <c r="T1527" s="1982"/>
      <c r="U1527" s="1982"/>
      <c r="V1527" s="1982"/>
      <c r="W1527" s="1982"/>
      <c r="X1527" s="1982"/>
      <c r="Y1527" s="1982"/>
      <c r="Z1527" s="1982"/>
      <c r="AA1527" s="1982"/>
      <c r="AB1527" s="1982"/>
      <c r="AC1527" s="1982"/>
      <c r="AD1527" s="1982"/>
      <c r="AE1527" s="1982"/>
      <c r="AF1527" s="1982"/>
      <c r="AG1527" s="1982"/>
      <c r="AH1527" s="1982"/>
      <c r="AI1527" s="1982"/>
      <c r="AJ1527" s="1982"/>
      <c r="AK1527" s="1982"/>
      <c r="AL1527" s="1982"/>
      <c r="AM1527" s="1982"/>
      <c r="AN1527" s="1982"/>
      <c r="AO1527" s="1983"/>
    </row>
    <row r="1528" spans="1:41" s="967" customFormat="1" ht="13.5" thickBot="1">
      <c r="A1528" s="1999" t="s">
        <v>506</v>
      </c>
      <c r="B1528" s="2000"/>
      <c r="C1528" s="2000"/>
      <c r="D1528" s="2000"/>
      <c r="E1528" s="2000"/>
      <c r="F1528" s="2000"/>
      <c r="G1528" s="2000"/>
      <c r="H1528" s="2001"/>
      <c r="I1528" s="2002">
        <f>I1499</f>
        <v>44440</v>
      </c>
      <c r="J1528" s="1951"/>
      <c r="K1528" s="1951"/>
      <c r="L1528" s="1951"/>
      <c r="M1528" s="1951"/>
      <c r="N1528" s="1951"/>
      <c r="O1528" s="1951"/>
      <c r="P1528" s="1951"/>
      <c r="Q1528" s="1951"/>
      <c r="R1528" s="1951"/>
      <c r="S1528" s="1951"/>
      <c r="T1528" s="2003"/>
      <c r="U1528" s="2004" t="s">
        <v>507</v>
      </c>
      <c r="V1528" s="2005"/>
      <c r="W1528" s="2005"/>
      <c r="X1528" s="2005"/>
      <c r="Y1528" s="2005"/>
      <c r="Z1528" s="2005"/>
      <c r="AA1528" s="2005"/>
      <c r="AB1528" s="2005"/>
      <c r="AC1528" s="2005"/>
      <c r="AD1528" s="2006"/>
      <c r="AE1528" s="2007"/>
      <c r="AF1528" s="2008"/>
      <c r="AG1528" s="2008"/>
      <c r="AH1528" s="2008"/>
      <c r="AI1528" s="2008"/>
      <c r="AJ1528" s="2008"/>
      <c r="AK1528" s="786" t="s">
        <v>508</v>
      </c>
      <c r="AL1528" s="787">
        <v>49</v>
      </c>
      <c r="AM1528" s="786" t="s">
        <v>509</v>
      </c>
      <c r="AN1528" s="2009">
        <f>AN1499</f>
        <v>62</v>
      </c>
      <c r="AO1528" s="2010"/>
    </row>
    <row r="1529" spans="1:41" s="967" customFormat="1">
      <c r="A1529" s="828"/>
      <c r="B1529" s="805"/>
      <c r="C1529" s="805"/>
      <c r="D1529" s="805"/>
      <c r="E1529" s="805"/>
      <c r="F1529" s="805"/>
      <c r="G1529" s="805"/>
      <c r="H1529" s="805"/>
      <c r="I1529" s="805"/>
      <c r="J1529" s="805"/>
      <c r="K1529" s="805"/>
      <c r="L1529" s="805"/>
      <c r="M1529" s="805"/>
      <c r="N1529" s="805"/>
      <c r="O1529" s="805"/>
      <c r="P1529" s="805"/>
      <c r="Q1529" s="805"/>
      <c r="R1529" s="805"/>
      <c r="S1529" s="805"/>
      <c r="T1529" s="805"/>
      <c r="U1529" s="805"/>
      <c r="V1529" s="805"/>
      <c r="W1529" s="805"/>
      <c r="X1529" s="805"/>
      <c r="Y1529" s="805"/>
      <c r="Z1529" s="805"/>
      <c r="AA1529" s="805"/>
      <c r="AB1529" s="805"/>
      <c r="AC1529" s="805"/>
      <c r="AD1529" s="805"/>
      <c r="AE1529" s="829"/>
      <c r="AF1529" s="829"/>
      <c r="AG1529" s="829"/>
      <c r="AH1529" s="829"/>
      <c r="AI1529" s="829"/>
      <c r="AJ1529" s="829"/>
      <c r="AK1529" s="805"/>
      <c r="AL1529" s="829"/>
      <c r="AM1529" s="805"/>
      <c r="AN1529" s="2011"/>
      <c r="AO1529" s="2012"/>
    </row>
    <row r="1530" spans="1:41" s="967" customFormat="1" ht="13.5" thickBot="1"/>
    <row r="1531" spans="1:41" s="967" customFormat="1" ht="43.5" customHeight="1" thickBot="1">
      <c r="A1531" s="1995" t="s">
        <v>510</v>
      </c>
      <c r="B1531" s="1996"/>
      <c r="C1531" s="1996"/>
      <c r="D1531" s="1996"/>
      <c r="E1531" s="1996"/>
      <c r="F1531" s="1996"/>
      <c r="G1531" s="1996"/>
      <c r="H1531" s="1997"/>
      <c r="I1531" s="1985" t="str">
        <f>I1502</f>
        <v>CONSTRUCCIÓN DE RESTAURANTE - COCINA  ESCOLAR PARA LA SEDE
 EDUCATIVA LA PITA     
MUNICIPIO DE SARDINATA, NORTE DE SANTANDER</v>
      </c>
      <c r="J1531" s="1985"/>
      <c r="K1531" s="1985"/>
      <c r="L1531" s="1985"/>
      <c r="M1531" s="1985"/>
      <c r="N1531" s="1985"/>
      <c r="O1531" s="1985"/>
      <c r="P1531" s="1985"/>
      <c r="Q1531" s="1985"/>
      <c r="R1531" s="1985"/>
      <c r="S1531" s="1985"/>
      <c r="T1531" s="1985"/>
      <c r="U1531" s="1985"/>
      <c r="V1531" s="1985"/>
      <c r="W1531" s="1985"/>
      <c r="X1531" s="1985"/>
      <c r="Y1531" s="1985"/>
      <c r="Z1531" s="1985"/>
      <c r="AA1531" s="1985"/>
      <c r="AB1531" s="1985"/>
      <c r="AC1531" s="1985"/>
      <c r="AD1531" s="1985"/>
      <c r="AE1531" s="1998"/>
      <c r="AF1531" s="1998"/>
      <c r="AG1531" s="1998"/>
      <c r="AH1531" s="1998"/>
      <c r="AI1531" s="1998"/>
      <c r="AJ1531" s="1985"/>
      <c r="AK1531" s="1998"/>
      <c r="AL1531" s="1998"/>
      <c r="AM1531" s="1985"/>
      <c r="AN1531" s="1985"/>
      <c r="AO1531" s="1986"/>
    </row>
    <row r="1532" spans="1:41" s="967" customFormat="1" ht="13.5" thickBot="1">
      <c r="A1532" s="1965" t="s">
        <v>511</v>
      </c>
      <c r="B1532" s="1966"/>
      <c r="C1532" s="1966"/>
      <c r="D1532" s="1966"/>
      <c r="E1532" s="1966"/>
      <c r="F1532" s="1966"/>
      <c r="G1532" s="1966"/>
      <c r="H1532" s="1967"/>
      <c r="I1532" s="1984"/>
      <c r="J1532" s="1985"/>
      <c r="K1532" s="1985"/>
      <c r="L1532" s="1985"/>
      <c r="M1532" s="1985"/>
      <c r="N1532" s="1985"/>
      <c r="O1532" s="1985"/>
      <c r="P1532" s="1985"/>
      <c r="Q1532" s="1985"/>
      <c r="R1532" s="1985"/>
      <c r="S1532" s="1985"/>
      <c r="T1532" s="1985"/>
      <c r="U1532" s="1985"/>
      <c r="V1532" s="1985"/>
      <c r="W1532" s="1985"/>
      <c r="X1532" s="1985"/>
      <c r="Y1532" s="1985"/>
      <c r="Z1532" s="1985"/>
      <c r="AA1532" s="1985"/>
      <c r="AB1532" s="1985"/>
      <c r="AC1532" s="1985"/>
      <c r="AD1532" s="1986"/>
      <c r="AE1532" s="1965" t="s">
        <v>512</v>
      </c>
      <c r="AF1532" s="1966"/>
      <c r="AG1532" s="1966"/>
      <c r="AH1532" s="1966"/>
      <c r="AI1532" s="1967"/>
      <c r="AJ1532" s="831"/>
      <c r="AK1532" s="1965" t="s">
        <v>513</v>
      </c>
      <c r="AL1532" s="1967"/>
      <c r="AM1532" s="1987"/>
      <c r="AN1532" s="1988"/>
      <c r="AO1532" s="1989"/>
    </row>
    <row r="1533" spans="1:41" s="967" customFormat="1" ht="13.5" thickBot="1">
      <c r="A1533" s="1981" t="s">
        <v>514</v>
      </c>
      <c r="B1533" s="1982"/>
      <c r="C1533" s="1982"/>
      <c r="D1533" s="1982"/>
      <c r="E1533" s="1982"/>
      <c r="F1533" s="1982"/>
      <c r="G1533" s="1982"/>
      <c r="H1533" s="1983"/>
      <c r="I1533" s="1984"/>
      <c r="J1533" s="1985"/>
      <c r="K1533" s="1985"/>
      <c r="L1533" s="1985"/>
      <c r="M1533" s="1985"/>
      <c r="N1533" s="1985"/>
      <c r="O1533" s="1985"/>
      <c r="P1533" s="1985"/>
      <c r="Q1533" s="1985"/>
      <c r="R1533" s="1985"/>
      <c r="S1533" s="1985"/>
      <c r="T1533" s="1985"/>
      <c r="U1533" s="1985"/>
      <c r="V1533" s="1985"/>
      <c r="W1533" s="1985"/>
      <c r="X1533" s="1985"/>
      <c r="Y1533" s="1985"/>
      <c r="Z1533" s="1985"/>
      <c r="AA1533" s="1985"/>
      <c r="AB1533" s="1985"/>
      <c r="AC1533" s="1985"/>
      <c r="AD1533" s="1986"/>
      <c r="AE1533" s="1965" t="s">
        <v>512</v>
      </c>
      <c r="AF1533" s="1966"/>
      <c r="AG1533" s="1966"/>
      <c r="AH1533" s="1966"/>
      <c r="AI1533" s="1967"/>
      <c r="AJ1533" s="794"/>
      <c r="AK1533" s="1965" t="s">
        <v>513</v>
      </c>
      <c r="AL1533" s="1967"/>
      <c r="AM1533" s="1987"/>
      <c r="AN1533" s="1988"/>
      <c r="AO1533" s="1989"/>
    </row>
    <row r="1534" spans="1:41" s="967" customFormat="1" ht="13.5" thickBot="1">
      <c r="A1534" s="832"/>
      <c r="B1534" s="833"/>
      <c r="C1534" s="833"/>
      <c r="D1534" s="833"/>
      <c r="E1534" s="833"/>
      <c r="F1534" s="833"/>
      <c r="G1534" s="833"/>
      <c r="H1534" s="833"/>
      <c r="I1534" s="833"/>
      <c r="J1534" s="833"/>
      <c r="K1534" s="833"/>
      <c r="L1534" s="833"/>
      <c r="M1534" s="833"/>
      <c r="N1534" s="833"/>
      <c r="O1534" s="833"/>
      <c r="P1534" s="833"/>
      <c r="Q1534" s="833"/>
      <c r="R1534" s="833"/>
      <c r="S1534" s="833"/>
      <c r="T1534" s="833"/>
      <c r="U1534" s="833"/>
      <c r="V1534" s="833"/>
      <c r="W1534" s="833"/>
      <c r="X1534" s="833"/>
      <c r="Y1534" s="833"/>
      <c r="Z1534" s="833"/>
      <c r="AA1534" s="833"/>
      <c r="AB1534" s="833"/>
      <c r="AC1534" s="833"/>
      <c r="AD1534" s="833"/>
      <c r="AE1534" s="833"/>
      <c r="AF1534" s="833"/>
      <c r="AG1534" s="833"/>
      <c r="AH1534" s="833"/>
      <c r="AI1534" s="833"/>
      <c r="AJ1534" s="834"/>
      <c r="AK1534" s="834"/>
      <c r="AL1534" s="797"/>
      <c r="AM1534" s="834"/>
      <c r="AN1534" s="835"/>
      <c r="AO1534" s="836"/>
    </row>
    <row r="1535" spans="1:41" s="967" customFormat="1" ht="60.75" customHeight="1" thickBot="1">
      <c r="A1535" s="1965" t="s">
        <v>84</v>
      </c>
      <c r="B1535" s="1966"/>
      <c r="C1535" s="1966"/>
      <c r="D1535" s="1990"/>
      <c r="E1535" s="1991" t="s">
        <v>885</v>
      </c>
      <c r="F1535" s="1966"/>
      <c r="G1535" s="1967"/>
      <c r="H1535" s="1992" t="s">
        <v>886</v>
      </c>
      <c r="I1535" s="1993"/>
      <c r="J1535" s="1993"/>
      <c r="K1535" s="1993"/>
      <c r="L1535" s="1993"/>
      <c r="M1535" s="1993"/>
      <c r="N1535" s="1993"/>
      <c r="O1535" s="1993"/>
      <c r="P1535" s="1993"/>
      <c r="Q1535" s="1993"/>
      <c r="R1535" s="1993"/>
      <c r="S1535" s="1993"/>
      <c r="T1535" s="1993"/>
      <c r="U1535" s="1965" t="s">
        <v>515</v>
      </c>
      <c r="V1535" s="1966"/>
      <c r="W1535" s="1966"/>
      <c r="X1535" s="1967"/>
      <c r="Y1535" s="1968">
        <v>8</v>
      </c>
      <c r="Z1535" s="1994"/>
      <c r="AA1535" s="1965" t="s">
        <v>516</v>
      </c>
      <c r="AB1535" s="1966"/>
      <c r="AC1535" s="1966"/>
      <c r="AD1535" s="1967"/>
      <c r="AE1535" s="1968" t="s">
        <v>95</v>
      </c>
      <c r="AF1535" s="1968"/>
      <c r="AG1535" s="1965" t="s">
        <v>517</v>
      </c>
      <c r="AH1535" s="1966"/>
      <c r="AI1535" s="1967"/>
      <c r="AJ1535" s="1969"/>
      <c r="AK1535" s="1970"/>
      <c r="AL1535" s="1971"/>
      <c r="AM1535" s="800" t="s">
        <v>518</v>
      </c>
      <c r="AN1535" s="1969" t="str">
        <f>AN1506</f>
        <v>MUNICIPIO SARDINATA (N.D.S)</v>
      </c>
      <c r="AO1535" s="1971"/>
    </row>
    <row r="1536" spans="1:41" s="967" customFormat="1">
      <c r="A1536" s="801"/>
      <c r="B1536" s="802"/>
      <c r="C1536" s="802"/>
      <c r="D1536" s="802"/>
      <c r="E1536" s="802"/>
      <c r="F1536" s="802"/>
      <c r="G1536" s="802"/>
      <c r="H1536" s="802"/>
      <c r="I1536" s="802"/>
      <c r="J1536" s="802"/>
      <c r="K1536" s="802"/>
      <c r="L1536" s="802"/>
      <c r="M1536" s="802"/>
      <c r="N1536" s="802"/>
      <c r="O1536" s="802"/>
      <c r="P1536" s="802"/>
      <c r="Q1536" s="802"/>
      <c r="R1536" s="802"/>
      <c r="S1536" s="802"/>
      <c r="T1536" s="802"/>
      <c r="U1536" s="802"/>
      <c r="V1536" s="802"/>
      <c r="W1536" s="802"/>
      <c r="X1536" s="802"/>
      <c r="Y1536" s="802"/>
      <c r="Z1536" s="802"/>
      <c r="AA1536" s="802"/>
      <c r="AB1536" s="802"/>
      <c r="AC1536" s="802"/>
      <c r="AD1536" s="802"/>
      <c r="AE1536" s="802"/>
      <c r="AF1536" s="802"/>
      <c r="AG1536" s="802"/>
      <c r="AH1536" s="802"/>
      <c r="AI1536" s="803"/>
      <c r="AJ1536" s="1972" t="s">
        <v>520</v>
      </c>
      <c r="AK1536" s="1974" t="s">
        <v>521</v>
      </c>
      <c r="AL1536" s="1975"/>
      <c r="AM1536" s="1976"/>
      <c r="AN1536" s="1977" t="s">
        <v>522</v>
      </c>
      <c r="AO1536" s="1979" t="s">
        <v>830</v>
      </c>
    </row>
    <row r="1537" spans="1:41" s="967" customFormat="1" ht="13.5" thickBot="1">
      <c r="A1537" s="804"/>
      <c r="B1537" s="805"/>
      <c r="C1537" s="805"/>
      <c r="D1537" s="805"/>
      <c r="E1537" s="805"/>
      <c r="F1537" s="805"/>
      <c r="G1537" s="805"/>
      <c r="H1537" s="805"/>
      <c r="I1537" s="805"/>
      <c r="J1537" s="805"/>
      <c r="K1537" s="805"/>
      <c r="L1537" s="805"/>
      <c r="M1537" s="805"/>
      <c r="N1537" s="805"/>
      <c r="O1537" s="805"/>
      <c r="P1537" s="805"/>
      <c r="Q1537" s="805"/>
      <c r="R1537" s="805"/>
      <c r="S1537" s="805"/>
      <c r="T1537" s="805"/>
      <c r="U1537" s="805"/>
      <c r="V1537" s="805"/>
      <c r="W1537" s="805"/>
      <c r="X1537" s="805"/>
      <c r="Y1537" s="805"/>
      <c r="Z1537" s="805"/>
      <c r="AA1537" s="805"/>
      <c r="AB1537" s="805"/>
      <c r="AC1537" s="805"/>
      <c r="AD1537" s="805"/>
      <c r="AE1537" s="805"/>
      <c r="AF1537" s="805"/>
      <c r="AG1537" s="805"/>
      <c r="AH1537" s="805"/>
      <c r="AI1537" s="805"/>
      <c r="AJ1537" s="1973"/>
      <c r="AK1537" s="933" t="s">
        <v>524</v>
      </c>
      <c r="AL1537" s="934" t="s">
        <v>525</v>
      </c>
      <c r="AM1537" s="935" t="s">
        <v>526</v>
      </c>
      <c r="AN1537" s="1978"/>
      <c r="AO1537" s="1980"/>
    </row>
    <row r="1538" spans="1:41" s="967" customFormat="1">
      <c r="A1538" s="804"/>
      <c r="B1538" s="805"/>
      <c r="C1538" s="805"/>
      <c r="D1538" s="805"/>
      <c r="E1538" s="805"/>
      <c r="F1538" s="805"/>
      <c r="G1538" s="805"/>
      <c r="H1538" s="805"/>
      <c r="I1538" s="805"/>
      <c r="J1538" s="805"/>
      <c r="K1538" s="805"/>
      <c r="L1538" s="805"/>
      <c r="M1538" s="805"/>
      <c r="N1538" s="837"/>
      <c r="O1538" s="805"/>
      <c r="P1538" s="805"/>
      <c r="Q1538" s="805"/>
      <c r="R1538" s="805"/>
      <c r="S1538" s="805"/>
      <c r="T1538" s="805"/>
      <c r="U1538" s="805"/>
      <c r="V1538" s="805"/>
      <c r="W1538" s="805"/>
      <c r="X1538" s="805"/>
      <c r="Y1538" s="805"/>
      <c r="Z1538" s="805"/>
      <c r="AA1538" s="805"/>
      <c r="AB1538" s="805"/>
      <c r="AC1538" s="805"/>
      <c r="AD1538" s="805"/>
      <c r="AE1538" s="805"/>
      <c r="AF1538" s="805"/>
      <c r="AG1538" s="809"/>
      <c r="AH1538" s="805"/>
      <c r="AI1538" s="810"/>
      <c r="AJ1538" s="1099" t="s">
        <v>787</v>
      </c>
      <c r="AK1538" s="844"/>
      <c r="AL1538" s="844"/>
      <c r="AM1538" s="844"/>
      <c r="AN1538" s="844"/>
      <c r="AO1538" s="846">
        <v>2</v>
      </c>
    </row>
    <row r="1539" spans="1:41" s="967" customFormat="1">
      <c r="A1539" s="804"/>
      <c r="B1539" s="805"/>
      <c r="C1539" s="805"/>
      <c r="D1539" s="805"/>
      <c r="E1539" s="805"/>
      <c r="F1539" s="805"/>
      <c r="G1539" s="805"/>
      <c r="H1539" s="805"/>
      <c r="I1539" s="805"/>
      <c r="J1539" s="805"/>
      <c r="K1539" s="805"/>
      <c r="L1539" s="805"/>
      <c r="M1539" s="805"/>
      <c r="N1539" s="805"/>
      <c r="O1539" s="805"/>
      <c r="P1539" s="805"/>
      <c r="Q1539" s="805"/>
      <c r="R1539" s="805"/>
      <c r="S1539" s="805"/>
      <c r="T1539" s="805"/>
      <c r="U1539" s="805"/>
      <c r="V1539" s="805"/>
      <c r="W1539" s="805"/>
      <c r="X1539" s="805"/>
      <c r="Y1539" s="805"/>
      <c r="Z1539" s="805"/>
      <c r="AA1539" s="805"/>
      <c r="AB1539" s="805"/>
      <c r="AC1539" s="805"/>
      <c r="AD1539" s="805"/>
      <c r="AE1539" s="805"/>
      <c r="AF1539" s="805"/>
      <c r="AG1539" s="809"/>
      <c r="AH1539" s="805"/>
      <c r="AI1539" s="810"/>
      <c r="AJ1539" s="1100" t="s">
        <v>887</v>
      </c>
      <c r="AK1539" s="970"/>
      <c r="AL1539" s="970"/>
      <c r="AM1539" s="970"/>
      <c r="AN1539" s="970"/>
      <c r="AO1539" s="838">
        <v>1</v>
      </c>
    </row>
    <row r="1540" spans="1:41" s="967" customFormat="1">
      <c r="A1540" s="804"/>
      <c r="B1540" s="805"/>
      <c r="C1540" s="805"/>
      <c r="D1540" s="805"/>
      <c r="E1540" s="805"/>
      <c r="F1540" s="805"/>
      <c r="G1540" s="805"/>
      <c r="H1540" s="805"/>
      <c r="I1540" s="805"/>
      <c r="J1540" s="805"/>
      <c r="K1540" s="805"/>
      <c r="L1540" s="805"/>
      <c r="M1540" s="805"/>
      <c r="N1540" s="805"/>
      <c r="O1540" s="805"/>
      <c r="P1540" s="805"/>
      <c r="Q1540" s="805"/>
      <c r="R1540" s="805"/>
      <c r="S1540" s="805"/>
      <c r="T1540" s="805"/>
      <c r="U1540" s="805"/>
      <c r="V1540" s="805"/>
      <c r="W1540" s="805"/>
      <c r="X1540" s="805"/>
      <c r="Y1540" s="805"/>
      <c r="Z1540" s="805"/>
      <c r="AA1540" s="805"/>
      <c r="AB1540" s="805"/>
      <c r="AC1540" s="805"/>
      <c r="AD1540" s="805"/>
      <c r="AE1540" s="805"/>
      <c r="AF1540" s="805"/>
      <c r="AG1540" s="809"/>
      <c r="AH1540" s="805"/>
      <c r="AI1540" s="810"/>
      <c r="AJ1540" s="1101" t="s">
        <v>888</v>
      </c>
      <c r="AK1540" s="937"/>
      <c r="AL1540" s="937"/>
      <c r="AM1540" s="913"/>
      <c r="AN1540" s="913"/>
      <c r="AO1540" s="838">
        <v>1</v>
      </c>
    </row>
    <row r="1541" spans="1:41" s="967" customFormat="1">
      <c r="A1541" s="804"/>
      <c r="B1541" s="805"/>
      <c r="C1541" s="805"/>
      <c r="D1541" s="805"/>
      <c r="E1541" s="805"/>
      <c r="F1541" s="805"/>
      <c r="G1541" s="805"/>
      <c r="H1541" s="805"/>
      <c r="I1541" s="805"/>
      <c r="J1541" s="805"/>
      <c r="K1541" s="805"/>
      <c r="L1541" s="805"/>
      <c r="M1541" s="805"/>
      <c r="N1541" s="805"/>
      <c r="O1541" s="805"/>
      <c r="P1541" s="805"/>
      <c r="Q1541" s="805"/>
      <c r="R1541" s="805"/>
      <c r="S1541" s="805"/>
      <c r="T1541" s="805"/>
      <c r="U1541" s="805"/>
      <c r="V1541" s="805"/>
      <c r="W1541" s="805"/>
      <c r="X1541" s="805"/>
      <c r="Y1541" s="805"/>
      <c r="Z1541" s="805"/>
      <c r="AA1541" s="805"/>
      <c r="AB1541" s="805"/>
      <c r="AC1541" s="805"/>
      <c r="AD1541" s="805"/>
      <c r="AE1541" s="805"/>
      <c r="AF1541" s="805"/>
      <c r="AG1541" s="809"/>
      <c r="AH1541" s="805"/>
      <c r="AI1541" s="810"/>
      <c r="AJ1541" s="1101" t="s">
        <v>1001</v>
      </c>
      <c r="AK1541" s="937"/>
      <c r="AL1541" s="937"/>
      <c r="AM1541" s="819"/>
      <c r="AN1541" s="913"/>
      <c r="AO1541" s="838">
        <v>4</v>
      </c>
    </row>
    <row r="1542" spans="1:41" s="1014" customFormat="1">
      <c r="A1542" s="804"/>
      <c r="B1542" s="805"/>
      <c r="C1542" s="805"/>
      <c r="D1542" s="805"/>
      <c r="E1542" s="805"/>
      <c r="F1542" s="805"/>
      <c r="G1542" s="805"/>
      <c r="H1542" s="805"/>
      <c r="I1542" s="805"/>
      <c r="J1542" s="805"/>
      <c r="K1542" s="805"/>
      <c r="L1542" s="805"/>
      <c r="M1542" s="805"/>
      <c r="N1542" s="805"/>
      <c r="O1542" s="805"/>
      <c r="P1542" s="805"/>
      <c r="Q1542" s="805"/>
      <c r="R1542" s="805"/>
      <c r="S1542" s="805"/>
      <c r="T1542" s="805"/>
      <c r="U1542" s="805"/>
      <c r="V1542" s="805"/>
      <c r="W1542" s="805"/>
      <c r="X1542" s="805"/>
      <c r="Y1542" s="805"/>
      <c r="Z1542" s="805"/>
      <c r="AA1542" s="805"/>
      <c r="AB1542" s="805"/>
      <c r="AC1542" s="805"/>
      <c r="AD1542" s="805"/>
      <c r="AE1542" s="805"/>
      <c r="AF1542" s="805"/>
      <c r="AG1542" s="809"/>
      <c r="AH1542" s="805"/>
      <c r="AI1542" s="810"/>
      <c r="AJ1542" s="1101"/>
      <c r="AK1542" s="937"/>
      <c r="AL1542" s="937"/>
      <c r="AM1542" s="819"/>
      <c r="AN1542" s="913"/>
      <c r="AO1542" s="838"/>
    </row>
    <row r="1543" spans="1:41" s="967" customFormat="1">
      <c r="A1543" s="804"/>
      <c r="B1543" s="805"/>
      <c r="C1543" s="805"/>
      <c r="D1543" s="805"/>
      <c r="E1543" s="805"/>
      <c r="F1543" s="805"/>
      <c r="G1543" s="805"/>
      <c r="H1543" s="805"/>
      <c r="I1543" s="805"/>
      <c r="J1543" s="805"/>
      <c r="K1543" s="805"/>
      <c r="L1543" s="805"/>
      <c r="M1543" s="805"/>
      <c r="N1543" s="805"/>
      <c r="O1543" s="805"/>
      <c r="P1543" s="805"/>
      <c r="Q1543" s="805"/>
      <c r="R1543" s="805"/>
      <c r="S1543" s="805"/>
      <c r="T1543" s="805"/>
      <c r="U1543" s="805"/>
      <c r="V1543" s="805"/>
      <c r="W1543" s="805"/>
      <c r="X1543" s="805"/>
      <c r="Y1543" s="805"/>
      <c r="Z1543" s="805"/>
      <c r="AA1543" s="805"/>
      <c r="AB1543" s="805"/>
      <c r="AC1543" s="805"/>
      <c r="AD1543" s="805"/>
      <c r="AE1543" s="805"/>
      <c r="AF1543" s="805"/>
      <c r="AG1543" s="809"/>
      <c r="AH1543" s="805"/>
      <c r="AI1543" s="810"/>
      <c r="AJ1543" s="1101"/>
      <c r="AK1543" s="937"/>
      <c r="AL1543" s="937"/>
      <c r="AM1543" s="819"/>
      <c r="AN1543" s="937"/>
      <c r="AO1543" s="838"/>
    </row>
    <row r="1544" spans="1:41" s="967" customFormat="1">
      <c r="A1544" s="804"/>
      <c r="B1544" s="805"/>
      <c r="C1544" s="805"/>
      <c r="D1544" s="805"/>
      <c r="E1544" s="805"/>
      <c r="F1544" s="805"/>
      <c r="G1544" s="805"/>
      <c r="H1544" s="805"/>
      <c r="I1544" s="805"/>
      <c r="J1544" s="805"/>
      <c r="K1544" s="805"/>
      <c r="L1544" s="805"/>
      <c r="M1544" s="805"/>
      <c r="N1544" s="805"/>
      <c r="O1544" s="805"/>
      <c r="P1544" s="805"/>
      <c r="Q1544" s="805"/>
      <c r="R1544" s="805"/>
      <c r="S1544" s="805"/>
      <c r="T1544" s="805"/>
      <c r="U1544" s="805"/>
      <c r="V1544" s="805"/>
      <c r="W1544" s="805"/>
      <c r="X1544" s="805"/>
      <c r="Y1544" s="805"/>
      <c r="Z1544" s="805"/>
      <c r="AA1544" s="805"/>
      <c r="AB1544" s="805"/>
      <c r="AC1544" s="805"/>
      <c r="AD1544" s="805"/>
      <c r="AE1544" s="805"/>
      <c r="AF1544" s="805"/>
      <c r="AG1544" s="809"/>
      <c r="AH1544" s="805"/>
      <c r="AI1544" s="810"/>
      <c r="AJ1544" s="1102"/>
      <c r="AK1544" s="937"/>
      <c r="AL1544" s="937"/>
      <c r="AM1544" s="819"/>
      <c r="AN1544" s="937"/>
      <c r="AO1544" s="838"/>
    </row>
    <row r="1545" spans="1:41" s="967" customFormat="1">
      <c r="A1545" s="804"/>
      <c r="B1545" s="805"/>
      <c r="C1545" s="805"/>
      <c r="D1545" s="805"/>
      <c r="E1545" s="805"/>
      <c r="F1545" s="822"/>
      <c r="G1545" s="822"/>
      <c r="H1545" s="822"/>
      <c r="I1545" s="822"/>
      <c r="J1545" s="805"/>
      <c r="K1545" s="805"/>
      <c r="L1545" s="805"/>
      <c r="M1545" s="822"/>
      <c r="N1545" s="822"/>
      <c r="O1545" s="822"/>
      <c r="P1545" s="822"/>
      <c r="Q1545" s="822"/>
      <c r="R1545" s="822"/>
      <c r="S1545" s="822"/>
      <c r="T1545" s="822"/>
      <c r="U1545" s="822"/>
      <c r="V1545" s="822"/>
      <c r="W1545" s="822"/>
      <c r="X1545" s="822"/>
      <c r="Y1545" s="822"/>
      <c r="Z1545" s="822"/>
      <c r="AA1545" s="822"/>
      <c r="AB1545" s="822"/>
      <c r="AC1545" s="822"/>
      <c r="AD1545" s="822"/>
      <c r="AE1545" s="822"/>
      <c r="AF1545" s="822"/>
      <c r="AG1545" s="805"/>
      <c r="AH1545" s="805"/>
      <c r="AI1545" s="810"/>
      <c r="AJ1545" s="1102"/>
      <c r="AK1545" s="937"/>
      <c r="AL1545" s="937"/>
      <c r="AM1545" s="819"/>
      <c r="AN1545" s="819"/>
      <c r="AO1545" s="823"/>
    </row>
    <row r="1546" spans="1:41" s="967" customFormat="1">
      <c r="A1546" s="804"/>
      <c r="B1546" s="805"/>
      <c r="C1546" s="805"/>
      <c r="D1546" s="805"/>
      <c r="E1546" s="805"/>
      <c r="F1546" s="805"/>
      <c r="G1546" s="805"/>
      <c r="H1546" s="805"/>
      <c r="I1546" s="805"/>
      <c r="J1546" s="805"/>
      <c r="K1546" s="805"/>
      <c r="L1546" s="805"/>
      <c r="M1546" s="805"/>
      <c r="N1546" s="805"/>
      <c r="O1546" s="805"/>
      <c r="P1546" s="805"/>
      <c r="Q1546" s="805"/>
      <c r="R1546" s="805"/>
      <c r="S1546" s="805"/>
      <c r="T1546" s="805"/>
      <c r="U1546" s="805"/>
      <c r="V1546" s="805"/>
      <c r="W1546" s="805"/>
      <c r="X1546" s="805"/>
      <c r="Y1546" s="805"/>
      <c r="Z1546" s="805"/>
      <c r="AA1546" s="805"/>
      <c r="AB1546" s="805"/>
      <c r="AC1546" s="805"/>
      <c r="AD1546" s="805"/>
      <c r="AE1546" s="805"/>
      <c r="AF1546" s="805"/>
      <c r="AG1546" s="805"/>
      <c r="AH1546" s="805"/>
      <c r="AI1546" s="810"/>
      <c r="AJ1546" s="1102"/>
      <c r="AK1546" s="937"/>
      <c r="AL1546" s="819"/>
      <c r="AM1546" s="819"/>
      <c r="AN1546" s="819"/>
      <c r="AO1546" s="823"/>
    </row>
    <row r="1547" spans="1:41" s="967" customFormat="1">
      <c r="A1547" s="804"/>
      <c r="B1547" s="805"/>
      <c r="C1547" s="805"/>
      <c r="D1547" s="805"/>
      <c r="E1547" s="805"/>
      <c r="F1547" s="805"/>
      <c r="G1547" s="805"/>
      <c r="H1547" s="805"/>
      <c r="I1547" s="805"/>
      <c r="J1547" s="805"/>
      <c r="K1547" s="805"/>
      <c r="L1547" s="805"/>
      <c r="M1547" s="805"/>
      <c r="N1547" s="805"/>
      <c r="O1547" s="805"/>
      <c r="P1547" s="805"/>
      <c r="Q1547" s="805"/>
      <c r="R1547" s="805"/>
      <c r="S1547" s="805"/>
      <c r="T1547" s="805"/>
      <c r="U1547" s="805"/>
      <c r="V1547" s="805"/>
      <c r="W1547" s="805"/>
      <c r="X1547" s="805"/>
      <c r="Y1547" s="805"/>
      <c r="Z1547" s="805"/>
      <c r="AA1547" s="805"/>
      <c r="AB1547" s="805"/>
      <c r="AC1547" s="805"/>
      <c r="AD1547" s="805"/>
      <c r="AE1547" s="805"/>
      <c r="AF1547" s="805"/>
      <c r="AG1547" s="805"/>
      <c r="AH1547" s="805"/>
      <c r="AI1547" s="810"/>
      <c r="AJ1547" s="1102"/>
      <c r="AK1547" s="937"/>
      <c r="AL1547" s="819"/>
      <c r="AM1547" s="819"/>
      <c r="AN1547" s="819"/>
      <c r="AO1547" s="823"/>
    </row>
    <row r="1548" spans="1:41" s="967" customFormat="1">
      <c r="A1548" s="804"/>
      <c r="B1548" s="805"/>
      <c r="C1548" s="805"/>
      <c r="D1548" s="805"/>
      <c r="E1548" s="805"/>
      <c r="F1548" s="805"/>
      <c r="G1548" s="805"/>
      <c r="H1548" s="805"/>
      <c r="I1548" s="805"/>
      <c r="J1548" s="805"/>
      <c r="K1548" s="805"/>
      <c r="L1548" s="805"/>
      <c r="M1548" s="805"/>
      <c r="N1548" s="805"/>
      <c r="O1548" s="805"/>
      <c r="P1548" s="805"/>
      <c r="Q1548" s="805"/>
      <c r="R1548" s="805"/>
      <c r="S1548" s="805"/>
      <c r="T1548" s="805"/>
      <c r="U1548" s="805"/>
      <c r="V1548" s="805"/>
      <c r="W1548" s="805"/>
      <c r="X1548" s="805"/>
      <c r="Y1548" s="805"/>
      <c r="Z1548" s="805"/>
      <c r="AA1548" s="805"/>
      <c r="AB1548" s="805"/>
      <c r="AC1548" s="805"/>
      <c r="AD1548" s="805"/>
      <c r="AE1548" s="805"/>
      <c r="AF1548" s="805"/>
      <c r="AG1548" s="805"/>
      <c r="AH1548" s="805"/>
      <c r="AI1548" s="810"/>
      <c r="AJ1548" s="1103"/>
      <c r="AK1548" s="937"/>
      <c r="AL1548" s="819"/>
      <c r="AM1548" s="819"/>
      <c r="AN1548" s="819"/>
      <c r="AO1548" s="823"/>
    </row>
    <row r="1549" spans="1:41" s="967" customFormat="1" ht="13.5" thickBot="1">
      <c r="A1549" s="804"/>
      <c r="B1549" s="805"/>
      <c r="C1549" s="805"/>
      <c r="D1549" s="805"/>
      <c r="E1549" s="805"/>
      <c r="F1549" s="805"/>
      <c r="G1549" s="805"/>
      <c r="H1549" s="805"/>
      <c r="I1549" s="805"/>
      <c r="J1549" s="805"/>
      <c r="K1549" s="805"/>
      <c r="L1549" s="805"/>
      <c r="M1549" s="805"/>
      <c r="N1549" s="805"/>
      <c r="O1549" s="805"/>
      <c r="P1549" s="805"/>
      <c r="Q1549" s="805"/>
      <c r="R1549" s="805"/>
      <c r="S1549" s="805"/>
      <c r="T1549" s="805"/>
      <c r="U1549" s="805"/>
      <c r="V1549" s="805"/>
      <c r="W1549" s="805"/>
      <c r="X1549" s="805"/>
      <c r="Y1549" s="805"/>
      <c r="Z1549" s="805"/>
      <c r="AA1549" s="805"/>
      <c r="AB1549" s="805"/>
      <c r="AC1549" s="805"/>
      <c r="AD1549" s="805"/>
      <c r="AE1549" s="805"/>
      <c r="AF1549" s="805"/>
      <c r="AG1549" s="805"/>
      <c r="AH1549" s="805"/>
      <c r="AI1549" s="810"/>
      <c r="AJ1549" s="1104"/>
      <c r="AK1549" s="1105"/>
      <c r="AL1549" s="1021"/>
      <c r="AM1549" s="1021"/>
      <c r="AN1549" s="1021"/>
      <c r="AO1549" s="1022"/>
    </row>
    <row r="1550" spans="1:41" s="967" customFormat="1">
      <c r="A1550" s="1944" t="s">
        <v>528</v>
      </c>
      <c r="B1550" s="1945"/>
      <c r="C1550" s="1945"/>
      <c r="D1550" s="1945"/>
      <c r="E1550" s="1945"/>
      <c r="F1550" s="1945"/>
      <c r="G1550" s="1945"/>
      <c r="H1550" s="1945"/>
      <c r="I1550" s="1945"/>
      <c r="J1550" s="1945"/>
      <c r="K1550" s="1945"/>
      <c r="L1550" s="1945"/>
      <c r="M1550" s="1945"/>
      <c r="N1550" s="1945"/>
      <c r="O1550" s="1945"/>
      <c r="P1550" s="1945"/>
      <c r="Q1550" s="1945"/>
      <c r="R1550" s="1945"/>
      <c r="S1550" s="1945"/>
      <c r="T1550" s="1945"/>
      <c r="U1550" s="1945"/>
      <c r="V1550" s="1945"/>
      <c r="W1550" s="1945"/>
      <c r="X1550" s="1945"/>
      <c r="Y1550" s="1945"/>
      <c r="Z1550" s="1945"/>
      <c r="AA1550" s="1945"/>
      <c r="AB1550" s="1945"/>
      <c r="AC1550" s="1945"/>
      <c r="AD1550" s="1945"/>
      <c r="AE1550" s="1945"/>
      <c r="AF1550" s="1945"/>
      <c r="AG1550" s="1945"/>
      <c r="AH1550" s="1945"/>
      <c r="AI1550" s="1945"/>
      <c r="AJ1550" s="1950" t="s">
        <v>529</v>
      </c>
      <c r="AK1550" s="1951"/>
      <c r="AL1550" s="1951"/>
      <c r="AM1550" s="1951"/>
      <c r="AN1550" s="1951"/>
      <c r="AO1550" s="825">
        <f>SUM(AO1538:AO1549)</f>
        <v>8</v>
      </c>
    </row>
    <row r="1551" spans="1:41" s="967" customFormat="1" ht="13.5" thickBot="1">
      <c r="A1551" s="1946"/>
      <c r="B1551" s="1947"/>
      <c r="C1551" s="1947"/>
      <c r="D1551" s="1947"/>
      <c r="E1551" s="1947"/>
      <c r="F1551" s="1947"/>
      <c r="G1551" s="1947"/>
      <c r="H1551" s="1947"/>
      <c r="I1551" s="1947"/>
      <c r="J1551" s="1947"/>
      <c r="K1551" s="1947"/>
      <c r="L1551" s="1947"/>
      <c r="M1551" s="1947"/>
      <c r="N1551" s="1947"/>
      <c r="O1551" s="1947"/>
      <c r="P1551" s="1947"/>
      <c r="Q1551" s="1947"/>
      <c r="R1551" s="1947"/>
      <c r="S1551" s="1947"/>
      <c r="T1551" s="1947"/>
      <c r="U1551" s="1947"/>
      <c r="V1551" s="1947"/>
      <c r="W1551" s="1947"/>
      <c r="X1551" s="1947"/>
      <c r="Y1551" s="1947"/>
      <c r="Z1551" s="1947"/>
      <c r="AA1551" s="1947"/>
      <c r="AB1551" s="1947"/>
      <c r="AC1551" s="1947"/>
      <c r="AD1551" s="1947"/>
      <c r="AE1551" s="1947"/>
      <c r="AF1551" s="1947"/>
      <c r="AG1551" s="1947"/>
      <c r="AH1551" s="1947"/>
      <c r="AI1551" s="1947"/>
      <c r="AJ1551" s="1952"/>
      <c r="AK1551" s="1953"/>
      <c r="AL1551" s="1953"/>
      <c r="AM1551" s="1953"/>
      <c r="AN1551" s="1953"/>
      <c r="AO1551" s="971"/>
    </row>
    <row r="1552" spans="1:41" s="967" customFormat="1" ht="13.5" thickBot="1">
      <c r="A1552" s="1948"/>
      <c r="B1552" s="1949"/>
      <c r="C1552" s="1949"/>
      <c r="D1552" s="1949"/>
      <c r="E1552" s="1949"/>
      <c r="F1552" s="1949"/>
      <c r="G1552" s="1949"/>
      <c r="H1552" s="1949"/>
      <c r="I1552" s="1949"/>
      <c r="J1552" s="1949"/>
      <c r="K1552" s="1949"/>
      <c r="L1552" s="1949"/>
      <c r="M1552" s="1949"/>
      <c r="N1552" s="1949"/>
      <c r="O1552" s="1949"/>
      <c r="P1552" s="1949"/>
      <c r="Q1552" s="1949"/>
      <c r="R1552" s="1949"/>
      <c r="S1552" s="1949"/>
      <c r="T1552" s="1949"/>
      <c r="U1552" s="1949"/>
      <c r="V1552" s="1949"/>
      <c r="W1552" s="1949"/>
      <c r="X1552" s="1949"/>
      <c r="Y1552" s="1949"/>
      <c r="Z1552" s="1949"/>
      <c r="AA1552" s="1949"/>
      <c r="AB1552" s="1949"/>
      <c r="AC1552" s="1949"/>
      <c r="AD1552" s="1949"/>
      <c r="AE1552" s="1949"/>
      <c r="AF1552" s="1949"/>
      <c r="AG1552" s="1949"/>
      <c r="AH1552" s="1949"/>
      <c r="AI1552" s="1949"/>
      <c r="AJ1552" s="1954" t="s">
        <v>530</v>
      </c>
      <c r="AK1552" s="1955"/>
      <c r="AL1552" s="1955"/>
      <c r="AM1552" s="1955"/>
      <c r="AN1552" s="1955"/>
      <c r="AO1552" s="972">
        <f>+AO1550</f>
        <v>8</v>
      </c>
    </row>
    <row r="1553" spans="1:41" s="967" customFormat="1"/>
    <row r="1554" spans="1:41" s="967" customFormat="1" ht="13.5" thickBot="1"/>
    <row r="1555" spans="1:41" s="967" customFormat="1">
      <c r="A1555" s="2013"/>
      <c r="B1555" s="2014"/>
      <c r="C1555" s="2014"/>
      <c r="D1555" s="2014"/>
      <c r="E1555" s="2014"/>
      <c r="F1555" s="2014"/>
      <c r="G1555" s="2014"/>
      <c r="H1555" s="2014"/>
      <c r="I1555" s="2014"/>
      <c r="J1555" s="2014"/>
      <c r="K1555" s="2014"/>
      <c r="L1555" s="2014"/>
      <c r="M1555" s="2014"/>
      <c r="N1555" s="2014"/>
      <c r="O1555" s="2014"/>
      <c r="P1555" s="2014"/>
      <c r="Q1555" s="2014"/>
      <c r="R1555" s="2014"/>
      <c r="S1555" s="2015"/>
      <c r="T1555" s="2019" t="s">
        <v>505</v>
      </c>
      <c r="U1555" s="2019"/>
      <c r="V1555" s="2019"/>
      <c r="W1555" s="2019"/>
      <c r="X1555" s="2019"/>
      <c r="Y1555" s="2019"/>
      <c r="Z1555" s="2019"/>
      <c r="AA1555" s="2019"/>
      <c r="AB1555" s="2019"/>
      <c r="AC1555" s="2019"/>
      <c r="AD1555" s="2019"/>
      <c r="AE1555" s="2019"/>
      <c r="AF1555" s="2019"/>
      <c r="AG1555" s="2019"/>
      <c r="AH1555" s="2019"/>
      <c r="AI1555" s="2019"/>
      <c r="AJ1555" s="2019"/>
      <c r="AK1555" s="2019"/>
      <c r="AL1555" s="2019"/>
      <c r="AM1555" s="2019"/>
      <c r="AN1555" s="2019"/>
      <c r="AO1555" s="2020"/>
    </row>
    <row r="1556" spans="1:41" s="967" customFormat="1" ht="13.5" thickBot="1">
      <c r="A1556" s="2016"/>
      <c r="B1556" s="2017"/>
      <c r="C1556" s="2017"/>
      <c r="D1556" s="2017"/>
      <c r="E1556" s="2017"/>
      <c r="F1556" s="2017"/>
      <c r="G1556" s="2017"/>
      <c r="H1556" s="2017"/>
      <c r="I1556" s="2017"/>
      <c r="J1556" s="2017"/>
      <c r="K1556" s="2017"/>
      <c r="L1556" s="2017"/>
      <c r="M1556" s="2017"/>
      <c r="N1556" s="2017"/>
      <c r="O1556" s="2017"/>
      <c r="P1556" s="2017"/>
      <c r="Q1556" s="2017"/>
      <c r="R1556" s="2017"/>
      <c r="S1556" s="2018"/>
      <c r="T1556" s="1982"/>
      <c r="U1556" s="1982"/>
      <c r="V1556" s="1982"/>
      <c r="W1556" s="1982"/>
      <c r="X1556" s="1982"/>
      <c r="Y1556" s="1982"/>
      <c r="Z1556" s="1982"/>
      <c r="AA1556" s="1982"/>
      <c r="AB1556" s="1982"/>
      <c r="AC1556" s="1982"/>
      <c r="AD1556" s="1982"/>
      <c r="AE1556" s="1982"/>
      <c r="AF1556" s="1982"/>
      <c r="AG1556" s="1982"/>
      <c r="AH1556" s="1982"/>
      <c r="AI1556" s="1982"/>
      <c r="AJ1556" s="1982"/>
      <c r="AK1556" s="1982"/>
      <c r="AL1556" s="1982"/>
      <c r="AM1556" s="1982"/>
      <c r="AN1556" s="1982"/>
      <c r="AO1556" s="1983"/>
    </row>
    <row r="1557" spans="1:41" s="967" customFormat="1" ht="13.5" thickBot="1">
      <c r="A1557" s="1999" t="s">
        <v>506</v>
      </c>
      <c r="B1557" s="2000"/>
      <c r="C1557" s="2000"/>
      <c r="D1557" s="2000"/>
      <c r="E1557" s="2000"/>
      <c r="F1557" s="2000"/>
      <c r="G1557" s="2000"/>
      <c r="H1557" s="2001"/>
      <c r="I1557" s="2002">
        <f>I1528</f>
        <v>44440</v>
      </c>
      <c r="J1557" s="1951"/>
      <c r="K1557" s="1951"/>
      <c r="L1557" s="1951"/>
      <c r="M1557" s="1951"/>
      <c r="N1557" s="1951"/>
      <c r="O1557" s="1951"/>
      <c r="P1557" s="1951"/>
      <c r="Q1557" s="1951"/>
      <c r="R1557" s="1951"/>
      <c r="S1557" s="1951"/>
      <c r="T1557" s="2003"/>
      <c r="U1557" s="2004" t="s">
        <v>507</v>
      </c>
      <c r="V1557" s="2005"/>
      <c r="W1557" s="2005"/>
      <c r="X1557" s="2005"/>
      <c r="Y1557" s="2005"/>
      <c r="Z1557" s="2005"/>
      <c r="AA1557" s="2005"/>
      <c r="AB1557" s="2005"/>
      <c r="AC1557" s="2005"/>
      <c r="AD1557" s="2006"/>
      <c r="AE1557" s="2007"/>
      <c r="AF1557" s="2008"/>
      <c r="AG1557" s="2008"/>
      <c r="AH1557" s="2008"/>
      <c r="AI1557" s="2008"/>
      <c r="AJ1557" s="2008"/>
      <c r="AK1557" s="786" t="s">
        <v>508</v>
      </c>
      <c r="AL1557" s="787">
        <v>50</v>
      </c>
      <c r="AM1557" s="786" t="s">
        <v>509</v>
      </c>
      <c r="AN1557" s="2009">
        <f>AN1528</f>
        <v>62</v>
      </c>
      <c r="AO1557" s="2010"/>
    </row>
    <row r="1558" spans="1:41" s="967" customFormat="1" ht="13.5" thickBot="1">
      <c r="A1558" s="828"/>
      <c r="B1558" s="805"/>
      <c r="C1558" s="805"/>
      <c r="D1558" s="805"/>
      <c r="E1558" s="805"/>
      <c r="F1558" s="805"/>
      <c r="G1558" s="805"/>
      <c r="H1558" s="805"/>
      <c r="I1558" s="805"/>
      <c r="J1558" s="805"/>
      <c r="K1558" s="805"/>
      <c r="L1558" s="805"/>
      <c r="M1558" s="805"/>
      <c r="N1558" s="805"/>
      <c r="O1558" s="805"/>
      <c r="P1558" s="805"/>
      <c r="Q1558" s="805"/>
      <c r="R1558" s="805"/>
      <c r="S1558" s="805"/>
      <c r="T1558" s="805"/>
      <c r="U1558" s="805"/>
      <c r="V1558" s="805"/>
      <c r="W1558" s="805"/>
      <c r="X1558" s="805"/>
      <c r="Y1558" s="805"/>
      <c r="Z1558" s="805"/>
      <c r="AA1558" s="805"/>
      <c r="AB1558" s="805"/>
      <c r="AC1558" s="805"/>
      <c r="AD1558" s="805"/>
      <c r="AE1558" s="829"/>
      <c r="AF1558" s="829"/>
      <c r="AG1558" s="829"/>
      <c r="AH1558" s="829"/>
      <c r="AI1558" s="829"/>
      <c r="AJ1558" s="829"/>
      <c r="AK1558" s="805"/>
      <c r="AL1558" s="829"/>
      <c r="AM1558" s="805"/>
      <c r="AN1558" s="2011"/>
      <c r="AO1558" s="2012"/>
    </row>
    <row r="1559" spans="1:41" s="967" customFormat="1" ht="43.5" customHeight="1" thickBot="1">
      <c r="A1559" s="1995" t="s">
        <v>510</v>
      </c>
      <c r="B1559" s="1996"/>
      <c r="C1559" s="1996"/>
      <c r="D1559" s="1996"/>
      <c r="E1559" s="1996"/>
      <c r="F1559" s="1996"/>
      <c r="G1559" s="1996"/>
      <c r="H1559" s="1997"/>
      <c r="I1559" s="1985" t="str">
        <f>I1472</f>
        <v>CONSTRUCCIÓN DE RESTAURANTE - COCINA  ESCOLAR PARA LA SEDE
 EDUCATIVA LA PITA     
MUNICIPIO DE SARDINATA, NORTE DE SANTANDER</v>
      </c>
      <c r="J1559" s="1985"/>
      <c r="K1559" s="1985"/>
      <c r="L1559" s="1985"/>
      <c r="M1559" s="1985"/>
      <c r="N1559" s="1985"/>
      <c r="O1559" s="1985"/>
      <c r="P1559" s="1985"/>
      <c r="Q1559" s="1985"/>
      <c r="R1559" s="1985"/>
      <c r="S1559" s="1985"/>
      <c r="T1559" s="1985"/>
      <c r="U1559" s="1985"/>
      <c r="V1559" s="1985"/>
      <c r="W1559" s="1985"/>
      <c r="X1559" s="1985"/>
      <c r="Y1559" s="1985"/>
      <c r="Z1559" s="1985"/>
      <c r="AA1559" s="1985"/>
      <c r="AB1559" s="1985"/>
      <c r="AC1559" s="1985"/>
      <c r="AD1559" s="1985"/>
      <c r="AE1559" s="1998"/>
      <c r="AF1559" s="1998"/>
      <c r="AG1559" s="1998"/>
      <c r="AH1559" s="1998"/>
      <c r="AI1559" s="1998"/>
      <c r="AJ1559" s="1985"/>
      <c r="AK1559" s="1998"/>
      <c r="AL1559" s="1998"/>
      <c r="AM1559" s="1985"/>
      <c r="AN1559" s="1985"/>
      <c r="AO1559" s="1986"/>
    </row>
    <row r="1560" spans="1:41" s="967" customFormat="1" ht="13.5" thickBot="1">
      <c r="A1560" s="1965" t="s">
        <v>511</v>
      </c>
      <c r="B1560" s="1966"/>
      <c r="C1560" s="1966"/>
      <c r="D1560" s="1966"/>
      <c r="E1560" s="1966"/>
      <c r="F1560" s="1966"/>
      <c r="G1560" s="1966"/>
      <c r="H1560" s="1967"/>
      <c r="I1560" s="1984"/>
      <c r="J1560" s="1985"/>
      <c r="K1560" s="1985"/>
      <c r="L1560" s="1985"/>
      <c r="M1560" s="1985"/>
      <c r="N1560" s="1985"/>
      <c r="O1560" s="1985"/>
      <c r="P1560" s="1985"/>
      <c r="Q1560" s="1985"/>
      <c r="R1560" s="1985"/>
      <c r="S1560" s="1985"/>
      <c r="T1560" s="1985"/>
      <c r="U1560" s="1985"/>
      <c r="V1560" s="1985"/>
      <c r="W1560" s="1985"/>
      <c r="X1560" s="1985"/>
      <c r="Y1560" s="1985"/>
      <c r="Z1560" s="1985"/>
      <c r="AA1560" s="1985"/>
      <c r="AB1560" s="1985"/>
      <c r="AC1560" s="1985"/>
      <c r="AD1560" s="1986"/>
      <c r="AE1560" s="1965" t="s">
        <v>512</v>
      </c>
      <c r="AF1560" s="1966"/>
      <c r="AG1560" s="1966"/>
      <c r="AH1560" s="1966"/>
      <c r="AI1560" s="1967"/>
      <c r="AJ1560" s="831"/>
      <c r="AK1560" s="1965" t="s">
        <v>513</v>
      </c>
      <c r="AL1560" s="1967"/>
      <c r="AM1560" s="1987"/>
      <c r="AN1560" s="1988"/>
      <c r="AO1560" s="1989"/>
    </row>
    <row r="1561" spans="1:41" s="967" customFormat="1" ht="13.5" thickBot="1">
      <c r="A1561" s="1981" t="s">
        <v>514</v>
      </c>
      <c r="B1561" s="1982"/>
      <c r="C1561" s="1982"/>
      <c r="D1561" s="1982"/>
      <c r="E1561" s="1982"/>
      <c r="F1561" s="1982"/>
      <c r="G1561" s="1982"/>
      <c r="H1561" s="1983"/>
      <c r="I1561" s="1984"/>
      <c r="J1561" s="1985"/>
      <c r="K1561" s="1985"/>
      <c r="L1561" s="1985"/>
      <c r="M1561" s="1985"/>
      <c r="N1561" s="1985"/>
      <c r="O1561" s="1985"/>
      <c r="P1561" s="1985"/>
      <c r="Q1561" s="1985"/>
      <c r="R1561" s="1985"/>
      <c r="S1561" s="1985"/>
      <c r="T1561" s="1985"/>
      <c r="U1561" s="1985"/>
      <c r="V1561" s="1985"/>
      <c r="W1561" s="1985"/>
      <c r="X1561" s="1985"/>
      <c r="Y1561" s="1985"/>
      <c r="Z1561" s="1985"/>
      <c r="AA1561" s="1985"/>
      <c r="AB1561" s="1985"/>
      <c r="AC1561" s="1985"/>
      <c r="AD1561" s="1986"/>
      <c r="AE1561" s="1965" t="s">
        <v>512</v>
      </c>
      <c r="AF1561" s="1966"/>
      <c r="AG1561" s="1966"/>
      <c r="AH1561" s="1966"/>
      <c r="AI1561" s="1967"/>
      <c r="AJ1561" s="794"/>
      <c r="AK1561" s="1965" t="s">
        <v>513</v>
      </c>
      <c r="AL1561" s="1967"/>
      <c r="AM1561" s="1987"/>
      <c r="AN1561" s="1988"/>
      <c r="AO1561" s="1989"/>
    </row>
    <row r="1562" spans="1:41" s="967" customFormat="1" ht="13.5" thickBot="1">
      <c r="A1562" s="832"/>
      <c r="B1562" s="833"/>
      <c r="C1562" s="833"/>
      <c r="D1562" s="833"/>
      <c r="E1562" s="833"/>
      <c r="F1562" s="833"/>
      <c r="G1562" s="833"/>
      <c r="H1562" s="833"/>
      <c r="I1562" s="833"/>
      <c r="J1562" s="833"/>
      <c r="K1562" s="833"/>
      <c r="L1562" s="833"/>
      <c r="M1562" s="833"/>
      <c r="N1562" s="833"/>
      <c r="O1562" s="833"/>
      <c r="P1562" s="833"/>
      <c r="Q1562" s="833"/>
      <c r="R1562" s="833"/>
      <c r="S1562" s="833"/>
      <c r="T1562" s="833"/>
      <c r="U1562" s="833"/>
      <c r="V1562" s="833"/>
      <c r="W1562" s="833"/>
      <c r="X1562" s="833"/>
      <c r="Y1562" s="833"/>
      <c r="Z1562" s="833"/>
      <c r="AA1562" s="833"/>
      <c r="AB1562" s="833"/>
      <c r="AC1562" s="833"/>
      <c r="AD1562" s="833"/>
      <c r="AE1562" s="833"/>
      <c r="AF1562" s="833"/>
      <c r="AG1562" s="833"/>
      <c r="AH1562" s="833"/>
      <c r="AI1562" s="833"/>
      <c r="AJ1562" s="834"/>
      <c r="AK1562" s="834"/>
      <c r="AL1562" s="797"/>
      <c r="AM1562" s="834"/>
      <c r="AN1562" s="835"/>
      <c r="AO1562" s="836"/>
    </row>
    <row r="1563" spans="1:41" s="967" customFormat="1" ht="45.75" customHeight="1" thickBot="1">
      <c r="A1563" s="1965" t="s">
        <v>84</v>
      </c>
      <c r="B1563" s="1966"/>
      <c r="C1563" s="1966"/>
      <c r="D1563" s="1990"/>
      <c r="E1563" s="1991" t="s">
        <v>889</v>
      </c>
      <c r="F1563" s="1966"/>
      <c r="G1563" s="1967"/>
      <c r="H1563" s="1992" t="s">
        <v>1035</v>
      </c>
      <c r="I1563" s="1993"/>
      <c r="J1563" s="1993"/>
      <c r="K1563" s="1993"/>
      <c r="L1563" s="1993"/>
      <c r="M1563" s="1993"/>
      <c r="N1563" s="1993"/>
      <c r="O1563" s="1993"/>
      <c r="P1563" s="1993"/>
      <c r="Q1563" s="1993"/>
      <c r="R1563" s="1993"/>
      <c r="S1563" s="1993"/>
      <c r="T1563" s="1993"/>
      <c r="U1563" s="1965" t="s">
        <v>515</v>
      </c>
      <c r="V1563" s="1966"/>
      <c r="W1563" s="1966"/>
      <c r="X1563" s="1967"/>
      <c r="Y1563" s="1968">
        <v>8</v>
      </c>
      <c r="Z1563" s="1994"/>
      <c r="AA1563" s="1965" t="s">
        <v>516</v>
      </c>
      <c r="AB1563" s="1966"/>
      <c r="AC1563" s="1966"/>
      <c r="AD1563" s="1967"/>
      <c r="AE1563" s="1968" t="s">
        <v>443</v>
      </c>
      <c r="AF1563" s="1968"/>
      <c r="AG1563" s="1965" t="s">
        <v>517</v>
      </c>
      <c r="AH1563" s="1966"/>
      <c r="AI1563" s="1967"/>
      <c r="AJ1563" s="1969"/>
      <c r="AK1563" s="1970"/>
      <c r="AL1563" s="1971"/>
      <c r="AM1563" s="800" t="s">
        <v>518</v>
      </c>
      <c r="AN1563" s="1969" t="str">
        <f>+AN13</f>
        <v>MUNICIPIO SARDINATA (N.D.S)</v>
      </c>
      <c r="AO1563" s="1971"/>
    </row>
    <row r="1564" spans="1:41" s="967" customFormat="1">
      <c r="A1564" s="801"/>
      <c r="B1564" s="802"/>
      <c r="C1564" s="802"/>
      <c r="D1564" s="802"/>
      <c r="E1564" s="802"/>
      <c r="F1564" s="802"/>
      <c r="G1564" s="802"/>
      <c r="H1564" s="802"/>
      <c r="I1564" s="802"/>
      <c r="J1564" s="802"/>
      <c r="K1564" s="802"/>
      <c r="L1564" s="802"/>
      <c r="M1564" s="802"/>
      <c r="N1564" s="802"/>
      <c r="O1564" s="802"/>
      <c r="P1564" s="802"/>
      <c r="Q1564" s="802"/>
      <c r="R1564" s="802"/>
      <c r="S1564" s="802"/>
      <c r="T1564" s="802"/>
      <c r="U1564" s="802"/>
      <c r="V1564" s="802"/>
      <c r="W1564" s="802"/>
      <c r="X1564" s="802"/>
      <c r="Y1564" s="802"/>
      <c r="Z1564" s="802"/>
      <c r="AA1564" s="802"/>
      <c r="AB1564" s="802"/>
      <c r="AC1564" s="802"/>
      <c r="AD1564" s="802"/>
      <c r="AE1564" s="802"/>
      <c r="AF1564" s="802"/>
      <c r="AG1564" s="802"/>
      <c r="AH1564" s="802"/>
      <c r="AI1564" s="803"/>
      <c r="AJ1564" s="1972" t="s">
        <v>520</v>
      </c>
      <c r="AK1564" s="1974" t="s">
        <v>521</v>
      </c>
      <c r="AL1564" s="1975"/>
      <c r="AM1564" s="1976"/>
      <c r="AN1564" s="1977" t="s">
        <v>522</v>
      </c>
      <c r="AO1564" s="1979" t="s">
        <v>830</v>
      </c>
    </row>
    <row r="1565" spans="1:41" s="967" customFormat="1" ht="13.5" thickBot="1">
      <c r="A1565" s="804"/>
      <c r="B1565" s="805"/>
      <c r="C1565" s="805"/>
      <c r="D1565" s="805"/>
      <c r="E1565" s="805"/>
      <c r="F1565" s="805"/>
      <c r="G1565" s="805"/>
      <c r="H1565" s="805"/>
      <c r="I1565" s="805"/>
      <c r="J1565" s="805"/>
      <c r="K1565" s="805"/>
      <c r="L1565" s="805"/>
      <c r="M1565" s="805"/>
      <c r="N1565" s="805"/>
      <c r="O1565" s="805"/>
      <c r="P1565" s="805"/>
      <c r="Q1565" s="805"/>
      <c r="R1565" s="805"/>
      <c r="S1565" s="805"/>
      <c r="T1565" s="805"/>
      <c r="U1565" s="805"/>
      <c r="V1565" s="805"/>
      <c r="W1565" s="805"/>
      <c r="X1565" s="805"/>
      <c r="Y1565" s="805"/>
      <c r="Z1565" s="805"/>
      <c r="AA1565" s="805"/>
      <c r="AB1565" s="805"/>
      <c r="AC1565" s="805"/>
      <c r="AD1565" s="805"/>
      <c r="AE1565" s="805"/>
      <c r="AF1565" s="805"/>
      <c r="AG1565" s="805"/>
      <c r="AH1565" s="805"/>
      <c r="AI1565" s="805"/>
      <c r="AJ1565" s="2024"/>
      <c r="AK1565" s="806" t="s">
        <v>524</v>
      </c>
      <c r="AL1565" s="807" t="s">
        <v>525</v>
      </c>
      <c r="AM1565" s="808" t="s">
        <v>526</v>
      </c>
      <c r="AN1565" s="2025"/>
      <c r="AO1565" s="2026"/>
    </row>
    <row r="1566" spans="1:41" s="967" customFormat="1">
      <c r="A1566" s="804"/>
      <c r="B1566" s="805"/>
      <c r="C1566" s="805"/>
      <c r="D1566" s="805"/>
      <c r="E1566" s="805"/>
      <c r="F1566" s="805"/>
      <c r="G1566" s="805"/>
      <c r="H1566" s="805"/>
      <c r="I1566" s="805"/>
      <c r="J1566" s="805"/>
      <c r="K1566" s="805"/>
      <c r="L1566" s="805"/>
      <c r="M1566" s="805"/>
      <c r="N1566" s="837"/>
      <c r="O1566" s="805"/>
      <c r="P1566" s="805"/>
      <c r="Q1566" s="805"/>
      <c r="R1566" s="805"/>
      <c r="S1566" s="805"/>
      <c r="T1566" s="805"/>
      <c r="U1566" s="805"/>
      <c r="V1566" s="805"/>
      <c r="W1566" s="805"/>
      <c r="X1566" s="805"/>
      <c r="Y1566" s="805"/>
      <c r="Z1566" s="805"/>
      <c r="AA1566" s="805"/>
      <c r="AB1566" s="805"/>
      <c r="AC1566" s="805"/>
      <c r="AD1566" s="805"/>
      <c r="AE1566" s="805"/>
      <c r="AF1566" s="805"/>
      <c r="AG1566" s="809"/>
      <c r="AH1566" s="805"/>
      <c r="AI1566" s="810"/>
      <c r="AJ1566" s="1010" t="s">
        <v>790</v>
      </c>
      <c r="AK1566" s="843"/>
      <c r="AL1566" s="844"/>
      <c r="AM1566" s="845"/>
      <c r="AN1566" s="845">
        <v>1</v>
      </c>
      <c r="AO1566" s="846">
        <f>AN1566</f>
        <v>1</v>
      </c>
    </row>
    <row r="1567" spans="1:41" s="967" customFormat="1">
      <c r="A1567" s="804"/>
      <c r="B1567" s="805"/>
      <c r="C1567" s="805"/>
      <c r="D1567" s="805"/>
      <c r="E1567" s="805"/>
      <c r="F1567" s="805"/>
      <c r="G1567" s="805"/>
      <c r="H1567" s="805"/>
      <c r="I1567" s="805"/>
      <c r="J1567" s="805"/>
      <c r="K1567" s="805"/>
      <c r="L1567" s="805"/>
      <c r="M1567" s="805"/>
      <c r="N1567" s="837"/>
      <c r="O1567" s="805"/>
      <c r="P1567" s="805"/>
      <c r="Q1567" s="805"/>
      <c r="R1567" s="805"/>
      <c r="S1567" s="805"/>
      <c r="T1567" s="805"/>
      <c r="U1567" s="805"/>
      <c r="V1567" s="805"/>
      <c r="W1567" s="805"/>
      <c r="X1567" s="805"/>
      <c r="Y1567" s="805"/>
      <c r="Z1567" s="805"/>
      <c r="AA1567" s="805"/>
      <c r="AB1567" s="805"/>
      <c r="AC1567" s="805"/>
      <c r="AD1567" s="805"/>
      <c r="AE1567" s="805"/>
      <c r="AF1567" s="805"/>
      <c r="AG1567" s="809"/>
      <c r="AH1567" s="805"/>
      <c r="AI1567" s="810"/>
      <c r="AJ1567" s="1092" t="s">
        <v>890</v>
      </c>
      <c r="AK1567" s="812"/>
      <c r="AL1567" s="813"/>
      <c r="AM1567" s="815"/>
      <c r="AN1567" s="815">
        <v>1</v>
      </c>
      <c r="AO1567" s="816">
        <f>AN1567</f>
        <v>1</v>
      </c>
    </row>
    <row r="1568" spans="1:41" s="967" customFormat="1">
      <c r="A1568" s="804"/>
      <c r="B1568" s="805"/>
      <c r="C1568" s="805"/>
      <c r="D1568" s="805"/>
      <c r="E1568" s="805"/>
      <c r="F1568" s="805"/>
      <c r="G1568" s="805"/>
      <c r="H1568" s="805"/>
      <c r="I1568" s="805"/>
      <c r="J1568" s="805"/>
      <c r="K1568" s="805"/>
      <c r="L1568" s="805"/>
      <c r="M1568" s="805"/>
      <c r="N1568" s="805"/>
      <c r="O1568" s="805"/>
      <c r="P1568" s="805"/>
      <c r="Q1568" s="805"/>
      <c r="R1568" s="805"/>
      <c r="S1568" s="805"/>
      <c r="T1568" s="805"/>
      <c r="U1568" s="805"/>
      <c r="V1568" s="805"/>
      <c r="W1568" s="805"/>
      <c r="X1568" s="805"/>
      <c r="Y1568" s="805"/>
      <c r="Z1568" s="805"/>
      <c r="AA1568" s="805"/>
      <c r="AB1568" s="805"/>
      <c r="AC1568" s="805"/>
      <c r="AD1568" s="805"/>
      <c r="AE1568" s="805"/>
      <c r="AF1568" s="805"/>
      <c r="AG1568" s="809"/>
      <c r="AH1568" s="805"/>
      <c r="AI1568" s="810"/>
      <c r="AJ1568" s="1092" t="s">
        <v>884</v>
      </c>
      <c r="AK1568" s="812"/>
      <c r="AL1568" s="813"/>
      <c r="AM1568" s="815"/>
      <c r="AN1568" s="815">
        <v>2</v>
      </c>
      <c r="AO1568" s="816">
        <f>AN1568</f>
        <v>2</v>
      </c>
    </row>
    <row r="1569" spans="1:41" s="967" customFormat="1">
      <c r="A1569" s="804"/>
      <c r="B1569" s="805"/>
      <c r="C1569" s="805"/>
      <c r="D1569" s="805"/>
      <c r="E1569" s="805"/>
      <c r="F1569" s="805"/>
      <c r="G1569" s="805"/>
      <c r="H1569" s="805"/>
      <c r="I1569" s="805"/>
      <c r="J1569" s="805"/>
      <c r="K1569" s="805"/>
      <c r="L1569" s="805"/>
      <c r="M1569" s="805"/>
      <c r="N1569" s="805"/>
      <c r="O1569" s="805"/>
      <c r="P1569" s="805"/>
      <c r="Q1569" s="805"/>
      <c r="R1569" s="805"/>
      <c r="S1569" s="805"/>
      <c r="T1569" s="805"/>
      <c r="U1569" s="805"/>
      <c r="V1569" s="805"/>
      <c r="W1569" s="805"/>
      <c r="X1569" s="805"/>
      <c r="Y1569" s="805"/>
      <c r="Z1569" s="805"/>
      <c r="AA1569" s="805"/>
      <c r="AB1569" s="805"/>
      <c r="AC1569" s="805"/>
      <c r="AD1569" s="805"/>
      <c r="AE1569" s="805"/>
      <c r="AF1569" s="805"/>
      <c r="AG1569" s="809"/>
      <c r="AH1569" s="805"/>
      <c r="AI1569" s="810"/>
      <c r="AJ1569" s="840" t="s">
        <v>1036</v>
      </c>
      <c r="AK1569" s="812"/>
      <c r="AL1569" s="813"/>
      <c r="AM1569" s="814"/>
      <c r="AN1569" s="815">
        <v>4</v>
      </c>
      <c r="AO1569" s="816">
        <v>4</v>
      </c>
    </row>
    <row r="1570" spans="1:41" s="967" customFormat="1">
      <c r="A1570" s="804"/>
      <c r="B1570" s="805"/>
      <c r="C1570" s="805"/>
      <c r="D1570" s="805"/>
      <c r="E1570" s="805"/>
      <c r="F1570" s="805"/>
      <c r="G1570" s="805"/>
      <c r="H1570" s="805"/>
      <c r="I1570" s="805"/>
      <c r="J1570" s="805"/>
      <c r="K1570" s="805"/>
      <c r="L1570" s="805"/>
      <c r="M1570" s="805"/>
      <c r="N1570" s="805"/>
      <c r="O1570" s="805"/>
      <c r="P1570" s="805"/>
      <c r="Q1570" s="805"/>
      <c r="R1570" s="805"/>
      <c r="S1570" s="805"/>
      <c r="T1570" s="805"/>
      <c r="U1570" s="805"/>
      <c r="V1570" s="805"/>
      <c r="W1570" s="805"/>
      <c r="X1570" s="805"/>
      <c r="Y1570" s="805"/>
      <c r="Z1570" s="805"/>
      <c r="AA1570" s="805"/>
      <c r="AB1570" s="805"/>
      <c r="AC1570" s="805"/>
      <c r="AD1570" s="805"/>
      <c r="AE1570" s="805"/>
      <c r="AF1570" s="805"/>
      <c r="AG1570" s="809"/>
      <c r="AH1570" s="805"/>
      <c r="AI1570" s="810"/>
      <c r="AJ1570" s="817"/>
      <c r="AK1570" s="839"/>
      <c r="AL1570" s="818"/>
      <c r="AM1570" s="814"/>
      <c r="AN1570" s="815"/>
      <c r="AO1570" s="820"/>
    </row>
    <row r="1571" spans="1:41" s="967" customFormat="1">
      <c r="A1571" s="804"/>
      <c r="B1571" s="805"/>
      <c r="C1571" s="805"/>
      <c r="D1571" s="805"/>
      <c r="E1571" s="805"/>
      <c r="F1571" s="805"/>
      <c r="G1571" s="805"/>
      <c r="H1571" s="805"/>
      <c r="I1571" s="805"/>
      <c r="J1571" s="805"/>
      <c r="K1571" s="805"/>
      <c r="L1571" s="805"/>
      <c r="M1571" s="805"/>
      <c r="N1571" s="805"/>
      <c r="O1571" s="805"/>
      <c r="P1571" s="805"/>
      <c r="Q1571" s="805"/>
      <c r="R1571" s="805"/>
      <c r="S1571" s="805"/>
      <c r="T1571" s="805"/>
      <c r="U1571" s="805"/>
      <c r="V1571" s="805"/>
      <c r="W1571" s="805"/>
      <c r="X1571" s="805"/>
      <c r="Y1571" s="805"/>
      <c r="Z1571" s="805"/>
      <c r="AA1571" s="805"/>
      <c r="AB1571" s="805"/>
      <c r="AC1571" s="805"/>
      <c r="AD1571" s="805"/>
      <c r="AE1571" s="805"/>
      <c r="AF1571" s="805"/>
      <c r="AG1571" s="809"/>
      <c r="AH1571" s="805"/>
      <c r="AI1571" s="810"/>
      <c r="AJ1571" s="817"/>
      <c r="AK1571" s="818"/>
      <c r="AL1571" s="818"/>
      <c r="AM1571" s="819"/>
      <c r="AN1571" s="815"/>
      <c r="AO1571" s="820"/>
    </row>
    <row r="1572" spans="1:41" s="1014" customFormat="1">
      <c r="A1572" s="804"/>
      <c r="B1572" s="805"/>
      <c r="C1572" s="805"/>
      <c r="D1572" s="805"/>
      <c r="E1572" s="805"/>
      <c r="F1572" s="805"/>
      <c r="G1572" s="805"/>
      <c r="H1572" s="805"/>
      <c r="I1572" s="805"/>
      <c r="J1572" s="805"/>
      <c r="K1572" s="805"/>
      <c r="L1572" s="805"/>
      <c r="M1572" s="805"/>
      <c r="N1572" s="805"/>
      <c r="O1572" s="805"/>
      <c r="P1572" s="805"/>
      <c r="Q1572" s="805"/>
      <c r="R1572" s="805"/>
      <c r="S1572" s="805"/>
      <c r="T1572" s="805"/>
      <c r="U1572" s="805"/>
      <c r="V1572" s="805"/>
      <c r="W1572" s="805"/>
      <c r="X1572" s="805"/>
      <c r="Y1572" s="805"/>
      <c r="Z1572" s="805"/>
      <c r="AA1572" s="805"/>
      <c r="AB1572" s="805"/>
      <c r="AC1572" s="805"/>
      <c r="AD1572" s="805"/>
      <c r="AE1572" s="805"/>
      <c r="AF1572" s="805"/>
      <c r="AG1572" s="809"/>
      <c r="AH1572" s="805"/>
      <c r="AI1572" s="810"/>
      <c r="AJ1572" s="817"/>
      <c r="AK1572" s="818"/>
      <c r="AL1572" s="818"/>
      <c r="AM1572" s="819"/>
      <c r="AN1572" s="815"/>
      <c r="AO1572" s="820"/>
    </row>
    <row r="1573" spans="1:41" s="967" customFormat="1">
      <c r="A1573" s="804"/>
      <c r="B1573" s="805"/>
      <c r="C1573" s="805"/>
      <c r="D1573" s="805"/>
      <c r="E1573" s="805"/>
      <c r="F1573" s="805"/>
      <c r="G1573" s="805"/>
      <c r="H1573" s="805"/>
      <c r="I1573" s="805"/>
      <c r="J1573" s="805"/>
      <c r="K1573" s="805"/>
      <c r="L1573" s="805"/>
      <c r="M1573" s="805"/>
      <c r="N1573" s="805"/>
      <c r="O1573" s="805"/>
      <c r="P1573" s="805"/>
      <c r="Q1573" s="805"/>
      <c r="R1573" s="805"/>
      <c r="S1573" s="805"/>
      <c r="T1573" s="805"/>
      <c r="U1573" s="805"/>
      <c r="V1573" s="805"/>
      <c r="W1573" s="805"/>
      <c r="X1573" s="805"/>
      <c r="Y1573" s="805"/>
      <c r="Z1573" s="805"/>
      <c r="AA1573" s="805"/>
      <c r="AB1573" s="805"/>
      <c r="AC1573" s="805"/>
      <c r="AD1573" s="805"/>
      <c r="AE1573" s="805"/>
      <c r="AF1573" s="805"/>
      <c r="AG1573" s="809"/>
      <c r="AH1573" s="805"/>
      <c r="AI1573" s="810"/>
      <c r="AJ1573" s="817"/>
      <c r="AK1573" s="818"/>
      <c r="AL1573" s="818"/>
      <c r="AM1573" s="819"/>
      <c r="AN1573" s="818"/>
      <c r="AO1573" s="820"/>
    </row>
    <row r="1574" spans="1:41" s="967" customFormat="1">
      <c r="A1574" s="804"/>
      <c r="B1574" s="805"/>
      <c r="C1574" s="805"/>
      <c r="D1574" s="805"/>
      <c r="E1574" s="805"/>
      <c r="F1574" s="805"/>
      <c r="G1574" s="805"/>
      <c r="H1574" s="805"/>
      <c r="I1574" s="805"/>
      <c r="J1574" s="805"/>
      <c r="K1574" s="805"/>
      <c r="L1574" s="805"/>
      <c r="M1574" s="805"/>
      <c r="N1574" s="805"/>
      <c r="O1574" s="805"/>
      <c r="P1574" s="805"/>
      <c r="Q1574" s="805"/>
      <c r="R1574" s="805"/>
      <c r="S1574" s="805"/>
      <c r="T1574" s="805"/>
      <c r="U1574" s="805"/>
      <c r="V1574" s="805"/>
      <c r="W1574" s="805"/>
      <c r="X1574" s="805"/>
      <c r="Y1574" s="805"/>
      <c r="Z1574" s="805"/>
      <c r="AA1574" s="805"/>
      <c r="AB1574" s="805"/>
      <c r="AC1574" s="805"/>
      <c r="AD1574" s="805"/>
      <c r="AE1574" s="805"/>
      <c r="AF1574" s="805"/>
      <c r="AG1574" s="809"/>
      <c r="AH1574" s="805"/>
      <c r="AI1574" s="810"/>
      <c r="AJ1574" s="821"/>
      <c r="AK1574" s="818"/>
      <c r="AL1574" s="818"/>
      <c r="AM1574" s="819"/>
      <c r="AN1574" s="818"/>
      <c r="AO1574" s="820"/>
    </row>
    <row r="1575" spans="1:41" s="967" customFormat="1">
      <c r="A1575" s="804"/>
      <c r="B1575" s="805"/>
      <c r="C1575" s="805"/>
      <c r="D1575" s="805"/>
      <c r="E1575" s="805"/>
      <c r="F1575" s="822"/>
      <c r="G1575" s="822"/>
      <c r="H1575" s="822"/>
      <c r="I1575" s="822"/>
      <c r="J1575" s="805"/>
      <c r="K1575" s="805"/>
      <c r="L1575" s="805"/>
      <c r="M1575" s="822"/>
      <c r="N1575" s="822"/>
      <c r="O1575" s="822"/>
      <c r="P1575" s="822"/>
      <c r="Q1575" s="822"/>
      <c r="R1575" s="822"/>
      <c r="S1575" s="822"/>
      <c r="T1575" s="822"/>
      <c r="U1575" s="822"/>
      <c r="V1575" s="822"/>
      <c r="W1575" s="822"/>
      <c r="X1575" s="822"/>
      <c r="Y1575" s="822"/>
      <c r="Z1575" s="822"/>
      <c r="AA1575" s="822"/>
      <c r="AB1575" s="822"/>
      <c r="AC1575" s="822"/>
      <c r="AD1575" s="822"/>
      <c r="AE1575" s="822"/>
      <c r="AF1575" s="822"/>
      <c r="AG1575" s="805"/>
      <c r="AH1575" s="805"/>
      <c r="AI1575" s="810"/>
      <c r="AJ1575" s="821"/>
      <c r="AK1575" s="818"/>
      <c r="AL1575" s="818"/>
      <c r="AM1575" s="819"/>
      <c r="AN1575" s="819"/>
      <c r="AO1575" s="823"/>
    </row>
    <row r="1576" spans="1:41" s="967" customFormat="1">
      <c r="A1576" s="804"/>
      <c r="B1576" s="805"/>
      <c r="C1576" s="805"/>
      <c r="D1576" s="805"/>
      <c r="E1576" s="805"/>
      <c r="F1576" s="805"/>
      <c r="G1576" s="805"/>
      <c r="H1576" s="805"/>
      <c r="I1576" s="805"/>
      <c r="J1576" s="805"/>
      <c r="K1576" s="805"/>
      <c r="L1576" s="805"/>
      <c r="M1576" s="805"/>
      <c r="N1576" s="805"/>
      <c r="O1576" s="805"/>
      <c r="P1576" s="805"/>
      <c r="Q1576" s="805"/>
      <c r="R1576" s="805"/>
      <c r="S1576" s="805"/>
      <c r="T1576" s="805"/>
      <c r="U1576" s="805"/>
      <c r="V1576" s="805"/>
      <c r="W1576" s="805"/>
      <c r="X1576" s="805"/>
      <c r="Y1576" s="805"/>
      <c r="Z1576" s="805"/>
      <c r="AA1576" s="805"/>
      <c r="AB1576" s="805"/>
      <c r="AC1576" s="805"/>
      <c r="AD1576" s="805"/>
      <c r="AE1576" s="805"/>
      <c r="AF1576" s="805"/>
      <c r="AG1576" s="805"/>
      <c r="AH1576" s="805"/>
      <c r="AI1576" s="810"/>
      <c r="AJ1576" s="821"/>
      <c r="AK1576" s="818"/>
      <c r="AL1576" s="824"/>
      <c r="AM1576" s="819"/>
      <c r="AN1576" s="819"/>
      <c r="AO1576" s="823"/>
    </row>
    <row r="1577" spans="1:41" s="967" customFormat="1">
      <c r="A1577" s="804"/>
      <c r="B1577" s="805"/>
      <c r="C1577" s="805"/>
      <c r="D1577" s="805"/>
      <c r="E1577" s="805"/>
      <c r="F1577" s="805"/>
      <c r="G1577" s="805"/>
      <c r="H1577" s="805"/>
      <c r="I1577" s="805"/>
      <c r="J1577" s="805"/>
      <c r="K1577" s="805"/>
      <c r="L1577" s="805"/>
      <c r="M1577" s="805"/>
      <c r="N1577" s="805"/>
      <c r="O1577" s="805"/>
      <c r="P1577" s="805"/>
      <c r="Q1577" s="805"/>
      <c r="R1577" s="805"/>
      <c r="S1577" s="805"/>
      <c r="T1577" s="805"/>
      <c r="U1577" s="805"/>
      <c r="V1577" s="805"/>
      <c r="W1577" s="805"/>
      <c r="X1577" s="805"/>
      <c r="Y1577" s="805"/>
      <c r="Z1577" s="805"/>
      <c r="AA1577" s="805"/>
      <c r="AB1577" s="805"/>
      <c r="AC1577" s="805"/>
      <c r="AD1577" s="805"/>
      <c r="AE1577" s="805"/>
      <c r="AF1577" s="805"/>
      <c r="AG1577" s="805"/>
      <c r="AH1577" s="805"/>
      <c r="AI1577" s="810"/>
      <c r="AJ1577" s="821"/>
      <c r="AK1577" s="818"/>
      <c r="AL1577" s="824"/>
      <c r="AM1577" s="819"/>
      <c r="AN1577" s="819"/>
      <c r="AO1577" s="823"/>
    </row>
    <row r="1578" spans="1:41" s="967" customFormat="1">
      <c r="A1578" s="804"/>
      <c r="B1578" s="805"/>
      <c r="C1578" s="805"/>
      <c r="D1578" s="805"/>
      <c r="E1578" s="805"/>
      <c r="F1578" s="805"/>
      <c r="G1578" s="805"/>
      <c r="H1578" s="805"/>
      <c r="I1578" s="805"/>
      <c r="J1578" s="805"/>
      <c r="K1578" s="805"/>
      <c r="L1578" s="805"/>
      <c r="M1578" s="805"/>
      <c r="N1578" s="805"/>
      <c r="O1578" s="805"/>
      <c r="P1578" s="805"/>
      <c r="Q1578" s="805"/>
      <c r="R1578" s="805"/>
      <c r="S1578" s="805"/>
      <c r="T1578" s="805"/>
      <c r="U1578" s="805"/>
      <c r="V1578" s="805"/>
      <c r="W1578" s="805"/>
      <c r="X1578" s="805"/>
      <c r="Y1578" s="805"/>
      <c r="Z1578" s="805"/>
      <c r="AA1578" s="805"/>
      <c r="AB1578" s="805"/>
      <c r="AC1578" s="805"/>
      <c r="AD1578" s="805"/>
      <c r="AE1578" s="805"/>
      <c r="AF1578" s="805"/>
      <c r="AG1578" s="805"/>
      <c r="AH1578" s="805"/>
      <c r="AI1578" s="810"/>
      <c r="AJ1578" s="821"/>
      <c r="AK1578" s="818"/>
      <c r="AL1578" s="824"/>
      <c r="AM1578" s="819"/>
      <c r="AN1578" s="819"/>
      <c r="AO1578" s="823"/>
    </row>
    <row r="1579" spans="1:41" s="967" customFormat="1" ht="13.5" thickBot="1">
      <c r="A1579" s="804"/>
      <c r="B1579" s="805"/>
      <c r="C1579" s="805"/>
      <c r="D1579" s="805"/>
      <c r="E1579" s="805"/>
      <c r="F1579" s="805"/>
      <c r="G1579" s="805"/>
      <c r="H1579" s="805"/>
      <c r="I1579" s="805"/>
      <c r="J1579" s="805"/>
      <c r="K1579" s="805"/>
      <c r="L1579" s="805"/>
      <c r="M1579" s="805"/>
      <c r="N1579" s="805"/>
      <c r="O1579" s="805"/>
      <c r="P1579" s="805"/>
      <c r="Q1579" s="805"/>
      <c r="R1579" s="805"/>
      <c r="S1579" s="805"/>
      <c r="T1579" s="805"/>
      <c r="U1579" s="805"/>
      <c r="V1579" s="805"/>
      <c r="W1579" s="805"/>
      <c r="X1579" s="805"/>
      <c r="Y1579" s="805"/>
      <c r="Z1579" s="805"/>
      <c r="AA1579" s="805"/>
      <c r="AB1579" s="805"/>
      <c r="AC1579" s="805"/>
      <c r="AD1579" s="805"/>
      <c r="AE1579" s="805"/>
      <c r="AF1579" s="805"/>
      <c r="AG1579" s="805"/>
      <c r="AH1579" s="805"/>
      <c r="AI1579" s="810"/>
      <c r="AJ1579" s="821"/>
      <c r="AK1579" s="818"/>
      <c r="AL1579" s="824"/>
      <c r="AM1579" s="819"/>
      <c r="AN1579" s="819"/>
      <c r="AO1579" s="823"/>
    </row>
    <row r="1580" spans="1:41" s="967" customFormat="1">
      <c r="A1580" s="1944" t="s">
        <v>528</v>
      </c>
      <c r="B1580" s="1945"/>
      <c r="C1580" s="1945"/>
      <c r="D1580" s="1945"/>
      <c r="E1580" s="1945"/>
      <c r="F1580" s="1945"/>
      <c r="G1580" s="1945"/>
      <c r="H1580" s="1945"/>
      <c r="I1580" s="1945"/>
      <c r="J1580" s="1945"/>
      <c r="K1580" s="1945"/>
      <c r="L1580" s="1945"/>
      <c r="M1580" s="1945"/>
      <c r="N1580" s="1945"/>
      <c r="O1580" s="1945"/>
      <c r="P1580" s="1945"/>
      <c r="Q1580" s="1945"/>
      <c r="R1580" s="1945"/>
      <c r="S1580" s="1945"/>
      <c r="T1580" s="1945"/>
      <c r="U1580" s="1945"/>
      <c r="V1580" s="1945"/>
      <c r="W1580" s="1945"/>
      <c r="X1580" s="1945"/>
      <c r="Y1580" s="1945"/>
      <c r="Z1580" s="1945"/>
      <c r="AA1580" s="1945"/>
      <c r="AB1580" s="1945"/>
      <c r="AC1580" s="1945"/>
      <c r="AD1580" s="1945"/>
      <c r="AE1580" s="1945"/>
      <c r="AF1580" s="1945"/>
      <c r="AG1580" s="1945"/>
      <c r="AH1580" s="1945"/>
      <c r="AI1580" s="1945"/>
      <c r="AJ1580" s="1950" t="s">
        <v>529</v>
      </c>
      <c r="AK1580" s="1951"/>
      <c r="AL1580" s="1951"/>
      <c r="AM1580" s="1951"/>
      <c r="AN1580" s="1951"/>
      <c r="AO1580" s="825">
        <f>SUM(AO1566:AO1579)</f>
        <v>8</v>
      </c>
    </row>
    <row r="1581" spans="1:41" s="967" customFormat="1" ht="13.5" thickBot="1">
      <c r="A1581" s="1946"/>
      <c r="B1581" s="1947"/>
      <c r="C1581" s="1947"/>
      <c r="D1581" s="1947"/>
      <c r="E1581" s="1947"/>
      <c r="F1581" s="1947"/>
      <c r="G1581" s="1947"/>
      <c r="H1581" s="1947"/>
      <c r="I1581" s="1947"/>
      <c r="J1581" s="1947"/>
      <c r="K1581" s="1947"/>
      <c r="L1581" s="1947"/>
      <c r="M1581" s="1947"/>
      <c r="N1581" s="1947"/>
      <c r="O1581" s="1947"/>
      <c r="P1581" s="1947"/>
      <c r="Q1581" s="1947"/>
      <c r="R1581" s="1947"/>
      <c r="S1581" s="1947"/>
      <c r="T1581" s="1947"/>
      <c r="U1581" s="1947"/>
      <c r="V1581" s="1947"/>
      <c r="W1581" s="1947"/>
      <c r="X1581" s="1947"/>
      <c r="Y1581" s="1947"/>
      <c r="Z1581" s="1947"/>
      <c r="AA1581" s="1947"/>
      <c r="AB1581" s="1947"/>
      <c r="AC1581" s="1947"/>
      <c r="AD1581" s="1947"/>
      <c r="AE1581" s="1947"/>
      <c r="AF1581" s="1947"/>
      <c r="AG1581" s="1947"/>
      <c r="AH1581" s="1947"/>
      <c r="AI1581" s="1947"/>
      <c r="AJ1581" s="1952"/>
      <c r="AK1581" s="1953"/>
      <c r="AL1581" s="1953"/>
      <c r="AM1581" s="1953"/>
      <c r="AN1581" s="1953"/>
      <c r="AO1581" s="971"/>
    </row>
    <row r="1582" spans="1:41" s="967" customFormat="1" ht="13.5" thickBot="1">
      <c r="A1582" s="1948"/>
      <c r="B1582" s="1949"/>
      <c r="C1582" s="1949"/>
      <c r="D1582" s="1949"/>
      <c r="E1582" s="1949"/>
      <c r="F1582" s="1949"/>
      <c r="G1582" s="1949"/>
      <c r="H1582" s="1949"/>
      <c r="I1582" s="1949"/>
      <c r="J1582" s="1949"/>
      <c r="K1582" s="1949"/>
      <c r="L1582" s="1949"/>
      <c r="M1582" s="1949"/>
      <c r="N1582" s="1949"/>
      <c r="O1582" s="1949"/>
      <c r="P1582" s="1949"/>
      <c r="Q1582" s="1949"/>
      <c r="R1582" s="1949"/>
      <c r="S1582" s="1949"/>
      <c r="T1582" s="1949"/>
      <c r="U1582" s="1949"/>
      <c r="V1582" s="1949"/>
      <c r="W1582" s="1949"/>
      <c r="X1582" s="1949"/>
      <c r="Y1582" s="1949"/>
      <c r="Z1582" s="1949"/>
      <c r="AA1582" s="1949"/>
      <c r="AB1582" s="1949"/>
      <c r="AC1582" s="1949"/>
      <c r="AD1582" s="1949"/>
      <c r="AE1582" s="1949"/>
      <c r="AF1582" s="1949"/>
      <c r="AG1582" s="1949"/>
      <c r="AH1582" s="1949"/>
      <c r="AI1582" s="1949"/>
      <c r="AJ1582" s="1954" t="s">
        <v>530</v>
      </c>
      <c r="AK1582" s="1955"/>
      <c r="AL1582" s="1955"/>
      <c r="AM1582" s="1955"/>
      <c r="AN1582" s="1955"/>
      <c r="AO1582" s="972">
        <f>+AO1580</f>
        <v>8</v>
      </c>
    </row>
    <row r="1583" spans="1:41" s="967" customFormat="1"/>
    <row r="1584" spans="1:41" s="967" customFormat="1" ht="13.5" thickBot="1"/>
    <row r="1585" spans="1:41" s="967" customFormat="1">
      <c r="A1585" s="2013"/>
      <c r="B1585" s="2014"/>
      <c r="C1585" s="2014"/>
      <c r="D1585" s="2014"/>
      <c r="E1585" s="2014"/>
      <c r="F1585" s="2014"/>
      <c r="G1585" s="2014"/>
      <c r="H1585" s="2014"/>
      <c r="I1585" s="2014"/>
      <c r="J1585" s="2014"/>
      <c r="K1585" s="2014"/>
      <c r="L1585" s="2014"/>
      <c r="M1585" s="2014"/>
      <c r="N1585" s="2014"/>
      <c r="O1585" s="2014"/>
      <c r="P1585" s="2014"/>
      <c r="Q1585" s="2014"/>
      <c r="R1585" s="2014"/>
      <c r="S1585" s="2015"/>
      <c r="T1585" s="2019" t="s">
        <v>505</v>
      </c>
      <c r="U1585" s="2019"/>
      <c r="V1585" s="2019"/>
      <c r="W1585" s="2019"/>
      <c r="X1585" s="2019"/>
      <c r="Y1585" s="2019"/>
      <c r="Z1585" s="2019"/>
      <c r="AA1585" s="2019"/>
      <c r="AB1585" s="2019"/>
      <c r="AC1585" s="2019"/>
      <c r="AD1585" s="2019"/>
      <c r="AE1585" s="2019"/>
      <c r="AF1585" s="2019"/>
      <c r="AG1585" s="2019"/>
      <c r="AH1585" s="2019"/>
      <c r="AI1585" s="2019"/>
      <c r="AJ1585" s="2019"/>
      <c r="AK1585" s="2019"/>
      <c r="AL1585" s="2019"/>
      <c r="AM1585" s="2019"/>
      <c r="AN1585" s="2019"/>
      <c r="AO1585" s="2020"/>
    </row>
    <row r="1586" spans="1:41" s="967" customFormat="1" ht="13.5" thickBot="1">
      <c r="A1586" s="2016"/>
      <c r="B1586" s="2017"/>
      <c r="C1586" s="2017"/>
      <c r="D1586" s="2017"/>
      <c r="E1586" s="2017"/>
      <c r="F1586" s="2017"/>
      <c r="G1586" s="2017"/>
      <c r="H1586" s="2017"/>
      <c r="I1586" s="2017"/>
      <c r="J1586" s="2017"/>
      <c r="K1586" s="2017"/>
      <c r="L1586" s="2017"/>
      <c r="M1586" s="2017"/>
      <c r="N1586" s="2017"/>
      <c r="O1586" s="2017"/>
      <c r="P1586" s="2017"/>
      <c r="Q1586" s="2017"/>
      <c r="R1586" s="2017"/>
      <c r="S1586" s="2018"/>
      <c r="T1586" s="1982"/>
      <c r="U1586" s="1982"/>
      <c r="V1586" s="1982"/>
      <c r="W1586" s="1982"/>
      <c r="X1586" s="1982"/>
      <c r="Y1586" s="1982"/>
      <c r="Z1586" s="1982"/>
      <c r="AA1586" s="1982"/>
      <c r="AB1586" s="1982"/>
      <c r="AC1586" s="1982"/>
      <c r="AD1586" s="1982"/>
      <c r="AE1586" s="1982"/>
      <c r="AF1586" s="1982"/>
      <c r="AG1586" s="1982"/>
      <c r="AH1586" s="1982"/>
      <c r="AI1586" s="1982"/>
      <c r="AJ1586" s="1982"/>
      <c r="AK1586" s="1982"/>
      <c r="AL1586" s="1982"/>
      <c r="AM1586" s="1982"/>
      <c r="AN1586" s="1982"/>
      <c r="AO1586" s="1983"/>
    </row>
    <row r="1587" spans="1:41" s="967" customFormat="1" ht="13.5" thickBot="1">
      <c r="A1587" s="1999" t="s">
        <v>506</v>
      </c>
      <c r="B1587" s="2000"/>
      <c r="C1587" s="2000"/>
      <c r="D1587" s="2000"/>
      <c r="E1587" s="2000"/>
      <c r="F1587" s="2000"/>
      <c r="G1587" s="2000"/>
      <c r="H1587" s="2001"/>
      <c r="I1587" s="2002">
        <f>I1557</f>
        <v>44440</v>
      </c>
      <c r="J1587" s="1951"/>
      <c r="K1587" s="1951"/>
      <c r="L1587" s="1951"/>
      <c r="M1587" s="1951"/>
      <c r="N1587" s="1951"/>
      <c r="O1587" s="1951"/>
      <c r="P1587" s="1951"/>
      <c r="Q1587" s="1951"/>
      <c r="R1587" s="1951"/>
      <c r="S1587" s="1951"/>
      <c r="T1587" s="2003"/>
      <c r="U1587" s="2004" t="s">
        <v>507</v>
      </c>
      <c r="V1587" s="2005"/>
      <c r="W1587" s="2005"/>
      <c r="X1587" s="2005"/>
      <c r="Y1587" s="2005"/>
      <c r="Z1587" s="2005"/>
      <c r="AA1587" s="2005"/>
      <c r="AB1587" s="2005"/>
      <c r="AC1587" s="2005"/>
      <c r="AD1587" s="2006"/>
      <c r="AE1587" s="2007"/>
      <c r="AF1587" s="2008"/>
      <c r="AG1587" s="2008"/>
      <c r="AH1587" s="2008"/>
      <c r="AI1587" s="2008"/>
      <c r="AJ1587" s="2008"/>
      <c r="AK1587" s="786" t="s">
        <v>508</v>
      </c>
      <c r="AL1587" s="787">
        <v>51</v>
      </c>
      <c r="AM1587" s="786" t="s">
        <v>509</v>
      </c>
      <c r="AN1587" s="2009">
        <f>AN1557</f>
        <v>62</v>
      </c>
      <c r="AO1587" s="2010"/>
    </row>
    <row r="1588" spans="1:41" s="967" customFormat="1">
      <c r="A1588" s="828"/>
      <c r="B1588" s="805"/>
      <c r="C1588" s="805"/>
      <c r="D1588" s="805"/>
      <c r="E1588" s="805"/>
      <c r="F1588" s="805"/>
      <c r="G1588" s="805"/>
      <c r="H1588" s="805"/>
      <c r="I1588" s="805"/>
      <c r="J1588" s="805"/>
      <c r="K1588" s="805"/>
      <c r="L1588" s="805"/>
      <c r="M1588" s="805"/>
      <c r="N1588" s="805"/>
      <c r="O1588" s="805"/>
      <c r="P1588" s="805"/>
      <c r="Q1588" s="805"/>
      <c r="R1588" s="805"/>
      <c r="S1588" s="805"/>
      <c r="T1588" s="805"/>
      <c r="U1588" s="805"/>
      <c r="V1588" s="805"/>
      <c r="W1588" s="805"/>
      <c r="X1588" s="805"/>
      <c r="Y1588" s="805"/>
      <c r="Z1588" s="805"/>
      <c r="AA1588" s="805"/>
      <c r="AB1588" s="805"/>
      <c r="AC1588" s="805"/>
      <c r="AD1588" s="805"/>
      <c r="AE1588" s="829"/>
      <c r="AF1588" s="829"/>
      <c r="AG1588" s="829"/>
      <c r="AH1588" s="829"/>
      <c r="AI1588" s="829"/>
      <c r="AJ1588" s="829"/>
      <c r="AK1588" s="805"/>
      <c r="AL1588" s="829"/>
      <c r="AM1588" s="805"/>
      <c r="AN1588" s="2011"/>
      <c r="AO1588" s="2012"/>
    </row>
    <row r="1589" spans="1:41" s="967" customFormat="1" ht="13.5" thickBot="1">
      <c r="A1589" s="804"/>
      <c r="B1589" s="805"/>
      <c r="C1589" s="805"/>
      <c r="D1589" s="805"/>
      <c r="E1589" s="805"/>
      <c r="F1589" s="805"/>
      <c r="G1589" s="805"/>
      <c r="H1589" s="805"/>
      <c r="I1589" s="805"/>
      <c r="J1589" s="805"/>
      <c r="K1589" s="805"/>
      <c r="L1589" s="805"/>
      <c r="M1589" s="805"/>
      <c r="N1589" s="805"/>
      <c r="O1589" s="805"/>
      <c r="P1589" s="805"/>
      <c r="Q1589" s="805"/>
      <c r="R1589" s="805"/>
      <c r="S1589" s="805"/>
      <c r="T1589" s="805"/>
      <c r="U1589" s="805"/>
      <c r="V1589" s="805"/>
      <c r="W1589" s="805"/>
      <c r="X1589" s="805"/>
      <c r="Y1589" s="805"/>
      <c r="Z1589" s="805"/>
      <c r="AA1589" s="805"/>
      <c r="AB1589" s="805"/>
      <c r="AC1589" s="805"/>
      <c r="AD1589" s="805"/>
      <c r="AE1589" s="805"/>
      <c r="AF1589" s="805"/>
      <c r="AG1589" s="805"/>
      <c r="AH1589" s="805"/>
      <c r="AI1589" s="805"/>
      <c r="AJ1589" s="805"/>
      <c r="AK1589" s="805"/>
      <c r="AL1589" s="805"/>
      <c r="AM1589" s="805"/>
      <c r="AN1589" s="810"/>
      <c r="AO1589" s="830"/>
    </row>
    <row r="1590" spans="1:41" s="967" customFormat="1" ht="43.5" customHeight="1" thickBot="1">
      <c r="A1590" s="1995" t="s">
        <v>510</v>
      </c>
      <c r="B1590" s="1996"/>
      <c r="C1590" s="1996"/>
      <c r="D1590" s="1996"/>
      <c r="E1590" s="1996"/>
      <c r="F1590" s="1996"/>
      <c r="G1590" s="1996"/>
      <c r="H1590" s="1997"/>
      <c r="I1590" s="1985" t="str">
        <f>I1559</f>
        <v>CONSTRUCCIÓN DE RESTAURANTE - COCINA  ESCOLAR PARA LA SEDE
 EDUCATIVA LA PITA     
MUNICIPIO DE SARDINATA, NORTE DE SANTANDER</v>
      </c>
      <c r="J1590" s="1985"/>
      <c r="K1590" s="1985"/>
      <c r="L1590" s="1985"/>
      <c r="M1590" s="1985"/>
      <c r="N1590" s="1985"/>
      <c r="O1590" s="1985"/>
      <c r="P1590" s="1985"/>
      <c r="Q1590" s="1985"/>
      <c r="R1590" s="1985"/>
      <c r="S1590" s="1985"/>
      <c r="T1590" s="1985"/>
      <c r="U1590" s="1985"/>
      <c r="V1590" s="1985"/>
      <c r="W1590" s="1985"/>
      <c r="X1590" s="1985"/>
      <c r="Y1590" s="1985"/>
      <c r="Z1590" s="1985"/>
      <c r="AA1590" s="1985"/>
      <c r="AB1590" s="1985"/>
      <c r="AC1590" s="1985"/>
      <c r="AD1590" s="1985"/>
      <c r="AE1590" s="1998"/>
      <c r="AF1590" s="1998"/>
      <c r="AG1590" s="1998"/>
      <c r="AH1590" s="1998"/>
      <c r="AI1590" s="1998"/>
      <c r="AJ1590" s="1985"/>
      <c r="AK1590" s="1998"/>
      <c r="AL1590" s="1998"/>
      <c r="AM1590" s="1985"/>
      <c r="AN1590" s="1985"/>
      <c r="AO1590" s="1986"/>
    </row>
    <row r="1591" spans="1:41" s="967" customFormat="1" ht="13.5" thickBot="1">
      <c r="A1591" s="1965" t="s">
        <v>511</v>
      </c>
      <c r="B1591" s="1966"/>
      <c r="C1591" s="1966"/>
      <c r="D1591" s="1966"/>
      <c r="E1591" s="1966"/>
      <c r="F1591" s="1966"/>
      <c r="G1591" s="1966"/>
      <c r="H1591" s="1967"/>
      <c r="I1591" s="1984"/>
      <c r="J1591" s="1985"/>
      <c r="K1591" s="1985"/>
      <c r="L1591" s="1985"/>
      <c r="M1591" s="1985"/>
      <c r="N1591" s="1985"/>
      <c r="O1591" s="1985"/>
      <c r="P1591" s="1985"/>
      <c r="Q1591" s="1985"/>
      <c r="R1591" s="1985"/>
      <c r="S1591" s="1985"/>
      <c r="T1591" s="1985"/>
      <c r="U1591" s="1985"/>
      <c r="V1591" s="1985"/>
      <c r="W1591" s="1985"/>
      <c r="X1591" s="1985"/>
      <c r="Y1591" s="1985"/>
      <c r="Z1591" s="1985"/>
      <c r="AA1591" s="1985"/>
      <c r="AB1591" s="1985"/>
      <c r="AC1591" s="1985"/>
      <c r="AD1591" s="1986"/>
      <c r="AE1591" s="1965" t="s">
        <v>512</v>
      </c>
      <c r="AF1591" s="1966"/>
      <c r="AG1591" s="1966"/>
      <c r="AH1591" s="1966"/>
      <c r="AI1591" s="1967"/>
      <c r="AJ1591" s="831"/>
      <c r="AK1591" s="1965" t="s">
        <v>513</v>
      </c>
      <c r="AL1591" s="1967"/>
      <c r="AM1591" s="1987"/>
      <c r="AN1591" s="1988"/>
      <c r="AO1591" s="1989"/>
    </row>
    <row r="1592" spans="1:41" s="967" customFormat="1" ht="13.5" thickBot="1">
      <c r="A1592" s="1981" t="s">
        <v>514</v>
      </c>
      <c r="B1592" s="1982"/>
      <c r="C1592" s="1982"/>
      <c r="D1592" s="1982"/>
      <c r="E1592" s="1982"/>
      <c r="F1592" s="1982"/>
      <c r="G1592" s="1982"/>
      <c r="H1592" s="1983"/>
      <c r="I1592" s="1984"/>
      <c r="J1592" s="1985"/>
      <c r="K1592" s="1985"/>
      <c r="L1592" s="1985"/>
      <c r="M1592" s="1985"/>
      <c r="N1592" s="1985"/>
      <c r="O1592" s="1985"/>
      <c r="P1592" s="1985"/>
      <c r="Q1592" s="1985"/>
      <c r="R1592" s="1985"/>
      <c r="S1592" s="1985"/>
      <c r="T1592" s="1985"/>
      <c r="U1592" s="1985"/>
      <c r="V1592" s="1985"/>
      <c r="W1592" s="1985"/>
      <c r="X1592" s="1985"/>
      <c r="Y1592" s="1985"/>
      <c r="Z1592" s="1985"/>
      <c r="AA1592" s="1985"/>
      <c r="AB1592" s="1985"/>
      <c r="AC1592" s="1985"/>
      <c r="AD1592" s="1986"/>
      <c r="AE1592" s="1965" t="s">
        <v>512</v>
      </c>
      <c r="AF1592" s="1966"/>
      <c r="AG1592" s="1966"/>
      <c r="AH1592" s="1966"/>
      <c r="AI1592" s="1967"/>
      <c r="AJ1592" s="794"/>
      <c r="AK1592" s="1965" t="s">
        <v>513</v>
      </c>
      <c r="AL1592" s="1967"/>
      <c r="AM1592" s="1987"/>
      <c r="AN1592" s="1988"/>
      <c r="AO1592" s="1989"/>
    </row>
    <row r="1593" spans="1:41" s="967" customFormat="1" ht="13.5" thickBot="1">
      <c r="A1593" s="832"/>
      <c r="B1593" s="833"/>
      <c r="C1593" s="833"/>
      <c r="D1593" s="833"/>
      <c r="E1593" s="833"/>
      <c r="F1593" s="833"/>
      <c r="G1593" s="833"/>
      <c r="H1593" s="833"/>
      <c r="I1593" s="833"/>
      <c r="J1593" s="833"/>
      <c r="K1593" s="833"/>
      <c r="L1593" s="833"/>
      <c r="M1593" s="833"/>
      <c r="N1593" s="833"/>
      <c r="O1593" s="833"/>
      <c r="P1593" s="833"/>
      <c r="Q1593" s="833"/>
      <c r="R1593" s="833"/>
      <c r="S1593" s="833"/>
      <c r="T1593" s="833"/>
      <c r="U1593" s="833"/>
      <c r="V1593" s="833"/>
      <c r="W1593" s="833"/>
      <c r="X1593" s="833"/>
      <c r="Y1593" s="833"/>
      <c r="Z1593" s="833"/>
      <c r="AA1593" s="833"/>
      <c r="AB1593" s="833"/>
      <c r="AC1593" s="833"/>
      <c r="AD1593" s="833"/>
      <c r="AE1593" s="833"/>
      <c r="AF1593" s="833"/>
      <c r="AG1593" s="833"/>
      <c r="AH1593" s="833"/>
      <c r="AI1593" s="833"/>
      <c r="AJ1593" s="834"/>
      <c r="AK1593" s="834"/>
      <c r="AL1593" s="797"/>
      <c r="AM1593" s="834"/>
      <c r="AN1593" s="835"/>
      <c r="AO1593" s="836"/>
    </row>
    <row r="1594" spans="1:41" s="967" customFormat="1" ht="60" customHeight="1" thickBot="1">
      <c r="A1594" s="1965" t="s">
        <v>84</v>
      </c>
      <c r="B1594" s="1966"/>
      <c r="C1594" s="1966"/>
      <c r="D1594" s="1990"/>
      <c r="E1594" s="1991" t="s">
        <v>892</v>
      </c>
      <c r="F1594" s="1966"/>
      <c r="G1594" s="1967"/>
      <c r="H1594" s="1992" t="s">
        <v>1037</v>
      </c>
      <c r="I1594" s="1993"/>
      <c r="J1594" s="1993"/>
      <c r="K1594" s="1993"/>
      <c r="L1594" s="1993"/>
      <c r="M1594" s="1993"/>
      <c r="N1594" s="1993"/>
      <c r="O1594" s="1993"/>
      <c r="P1594" s="1993"/>
      <c r="Q1594" s="1993"/>
      <c r="R1594" s="1993"/>
      <c r="S1594" s="1993"/>
      <c r="T1594" s="1993"/>
      <c r="U1594" s="1965" t="s">
        <v>515</v>
      </c>
      <c r="V1594" s="1966"/>
      <c r="W1594" s="1966"/>
      <c r="X1594" s="1967"/>
      <c r="Y1594" s="1968">
        <v>8</v>
      </c>
      <c r="Z1594" s="1994"/>
      <c r="AA1594" s="1965" t="s">
        <v>516</v>
      </c>
      <c r="AB1594" s="1966"/>
      <c r="AC1594" s="1966"/>
      <c r="AD1594" s="1967"/>
      <c r="AE1594" s="1968" t="s">
        <v>95</v>
      </c>
      <c r="AF1594" s="1968"/>
      <c r="AG1594" s="1965" t="s">
        <v>517</v>
      </c>
      <c r="AH1594" s="1966"/>
      <c r="AI1594" s="1967"/>
      <c r="AJ1594" s="1969"/>
      <c r="AK1594" s="1970"/>
      <c r="AL1594" s="1971"/>
      <c r="AM1594" s="800" t="s">
        <v>518</v>
      </c>
      <c r="AN1594" s="1969" t="str">
        <f>AN1563</f>
        <v>MUNICIPIO SARDINATA (N.D.S)</v>
      </c>
      <c r="AO1594" s="1971"/>
    </row>
    <row r="1595" spans="1:41" s="967" customFormat="1">
      <c r="A1595" s="801"/>
      <c r="B1595" s="802"/>
      <c r="C1595" s="802"/>
      <c r="D1595" s="802"/>
      <c r="E1595" s="802"/>
      <c r="F1595" s="802"/>
      <c r="G1595" s="802"/>
      <c r="H1595" s="802"/>
      <c r="I1595" s="802"/>
      <c r="J1595" s="802"/>
      <c r="K1595" s="802"/>
      <c r="L1595" s="802"/>
      <c r="M1595" s="802"/>
      <c r="N1595" s="802"/>
      <c r="O1595" s="802"/>
      <c r="P1595" s="802"/>
      <c r="Q1595" s="802"/>
      <c r="R1595" s="802"/>
      <c r="S1595" s="802"/>
      <c r="T1595" s="802"/>
      <c r="U1595" s="802"/>
      <c r="V1595" s="802"/>
      <c r="W1595" s="802"/>
      <c r="X1595" s="802"/>
      <c r="Y1595" s="802"/>
      <c r="Z1595" s="802"/>
      <c r="AA1595" s="802"/>
      <c r="AB1595" s="802"/>
      <c r="AC1595" s="802"/>
      <c r="AD1595" s="802"/>
      <c r="AE1595" s="802"/>
      <c r="AF1595" s="802"/>
      <c r="AG1595" s="802"/>
      <c r="AH1595" s="802"/>
      <c r="AI1595" s="803"/>
      <c r="AJ1595" s="1972" t="s">
        <v>520</v>
      </c>
      <c r="AK1595" s="1974" t="s">
        <v>521</v>
      </c>
      <c r="AL1595" s="1975"/>
      <c r="AM1595" s="1976"/>
      <c r="AN1595" s="1977" t="s">
        <v>522</v>
      </c>
      <c r="AO1595" s="1979" t="s">
        <v>830</v>
      </c>
    </row>
    <row r="1596" spans="1:41" s="967" customFormat="1" ht="13.5" thickBot="1">
      <c r="A1596" s="804"/>
      <c r="B1596" s="805"/>
      <c r="C1596" s="805"/>
      <c r="D1596" s="805"/>
      <c r="E1596" s="805"/>
      <c r="F1596" s="805"/>
      <c r="G1596" s="805"/>
      <c r="H1596" s="805"/>
      <c r="I1596" s="805"/>
      <c r="J1596" s="805"/>
      <c r="K1596" s="805"/>
      <c r="L1596" s="805"/>
      <c r="M1596" s="805"/>
      <c r="N1596" s="805"/>
      <c r="O1596" s="805"/>
      <c r="P1596" s="805"/>
      <c r="Q1596" s="805"/>
      <c r="R1596" s="805"/>
      <c r="S1596" s="805"/>
      <c r="T1596" s="805"/>
      <c r="U1596" s="805"/>
      <c r="V1596" s="805"/>
      <c r="W1596" s="805"/>
      <c r="X1596" s="805"/>
      <c r="Y1596" s="805"/>
      <c r="Z1596" s="805"/>
      <c r="AA1596" s="805"/>
      <c r="AB1596" s="805"/>
      <c r="AC1596" s="805"/>
      <c r="AD1596" s="805"/>
      <c r="AE1596" s="805"/>
      <c r="AF1596" s="805"/>
      <c r="AG1596" s="805"/>
      <c r="AH1596" s="805"/>
      <c r="AI1596" s="805"/>
      <c r="AJ1596" s="2024"/>
      <c r="AK1596" s="806" t="s">
        <v>524</v>
      </c>
      <c r="AL1596" s="807" t="s">
        <v>525</v>
      </c>
      <c r="AM1596" s="808" t="s">
        <v>526</v>
      </c>
      <c r="AN1596" s="2025"/>
      <c r="AO1596" s="2026"/>
    </row>
    <row r="1597" spans="1:41" s="967" customFormat="1">
      <c r="A1597" s="804"/>
      <c r="B1597" s="805"/>
      <c r="C1597" s="805"/>
      <c r="D1597" s="805"/>
      <c r="E1597" s="805"/>
      <c r="F1597" s="805"/>
      <c r="G1597" s="805"/>
      <c r="H1597" s="805"/>
      <c r="I1597" s="805"/>
      <c r="J1597" s="805"/>
      <c r="K1597" s="805"/>
      <c r="L1597" s="805"/>
      <c r="M1597" s="805"/>
      <c r="N1597" s="837"/>
      <c r="O1597" s="805"/>
      <c r="P1597" s="805"/>
      <c r="Q1597" s="805"/>
      <c r="R1597" s="805"/>
      <c r="S1597" s="805"/>
      <c r="T1597" s="805"/>
      <c r="U1597" s="805"/>
      <c r="V1597" s="805"/>
      <c r="W1597" s="805"/>
      <c r="X1597" s="805"/>
      <c r="Y1597" s="805"/>
      <c r="Z1597" s="805"/>
      <c r="AA1597" s="805"/>
      <c r="AB1597" s="805"/>
      <c r="AC1597" s="805"/>
      <c r="AD1597" s="805"/>
      <c r="AE1597" s="805"/>
      <c r="AF1597" s="805"/>
      <c r="AG1597" s="809"/>
      <c r="AH1597" s="805"/>
      <c r="AI1597" s="810"/>
      <c r="AJ1597" s="1010" t="s">
        <v>893</v>
      </c>
      <c r="AK1597" s="843"/>
      <c r="AL1597" s="844"/>
      <c r="AM1597" s="845"/>
      <c r="AN1597" s="845">
        <v>4</v>
      </c>
      <c r="AO1597" s="846">
        <f>AN1597</f>
        <v>4</v>
      </c>
    </row>
    <row r="1598" spans="1:41" s="967" customFormat="1">
      <c r="A1598" s="804"/>
      <c r="B1598" s="805"/>
      <c r="C1598" s="805"/>
      <c r="D1598" s="805"/>
      <c r="E1598" s="805"/>
      <c r="F1598" s="805"/>
      <c r="G1598" s="805"/>
      <c r="H1598" s="805"/>
      <c r="I1598" s="805"/>
      <c r="J1598" s="805"/>
      <c r="K1598" s="805"/>
      <c r="L1598" s="805"/>
      <c r="M1598" s="805"/>
      <c r="N1598" s="837"/>
      <c r="O1598" s="805"/>
      <c r="P1598" s="805"/>
      <c r="Q1598" s="805"/>
      <c r="R1598" s="805"/>
      <c r="S1598" s="805"/>
      <c r="T1598" s="805"/>
      <c r="U1598" s="805"/>
      <c r="V1598" s="805"/>
      <c r="W1598" s="805"/>
      <c r="X1598" s="805"/>
      <c r="Y1598" s="805"/>
      <c r="Z1598" s="805"/>
      <c r="AA1598" s="805"/>
      <c r="AB1598" s="805"/>
      <c r="AC1598" s="805"/>
      <c r="AD1598" s="805"/>
      <c r="AE1598" s="805"/>
      <c r="AF1598" s="805"/>
      <c r="AG1598" s="809"/>
      <c r="AH1598" s="805"/>
      <c r="AI1598" s="810"/>
      <c r="AJ1598" s="1092"/>
      <c r="AK1598" s="812"/>
      <c r="AL1598" s="813"/>
      <c r="AM1598" s="815"/>
      <c r="AN1598" s="815"/>
      <c r="AO1598" s="816"/>
    </row>
    <row r="1599" spans="1:41" s="967" customFormat="1">
      <c r="A1599" s="804"/>
      <c r="B1599" s="805"/>
      <c r="C1599" s="805"/>
      <c r="D1599" s="805"/>
      <c r="E1599" s="805"/>
      <c r="F1599" s="805"/>
      <c r="G1599" s="805"/>
      <c r="H1599" s="805"/>
      <c r="I1599" s="805"/>
      <c r="J1599" s="805"/>
      <c r="K1599" s="805"/>
      <c r="L1599" s="805"/>
      <c r="M1599" s="805"/>
      <c r="N1599" s="805"/>
      <c r="O1599" s="805"/>
      <c r="P1599" s="805"/>
      <c r="Q1599" s="805"/>
      <c r="R1599" s="805"/>
      <c r="S1599" s="805"/>
      <c r="T1599" s="805"/>
      <c r="U1599" s="805"/>
      <c r="V1599" s="805"/>
      <c r="W1599" s="805"/>
      <c r="X1599" s="805"/>
      <c r="Y1599" s="805"/>
      <c r="Z1599" s="805"/>
      <c r="AA1599" s="805"/>
      <c r="AB1599" s="805"/>
      <c r="AC1599" s="805"/>
      <c r="AD1599" s="805"/>
      <c r="AE1599" s="805"/>
      <c r="AF1599" s="805"/>
      <c r="AG1599" s="809"/>
      <c r="AH1599" s="805"/>
      <c r="AI1599" s="810"/>
      <c r="AJ1599" s="1092"/>
      <c r="AK1599" s="812"/>
      <c r="AL1599" s="813"/>
      <c r="AM1599" s="815"/>
      <c r="AN1599" s="815"/>
      <c r="AO1599" s="816"/>
    </row>
    <row r="1600" spans="1:41" s="967" customFormat="1">
      <c r="A1600" s="804"/>
      <c r="B1600" s="805"/>
      <c r="C1600" s="805"/>
      <c r="D1600" s="805"/>
      <c r="E1600" s="805"/>
      <c r="F1600" s="805"/>
      <c r="G1600" s="805"/>
      <c r="H1600" s="805"/>
      <c r="I1600" s="805"/>
      <c r="J1600" s="805"/>
      <c r="K1600" s="805"/>
      <c r="L1600" s="805"/>
      <c r="M1600" s="805"/>
      <c r="N1600" s="805"/>
      <c r="O1600" s="805"/>
      <c r="P1600" s="805"/>
      <c r="Q1600" s="805"/>
      <c r="R1600" s="805"/>
      <c r="S1600" s="805"/>
      <c r="T1600" s="805"/>
      <c r="U1600" s="805"/>
      <c r="V1600" s="805"/>
      <c r="W1600" s="805"/>
      <c r="X1600" s="805"/>
      <c r="Y1600" s="805"/>
      <c r="Z1600" s="805"/>
      <c r="AA1600" s="805"/>
      <c r="AB1600" s="805"/>
      <c r="AC1600" s="805"/>
      <c r="AD1600" s="805"/>
      <c r="AE1600" s="805"/>
      <c r="AF1600" s="805"/>
      <c r="AG1600" s="809"/>
      <c r="AH1600" s="805"/>
      <c r="AI1600" s="810"/>
      <c r="AJ1600" s="840"/>
      <c r="AK1600" s="812"/>
      <c r="AL1600" s="813"/>
      <c r="AM1600" s="814"/>
      <c r="AN1600" s="815"/>
      <c r="AO1600" s="816"/>
    </row>
    <row r="1601" spans="1:41" s="967" customFormat="1">
      <c r="A1601" s="804"/>
      <c r="B1601" s="805"/>
      <c r="C1601" s="805"/>
      <c r="D1601" s="805"/>
      <c r="E1601" s="805"/>
      <c r="F1601" s="805"/>
      <c r="G1601" s="805"/>
      <c r="H1601" s="805"/>
      <c r="I1601" s="805"/>
      <c r="J1601" s="805"/>
      <c r="K1601" s="805"/>
      <c r="L1601" s="805"/>
      <c r="M1601" s="805"/>
      <c r="N1601" s="805"/>
      <c r="O1601" s="805"/>
      <c r="P1601" s="805"/>
      <c r="Q1601" s="805"/>
      <c r="R1601" s="805"/>
      <c r="S1601" s="805"/>
      <c r="T1601" s="805"/>
      <c r="U1601" s="805"/>
      <c r="V1601" s="805"/>
      <c r="W1601" s="805"/>
      <c r="X1601" s="805"/>
      <c r="Y1601" s="805"/>
      <c r="Z1601" s="805"/>
      <c r="AA1601" s="805"/>
      <c r="AB1601" s="805"/>
      <c r="AC1601" s="805"/>
      <c r="AD1601" s="805"/>
      <c r="AE1601" s="805"/>
      <c r="AF1601" s="805"/>
      <c r="AG1601" s="809"/>
      <c r="AH1601" s="805"/>
      <c r="AI1601" s="810"/>
      <c r="AJ1601" s="817"/>
      <c r="AK1601" s="839"/>
      <c r="AL1601" s="818"/>
      <c r="AM1601" s="814"/>
      <c r="AN1601" s="815"/>
      <c r="AO1601" s="820"/>
    </row>
    <row r="1602" spans="1:41" s="967" customFormat="1">
      <c r="A1602" s="804"/>
      <c r="B1602" s="805"/>
      <c r="C1602" s="805"/>
      <c r="D1602" s="805"/>
      <c r="E1602" s="805"/>
      <c r="F1602" s="805"/>
      <c r="G1602" s="805"/>
      <c r="H1602" s="805"/>
      <c r="I1602" s="805"/>
      <c r="J1602" s="805"/>
      <c r="K1602" s="805"/>
      <c r="L1602" s="805"/>
      <c r="M1602" s="805"/>
      <c r="N1602" s="805"/>
      <c r="O1602" s="805"/>
      <c r="P1602" s="805"/>
      <c r="Q1602" s="805"/>
      <c r="R1602" s="805"/>
      <c r="S1602" s="805"/>
      <c r="T1602" s="805"/>
      <c r="U1602" s="805"/>
      <c r="V1602" s="805"/>
      <c r="W1602" s="805"/>
      <c r="X1602" s="805"/>
      <c r="Y1602" s="805"/>
      <c r="Z1602" s="805"/>
      <c r="AA1602" s="805"/>
      <c r="AB1602" s="805"/>
      <c r="AC1602" s="805"/>
      <c r="AD1602" s="805"/>
      <c r="AE1602" s="805"/>
      <c r="AF1602" s="805"/>
      <c r="AG1602" s="809"/>
      <c r="AH1602" s="805"/>
      <c r="AI1602" s="810"/>
      <c r="AJ1602" s="817"/>
      <c r="AK1602" s="818"/>
      <c r="AL1602" s="818"/>
      <c r="AM1602" s="819"/>
      <c r="AN1602" s="815"/>
      <c r="AO1602" s="820"/>
    </row>
    <row r="1603" spans="1:41" s="1014" customFormat="1">
      <c r="A1603" s="804"/>
      <c r="B1603" s="805"/>
      <c r="C1603" s="805"/>
      <c r="D1603" s="805"/>
      <c r="E1603" s="805"/>
      <c r="F1603" s="805"/>
      <c r="G1603" s="805"/>
      <c r="H1603" s="805"/>
      <c r="I1603" s="805"/>
      <c r="J1603" s="805"/>
      <c r="K1603" s="805"/>
      <c r="L1603" s="805"/>
      <c r="M1603" s="805"/>
      <c r="N1603" s="805"/>
      <c r="O1603" s="805"/>
      <c r="P1603" s="805"/>
      <c r="Q1603" s="805"/>
      <c r="R1603" s="805"/>
      <c r="S1603" s="805"/>
      <c r="T1603" s="805"/>
      <c r="U1603" s="805"/>
      <c r="V1603" s="805"/>
      <c r="W1603" s="805"/>
      <c r="X1603" s="805"/>
      <c r="Y1603" s="805"/>
      <c r="Z1603" s="805"/>
      <c r="AA1603" s="805"/>
      <c r="AB1603" s="805"/>
      <c r="AC1603" s="805"/>
      <c r="AD1603" s="805"/>
      <c r="AE1603" s="805"/>
      <c r="AF1603" s="805"/>
      <c r="AG1603" s="809"/>
      <c r="AH1603" s="805"/>
      <c r="AI1603" s="810"/>
      <c r="AJ1603" s="817"/>
      <c r="AK1603" s="818"/>
      <c r="AL1603" s="818"/>
      <c r="AM1603" s="819"/>
      <c r="AN1603" s="815"/>
      <c r="AO1603" s="820"/>
    </row>
    <row r="1604" spans="1:41" s="967" customFormat="1">
      <c r="A1604" s="804"/>
      <c r="B1604" s="805"/>
      <c r="C1604" s="805"/>
      <c r="D1604" s="805"/>
      <c r="E1604" s="805"/>
      <c r="F1604" s="805"/>
      <c r="G1604" s="805"/>
      <c r="H1604" s="805"/>
      <c r="I1604" s="805"/>
      <c r="J1604" s="805"/>
      <c r="K1604" s="805"/>
      <c r="L1604" s="805"/>
      <c r="M1604" s="805"/>
      <c r="N1604" s="805"/>
      <c r="O1604" s="805"/>
      <c r="P1604" s="805"/>
      <c r="Q1604" s="805"/>
      <c r="R1604" s="805"/>
      <c r="S1604" s="805"/>
      <c r="T1604" s="805"/>
      <c r="U1604" s="805"/>
      <c r="V1604" s="805"/>
      <c r="W1604" s="805"/>
      <c r="X1604" s="805"/>
      <c r="Y1604" s="805"/>
      <c r="Z1604" s="805"/>
      <c r="AA1604" s="805"/>
      <c r="AB1604" s="805"/>
      <c r="AC1604" s="805"/>
      <c r="AD1604" s="805"/>
      <c r="AE1604" s="805"/>
      <c r="AF1604" s="805"/>
      <c r="AG1604" s="809"/>
      <c r="AH1604" s="805"/>
      <c r="AI1604" s="810"/>
      <c r="AJ1604" s="817"/>
      <c r="AK1604" s="818"/>
      <c r="AL1604" s="818"/>
      <c r="AM1604" s="819"/>
      <c r="AN1604" s="818"/>
      <c r="AO1604" s="820"/>
    </row>
    <row r="1605" spans="1:41" s="967" customFormat="1">
      <c r="A1605" s="804"/>
      <c r="B1605" s="805"/>
      <c r="C1605" s="805"/>
      <c r="D1605" s="805"/>
      <c r="E1605" s="805"/>
      <c r="F1605" s="805"/>
      <c r="G1605" s="805"/>
      <c r="H1605" s="805"/>
      <c r="I1605" s="805"/>
      <c r="J1605" s="805"/>
      <c r="K1605" s="805"/>
      <c r="L1605" s="805"/>
      <c r="M1605" s="805"/>
      <c r="N1605" s="805"/>
      <c r="O1605" s="805"/>
      <c r="P1605" s="805"/>
      <c r="Q1605" s="805"/>
      <c r="R1605" s="805"/>
      <c r="S1605" s="805"/>
      <c r="T1605" s="805"/>
      <c r="U1605" s="805"/>
      <c r="V1605" s="805"/>
      <c r="W1605" s="805"/>
      <c r="X1605" s="805"/>
      <c r="Y1605" s="805"/>
      <c r="Z1605" s="805"/>
      <c r="AA1605" s="805"/>
      <c r="AB1605" s="805"/>
      <c r="AC1605" s="805"/>
      <c r="AD1605" s="805"/>
      <c r="AE1605" s="805"/>
      <c r="AF1605" s="805"/>
      <c r="AG1605" s="809"/>
      <c r="AH1605" s="805"/>
      <c r="AI1605" s="810"/>
      <c r="AJ1605" s="821"/>
      <c r="AK1605" s="818"/>
      <c r="AL1605" s="818"/>
      <c r="AM1605" s="819"/>
      <c r="AN1605" s="818"/>
      <c r="AO1605" s="820"/>
    </row>
    <row r="1606" spans="1:41" s="967" customFormat="1">
      <c r="A1606" s="804"/>
      <c r="B1606" s="805"/>
      <c r="C1606" s="805"/>
      <c r="D1606" s="805"/>
      <c r="E1606" s="805"/>
      <c r="F1606" s="822"/>
      <c r="G1606" s="822"/>
      <c r="H1606" s="822"/>
      <c r="I1606" s="822"/>
      <c r="J1606" s="805"/>
      <c r="K1606" s="805"/>
      <c r="L1606" s="805"/>
      <c r="M1606" s="822"/>
      <c r="N1606" s="822"/>
      <c r="O1606" s="822"/>
      <c r="P1606" s="822"/>
      <c r="Q1606" s="822"/>
      <c r="R1606" s="822"/>
      <c r="S1606" s="822"/>
      <c r="T1606" s="822"/>
      <c r="U1606" s="822"/>
      <c r="V1606" s="822"/>
      <c r="W1606" s="822"/>
      <c r="X1606" s="822"/>
      <c r="Y1606" s="822"/>
      <c r="Z1606" s="822"/>
      <c r="AA1606" s="822"/>
      <c r="AB1606" s="822"/>
      <c r="AC1606" s="822"/>
      <c r="AD1606" s="822"/>
      <c r="AE1606" s="822"/>
      <c r="AF1606" s="822"/>
      <c r="AG1606" s="805"/>
      <c r="AH1606" s="805"/>
      <c r="AI1606" s="810"/>
      <c r="AJ1606" s="821"/>
      <c r="AK1606" s="818"/>
      <c r="AL1606" s="818"/>
      <c r="AM1606" s="819"/>
      <c r="AN1606" s="819"/>
      <c r="AO1606" s="823"/>
    </row>
    <row r="1607" spans="1:41" s="967" customFormat="1">
      <c r="A1607" s="804"/>
      <c r="B1607" s="805"/>
      <c r="C1607" s="805"/>
      <c r="D1607" s="805"/>
      <c r="E1607" s="805"/>
      <c r="F1607" s="805"/>
      <c r="G1607" s="805"/>
      <c r="H1607" s="805"/>
      <c r="I1607" s="805"/>
      <c r="J1607" s="805"/>
      <c r="K1607" s="805"/>
      <c r="L1607" s="805"/>
      <c r="M1607" s="805"/>
      <c r="N1607" s="805"/>
      <c r="O1607" s="805"/>
      <c r="P1607" s="805"/>
      <c r="Q1607" s="805"/>
      <c r="R1607" s="805"/>
      <c r="S1607" s="805"/>
      <c r="T1607" s="805"/>
      <c r="U1607" s="805"/>
      <c r="V1607" s="805"/>
      <c r="W1607" s="805"/>
      <c r="X1607" s="805"/>
      <c r="Y1607" s="805"/>
      <c r="Z1607" s="805"/>
      <c r="AA1607" s="805"/>
      <c r="AB1607" s="805"/>
      <c r="AC1607" s="805"/>
      <c r="AD1607" s="805"/>
      <c r="AE1607" s="805"/>
      <c r="AF1607" s="805"/>
      <c r="AG1607" s="805"/>
      <c r="AH1607" s="805"/>
      <c r="AI1607" s="810"/>
      <c r="AJ1607" s="821"/>
      <c r="AK1607" s="818"/>
      <c r="AL1607" s="824"/>
      <c r="AM1607" s="819"/>
      <c r="AN1607" s="819"/>
      <c r="AO1607" s="823"/>
    </row>
    <row r="1608" spans="1:41" s="967" customFormat="1">
      <c r="A1608" s="804"/>
      <c r="B1608" s="805"/>
      <c r="C1608" s="805"/>
      <c r="D1608" s="805"/>
      <c r="E1608" s="805"/>
      <c r="F1608" s="805"/>
      <c r="G1608" s="805"/>
      <c r="H1608" s="805"/>
      <c r="I1608" s="805"/>
      <c r="J1608" s="805"/>
      <c r="K1608" s="805"/>
      <c r="L1608" s="805"/>
      <c r="M1608" s="805"/>
      <c r="N1608" s="805"/>
      <c r="O1608" s="805"/>
      <c r="P1608" s="805"/>
      <c r="Q1608" s="805"/>
      <c r="R1608" s="805"/>
      <c r="S1608" s="805"/>
      <c r="T1608" s="805"/>
      <c r="U1608" s="805"/>
      <c r="V1608" s="805"/>
      <c r="W1608" s="805"/>
      <c r="X1608" s="805"/>
      <c r="Y1608" s="805"/>
      <c r="Z1608" s="805"/>
      <c r="AA1608" s="805"/>
      <c r="AB1608" s="805"/>
      <c r="AC1608" s="805"/>
      <c r="AD1608" s="805"/>
      <c r="AE1608" s="805"/>
      <c r="AF1608" s="805"/>
      <c r="AG1608" s="805"/>
      <c r="AH1608" s="805"/>
      <c r="AI1608" s="810"/>
      <c r="AJ1608" s="821"/>
      <c r="AK1608" s="818"/>
      <c r="AL1608" s="824"/>
      <c r="AM1608" s="819"/>
      <c r="AN1608" s="819"/>
      <c r="AO1608" s="823"/>
    </row>
    <row r="1609" spans="1:41" s="967" customFormat="1">
      <c r="A1609" s="804"/>
      <c r="B1609" s="805"/>
      <c r="C1609" s="805"/>
      <c r="D1609" s="805"/>
      <c r="E1609" s="805"/>
      <c r="F1609" s="805"/>
      <c r="G1609" s="805"/>
      <c r="H1609" s="805"/>
      <c r="I1609" s="805"/>
      <c r="J1609" s="805"/>
      <c r="K1609" s="805"/>
      <c r="L1609" s="805"/>
      <c r="M1609" s="805"/>
      <c r="N1609" s="805"/>
      <c r="O1609" s="805"/>
      <c r="P1609" s="805"/>
      <c r="Q1609" s="805"/>
      <c r="R1609" s="805"/>
      <c r="S1609" s="805"/>
      <c r="T1609" s="805"/>
      <c r="U1609" s="805"/>
      <c r="V1609" s="805"/>
      <c r="W1609" s="805"/>
      <c r="X1609" s="805"/>
      <c r="Y1609" s="805"/>
      <c r="Z1609" s="805"/>
      <c r="AA1609" s="805"/>
      <c r="AB1609" s="805"/>
      <c r="AC1609" s="805"/>
      <c r="AD1609" s="805"/>
      <c r="AE1609" s="805"/>
      <c r="AF1609" s="805"/>
      <c r="AG1609" s="805"/>
      <c r="AH1609" s="805"/>
      <c r="AI1609" s="810"/>
      <c r="AJ1609" s="821"/>
      <c r="AK1609" s="818"/>
      <c r="AL1609" s="824"/>
      <c r="AM1609" s="819"/>
      <c r="AN1609" s="819"/>
      <c r="AO1609" s="823"/>
    </row>
    <row r="1610" spans="1:41" s="967" customFormat="1" ht="13.5" thickBot="1">
      <c r="A1610" s="804"/>
      <c r="B1610" s="805"/>
      <c r="C1610" s="805"/>
      <c r="D1610" s="805"/>
      <c r="E1610" s="805"/>
      <c r="F1610" s="805"/>
      <c r="G1610" s="805"/>
      <c r="H1610" s="805"/>
      <c r="I1610" s="805"/>
      <c r="J1610" s="805"/>
      <c r="K1610" s="805"/>
      <c r="L1610" s="805"/>
      <c r="M1610" s="805"/>
      <c r="N1610" s="805"/>
      <c r="O1610" s="805"/>
      <c r="P1610" s="805"/>
      <c r="Q1610" s="805"/>
      <c r="R1610" s="805"/>
      <c r="S1610" s="805"/>
      <c r="T1610" s="805"/>
      <c r="U1610" s="805"/>
      <c r="V1610" s="805"/>
      <c r="W1610" s="805"/>
      <c r="X1610" s="805"/>
      <c r="Y1610" s="805"/>
      <c r="Z1610" s="805"/>
      <c r="AA1610" s="805"/>
      <c r="AB1610" s="805"/>
      <c r="AC1610" s="805"/>
      <c r="AD1610" s="805"/>
      <c r="AE1610" s="805"/>
      <c r="AF1610" s="805"/>
      <c r="AG1610" s="805"/>
      <c r="AH1610" s="805"/>
      <c r="AI1610" s="810"/>
      <c r="AJ1610" s="821"/>
      <c r="AK1610" s="818"/>
      <c r="AL1610" s="824"/>
      <c r="AM1610" s="819"/>
      <c r="AN1610" s="819"/>
      <c r="AO1610" s="823"/>
    </row>
    <row r="1611" spans="1:41" s="967" customFormat="1">
      <c r="A1611" s="1944" t="s">
        <v>528</v>
      </c>
      <c r="B1611" s="1945"/>
      <c r="C1611" s="1945"/>
      <c r="D1611" s="1945"/>
      <c r="E1611" s="1945"/>
      <c r="F1611" s="1945"/>
      <c r="G1611" s="1945"/>
      <c r="H1611" s="1945"/>
      <c r="I1611" s="1945"/>
      <c r="J1611" s="1945"/>
      <c r="K1611" s="1945"/>
      <c r="L1611" s="1945"/>
      <c r="M1611" s="1945"/>
      <c r="N1611" s="1945"/>
      <c r="O1611" s="1945"/>
      <c r="P1611" s="1945"/>
      <c r="Q1611" s="1945"/>
      <c r="R1611" s="1945"/>
      <c r="S1611" s="1945"/>
      <c r="T1611" s="1945"/>
      <c r="U1611" s="1945"/>
      <c r="V1611" s="1945"/>
      <c r="W1611" s="1945"/>
      <c r="X1611" s="1945"/>
      <c r="Y1611" s="1945"/>
      <c r="Z1611" s="1945"/>
      <c r="AA1611" s="1945"/>
      <c r="AB1611" s="1945"/>
      <c r="AC1611" s="1945"/>
      <c r="AD1611" s="1945"/>
      <c r="AE1611" s="1945"/>
      <c r="AF1611" s="1945"/>
      <c r="AG1611" s="1945"/>
      <c r="AH1611" s="1945"/>
      <c r="AI1611" s="1945"/>
      <c r="AJ1611" s="1950" t="s">
        <v>529</v>
      </c>
      <c r="AK1611" s="1951"/>
      <c r="AL1611" s="1951"/>
      <c r="AM1611" s="1951"/>
      <c r="AN1611" s="1951"/>
      <c r="AO1611" s="825">
        <f>SUM(AO1597:AO1610)</f>
        <v>4</v>
      </c>
    </row>
    <row r="1612" spans="1:41" s="967" customFormat="1" ht="13.5" thickBot="1">
      <c r="A1612" s="1946"/>
      <c r="B1612" s="1947"/>
      <c r="C1612" s="1947"/>
      <c r="D1612" s="1947"/>
      <c r="E1612" s="1947"/>
      <c r="F1612" s="1947"/>
      <c r="G1612" s="1947"/>
      <c r="H1612" s="1947"/>
      <c r="I1612" s="1947"/>
      <c r="J1612" s="1947"/>
      <c r="K1612" s="1947"/>
      <c r="L1612" s="1947"/>
      <c r="M1612" s="1947"/>
      <c r="N1612" s="1947"/>
      <c r="O1612" s="1947"/>
      <c r="P1612" s="1947"/>
      <c r="Q1612" s="1947"/>
      <c r="R1612" s="1947"/>
      <c r="S1612" s="1947"/>
      <c r="T1612" s="1947"/>
      <c r="U1612" s="1947"/>
      <c r="V1612" s="1947"/>
      <c r="W1612" s="1947"/>
      <c r="X1612" s="1947"/>
      <c r="Y1612" s="1947"/>
      <c r="Z1612" s="1947"/>
      <c r="AA1612" s="1947"/>
      <c r="AB1612" s="1947"/>
      <c r="AC1612" s="1947"/>
      <c r="AD1612" s="1947"/>
      <c r="AE1612" s="1947"/>
      <c r="AF1612" s="1947"/>
      <c r="AG1612" s="1947"/>
      <c r="AH1612" s="1947"/>
      <c r="AI1612" s="1947"/>
      <c r="AJ1612" s="2074"/>
      <c r="AK1612" s="2075"/>
      <c r="AL1612" s="2075"/>
      <c r="AM1612" s="2075"/>
      <c r="AN1612" s="2075"/>
      <c r="AO1612" s="993"/>
    </row>
    <row r="1613" spans="1:41" s="967" customFormat="1" ht="13.5" thickBot="1">
      <c r="A1613" s="1948"/>
      <c r="B1613" s="1949"/>
      <c r="C1613" s="1949"/>
      <c r="D1613" s="1949"/>
      <c r="E1613" s="1949"/>
      <c r="F1613" s="1949"/>
      <c r="G1613" s="1949"/>
      <c r="H1613" s="1949"/>
      <c r="I1613" s="1949"/>
      <c r="J1613" s="1949"/>
      <c r="K1613" s="1949"/>
      <c r="L1613" s="1949"/>
      <c r="M1613" s="1949"/>
      <c r="N1613" s="1949"/>
      <c r="O1613" s="1949"/>
      <c r="P1613" s="1949"/>
      <c r="Q1613" s="1949"/>
      <c r="R1613" s="1949"/>
      <c r="S1613" s="1949"/>
      <c r="T1613" s="1949"/>
      <c r="U1613" s="1949"/>
      <c r="V1613" s="1949"/>
      <c r="W1613" s="1949"/>
      <c r="X1613" s="1949"/>
      <c r="Y1613" s="1949"/>
      <c r="Z1613" s="1949"/>
      <c r="AA1613" s="1949"/>
      <c r="AB1613" s="1949"/>
      <c r="AC1613" s="1949"/>
      <c r="AD1613" s="1949"/>
      <c r="AE1613" s="1949"/>
      <c r="AF1613" s="1949"/>
      <c r="AG1613" s="1949"/>
      <c r="AH1613" s="1949"/>
      <c r="AI1613" s="2030"/>
      <c r="AJ1613" s="1954" t="s">
        <v>530</v>
      </c>
      <c r="AK1613" s="1955"/>
      <c r="AL1613" s="1955"/>
      <c r="AM1613" s="1955"/>
      <c r="AN1613" s="1955"/>
      <c r="AO1613" s="972">
        <f>+AO1611</f>
        <v>4</v>
      </c>
    </row>
    <row r="1614" spans="1:41" s="967" customFormat="1"/>
    <row r="1615" spans="1:41" s="967" customFormat="1" ht="13.5" thickBot="1"/>
    <row r="1616" spans="1:41" s="967" customFormat="1">
      <c r="A1616" s="2013"/>
      <c r="B1616" s="2014"/>
      <c r="C1616" s="2014"/>
      <c r="D1616" s="2014"/>
      <c r="E1616" s="2014"/>
      <c r="F1616" s="2014"/>
      <c r="G1616" s="2014"/>
      <c r="H1616" s="2014"/>
      <c r="I1616" s="2014"/>
      <c r="J1616" s="2014"/>
      <c r="K1616" s="2014"/>
      <c r="L1616" s="2014"/>
      <c r="M1616" s="2014"/>
      <c r="N1616" s="2014"/>
      <c r="O1616" s="2014"/>
      <c r="P1616" s="2014"/>
      <c r="Q1616" s="2014"/>
      <c r="R1616" s="2014"/>
      <c r="S1616" s="2015"/>
      <c r="T1616" s="2019" t="s">
        <v>505</v>
      </c>
      <c r="U1616" s="2019"/>
      <c r="V1616" s="2019"/>
      <c r="W1616" s="2019"/>
      <c r="X1616" s="2019"/>
      <c r="Y1616" s="2019"/>
      <c r="Z1616" s="2019"/>
      <c r="AA1616" s="2019"/>
      <c r="AB1616" s="2019"/>
      <c r="AC1616" s="2019"/>
      <c r="AD1616" s="2019"/>
      <c r="AE1616" s="2019"/>
      <c r="AF1616" s="2019"/>
      <c r="AG1616" s="2019"/>
      <c r="AH1616" s="2019"/>
      <c r="AI1616" s="2019"/>
      <c r="AJ1616" s="2019"/>
      <c r="AK1616" s="2019"/>
      <c r="AL1616" s="2019"/>
      <c r="AM1616" s="2019"/>
      <c r="AN1616" s="2019"/>
      <c r="AO1616" s="2020"/>
    </row>
    <row r="1617" spans="1:41" s="967" customFormat="1" ht="13.5" thickBot="1">
      <c r="A1617" s="2016"/>
      <c r="B1617" s="2017"/>
      <c r="C1617" s="2017"/>
      <c r="D1617" s="2017"/>
      <c r="E1617" s="2017"/>
      <c r="F1617" s="2017"/>
      <c r="G1617" s="2017"/>
      <c r="H1617" s="2017"/>
      <c r="I1617" s="2017"/>
      <c r="J1617" s="2017"/>
      <c r="K1617" s="2017"/>
      <c r="L1617" s="2017"/>
      <c r="M1617" s="2017"/>
      <c r="N1617" s="2017"/>
      <c r="O1617" s="2017"/>
      <c r="P1617" s="2017"/>
      <c r="Q1617" s="2017"/>
      <c r="R1617" s="2017"/>
      <c r="S1617" s="2018"/>
      <c r="T1617" s="1982"/>
      <c r="U1617" s="1982"/>
      <c r="V1617" s="1982"/>
      <c r="W1617" s="1982"/>
      <c r="X1617" s="1982"/>
      <c r="Y1617" s="1982"/>
      <c r="Z1617" s="1982"/>
      <c r="AA1617" s="1982"/>
      <c r="AB1617" s="1982"/>
      <c r="AC1617" s="1982"/>
      <c r="AD1617" s="1982"/>
      <c r="AE1617" s="1982"/>
      <c r="AF1617" s="1982"/>
      <c r="AG1617" s="1982"/>
      <c r="AH1617" s="1982"/>
      <c r="AI1617" s="1982"/>
      <c r="AJ1617" s="1982"/>
      <c r="AK1617" s="1982"/>
      <c r="AL1617" s="1982"/>
      <c r="AM1617" s="1982"/>
      <c r="AN1617" s="1982"/>
      <c r="AO1617" s="1983"/>
    </row>
    <row r="1618" spans="1:41" s="967" customFormat="1" ht="13.5" thickBot="1">
      <c r="A1618" s="1999" t="s">
        <v>506</v>
      </c>
      <c r="B1618" s="2000"/>
      <c r="C1618" s="2000"/>
      <c r="D1618" s="2000"/>
      <c r="E1618" s="2000"/>
      <c r="F1618" s="2000"/>
      <c r="G1618" s="2000"/>
      <c r="H1618" s="2001"/>
      <c r="I1618" s="2002">
        <f>I1557</f>
        <v>44440</v>
      </c>
      <c r="J1618" s="1951"/>
      <c r="K1618" s="1951"/>
      <c r="L1618" s="1951"/>
      <c r="M1618" s="1951"/>
      <c r="N1618" s="1951"/>
      <c r="O1618" s="1951"/>
      <c r="P1618" s="1951"/>
      <c r="Q1618" s="1951"/>
      <c r="R1618" s="1951"/>
      <c r="S1618" s="1951"/>
      <c r="T1618" s="2003"/>
      <c r="U1618" s="2004" t="s">
        <v>507</v>
      </c>
      <c r="V1618" s="2005"/>
      <c r="W1618" s="2005"/>
      <c r="X1618" s="2005"/>
      <c r="Y1618" s="2005"/>
      <c r="Z1618" s="2005"/>
      <c r="AA1618" s="2005"/>
      <c r="AB1618" s="2005"/>
      <c r="AC1618" s="2005"/>
      <c r="AD1618" s="2006"/>
      <c r="AE1618" s="2007"/>
      <c r="AF1618" s="2008"/>
      <c r="AG1618" s="2008"/>
      <c r="AH1618" s="2008"/>
      <c r="AI1618" s="2008"/>
      <c r="AJ1618" s="2008"/>
      <c r="AK1618" s="786" t="s">
        <v>508</v>
      </c>
      <c r="AL1618" s="787">
        <v>52</v>
      </c>
      <c r="AM1618" s="786" t="s">
        <v>509</v>
      </c>
      <c r="AN1618" s="2009">
        <f>AN1587</f>
        <v>62</v>
      </c>
      <c r="AO1618" s="2010"/>
    </row>
    <row r="1619" spans="1:41" s="967" customFormat="1" ht="13.5" thickBot="1">
      <c r="A1619" s="828"/>
      <c r="B1619" s="805"/>
      <c r="C1619" s="805"/>
      <c r="D1619" s="805"/>
      <c r="E1619" s="805"/>
      <c r="F1619" s="805"/>
      <c r="G1619" s="805"/>
      <c r="H1619" s="805"/>
      <c r="I1619" s="805"/>
      <c r="J1619" s="805"/>
      <c r="K1619" s="805"/>
      <c r="L1619" s="805"/>
      <c r="M1619" s="805"/>
      <c r="N1619" s="805"/>
      <c r="O1619" s="805"/>
      <c r="P1619" s="805"/>
      <c r="Q1619" s="805"/>
      <c r="R1619" s="805"/>
      <c r="S1619" s="805"/>
      <c r="T1619" s="805"/>
      <c r="U1619" s="805"/>
      <c r="V1619" s="805"/>
      <c r="W1619" s="805"/>
      <c r="X1619" s="805"/>
      <c r="Y1619" s="805"/>
      <c r="Z1619" s="805"/>
      <c r="AA1619" s="805"/>
      <c r="AB1619" s="805"/>
      <c r="AC1619" s="805"/>
      <c r="AD1619" s="805"/>
      <c r="AE1619" s="829"/>
      <c r="AF1619" s="829"/>
      <c r="AG1619" s="829"/>
      <c r="AH1619" s="829"/>
      <c r="AI1619" s="829"/>
      <c r="AJ1619" s="829"/>
      <c r="AK1619" s="805"/>
      <c r="AL1619" s="829"/>
      <c r="AM1619" s="805"/>
      <c r="AN1619" s="2011"/>
      <c r="AO1619" s="2012"/>
    </row>
    <row r="1620" spans="1:41" s="967" customFormat="1" ht="43.5" customHeight="1" thickBot="1">
      <c r="A1620" s="1995" t="s">
        <v>510</v>
      </c>
      <c r="B1620" s="1996"/>
      <c r="C1620" s="1996"/>
      <c r="D1620" s="1996"/>
      <c r="E1620" s="1996"/>
      <c r="F1620" s="1996"/>
      <c r="G1620" s="1996"/>
      <c r="H1620" s="1997"/>
      <c r="I1620" s="1985" t="str">
        <f>I1559</f>
        <v>CONSTRUCCIÓN DE RESTAURANTE - COCINA  ESCOLAR PARA LA SEDE
 EDUCATIVA LA PITA     
MUNICIPIO DE SARDINATA, NORTE DE SANTANDER</v>
      </c>
      <c r="J1620" s="1985"/>
      <c r="K1620" s="1985"/>
      <c r="L1620" s="1985"/>
      <c r="M1620" s="1985"/>
      <c r="N1620" s="1985"/>
      <c r="O1620" s="1985"/>
      <c r="P1620" s="1985"/>
      <c r="Q1620" s="1985"/>
      <c r="R1620" s="1985"/>
      <c r="S1620" s="1985"/>
      <c r="T1620" s="1985"/>
      <c r="U1620" s="1985"/>
      <c r="V1620" s="1985"/>
      <c r="W1620" s="1985"/>
      <c r="X1620" s="1985"/>
      <c r="Y1620" s="1985"/>
      <c r="Z1620" s="1985"/>
      <c r="AA1620" s="1985"/>
      <c r="AB1620" s="1985"/>
      <c r="AC1620" s="1985"/>
      <c r="AD1620" s="1985"/>
      <c r="AE1620" s="1998"/>
      <c r="AF1620" s="1998"/>
      <c r="AG1620" s="1998"/>
      <c r="AH1620" s="1998"/>
      <c r="AI1620" s="1998"/>
      <c r="AJ1620" s="1985"/>
      <c r="AK1620" s="1998"/>
      <c r="AL1620" s="1998"/>
      <c r="AM1620" s="1985"/>
      <c r="AN1620" s="1985"/>
      <c r="AO1620" s="1986"/>
    </row>
    <row r="1621" spans="1:41" s="967" customFormat="1" ht="13.5" thickBot="1">
      <c r="A1621" s="1965" t="s">
        <v>511</v>
      </c>
      <c r="B1621" s="1966"/>
      <c r="C1621" s="1966"/>
      <c r="D1621" s="1966"/>
      <c r="E1621" s="1966"/>
      <c r="F1621" s="1966"/>
      <c r="G1621" s="1966"/>
      <c r="H1621" s="1967"/>
      <c r="I1621" s="1984"/>
      <c r="J1621" s="1985"/>
      <c r="K1621" s="1985"/>
      <c r="L1621" s="1985"/>
      <c r="M1621" s="1985"/>
      <c r="N1621" s="1985"/>
      <c r="O1621" s="1985"/>
      <c r="P1621" s="1985"/>
      <c r="Q1621" s="1985"/>
      <c r="R1621" s="1985"/>
      <c r="S1621" s="1985"/>
      <c r="T1621" s="1985"/>
      <c r="U1621" s="1985"/>
      <c r="V1621" s="1985"/>
      <c r="W1621" s="1985"/>
      <c r="X1621" s="1985"/>
      <c r="Y1621" s="1985"/>
      <c r="Z1621" s="1985"/>
      <c r="AA1621" s="1985"/>
      <c r="AB1621" s="1985"/>
      <c r="AC1621" s="1985"/>
      <c r="AD1621" s="1986"/>
      <c r="AE1621" s="1965" t="s">
        <v>512</v>
      </c>
      <c r="AF1621" s="1966"/>
      <c r="AG1621" s="1966"/>
      <c r="AH1621" s="1966"/>
      <c r="AI1621" s="1967"/>
      <c r="AJ1621" s="831"/>
      <c r="AK1621" s="1965" t="s">
        <v>513</v>
      </c>
      <c r="AL1621" s="1967"/>
      <c r="AM1621" s="1987"/>
      <c r="AN1621" s="1988"/>
      <c r="AO1621" s="1989"/>
    </row>
    <row r="1622" spans="1:41" s="967" customFormat="1" ht="13.5" thickBot="1">
      <c r="A1622" s="1981" t="s">
        <v>514</v>
      </c>
      <c r="B1622" s="1982"/>
      <c r="C1622" s="1982"/>
      <c r="D1622" s="1982"/>
      <c r="E1622" s="1982"/>
      <c r="F1622" s="1982"/>
      <c r="G1622" s="1982"/>
      <c r="H1622" s="1983"/>
      <c r="I1622" s="1984"/>
      <c r="J1622" s="1985"/>
      <c r="K1622" s="1985"/>
      <c r="L1622" s="1985"/>
      <c r="M1622" s="1985"/>
      <c r="N1622" s="1985"/>
      <c r="O1622" s="1985"/>
      <c r="P1622" s="1985"/>
      <c r="Q1622" s="1985"/>
      <c r="R1622" s="1985"/>
      <c r="S1622" s="1985"/>
      <c r="T1622" s="1985"/>
      <c r="U1622" s="1985"/>
      <c r="V1622" s="1985"/>
      <c r="W1622" s="1985"/>
      <c r="X1622" s="1985"/>
      <c r="Y1622" s="1985"/>
      <c r="Z1622" s="1985"/>
      <c r="AA1622" s="1985"/>
      <c r="AB1622" s="1985"/>
      <c r="AC1622" s="1985"/>
      <c r="AD1622" s="1986"/>
      <c r="AE1622" s="1965" t="s">
        <v>512</v>
      </c>
      <c r="AF1622" s="1966"/>
      <c r="AG1622" s="1966"/>
      <c r="AH1622" s="1966"/>
      <c r="AI1622" s="1967"/>
      <c r="AJ1622" s="794"/>
      <c r="AK1622" s="1965" t="s">
        <v>513</v>
      </c>
      <c r="AL1622" s="1967"/>
      <c r="AM1622" s="1987"/>
      <c r="AN1622" s="1988"/>
      <c r="AO1622" s="1989"/>
    </row>
    <row r="1623" spans="1:41" s="967" customFormat="1" ht="13.5" thickBot="1">
      <c r="A1623" s="832"/>
      <c r="B1623" s="833"/>
      <c r="C1623" s="833"/>
      <c r="D1623" s="833"/>
      <c r="E1623" s="833"/>
      <c r="F1623" s="833"/>
      <c r="G1623" s="833"/>
      <c r="H1623" s="833"/>
      <c r="I1623" s="833"/>
      <c r="J1623" s="833"/>
      <c r="K1623" s="833"/>
      <c r="L1623" s="833"/>
      <c r="M1623" s="833"/>
      <c r="N1623" s="833"/>
      <c r="O1623" s="833"/>
      <c r="P1623" s="833"/>
      <c r="Q1623" s="833"/>
      <c r="R1623" s="833"/>
      <c r="S1623" s="833"/>
      <c r="T1623" s="833"/>
      <c r="U1623" s="833"/>
      <c r="V1623" s="833"/>
      <c r="W1623" s="833"/>
      <c r="X1623" s="833"/>
      <c r="Y1623" s="833"/>
      <c r="Z1623" s="833"/>
      <c r="AA1623" s="833"/>
      <c r="AB1623" s="833"/>
      <c r="AC1623" s="833"/>
      <c r="AD1623" s="833"/>
      <c r="AE1623" s="833"/>
      <c r="AF1623" s="833"/>
      <c r="AG1623" s="833"/>
      <c r="AH1623" s="833"/>
      <c r="AI1623" s="833"/>
      <c r="AJ1623" s="834"/>
      <c r="AK1623" s="834"/>
      <c r="AL1623" s="797"/>
      <c r="AM1623" s="834"/>
      <c r="AN1623" s="835"/>
      <c r="AO1623" s="836"/>
    </row>
    <row r="1624" spans="1:41" s="967" customFormat="1" ht="42.75" customHeight="1" thickBot="1">
      <c r="A1624" s="1965" t="s">
        <v>84</v>
      </c>
      <c r="B1624" s="1966"/>
      <c r="C1624" s="1966"/>
      <c r="D1624" s="1990"/>
      <c r="E1624" s="1991" t="s">
        <v>894</v>
      </c>
      <c r="F1624" s="1966"/>
      <c r="G1624" s="1967"/>
      <c r="H1624" s="1992" t="s">
        <v>895</v>
      </c>
      <c r="I1624" s="1993"/>
      <c r="J1624" s="1993"/>
      <c r="K1624" s="1993"/>
      <c r="L1624" s="1993"/>
      <c r="M1624" s="1993"/>
      <c r="N1624" s="1993"/>
      <c r="O1624" s="1993"/>
      <c r="P1624" s="1993"/>
      <c r="Q1624" s="1993"/>
      <c r="R1624" s="1993"/>
      <c r="S1624" s="1993"/>
      <c r="T1624" s="1993"/>
      <c r="U1624" s="1965" t="s">
        <v>515</v>
      </c>
      <c r="V1624" s="1966"/>
      <c r="W1624" s="1966"/>
      <c r="X1624" s="1967"/>
      <c r="Y1624" s="1968">
        <v>8</v>
      </c>
      <c r="Z1624" s="1994"/>
      <c r="AA1624" s="1965" t="s">
        <v>516</v>
      </c>
      <c r="AB1624" s="1966"/>
      <c r="AC1624" s="1966"/>
      <c r="AD1624" s="1967"/>
      <c r="AE1624" s="1968" t="s">
        <v>218</v>
      </c>
      <c r="AF1624" s="1968"/>
      <c r="AG1624" s="1965" t="s">
        <v>517</v>
      </c>
      <c r="AH1624" s="1966"/>
      <c r="AI1624" s="1967"/>
      <c r="AJ1624" s="1969"/>
      <c r="AK1624" s="1970"/>
      <c r="AL1624" s="1971"/>
      <c r="AM1624" s="800" t="s">
        <v>518</v>
      </c>
      <c r="AN1624" s="1969" t="str">
        <f>+AN13</f>
        <v>MUNICIPIO SARDINATA (N.D.S)</v>
      </c>
      <c r="AO1624" s="1971"/>
    </row>
    <row r="1625" spans="1:41" s="967" customFormat="1">
      <c r="A1625" s="801"/>
      <c r="B1625" s="802"/>
      <c r="C1625" s="802"/>
      <c r="D1625" s="802"/>
      <c r="E1625" s="802"/>
      <c r="F1625" s="802"/>
      <c r="G1625" s="802"/>
      <c r="H1625" s="802"/>
      <c r="I1625" s="802"/>
      <c r="J1625" s="802"/>
      <c r="K1625" s="802"/>
      <c r="L1625" s="802"/>
      <c r="M1625" s="802"/>
      <c r="N1625" s="802"/>
      <c r="O1625" s="802"/>
      <c r="P1625" s="802"/>
      <c r="Q1625" s="802"/>
      <c r="R1625" s="802"/>
      <c r="S1625" s="802"/>
      <c r="T1625" s="802"/>
      <c r="U1625" s="802"/>
      <c r="V1625" s="802"/>
      <c r="W1625" s="802"/>
      <c r="X1625" s="802"/>
      <c r="Y1625" s="802"/>
      <c r="Z1625" s="802"/>
      <c r="AA1625" s="802"/>
      <c r="AB1625" s="802"/>
      <c r="AC1625" s="802"/>
      <c r="AD1625" s="802"/>
      <c r="AE1625" s="802"/>
      <c r="AF1625" s="802"/>
      <c r="AG1625" s="802"/>
      <c r="AH1625" s="802"/>
      <c r="AI1625" s="803"/>
      <c r="AJ1625" s="1972" t="s">
        <v>520</v>
      </c>
      <c r="AK1625" s="1974" t="s">
        <v>521</v>
      </c>
      <c r="AL1625" s="1975"/>
      <c r="AM1625" s="1976"/>
      <c r="AN1625" s="1977" t="s">
        <v>522</v>
      </c>
      <c r="AO1625" s="1979" t="s">
        <v>710</v>
      </c>
    </row>
    <row r="1626" spans="1:41" s="967" customFormat="1" ht="13.5" thickBot="1">
      <c r="A1626" s="804"/>
      <c r="B1626" s="805"/>
      <c r="C1626" s="805"/>
      <c r="D1626" s="805"/>
      <c r="E1626" s="805"/>
      <c r="F1626" s="805"/>
      <c r="G1626" s="805"/>
      <c r="H1626" s="805"/>
      <c r="I1626" s="805"/>
      <c r="J1626" s="805"/>
      <c r="K1626" s="805"/>
      <c r="L1626" s="805"/>
      <c r="M1626" s="805"/>
      <c r="N1626" s="805"/>
      <c r="O1626" s="805"/>
      <c r="P1626" s="805"/>
      <c r="Q1626" s="805"/>
      <c r="R1626" s="805"/>
      <c r="S1626" s="805"/>
      <c r="T1626" s="805"/>
      <c r="U1626" s="805"/>
      <c r="V1626" s="805"/>
      <c r="W1626" s="805"/>
      <c r="X1626" s="805"/>
      <c r="Y1626" s="805"/>
      <c r="Z1626" s="805"/>
      <c r="AA1626" s="805"/>
      <c r="AB1626" s="805"/>
      <c r="AC1626" s="805"/>
      <c r="AD1626" s="805"/>
      <c r="AE1626" s="805"/>
      <c r="AF1626" s="805"/>
      <c r="AG1626" s="805"/>
      <c r="AH1626" s="805"/>
      <c r="AI1626" s="805"/>
      <c r="AJ1626" s="2024"/>
      <c r="AK1626" s="806" t="s">
        <v>524</v>
      </c>
      <c r="AL1626" s="807" t="s">
        <v>525</v>
      </c>
      <c r="AM1626" s="808" t="s">
        <v>526</v>
      </c>
      <c r="AN1626" s="2025"/>
      <c r="AO1626" s="2026"/>
    </row>
    <row r="1627" spans="1:41" s="967" customFormat="1">
      <c r="A1627" s="804"/>
      <c r="B1627" s="805"/>
      <c r="C1627" s="805"/>
      <c r="D1627" s="805"/>
      <c r="E1627" s="805"/>
      <c r="F1627" s="805"/>
      <c r="G1627" s="805"/>
      <c r="H1627" s="805"/>
      <c r="I1627" s="805"/>
      <c r="J1627" s="805"/>
      <c r="K1627" s="805"/>
      <c r="L1627" s="805"/>
      <c r="M1627" s="805"/>
      <c r="N1627" s="837"/>
      <c r="O1627" s="805"/>
      <c r="P1627" s="805"/>
      <c r="Q1627" s="805"/>
      <c r="R1627" s="805"/>
      <c r="S1627" s="805"/>
      <c r="T1627" s="805"/>
      <c r="U1627" s="805"/>
      <c r="V1627" s="805"/>
      <c r="W1627" s="805"/>
      <c r="X1627" s="805"/>
      <c r="Y1627" s="805"/>
      <c r="Z1627" s="805"/>
      <c r="AA1627" s="805"/>
      <c r="AB1627" s="805"/>
      <c r="AC1627" s="805"/>
      <c r="AD1627" s="805"/>
      <c r="AE1627" s="805"/>
      <c r="AF1627" s="805"/>
      <c r="AG1627" s="809"/>
      <c r="AH1627" s="805"/>
      <c r="AI1627" s="810"/>
      <c r="AJ1627" s="840" t="s">
        <v>896</v>
      </c>
      <c r="AK1627" s="812"/>
      <c r="AL1627" s="813"/>
      <c r="AM1627" s="815"/>
      <c r="AN1627" s="815">
        <v>75</v>
      </c>
      <c r="AO1627" s="816">
        <v>70</v>
      </c>
    </row>
    <row r="1628" spans="1:41" s="967" customFormat="1">
      <c r="A1628" s="804"/>
      <c r="B1628" s="805"/>
      <c r="C1628" s="805"/>
      <c r="D1628" s="805"/>
      <c r="E1628" s="805"/>
      <c r="F1628" s="805"/>
      <c r="G1628" s="805"/>
      <c r="H1628" s="805"/>
      <c r="I1628" s="805"/>
      <c r="J1628" s="805"/>
      <c r="K1628" s="805"/>
      <c r="L1628" s="805"/>
      <c r="M1628" s="805"/>
      <c r="N1628" s="837"/>
      <c r="O1628" s="805"/>
      <c r="P1628" s="805"/>
      <c r="Q1628" s="805"/>
      <c r="R1628" s="805"/>
      <c r="S1628" s="805"/>
      <c r="T1628" s="805"/>
      <c r="U1628" s="805"/>
      <c r="V1628" s="805"/>
      <c r="W1628" s="805"/>
      <c r="X1628" s="805"/>
      <c r="Y1628" s="805"/>
      <c r="Z1628" s="805"/>
      <c r="AA1628" s="805"/>
      <c r="AB1628" s="805"/>
      <c r="AC1628" s="805"/>
      <c r="AD1628" s="805"/>
      <c r="AE1628" s="805"/>
      <c r="AF1628" s="805"/>
      <c r="AG1628" s="809"/>
      <c r="AH1628" s="805"/>
      <c r="AI1628" s="810"/>
      <c r="AJ1628" s="840" t="s">
        <v>1038</v>
      </c>
      <c r="AK1628" s="812"/>
      <c r="AL1628" s="813"/>
      <c r="AM1628" s="815"/>
      <c r="AN1628" s="815">
        <v>25</v>
      </c>
      <c r="AO1628" s="816">
        <v>26</v>
      </c>
    </row>
    <row r="1629" spans="1:41" s="967" customFormat="1">
      <c r="A1629" s="804"/>
      <c r="B1629" s="805"/>
      <c r="C1629" s="805"/>
      <c r="D1629" s="805"/>
      <c r="E1629" s="805"/>
      <c r="F1629" s="805"/>
      <c r="G1629" s="805"/>
      <c r="H1629" s="805"/>
      <c r="I1629" s="805"/>
      <c r="J1629" s="805"/>
      <c r="K1629" s="805"/>
      <c r="L1629" s="805"/>
      <c r="M1629" s="805"/>
      <c r="N1629" s="805"/>
      <c r="O1629" s="805"/>
      <c r="P1629" s="805"/>
      <c r="Q1629" s="805"/>
      <c r="R1629" s="805"/>
      <c r="S1629" s="805"/>
      <c r="T1629" s="805"/>
      <c r="U1629" s="805"/>
      <c r="V1629" s="805"/>
      <c r="W1629" s="805"/>
      <c r="X1629" s="805"/>
      <c r="Y1629" s="805"/>
      <c r="Z1629" s="805"/>
      <c r="AA1629" s="805"/>
      <c r="AB1629" s="805"/>
      <c r="AC1629" s="805"/>
      <c r="AD1629" s="805"/>
      <c r="AE1629" s="805"/>
      <c r="AF1629" s="805"/>
      <c r="AG1629" s="809"/>
      <c r="AH1629" s="805"/>
      <c r="AI1629" s="810"/>
      <c r="AJ1629" s="909"/>
      <c r="AK1629" s="812"/>
      <c r="AL1629" s="813"/>
      <c r="AM1629" s="815"/>
      <c r="AN1629" s="815"/>
      <c r="AO1629" s="816"/>
    </row>
    <row r="1630" spans="1:41" s="967" customFormat="1">
      <c r="A1630" s="804"/>
      <c r="B1630" s="805"/>
      <c r="C1630" s="805"/>
      <c r="D1630" s="805"/>
      <c r="E1630" s="805"/>
      <c r="F1630" s="805"/>
      <c r="G1630" s="805"/>
      <c r="H1630" s="805"/>
      <c r="I1630" s="805"/>
      <c r="J1630" s="805"/>
      <c r="K1630" s="805"/>
      <c r="L1630" s="805"/>
      <c r="M1630" s="805"/>
      <c r="N1630" s="805"/>
      <c r="O1630" s="805"/>
      <c r="P1630" s="805"/>
      <c r="Q1630" s="805"/>
      <c r="R1630" s="805"/>
      <c r="S1630" s="805"/>
      <c r="T1630" s="805"/>
      <c r="U1630" s="805"/>
      <c r="V1630" s="805"/>
      <c r="W1630" s="805"/>
      <c r="X1630" s="805"/>
      <c r="Y1630" s="805"/>
      <c r="Z1630" s="805"/>
      <c r="AA1630" s="805"/>
      <c r="AB1630" s="805"/>
      <c r="AC1630" s="805"/>
      <c r="AD1630" s="805"/>
      <c r="AE1630" s="805"/>
      <c r="AF1630" s="805"/>
      <c r="AG1630" s="809"/>
      <c r="AH1630" s="805"/>
      <c r="AI1630" s="810"/>
      <c r="AJ1630" s="840"/>
      <c r="AK1630" s="812"/>
      <c r="AL1630" s="813"/>
      <c r="AM1630" s="814"/>
      <c r="AN1630" s="815"/>
      <c r="AO1630" s="816"/>
    </row>
    <row r="1631" spans="1:41" s="967" customFormat="1">
      <c r="A1631" s="804"/>
      <c r="B1631" s="805"/>
      <c r="C1631" s="805"/>
      <c r="D1631" s="805"/>
      <c r="E1631" s="805"/>
      <c r="F1631" s="805"/>
      <c r="G1631" s="805"/>
      <c r="H1631" s="805"/>
      <c r="I1631" s="805"/>
      <c r="J1631" s="805"/>
      <c r="K1631" s="805"/>
      <c r="L1631" s="805"/>
      <c r="M1631" s="805"/>
      <c r="N1631" s="805"/>
      <c r="O1631" s="805"/>
      <c r="P1631" s="805"/>
      <c r="Q1631" s="805"/>
      <c r="R1631" s="805"/>
      <c r="S1631" s="805"/>
      <c r="T1631" s="805"/>
      <c r="U1631" s="805"/>
      <c r="V1631" s="805"/>
      <c r="W1631" s="805"/>
      <c r="X1631" s="805"/>
      <c r="Y1631" s="805"/>
      <c r="Z1631" s="805"/>
      <c r="AA1631" s="805"/>
      <c r="AB1631" s="805"/>
      <c r="AC1631" s="805"/>
      <c r="AD1631" s="805"/>
      <c r="AE1631" s="805"/>
      <c r="AF1631" s="805"/>
      <c r="AG1631" s="809"/>
      <c r="AH1631" s="805"/>
      <c r="AI1631" s="810"/>
      <c r="AJ1631" s="817"/>
      <c r="AK1631" s="839"/>
      <c r="AL1631" s="818"/>
      <c r="AM1631" s="814"/>
      <c r="AN1631" s="815"/>
      <c r="AO1631" s="820"/>
    </row>
    <row r="1632" spans="1:41" s="967" customFormat="1">
      <c r="A1632" s="804"/>
      <c r="B1632" s="805"/>
      <c r="C1632" s="805"/>
      <c r="D1632" s="805"/>
      <c r="E1632" s="805"/>
      <c r="F1632" s="805"/>
      <c r="G1632" s="805"/>
      <c r="H1632" s="805"/>
      <c r="I1632" s="805"/>
      <c r="J1632" s="805"/>
      <c r="K1632" s="805"/>
      <c r="L1632" s="805"/>
      <c r="M1632" s="805"/>
      <c r="N1632" s="805"/>
      <c r="O1632" s="805"/>
      <c r="P1632" s="805"/>
      <c r="Q1632" s="805"/>
      <c r="R1632" s="805"/>
      <c r="S1632" s="805"/>
      <c r="T1632" s="805"/>
      <c r="U1632" s="805"/>
      <c r="V1632" s="805"/>
      <c r="W1632" s="805"/>
      <c r="X1632" s="805"/>
      <c r="Y1632" s="805"/>
      <c r="Z1632" s="805"/>
      <c r="AA1632" s="805"/>
      <c r="AB1632" s="805"/>
      <c r="AC1632" s="805"/>
      <c r="AD1632" s="805"/>
      <c r="AE1632" s="805"/>
      <c r="AF1632" s="805"/>
      <c r="AG1632" s="809"/>
      <c r="AH1632" s="805"/>
      <c r="AI1632" s="810"/>
      <c r="AJ1632" s="817"/>
      <c r="AK1632" s="818"/>
      <c r="AL1632" s="818"/>
      <c r="AM1632" s="819"/>
      <c r="AN1632" s="815"/>
      <c r="AO1632" s="820"/>
    </row>
    <row r="1633" spans="1:41" s="967" customFormat="1">
      <c r="A1633" s="804"/>
      <c r="B1633" s="805"/>
      <c r="C1633" s="805"/>
      <c r="D1633" s="805"/>
      <c r="E1633" s="805"/>
      <c r="F1633" s="805"/>
      <c r="G1633" s="805"/>
      <c r="H1633" s="805"/>
      <c r="I1633" s="805"/>
      <c r="J1633" s="805"/>
      <c r="K1633" s="805"/>
      <c r="L1633" s="805"/>
      <c r="M1633" s="805"/>
      <c r="N1633" s="805"/>
      <c r="O1633" s="805"/>
      <c r="P1633" s="805"/>
      <c r="Q1633" s="805"/>
      <c r="R1633" s="805"/>
      <c r="S1633" s="805"/>
      <c r="T1633" s="805"/>
      <c r="U1633" s="805"/>
      <c r="V1633" s="805"/>
      <c r="W1633" s="805"/>
      <c r="X1633" s="805"/>
      <c r="Y1633" s="805"/>
      <c r="Z1633" s="805"/>
      <c r="AA1633" s="805"/>
      <c r="AB1633" s="805"/>
      <c r="AC1633" s="805"/>
      <c r="AD1633" s="805"/>
      <c r="AE1633" s="805"/>
      <c r="AF1633" s="805"/>
      <c r="AG1633" s="809"/>
      <c r="AH1633" s="805"/>
      <c r="AI1633" s="810"/>
      <c r="AJ1633" s="817"/>
      <c r="AK1633" s="818"/>
      <c r="AL1633" s="818"/>
      <c r="AM1633" s="819"/>
      <c r="AN1633" s="815"/>
      <c r="AO1633" s="820"/>
    </row>
    <row r="1634" spans="1:41" s="967" customFormat="1">
      <c r="A1634" s="804"/>
      <c r="B1634" s="805"/>
      <c r="C1634" s="805"/>
      <c r="D1634" s="805"/>
      <c r="E1634" s="805"/>
      <c r="F1634" s="805"/>
      <c r="G1634" s="805"/>
      <c r="H1634" s="805"/>
      <c r="I1634" s="805"/>
      <c r="J1634" s="805"/>
      <c r="K1634" s="805"/>
      <c r="L1634" s="805"/>
      <c r="M1634" s="805"/>
      <c r="N1634" s="805"/>
      <c r="O1634" s="805"/>
      <c r="P1634" s="805"/>
      <c r="Q1634" s="805"/>
      <c r="R1634" s="805"/>
      <c r="S1634" s="805"/>
      <c r="T1634" s="805"/>
      <c r="U1634" s="805"/>
      <c r="V1634" s="805"/>
      <c r="W1634" s="805"/>
      <c r="X1634" s="805"/>
      <c r="Y1634" s="805"/>
      <c r="Z1634" s="805"/>
      <c r="AA1634" s="805"/>
      <c r="AB1634" s="805"/>
      <c r="AC1634" s="805"/>
      <c r="AD1634" s="805"/>
      <c r="AE1634" s="805"/>
      <c r="AF1634" s="805"/>
      <c r="AG1634" s="809"/>
      <c r="AH1634" s="805"/>
      <c r="AI1634" s="810"/>
      <c r="AJ1634" s="817"/>
      <c r="AK1634" s="818"/>
      <c r="AL1634" s="818"/>
      <c r="AM1634" s="819"/>
      <c r="AN1634" s="818"/>
      <c r="AO1634" s="820"/>
    </row>
    <row r="1635" spans="1:41" s="967" customFormat="1">
      <c r="A1635" s="804"/>
      <c r="B1635" s="805"/>
      <c r="C1635" s="805"/>
      <c r="D1635" s="805"/>
      <c r="E1635" s="805"/>
      <c r="F1635" s="805"/>
      <c r="G1635" s="805"/>
      <c r="H1635" s="805"/>
      <c r="I1635" s="805"/>
      <c r="J1635" s="805"/>
      <c r="K1635" s="805"/>
      <c r="L1635" s="805"/>
      <c r="M1635" s="805"/>
      <c r="N1635" s="805"/>
      <c r="O1635" s="805"/>
      <c r="P1635" s="805"/>
      <c r="Q1635" s="805"/>
      <c r="R1635" s="805"/>
      <c r="S1635" s="805"/>
      <c r="T1635" s="805"/>
      <c r="U1635" s="805"/>
      <c r="V1635" s="805"/>
      <c r="W1635" s="805"/>
      <c r="X1635" s="805"/>
      <c r="Y1635" s="805"/>
      <c r="Z1635" s="805"/>
      <c r="AA1635" s="805"/>
      <c r="AB1635" s="805"/>
      <c r="AC1635" s="805"/>
      <c r="AD1635" s="805"/>
      <c r="AE1635" s="805"/>
      <c r="AF1635" s="805"/>
      <c r="AG1635" s="809"/>
      <c r="AH1635" s="805"/>
      <c r="AI1635" s="810"/>
      <c r="AJ1635" s="821"/>
      <c r="AK1635" s="818"/>
      <c r="AL1635" s="818"/>
      <c r="AM1635" s="819"/>
      <c r="AN1635" s="818"/>
      <c r="AO1635" s="820"/>
    </row>
    <row r="1636" spans="1:41" s="967" customFormat="1">
      <c r="A1636" s="804"/>
      <c r="B1636" s="805"/>
      <c r="C1636" s="805"/>
      <c r="D1636" s="805"/>
      <c r="E1636" s="805"/>
      <c r="F1636" s="822"/>
      <c r="G1636" s="822"/>
      <c r="H1636" s="822"/>
      <c r="I1636" s="822"/>
      <c r="J1636" s="805"/>
      <c r="K1636" s="805"/>
      <c r="L1636" s="805"/>
      <c r="M1636" s="822"/>
      <c r="N1636" s="822"/>
      <c r="O1636" s="822"/>
      <c r="P1636" s="822"/>
      <c r="Q1636" s="822"/>
      <c r="R1636" s="822"/>
      <c r="S1636" s="822"/>
      <c r="T1636" s="822"/>
      <c r="U1636" s="822"/>
      <c r="V1636" s="822"/>
      <c r="W1636" s="822"/>
      <c r="X1636" s="822"/>
      <c r="Y1636" s="822"/>
      <c r="Z1636" s="822"/>
      <c r="AA1636" s="822"/>
      <c r="AB1636" s="822"/>
      <c r="AC1636" s="822"/>
      <c r="AD1636" s="822"/>
      <c r="AE1636" s="822"/>
      <c r="AF1636" s="822"/>
      <c r="AG1636" s="805"/>
      <c r="AH1636" s="805"/>
      <c r="AI1636" s="810"/>
      <c r="AJ1636" s="821"/>
      <c r="AK1636" s="818"/>
      <c r="AL1636" s="818"/>
      <c r="AM1636" s="819"/>
      <c r="AN1636" s="819"/>
      <c r="AO1636" s="823"/>
    </row>
    <row r="1637" spans="1:41" s="967" customFormat="1">
      <c r="A1637" s="804"/>
      <c r="B1637" s="805"/>
      <c r="C1637" s="805"/>
      <c r="D1637" s="805"/>
      <c r="E1637" s="805"/>
      <c r="F1637" s="805"/>
      <c r="G1637" s="805"/>
      <c r="H1637" s="805"/>
      <c r="I1637" s="805"/>
      <c r="J1637" s="805"/>
      <c r="K1637" s="805"/>
      <c r="L1637" s="805"/>
      <c r="M1637" s="805"/>
      <c r="N1637" s="805"/>
      <c r="O1637" s="805"/>
      <c r="P1637" s="805"/>
      <c r="Q1637" s="805"/>
      <c r="R1637" s="805"/>
      <c r="S1637" s="805"/>
      <c r="T1637" s="805"/>
      <c r="U1637" s="805"/>
      <c r="V1637" s="805"/>
      <c r="W1637" s="805"/>
      <c r="X1637" s="805"/>
      <c r="Y1637" s="805"/>
      <c r="Z1637" s="805"/>
      <c r="AA1637" s="805"/>
      <c r="AB1637" s="805"/>
      <c r="AC1637" s="805"/>
      <c r="AD1637" s="805"/>
      <c r="AE1637" s="805"/>
      <c r="AF1637" s="805"/>
      <c r="AG1637" s="805"/>
      <c r="AH1637" s="805"/>
      <c r="AI1637" s="810"/>
      <c r="AJ1637" s="821"/>
      <c r="AK1637" s="818"/>
      <c r="AL1637" s="824"/>
      <c r="AM1637" s="819"/>
      <c r="AN1637" s="819"/>
      <c r="AO1637" s="823"/>
    </row>
    <row r="1638" spans="1:41" s="967" customFormat="1">
      <c r="A1638" s="804"/>
      <c r="B1638" s="805"/>
      <c r="C1638" s="805"/>
      <c r="D1638" s="805"/>
      <c r="E1638" s="805"/>
      <c r="F1638" s="805"/>
      <c r="G1638" s="805"/>
      <c r="H1638" s="805"/>
      <c r="I1638" s="805"/>
      <c r="J1638" s="805"/>
      <c r="K1638" s="805"/>
      <c r="L1638" s="805"/>
      <c r="M1638" s="805"/>
      <c r="N1638" s="805"/>
      <c r="O1638" s="805"/>
      <c r="P1638" s="805"/>
      <c r="Q1638" s="805"/>
      <c r="R1638" s="805"/>
      <c r="S1638" s="805"/>
      <c r="T1638" s="805"/>
      <c r="U1638" s="805"/>
      <c r="V1638" s="805"/>
      <c r="W1638" s="805"/>
      <c r="X1638" s="805"/>
      <c r="Y1638" s="805"/>
      <c r="Z1638" s="805"/>
      <c r="AA1638" s="805"/>
      <c r="AB1638" s="805"/>
      <c r="AC1638" s="805"/>
      <c r="AD1638" s="805"/>
      <c r="AE1638" s="805"/>
      <c r="AF1638" s="805"/>
      <c r="AG1638" s="805"/>
      <c r="AH1638" s="805"/>
      <c r="AI1638" s="810"/>
      <c r="AJ1638" s="821"/>
      <c r="AK1638" s="818"/>
      <c r="AL1638" s="824"/>
      <c r="AM1638" s="819"/>
      <c r="AN1638" s="819"/>
      <c r="AO1638" s="823"/>
    </row>
    <row r="1639" spans="1:41" s="967" customFormat="1">
      <c r="A1639" s="804"/>
      <c r="B1639" s="805"/>
      <c r="C1639" s="805"/>
      <c r="D1639" s="805"/>
      <c r="E1639" s="805"/>
      <c r="F1639" s="805"/>
      <c r="G1639" s="805"/>
      <c r="H1639" s="805"/>
      <c r="I1639" s="805"/>
      <c r="J1639" s="805"/>
      <c r="K1639" s="805"/>
      <c r="L1639" s="805"/>
      <c r="M1639" s="805"/>
      <c r="N1639" s="805"/>
      <c r="O1639" s="805"/>
      <c r="P1639" s="805"/>
      <c r="Q1639" s="805"/>
      <c r="R1639" s="805"/>
      <c r="S1639" s="805"/>
      <c r="T1639" s="805"/>
      <c r="U1639" s="805"/>
      <c r="V1639" s="805"/>
      <c r="W1639" s="805"/>
      <c r="X1639" s="805"/>
      <c r="Y1639" s="805"/>
      <c r="Z1639" s="805"/>
      <c r="AA1639" s="805"/>
      <c r="AB1639" s="805"/>
      <c r="AC1639" s="805"/>
      <c r="AD1639" s="805"/>
      <c r="AE1639" s="805"/>
      <c r="AF1639" s="805"/>
      <c r="AG1639" s="805"/>
      <c r="AH1639" s="805"/>
      <c r="AI1639" s="810"/>
      <c r="AJ1639" s="821"/>
      <c r="AK1639" s="818"/>
      <c r="AL1639" s="824"/>
      <c r="AM1639" s="819"/>
      <c r="AN1639" s="819"/>
      <c r="AO1639" s="823"/>
    </row>
    <row r="1640" spans="1:41" s="967" customFormat="1" ht="13.5" thickBot="1">
      <c r="A1640" s="804"/>
      <c r="B1640" s="805"/>
      <c r="C1640" s="805"/>
      <c r="D1640" s="805"/>
      <c r="E1640" s="805"/>
      <c r="F1640" s="805"/>
      <c r="G1640" s="805"/>
      <c r="H1640" s="805"/>
      <c r="I1640" s="805"/>
      <c r="J1640" s="805"/>
      <c r="K1640" s="805"/>
      <c r="L1640" s="805"/>
      <c r="M1640" s="805"/>
      <c r="N1640" s="805"/>
      <c r="O1640" s="805"/>
      <c r="P1640" s="805"/>
      <c r="Q1640" s="805"/>
      <c r="R1640" s="805"/>
      <c r="S1640" s="805"/>
      <c r="T1640" s="805"/>
      <c r="U1640" s="805"/>
      <c r="V1640" s="805"/>
      <c r="W1640" s="805"/>
      <c r="X1640" s="805"/>
      <c r="Y1640" s="805"/>
      <c r="Z1640" s="805"/>
      <c r="AA1640" s="805"/>
      <c r="AB1640" s="805"/>
      <c r="AC1640" s="805"/>
      <c r="AD1640" s="805"/>
      <c r="AE1640" s="805"/>
      <c r="AF1640" s="805"/>
      <c r="AG1640" s="805"/>
      <c r="AH1640" s="805"/>
      <c r="AI1640" s="810"/>
      <c r="AJ1640" s="821"/>
      <c r="AK1640" s="818"/>
      <c r="AL1640" s="824"/>
      <c r="AM1640" s="819"/>
      <c r="AN1640" s="819"/>
      <c r="AO1640" s="823"/>
    </row>
    <row r="1641" spans="1:41" s="967" customFormat="1">
      <c r="A1641" s="1944" t="s">
        <v>528</v>
      </c>
      <c r="B1641" s="1945"/>
      <c r="C1641" s="1945"/>
      <c r="D1641" s="1945"/>
      <c r="E1641" s="1945"/>
      <c r="F1641" s="1945"/>
      <c r="G1641" s="1945"/>
      <c r="H1641" s="1945"/>
      <c r="I1641" s="1945"/>
      <c r="J1641" s="1945"/>
      <c r="K1641" s="1945"/>
      <c r="L1641" s="1945"/>
      <c r="M1641" s="1945"/>
      <c r="N1641" s="1945"/>
      <c r="O1641" s="1945"/>
      <c r="P1641" s="1945"/>
      <c r="Q1641" s="1945"/>
      <c r="R1641" s="1945"/>
      <c r="S1641" s="1945"/>
      <c r="T1641" s="1945"/>
      <c r="U1641" s="1945"/>
      <c r="V1641" s="1945"/>
      <c r="W1641" s="1945"/>
      <c r="X1641" s="1945"/>
      <c r="Y1641" s="1945"/>
      <c r="Z1641" s="1945"/>
      <c r="AA1641" s="1945"/>
      <c r="AB1641" s="1945"/>
      <c r="AC1641" s="1945"/>
      <c r="AD1641" s="1945"/>
      <c r="AE1641" s="1945"/>
      <c r="AF1641" s="1945"/>
      <c r="AG1641" s="1945"/>
      <c r="AH1641" s="1945"/>
      <c r="AI1641" s="2028"/>
      <c r="AJ1641" s="1950" t="s">
        <v>529</v>
      </c>
      <c r="AK1641" s="1951"/>
      <c r="AL1641" s="1951"/>
      <c r="AM1641" s="1951"/>
      <c r="AN1641" s="1951"/>
      <c r="AO1641" s="825">
        <f>SUM(AO1627:AO1640)</f>
        <v>96</v>
      </c>
    </row>
    <row r="1642" spans="1:41" s="967" customFormat="1" ht="13.5" thickBot="1">
      <c r="A1642" s="1946"/>
      <c r="B1642" s="1947"/>
      <c r="C1642" s="1947"/>
      <c r="D1642" s="1947"/>
      <c r="E1642" s="1947"/>
      <c r="F1642" s="1947"/>
      <c r="G1642" s="1947"/>
      <c r="H1642" s="1947"/>
      <c r="I1642" s="1947"/>
      <c r="J1642" s="1947"/>
      <c r="K1642" s="1947"/>
      <c r="L1642" s="1947"/>
      <c r="M1642" s="1947"/>
      <c r="N1642" s="1947"/>
      <c r="O1642" s="1947"/>
      <c r="P1642" s="1947"/>
      <c r="Q1642" s="1947"/>
      <c r="R1642" s="1947"/>
      <c r="S1642" s="1947"/>
      <c r="T1642" s="1947"/>
      <c r="U1642" s="1947"/>
      <c r="V1642" s="1947"/>
      <c r="W1642" s="1947"/>
      <c r="X1642" s="1947"/>
      <c r="Y1642" s="1947"/>
      <c r="Z1642" s="1947"/>
      <c r="AA1642" s="1947"/>
      <c r="AB1642" s="1947"/>
      <c r="AC1642" s="1947"/>
      <c r="AD1642" s="1947"/>
      <c r="AE1642" s="1947"/>
      <c r="AF1642" s="1947"/>
      <c r="AG1642" s="1947"/>
      <c r="AH1642" s="1947"/>
      <c r="AI1642" s="2029"/>
      <c r="AJ1642" s="1952"/>
      <c r="AK1642" s="1953"/>
      <c r="AL1642" s="1953"/>
      <c r="AM1642" s="1953"/>
      <c r="AN1642" s="1953"/>
      <c r="AO1642" s="971"/>
    </row>
    <row r="1643" spans="1:41" s="967" customFormat="1" ht="13.5" thickBot="1">
      <c r="A1643" s="1948"/>
      <c r="B1643" s="1949"/>
      <c r="C1643" s="1949"/>
      <c r="D1643" s="1949"/>
      <c r="E1643" s="1949"/>
      <c r="F1643" s="1949"/>
      <c r="G1643" s="1949"/>
      <c r="H1643" s="1949"/>
      <c r="I1643" s="1949"/>
      <c r="J1643" s="1949"/>
      <c r="K1643" s="1949"/>
      <c r="L1643" s="1949"/>
      <c r="M1643" s="1949"/>
      <c r="N1643" s="1949"/>
      <c r="O1643" s="1949"/>
      <c r="P1643" s="1949"/>
      <c r="Q1643" s="1949"/>
      <c r="R1643" s="1949"/>
      <c r="S1643" s="1949"/>
      <c r="T1643" s="1949"/>
      <c r="U1643" s="1949"/>
      <c r="V1643" s="1949"/>
      <c r="W1643" s="1949"/>
      <c r="X1643" s="1949"/>
      <c r="Y1643" s="1949"/>
      <c r="Z1643" s="1949"/>
      <c r="AA1643" s="1949"/>
      <c r="AB1643" s="1949"/>
      <c r="AC1643" s="1949"/>
      <c r="AD1643" s="1949"/>
      <c r="AE1643" s="1949"/>
      <c r="AF1643" s="1949"/>
      <c r="AG1643" s="1949"/>
      <c r="AH1643" s="1949"/>
      <c r="AI1643" s="2030"/>
      <c r="AJ1643" s="1954" t="s">
        <v>530</v>
      </c>
      <c r="AK1643" s="1955"/>
      <c r="AL1643" s="1955"/>
      <c r="AM1643" s="1955"/>
      <c r="AN1643" s="1955"/>
      <c r="AO1643" s="972">
        <f>+AO1641</f>
        <v>96</v>
      </c>
    </row>
    <row r="1644" spans="1:41" s="967" customFormat="1" ht="13.5" thickBot="1"/>
    <row r="1645" spans="1:41" s="967" customFormat="1">
      <c r="A1645" s="2013"/>
      <c r="B1645" s="2014"/>
      <c r="C1645" s="2014"/>
      <c r="D1645" s="2014"/>
      <c r="E1645" s="2014"/>
      <c r="F1645" s="2014"/>
      <c r="G1645" s="2014"/>
      <c r="H1645" s="2014"/>
      <c r="I1645" s="2014"/>
      <c r="J1645" s="2014"/>
      <c r="K1645" s="2014"/>
      <c r="L1645" s="2014"/>
      <c r="M1645" s="2014"/>
      <c r="N1645" s="2014"/>
      <c r="O1645" s="2014"/>
      <c r="P1645" s="2014"/>
      <c r="Q1645" s="2014"/>
      <c r="R1645" s="2014"/>
      <c r="S1645" s="2015"/>
      <c r="T1645" s="2019" t="s">
        <v>505</v>
      </c>
      <c r="U1645" s="2019"/>
      <c r="V1645" s="2019"/>
      <c r="W1645" s="2019"/>
      <c r="X1645" s="2019"/>
      <c r="Y1645" s="2019"/>
      <c r="Z1645" s="2019"/>
      <c r="AA1645" s="2019"/>
      <c r="AB1645" s="2019"/>
      <c r="AC1645" s="2019"/>
      <c r="AD1645" s="2019"/>
      <c r="AE1645" s="2019"/>
      <c r="AF1645" s="2019"/>
      <c r="AG1645" s="2019"/>
      <c r="AH1645" s="2019"/>
      <c r="AI1645" s="2019"/>
      <c r="AJ1645" s="2019"/>
      <c r="AK1645" s="2019"/>
      <c r="AL1645" s="2019"/>
      <c r="AM1645" s="2019"/>
      <c r="AN1645" s="2019"/>
      <c r="AO1645" s="2020"/>
    </row>
    <row r="1646" spans="1:41" s="967" customFormat="1" ht="13.5" thickBot="1">
      <c r="A1646" s="2016"/>
      <c r="B1646" s="2017"/>
      <c r="C1646" s="2017"/>
      <c r="D1646" s="2017"/>
      <c r="E1646" s="2017"/>
      <c r="F1646" s="2017"/>
      <c r="G1646" s="2017"/>
      <c r="H1646" s="2017"/>
      <c r="I1646" s="2017"/>
      <c r="J1646" s="2017"/>
      <c r="K1646" s="2017"/>
      <c r="L1646" s="2017"/>
      <c r="M1646" s="2017"/>
      <c r="N1646" s="2017"/>
      <c r="O1646" s="2017"/>
      <c r="P1646" s="2017"/>
      <c r="Q1646" s="2017"/>
      <c r="R1646" s="2017"/>
      <c r="S1646" s="2018"/>
      <c r="T1646" s="1982"/>
      <c r="U1646" s="1982"/>
      <c r="V1646" s="1982"/>
      <c r="W1646" s="1982"/>
      <c r="X1646" s="1982"/>
      <c r="Y1646" s="1982"/>
      <c r="Z1646" s="1982"/>
      <c r="AA1646" s="1982"/>
      <c r="AB1646" s="1982"/>
      <c r="AC1646" s="1982"/>
      <c r="AD1646" s="1982"/>
      <c r="AE1646" s="1982"/>
      <c r="AF1646" s="1982"/>
      <c r="AG1646" s="1982"/>
      <c r="AH1646" s="1982"/>
      <c r="AI1646" s="1982"/>
      <c r="AJ1646" s="1982"/>
      <c r="AK1646" s="1982"/>
      <c r="AL1646" s="1982"/>
      <c r="AM1646" s="1982"/>
      <c r="AN1646" s="1982"/>
      <c r="AO1646" s="1983"/>
    </row>
    <row r="1647" spans="1:41" s="967" customFormat="1" ht="13.5" thickBot="1">
      <c r="A1647" s="1999" t="s">
        <v>506</v>
      </c>
      <c r="B1647" s="2000"/>
      <c r="C1647" s="2000"/>
      <c r="D1647" s="2000"/>
      <c r="E1647" s="2000"/>
      <c r="F1647" s="2000"/>
      <c r="G1647" s="2000"/>
      <c r="H1647" s="2001"/>
      <c r="I1647" s="2002">
        <f>I1587</f>
        <v>44440</v>
      </c>
      <c r="J1647" s="1951"/>
      <c r="K1647" s="1951"/>
      <c r="L1647" s="1951"/>
      <c r="M1647" s="1951"/>
      <c r="N1647" s="1951"/>
      <c r="O1647" s="1951"/>
      <c r="P1647" s="1951"/>
      <c r="Q1647" s="1951"/>
      <c r="R1647" s="1951"/>
      <c r="S1647" s="1951"/>
      <c r="T1647" s="2003"/>
      <c r="U1647" s="2004" t="s">
        <v>507</v>
      </c>
      <c r="V1647" s="2005"/>
      <c r="W1647" s="2005"/>
      <c r="X1647" s="2005"/>
      <c r="Y1647" s="2005"/>
      <c r="Z1647" s="2005"/>
      <c r="AA1647" s="2005"/>
      <c r="AB1647" s="2005"/>
      <c r="AC1647" s="2005"/>
      <c r="AD1647" s="2006"/>
      <c r="AE1647" s="2007"/>
      <c r="AF1647" s="2008"/>
      <c r="AG1647" s="2008"/>
      <c r="AH1647" s="2008"/>
      <c r="AI1647" s="2008"/>
      <c r="AJ1647" s="2008"/>
      <c r="AK1647" s="786" t="s">
        <v>508</v>
      </c>
      <c r="AL1647" s="787">
        <v>53</v>
      </c>
      <c r="AM1647" s="786" t="s">
        <v>509</v>
      </c>
      <c r="AN1647" s="2009">
        <f>AN1618</f>
        <v>62</v>
      </c>
      <c r="AO1647" s="2010"/>
    </row>
    <row r="1648" spans="1:41" s="967" customFormat="1" ht="13.5" thickBot="1">
      <c r="A1648" s="828"/>
      <c r="B1648" s="805"/>
      <c r="C1648" s="805"/>
      <c r="D1648" s="805"/>
      <c r="E1648" s="805"/>
      <c r="F1648" s="805"/>
      <c r="G1648" s="805"/>
      <c r="H1648" s="805"/>
      <c r="I1648" s="805"/>
      <c r="J1648" s="805"/>
      <c r="K1648" s="805"/>
      <c r="L1648" s="805"/>
      <c r="M1648" s="805"/>
      <c r="N1648" s="805"/>
      <c r="O1648" s="805"/>
      <c r="P1648" s="805"/>
      <c r="Q1648" s="805"/>
      <c r="R1648" s="805"/>
      <c r="S1648" s="805"/>
      <c r="T1648" s="805"/>
      <c r="U1648" s="805"/>
      <c r="V1648" s="805"/>
      <c r="W1648" s="805"/>
      <c r="X1648" s="805"/>
      <c r="Y1648" s="805"/>
      <c r="Z1648" s="805"/>
      <c r="AA1648" s="805"/>
      <c r="AB1648" s="805"/>
      <c r="AC1648" s="805"/>
      <c r="AD1648" s="805"/>
      <c r="AE1648" s="829"/>
      <c r="AF1648" s="829"/>
      <c r="AG1648" s="829"/>
      <c r="AH1648" s="829"/>
      <c r="AI1648" s="829"/>
      <c r="AJ1648" s="829"/>
      <c r="AK1648" s="805"/>
      <c r="AL1648" s="829"/>
      <c r="AM1648" s="805"/>
      <c r="AN1648" s="2011"/>
      <c r="AO1648" s="2012"/>
    </row>
    <row r="1649" spans="1:41" s="967" customFormat="1" ht="43.5" customHeight="1" thickBot="1">
      <c r="A1649" s="1995" t="s">
        <v>510</v>
      </c>
      <c r="B1649" s="1996"/>
      <c r="C1649" s="1996"/>
      <c r="D1649" s="1996"/>
      <c r="E1649" s="1996"/>
      <c r="F1649" s="1996"/>
      <c r="G1649" s="1996"/>
      <c r="H1649" s="1997"/>
      <c r="I1649" s="1985" t="str">
        <f>I1620</f>
        <v>CONSTRUCCIÓN DE RESTAURANTE - COCINA  ESCOLAR PARA LA SEDE
 EDUCATIVA LA PITA     
MUNICIPIO DE SARDINATA, NORTE DE SANTANDER</v>
      </c>
      <c r="J1649" s="1985"/>
      <c r="K1649" s="1985"/>
      <c r="L1649" s="1985"/>
      <c r="M1649" s="1985"/>
      <c r="N1649" s="1985"/>
      <c r="O1649" s="1985"/>
      <c r="P1649" s="1985"/>
      <c r="Q1649" s="1985"/>
      <c r="R1649" s="1985"/>
      <c r="S1649" s="1985"/>
      <c r="T1649" s="1985"/>
      <c r="U1649" s="1985"/>
      <c r="V1649" s="1985"/>
      <c r="W1649" s="1985"/>
      <c r="X1649" s="1985"/>
      <c r="Y1649" s="1985"/>
      <c r="Z1649" s="1985"/>
      <c r="AA1649" s="1985"/>
      <c r="AB1649" s="1985"/>
      <c r="AC1649" s="1985"/>
      <c r="AD1649" s="1985"/>
      <c r="AE1649" s="1998"/>
      <c r="AF1649" s="1998"/>
      <c r="AG1649" s="1998"/>
      <c r="AH1649" s="1998"/>
      <c r="AI1649" s="1998"/>
      <c r="AJ1649" s="1985"/>
      <c r="AK1649" s="1998"/>
      <c r="AL1649" s="1998"/>
      <c r="AM1649" s="1985"/>
      <c r="AN1649" s="1985"/>
      <c r="AO1649" s="1986"/>
    </row>
    <row r="1650" spans="1:41" s="967" customFormat="1" ht="13.5" thickBot="1">
      <c r="A1650" s="1965" t="s">
        <v>511</v>
      </c>
      <c r="B1650" s="1966"/>
      <c r="C1650" s="1966"/>
      <c r="D1650" s="1966"/>
      <c r="E1650" s="1966"/>
      <c r="F1650" s="1966"/>
      <c r="G1650" s="1966"/>
      <c r="H1650" s="1967"/>
      <c r="I1650" s="1984"/>
      <c r="J1650" s="1985"/>
      <c r="K1650" s="1985"/>
      <c r="L1650" s="1985"/>
      <c r="M1650" s="1985"/>
      <c r="N1650" s="1985"/>
      <c r="O1650" s="1985"/>
      <c r="P1650" s="1985"/>
      <c r="Q1650" s="1985"/>
      <c r="R1650" s="1985"/>
      <c r="S1650" s="1985"/>
      <c r="T1650" s="1985"/>
      <c r="U1650" s="1985"/>
      <c r="V1650" s="1985"/>
      <c r="W1650" s="1985"/>
      <c r="X1650" s="1985"/>
      <c r="Y1650" s="1985"/>
      <c r="Z1650" s="1985"/>
      <c r="AA1650" s="1985"/>
      <c r="AB1650" s="1985"/>
      <c r="AC1650" s="1985"/>
      <c r="AD1650" s="1986"/>
      <c r="AE1650" s="1965" t="s">
        <v>512</v>
      </c>
      <c r="AF1650" s="1966"/>
      <c r="AG1650" s="1966"/>
      <c r="AH1650" s="1966"/>
      <c r="AI1650" s="1967"/>
      <c r="AJ1650" s="831"/>
      <c r="AK1650" s="1965" t="s">
        <v>513</v>
      </c>
      <c r="AL1650" s="1967"/>
      <c r="AM1650" s="1987"/>
      <c r="AN1650" s="1988"/>
      <c r="AO1650" s="1989"/>
    </row>
    <row r="1651" spans="1:41" s="967" customFormat="1" ht="13.5" thickBot="1">
      <c r="A1651" s="1981" t="s">
        <v>514</v>
      </c>
      <c r="B1651" s="1982"/>
      <c r="C1651" s="1982"/>
      <c r="D1651" s="1982"/>
      <c r="E1651" s="1982"/>
      <c r="F1651" s="1982"/>
      <c r="G1651" s="1982"/>
      <c r="H1651" s="1983"/>
      <c r="I1651" s="1984"/>
      <c r="J1651" s="1985"/>
      <c r="K1651" s="1985"/>
      <c r="L1651" s="1985"/>
      <c r="M1651" s="1985"/>
      <c r="N1651" s="1985"/>
      <c r="O1651" s="1985"/>
      <c r="P1651" s="1985"/>
      <c r="Q1651" s="1985"/>
      <c r="R1651" s="1985"/>
      <c r="S1651" s="1985"/>
      <c r="T1651" s="1985"/>
      <c r="U1651" s="1985"/>
      <c r="V1651" s="1985"/>
      <c r="W1651" s="1985"/>
      <c r="X1651" s="1985"/>
      <c r="Y1651" s="1985"/>
      <c r="Z1651" s="1985"/>
      <c r="AA1651" s="1985"/>
      <c r="AB1651" s="1985"/>
      <c r="AC1651" s="1985"/>
      <c r="AD1651" s="1986"/>
      <c r="AE1651" s="1965" t="s">
        <v>512</v>
      </c>
      <c r="AF1651" s="1966"/>
      <c r="AG1651" s="1966"/>
      <c r="AH1651" s="1966"/>
      <c r="AI1651" s="1967"/>
      <c r="AJ1651" s="794"/>
      <c r="AK1651" s="1965" t="s">
        <v>513</v>
      </c>
      <c r="AL1651" s="1967"/>
      <c r="AM1651" s="1987"/>
      <c r="AN1651" s="1988"/>
      <c r="AO1651" s="1989"/>
    </row>
    <row r="1652" spans="1:41" s="967" customFormat="1" ht="13.5" thickBot="1">
      <c r="A1652" s="832"/>
      <c r="B1652" s="833"/>
      <c r="C1652" s="833"/>
      <c r="D1652" s="833"/>
      <c r="E1652" s="833"/>
      <c r="F1652" s="833"/>
      <c r="G1652" s="833"/>
      <c r="H1652" s="833"/>
      <c r="I1652" s="833"/>
      <c r="J1652" s="833"/>
      <c r="K1652" s="833"/>
      <c r="L1652" s="833"/>
      <c r="M1652" s="833"/>
      <c r="N1652" s="833"/>
      <c r="O1652" s="833"/>
      <c r="P1652" s="833"/>
      <c r="Q1652" s="833"/>
      <c r="R1652" s="833"/>
      <c r="S1652" s="833"/>
      <c r="T1652" s="833"/>
      <c r="U1652" s="833"/>
      <c r="V1652" s="833"/>
      <c r="W1652" s="833"/>
      <c r="X1652" s="833"/>
      <c r="Y1652" s="833"/>
      <c r="Z1652" s="833"/>
      <c r="AA1652" s="833"/>
      <c r="AB1652" s="833"/>
      <c r="AC1652" s="833"/>
      <c r="AD1652" s="833"/>
      <c r="AE1652" s="833"/>
      <c r="AF1652" s="833"/>
      <c r="AG1652" s="833"/>
      <c r="AH1652" s="833"/>
      <c r="AI1652" s="833"/>
      <c r="AJ1652" s="834"/>
      <c r="AK1652" s="834"/>
      <c r="AL1652" s="797"/>
      <c r="AM1652" s="834"/>
      <c r="AN1652" s="835"/>
      <c r="AO1652" s="836"/>
    </row>
    <row r="1653" spans="1:41" s="967" customFormat="1" ht="42.75" customHeight="1" thickBot="1">
      <c r="A1653" s="1965" t="s">
        <v>84</v>
      </c>
      <c r="B1653" s="1966"/>
      <c r="C1653" s="1966"/>
      <c r="D1653" s="1990"/>
      <c r="E1653" s="1991" t="s">
        <v>897</v>
      </c>
      <c r="F1653" s="1966"/>
      <c r="G1653" s="1967"/>
      <c r="H1653" s="1992" t="s">
        <v>898</v>
      </c>
      <c r="I1653" s="1993"/>
      <c r="J1653" s="1993"/>
      <c r="K1653" s="1993"/>
      <c r="L1653" s="1993"/>
      <c r="M1653" s="1993"/>
      <c r="N1653" s="1993"/>
      <c r="O1653" s="1993"/>
      <c r="P1653" s="1993"/>
      <c r="Q1653" s="1993"/>
      <c r="R1653" s="1993"/>
      <c r="S1653" s="1993"/>
      <c r="T1653" s="1993"/>
      <c r="U1653" s="1965" t="s">
        <v>515</v>
      </c>
      <c r="V1653" s="1966"/>
      <c r="W1653" s="1966"/>
      <c r="X1653" s="1967"/>
      <c r="Y1653" s="1968">
        <v>8</v>
      </c>
      <c r="Z1653" s="1994"/>
      <c r="AA1653" s="1965" t="s">
        <v>516</v>
      </c>
      <c r="AB1653" s="1966"/>
      <c r="AC1653" s="1966"/>
      <c r="AD1653" s="1967"/>
      <c r="AE1653" s="1968" t="s">
        <v>95</v>
      </c>
      <c r="AF1653" s="1968"/>
      <c r="AG1653" s="1965" t="s">
        <v>517</v>
      </c>
      <c r="AH1653" s="1966"/>
      <c r="AI1653" s="1967"/>
      <c r="AJ1653" s="1969"/>
      <c r="AK1653" s="1970"/>
      <c r="AL1653" s="1971"/>
      <c r="AM1653" s="800" t="s">
        <v>518</v>
      </c>
      <c r="AN1653" s="1969" t="str">
        <f>AN1624</f>
        <v>MUNICIPIO SARDINATA (N.D.S)</v>
      </c>
      <c r="AO1653" s="1971"/>
    </row>
    <row r="1654" spans="1:41" s="967" customFormat="1">
      <c r="A1654" s="801"/>
      <c r="B1654" s="802"/>
      <c r="C1654" s="802"/>
      <c r="D1654" s="802"/>
      <c r="E1654" s="802"/>
      <c r="F1654" s="802"/>
      <c r="G1654" s="802"/>
      <c r="H1654" s="802"/>
      <c r="I1654" s="802"/>
      <c r="J1654" s="802"/>
      <c r="K1654" s="802"/>
      <c r="L1654" s="802"/>
      <c r="M1654" s="802"/>
      <c r="N1654" s="802"/>
      <c r="O1654" s="802"/>
      <c r="P1654" s="802"/>
      <c r="Q1654" s="802"/>
      <c r="R1654" s="802"/>
      <c r="S1654" s="802"/>
      <c r="T1654" s="802"/>
      <c r="U1654" s="802"/>
      <c r="V1654" s="802"/>
      <c r="W1654" s="802"/>
      <c r="X1654" s="802"/>
      <c r="Y1654" s="802"/>
      <c r="Z1654" s="802"/>
      <c r="AA1654" s="802"/>
      <c r="AB1654" s="802"/>
      <c r="AC1654" s="802"/>
      <c r="AD1654" s="802"/>
      <c r="AE1654" s="802"/>
      <c r="AF1654" s="802"/>
      <c r="AG1654" s="802"/>
      <c r="AH1654" s="802"/>
      <c r="AI1654" s="803"/>
      <c r="AJ1654" s="1972" t="s">
        <v>520</v>
      </c>
      <c r="AK1654" s="1974" t="s">
        <v>521</v>
      </c>
      <c r="AL1654" s="1975"/>
      <c r="AM1654" s="1976"/>
      <c r="AN1654" s="1977" t="s">
        <v>522</v>
      </c>
      <c r="AO1654" s="1979" t="s">
        <v>830</v>
      </c>
    </row>
    <row r="1655" spans="1:41" s="967" customFormat="1" ht="13.5" thickBot="1">
      <c r="A1655" s="804"/>
      <c r="B1655" s="805"/>
      <c r="C1655" s="805"/>
      <c r="D1655" s="805"/>
      <c r="E1655" s="805"/>
      <c r="F1655" s="805"/>
      <c r="G1655" s="805"/>
      <c r="H1655" s="805"/>
      <c r="I1655" s="805"/>
      <c r="J1655" s="805"/>
      <c r="K1655" s="805"/>
      <c r="L1655" s="805"/>
      <c r="M1655" s="805"/>
      <c r="N1655" s="805"/>
      <c r="O1655" s="805"/>
      <c r="P1655" s="805"/>
      <c r="Q1655" s="805"/>
      <c r="R1655" s="805"/>
      <c r="S1655" s="805"/>
      <c r="T1655" s="805"/>
      <c r="U1655" s="805"/>
      <c r="V1655" s="805"/>
      <c r="W1655" s="805"/>
      <c r="X1655" s="805"/>
      <c r="Y1655" s="805"/>
      <c r="Z1655" s="805"/>
      <c r="AA1655" s="805"/>
      <c r="AB1655" s="805"/>
      <c r="AC1655" s="805"/>
      <c r="AD1655" s="805"/>
      <c r="AE1655" s="805"/>
      <c r="AF1655" s="805"/>
      <c r="AG1655" s="805"/>
      <c r="AH1655" s="805"/>
      <c r="AI1655" s="805"/>
      <c r="AJ1655" s="2024"/>
      <c r="AK1655" s="806" t="s">
        <v>524</v>
      </c>
      <c r="AL1655" s="807" t="s">
        <v>525</v>
      </c>
      <c r="AM1655" s="808" t="s">
        <v>526</v>
      </c>
      <c r="AN1655" s="2025"/>
      <c r="AO1655" s="2026"/>
    </row>
    <row r="1656" spans="1:41" s="967" customFormat="1">
      <c r="A1656" s="804"/>
      <c r="B1656" s="805"/>
      <c r="C1656" s="805"/>
      <c r="D1656" s="805"/>
      <c r="E1656" s="805"/>
      <c r="F1656" s="805"/>
      <c r="G1656" s="805"/>
      <c r="H1656" s="805"/>
      <c r="I1656" s="805"/>
      <c r="J1656" s="805"/>
      <c r="K1656" s="805"/>
      <c r="L1656" s="805"/>
      <c r="M1656" s="805"/>
      <c r="N1656" s="837"/>
      <c r="O1656" s="805"/>
      <c r="P1656" s="805"/>
      <c r="Q1656" s="805"/>
      <c r="R1656" s="805"/>
      <c r="S1656" s="805"/>
      <c r="T1656" s="805"/>
      <c r="U1656" s="805"/>
      <c r="V1656" s="805"/>
      <c r="W1656" s="805"/>
      <c r="X1656" s="805"/>
      <c r="Y1656" s="805"/>
      <c r="Z1656" s="805"/>
      <c r="AA1656" s="805"/>
      <c r="AB1656" s="805"/>
      <c r="AC1656" s="805"/>
      <c r="AD1656" s="805"/>
      <c r="AE1656" s="805"/>
      <c r="AF1656" s="805"/>
      <c r="AG1656" s="809"/>
      <c r="AH1656" s="805"/>
      <c r="AI1656" s="810"/>
      <c r="AJ1656" s="840" t="s">
        <v>899</v>
      </c>
      <c r="AK1656" s="812"/>
      <c r="AL1656" s="813"/>
      <c r="AM1656" s="815"/>
      <c r="AN1656" s="815">
        <v>1</v>
      </c>
      <c r="AO1656" s="816">
        <f>AN1656</f>
        <v>1</v>
      </c>
    </row>
    <row r="1657" spans="1:41" s="967" customFormat="1">
      <c r="A1657" s="804"/>
      <c r="B1657" s="805"/>
      <c r="C1657" s="805"/>
      <c r="D1657" s="805"/>
      <c r="E1657" s="805"/>
      <c r="F1657" s="805"/>
      <c r="G1657" s="805"/>
      <c r="H1657" s="805"/>
      <c r="I1657" s="805"/>
      <c r="J1657" s="805"/>
      <c r="K1657" s="805"/>
      <c r="L1657" s="805"/>
      <c r="M1657" s="805"/>
      <c r="N1657" s="837"/>
      <c r="O1657" s="805"/>
      <c r="P1657" s="805"/>
      <c r="Q1657" s="805"/>
      <c r="R1657" s="805"/>
      <c r="S1657" s="805"/>
      <c r="T1657" s="805"/>
      <c r="U1657" s="805"/>
      <c r="V1657" s="805"/>
      <c r="W1657" s="805"/>
      <c r="X1657" s="805"/>
      <c r="Y1657" s="805"/>
      <c r="Z1657" s="805"/>
      <c r="AA1657" s="805"/>
      <c r="AB1657" s="805"/>
      <c r="AC1657" s="805"/>
      <c r="AD1657" s="805"/>
      <c r="AE1657" s="805"/>
      <c r="AF1657" s="805"/>
      <c r="AG1657" s="809"/>
      <c r="AH1657" s="805"/>
      <c r="AI1657" s="810"/>
      <c r="AJ1657" s="909"/>
      <c r="AK1657" s="812"/>
      <c r="AL1657" s="813"/>
      <c r="AM1657" s="815"/>
      <c r="AN1657" s="815"/>
      <c r="AO1657" s="816"/>
    </row>
    <row r="1658" spans="1:41" s="967" customFormat="1">
      <c r="A1658" s="804"/>
      <c r="B1658" s="805"/>
      <c r="C1658" s="805"/>
      <c r="D1658" s="805"/>
      <c r="E1658" s="805"/>
      <c r="F1658" s="805"/>
      <c r="G1658" s="805"/>
      <c r="H1658" s="805"/>
      <c r="I1658" s="805"/>
      <c r="J1658" s="805"/>
      <c r="K1658" s="805"/>
      <c r="L1658" s="805"/>
      <c r="M1658" s="805"/>
      <c r="N1658" s="805"/>
      <c r="O1658" s="805"/>
      <c r="P1658" s="805"/>
      <c r="Q1658" s="805"/>
      <c r="R1658" s="805"/>
      <c r="S1658" s="805"/>
      <c r="T1658" s="805"/>
      <c r="U1658" s="805"/>
      <c r="V1658" s="805"/>
      <c r="W1658" s="805"/>
      <c r="X1658" s="805"/>
      <c r="Y1658" s="805"/>
      <c r="Z1658" s="805"/>
      <c r="AA1658" s="805"/>
      <c r="AB1658" s="805"/>
      <c r="AC1658" s="805"/>
      <c r="AD1658" s="805"/>
      <c r="AE1658" s="805"/>
      <c r="AF1658" s="805"/>
      <c r="AG1658" s="809"/>
      <c r="AH1658" s="805"/>
      <c r="AI1658" s="810"/>
      <c r="AJ1658" s="909"/>
      <c r="AK1658" s="812"/>
      <c r="AL1658" s="813"/>
      <c r="AM1658" s="815"/>
      <c r="AN1658" s="815"/>
      <c r="AO1658" s="816"/>
    </row>
    <row r="1659" spans="1:41" s="967" customFormat="1">
      <c r="A1659" s="804"/>
      <c r="B1659" s="805"/>
      <c r="C1659" s="805"/>
      <c r="D1659" s="805"/>
      <c r="E1659" s="805"/>
      <c r="F1659" s="805"/>
      <c r="G1659" s="805"/>
      <c r="H1659" s="805"/>
      <c r="I1659" s="805"/>
      <c r="J1659" s="805"/>
      <c r="K1659" s="805"/>
      <c r="L1659" s="805"/>
      <c r="M1659" s="805"/>
      <c r="N1659" s="805"/>
      <c r="O1659" s="805"/>
      <c r="P1659" s="805"/>
      <c r="Q1659" s="805"/>
      <c r="R1659" s="805"/>
      <c r="S1659" s="805"/>
      <c r="T1659" s="805"/>
      <c r="U1659" s="805"/>
      <c r="V1659" s="805"/>
      <c r="W1659" s="805"/>
      <c r="X1659" s="805"/>
      <c r="Y1659" s="805"/>
      <c r="Z1659" s="805"/>
      <c r="AA1659" s="805"/>
      <c r="AB1659" s="805"/>
      <c r="AC1659" s="805"/>
      <c r="AD1659" s="805"/>
      <c r="AE1659" s="805"/>
      <c r="AF1659" s="805"/>
      <c r="AG1659" s="809"/>
      <c r="AH1659" s="805"/>
      <c r="AI1659" s="810"/>
      <c r="AJ1659" s="840"/>
      <c r="AK1659" s="812"/>
      <c r="AL1659" s="813"/>
      <c r="AM1659" s="814"/>
      <c r="AN1659" s="815"/>
      <c r="AO1659" s="816"/>
    </row>
    <row r="1660" spans="1:41" s="967" customFormat="1">
      <c r="A1660" s="804"/>
      <c r="B1660" s="805"/>
      <c r="C1660" s="805"/>
      <c r="D1660" s="805"/>
      <c r="E1660" s="805"/>
      <c r="F1660" s="805"/>
      <c r="G1660" s="805"/>
      <c r="H1660" s="805"/>
      <c r="I1660" s="805"/>
      <c r="J1660" s="805"/>
      <c r="K1660" s="805"/>
      <c r="L1660" s="805"/>
      <c r="M1660" s="805"/>
      <c r="N1660" s="805"/>
      <c r="O1660" s="805"/>
      <c r="P1660" s="805"/>
      <c r="Q1660" s="805"/>
      <c r="R1660" s="805"/>
      <c r="S1660" s="805"/>
      <c r="T1660" s="805"/>
      <c r="U1660" s="805"/>
      <c r="V1660" s="805"/>
      <c r="W1660" s="805"/>
      <c r="X1660" s="805"/>
      <c r="Y1660" s="805"/>
      <c r="Z1660" s="805"/>
      <c r="AA1660" s="805"/>
      <c r="AB1660" s="805"/>
      <c r="AC1660" s="805"/>
      <c r="AD1660" s="805"/>
      <c r="AE1660" s="805"/>
      <c r="AF1660" s="805"/>
      <c r="AG1660" s="809"/>
      <c r="AH1660" s="805"/>
      <c r="AI1660" s="810"/>
      <c r="AJ1660" s="817"/>
      <c r="AK1660" s="839"/>
      <c r="AL1660" s="818"/>
      <c r="AM1660" s="814"/>
      <c r="AN1660" s="815"/>
      <c r="AO1660" s="820"/>
    </row>
    <row r="1661" spans="1:41" s="967" customFormat="1">
      <c r="A1661" s="804"/>
      <c r="B1661" s="805"/>
      <c r="C1661" s="805"/>
      <c r="D1661" s="805"/>
      <c r="E1661" s="805"/>
      <c r="F1661" s="805"/>
      <c r="G1661" s="805"/>
      <c r="H1661" s="805"/>
      <c r="I1661" s="805"/>
      <c r="J1661" s="805"/>
      <c r="K1661" s="805"/>
      <c r="L1661" s="805"/>
      <c r="M1661" s="805"/>
      <c r="N1661" s="805"/>
      <c r="O1661" s="805"/>
      <c r="P1661" s="805"/>
      <c r="Q1661" s="805"/>
      <c r="R1661" s="805"/>
      <c r="S1661" s="805"/>
      <c r="T1661" s="805"/>
      <c r="U1661" s="805"/>
      <c r="V1661" s="805"/>
      <c r="W1661" s="805"/>
      <c r="X1661" s="805"/>
      <c r="Y1661" s="805"/>
      <c r="Z1661" s="805"/>
      <c r="AA1661" s="805"/>
      <c r="AB1661" s="805"/>
      <c r="AC1661" s="805"/>
      <c r="AD1661" s="805"/>
      <c r="AE1661" s="805"/>
      <c r="AF1661" s="805"/>
      <c r="AG1661" s="809"/>
      <c r="AH1661" s="805"/>
      <c r="AI1661" s="810"/>
      <c r="AJ1661" s="817"/>
      <c r="AK1661" s="818"/>
      <c r="AL1661" s="818"/>
      <c r="AM1661" s="819"/>
      <c r="AN1661" s="815"/>
      <c r="AO1661" s="820"/>
    </row>
    <row r="1662" spans="1:41" s="967" customFormat="1">
      <c r="A1662" s="804"/>
      <c r="B1662" s="805"/>
      <c r="C1662" s="805"/>
      <c r="D1662" s="805"/>
      <c r="E1662" s="805"/>
      <c r="F1662" s="805"/>
      <c r="G1662" s="805"/>
      <c r="H1662" s="805"/>
      <c r="I1662" s="805"/>
      <c r="J1662" s="805"/>
      <c r="K1662" s="805"/>
      <c r="L1662" s="805"/>
      <c r="M1662" s="805"/>
      <c r="N1662" s="805"/>
      <c r="O1662" s="805"/>
      <c r="P1662" s="805"/>
      <c r="Q1662" s="805"/>
      <c r="R1662" s="805"/>
      <c r="S1662" s="805"/>
      <c r="T1662" s="805"/>
      <c r="U1662" s="805"/>
      <c r="V1662" s="805"/>
      <c r="W1662" s="805"/>
      <c r="X1662" s="805"/>
      <c r="Y1662" s="805"/>
      <c r="Z1662" s="805"/>
      <c r="AA1662" s="805"/>
      <c r="AB1662" s="805"/>
      <c r="AC1662" s="805"/>
      <c r="AD1662" s="805"/>
      <c r="AE1662" s="805"/>
      <c r="AF1662" s="805"/>
      <c r="AG1662" s="809"/>
      <c r="AH1662" s="805"/>
      <c r="AI1662" s="810"/>
      <c r="AJ1662" s="817"/>
      <c r="AK1662" s="818"/>
      <c r="AL1662" s="818"/>
      <c r="AM1662" s="819"/>
      <c r="AN1662" s="815"/>
      <c r="AO1662" s="820"/>
    </row>
    <row r="1663" spans="1:41" s="967" customFormat="1">
      <c r="A1663" s="804"/>
      <c r="B1663" s="805"/>
      <c r="C1663" s="805"/>
      <c r="D1663" s="805"/>
      <c r="E1663" s="805"/>
      <c r="F1663" s="805"/>
      <c r="G1663" s="805"/>
      <c r="H1663" s="805"/>
      <c r="I1663" s="805"/>
      <c r="J1663" s="805"/>
      <c r="K1663" s="805"/>
      <c r="L1663" s="805"/>
      <c r="M1663" s="805"/>
      <c r="N1663" s="805"/>
      <c r="O1663" s="805"/>
      <c r="P1663" s="805"/>
      <c r="Q1663" s="805"/>
      <c r="R1663" s="805"/>
      <c r="S1663" s="805"/>
      <c r="T1663" s="805"/>
      <c r="U1663" s="805"/>
      <c r="V1663" s="805"/>
      <c r="W1663" s="805"/>
      <c r="X1663" s="805"/>
      <c r="Y1663" s="805"/>
      <c r="Z1663" s="805"/>
      <c r="AA1663" s="805"/>
      <c r="AB1663" s="805"/>
      <c r="AC1663" s="805"/>
      <c r="AD1663" s="805"/>
      <c r="AE1663" s="805"/>
      <c r="AF1663" s="805"/>
      <c r="AG1663" s="809"/>
      <c r="AH1663" s="805"/>
      <c r="AI1663" s="810"/>
      <c r="AJ1663" s="817"/>
      <c r="AK1663" s="818"/>
      <c r="AL1663" s="818"/>
      <c r="AM1663" s="819"/>
      <c r="AN1663" s="818"/>
      <c r="AO1663" s="820"/>
    </row>
    <row r="1664" spans="1:41" s="967" customFormat="1">
      <c r="A1664" s="804"/>
      <c r="B1664" s="805"/>
      <c r="C1664" s="805"/>
      <c r="D1664" s="805"/>
      <c r="E1664" s="805"/>
      <c r="F1664" s="805"/>
      <c r="G1664" s="805"/>
      <c r="H1664" s="805"/>
      <c r="I1664" s="805"/>
      <c r="J1664" s="805"/>
      <c r="K1664" s="805"/>
      <c r="L1664" s="805"/>
      <c r="M1664" s="805"/>
      <c r="N1664" s="805"/>
      <c r="O1664" s="805"/>
      <c r="P1664" s="805"/>
      <c r="Q1664" s="805"/>
      <c r="R1664" s="805"/>
      <c r="S1664" s="805"/>
      <c r="T1664" s="805"/>
      <c r="U1664" s="805"/>
      <c r="V1664" s="805"/>
      <c r="W1664" s="805"/>
      <c r="X1664" s="805"/>
      <c r="Y1664" s="805"/>
      <c r="Z1664" s="805"/>
      <c r="AA1664" s="805"/>
      <c r="AB1664" s="805"/>
      <c r="AC1664" s="805"/>
      <c r="AD1664" s="805"/>
      <c r="AE1664" s="805"/>
      <c r="AF1664" s="805"/>
      <c r="AG1664" s="809"/>
      <c r="AH1664" s="805"/>
      <c r="AI1664" s="810"/>
      <c r="AJ1664" s="821"/>
      <c r="AK1664" s="818"/>
      <c r="AL1664" s="818"/>
      <c r="AM1664" s="819"/>
      <c r="AN1664" s="818"/>
      <c r="AO1664" s="820"/>
    </row>
    <row r="1665" spans="1:41" s="967" customFormat="1">
      <c r="A1665" s="804"/>
      <c r="B1665" s="805"/>
      <c r="C1665" s="805"/>
      <c r="D1665" s="805"/>
      <c r="E1665" s="805"/>
      <c r="F1665" s="822"/>
      <c r="G1665" s="822"/>
      <c r="H1665" s="822"/>
      <c r="I1665" s="822"/>
      <c r="J1665" s="805"/>
      <c r="K1665" s="805"/>
      <c r="L1665" s="805"/>
      <c r="M1665" s="822"/>
      <c r="N1665" s="822"/>
      <c r="O1665" s="822"/>
      <c r="P1665" s="822"/>
      <c r="Q1665" s="822"/>
      <c r="R1665" s="822"/>
      <c r="S1665" s="822"/>
      <c r="T1665" s="822"/>
      <c r="U1665" s="822"/>
      <c r="V1665" s="822"/>
      <c r="W1665" s="822"/>
      <c r="X1665" s="822"/>
      <c r="Y1665" s="822"/>
      <c r="Z1665" s="822"/>
      <c r="AA1665" s="822"/>
      <c r="AB1665" s="822"/>
      <c r="AC1665" s="822"/>
      <c r="AD1665" s="822"/>
      <c r="AE1665" s="822"/>
      <c r="AF1665" s="822"/>
      <c r="AG1665" s="805"/>
      <c r="AH1665" s="805"/>
      <c r="AI1665" s="810"/>
      <c r="AJ1665" s="821"/>
      <c r="AK1665" s="818"/>
      <c r="AL1665" s="818"/>
      <c r="AM1665" s="819"/>
      <c r="AN1665" s="819"/>
      <c r="AO1665" s="823"/>
    </row>
    <row r="1666" spans="1:41" s="967" customFormat="1">
      <c r="A1666" s="804"/>
      <c r="B1666" s="805"/>
      <c r="C1666" s="805"/>
      <c r="D1666" s="805"/>
      <c r="E1666" s="805"/>
      <c r="F1666" s="805"/>
      <c r="G1666" s="805"/>
      <c r="H1666" s="805"/>
      <c r="I1666" s="805"/>
      <c r="J1666" s="805"/>
      <c r="K1666" s="805"/>
      <c r="L1666" s="805"/>
      <c r="M1666" s="805"/>
      <c r="N1666" s="805"/>
      <c r="O1666" s="805"/>
      <c r="P1666" s="805"/>
      <c r="Q1666" s="805"/>
      <c r="R1666" s="805"/>
      <c r="S1666" s="805"/>
      <c r="T1666" s="805"/>
      <c r="U1666" s="805"/>
      <c r="V1666" s="805"/>
      <c r="W1666" s="805"/>
      <c r="X1666" s="805"/>
      <c r="Y1666" s="805"/>
      <c r="Z1666" s="805"/>
      <c r="AA1666" s="805"/>
      <c r="AB1666" s="805"/>
      <c r="AC1666" s="805"/>
      <c r="AD1666" s="805"/>
      <c r="AE1666" s="805"/>
      <c r="AF1666" s="805"/>
      <c r="AG1666" s="805"/>
      <c r="AH1666" s="805"/>
      <c r="AI1666" s="810"/>
      <c r="AJ1666" s="821"/>
      <c r="AK1666" s="818"/>
      <c r="AL1666" s="824"/>
      <c r="AM1666" s="819"/>
      <c r="AN1666" s="819"/>
      <c r="AO1666" s="823"/>
    </row>
    <row r="1667" spans="1:41" s="967" customFormat="1">
      <c r="A1667" s="804"/>
      <c r="B1667" s="805"/>
      <c r="C1667" s="805"/>
      <c r="D1667" s="805"/>
      <c r="E1667" s="805"/>
      <c r="F1667" s="805"/>
      <c r="G1667" s="805"/>
      <c r="H1667" s="805"/>
      <c r="I1667" s="805"/>
      <c r="J1667" s="805"/>
      <c r="K1667" s="805"/>
      <c r="L1667" s="805"/>
      <c r="M1667" s="805"/>
      <c r="N1667" s="805"/>
      <c r="O1667" s="805"/>
      <c r="P1667" s="805"/>
      <c r="Q1667" s="805"/>
      <c r="R1667" s="805"/>
      <c r="S1667" s="805"/>
      <c r="T1667" s="805"/>
      <c r="U1667" s="805"/>
      <c r="V1667" s="805"/>
      <c r="W1667" s="805"/>
      <c r="X1667" s="805"/>
      <c r="Y1667" s="805"/>
      <c r="Z1667" s="805"/>
      <c r="AA1667" s="805"/>
      <c r="AB1667" s="805"/>
      <c r="AC1667" s="805"/>
      <c r="AD1667" s="805"/>
      <c r="AE1667" s="805"/>
      <c r="AF1667" s="805"/>
      <c r="AG1667" s="805"/>
      <c r="AH1667" s="805"/>
      <c r="AI1667" s="810"/>
      <c r="AJ1667" s="821"/>
      <c r="AK1667" s="818"/>
      <c r="AL1667" s="824"/>
      <c r="AM1667" s="819"/>
      <c r="AN1667" s="819"/>
      <c r="AO1667" s="823"/>
    </row>
    <row r="1668" spans="1:41" s="967" customFormat="1">
      <c r="A1668" s="804"/>
      <c r="B1668" s="805"/>
      <c r="C1668" s="805"/>
      <c r="D1668" s="805"/>
      <c r="E1668" s="805"/>
      <c r="F1668" s="805"/>
      <c r="G1668" s="805"/>
      <c r="H1668" s="805"/>
      <c r="I1668" s="805"/>
      <c r="J1668" s="805"/>
      <c r="K1668" s="805"/>
      <c r="L1668" s="805"/>
      <c r="M1668" s="805"/>
      <c r="N1668" s="805"/>
      <c r="O1668" s="805"/>
      <c r="P1668" s="805"/>
      <c r="Q1668" s="805"/>
      <c r="R1668" s="805"/>
      <c r="S1668" s="805"/>
      <c r="T1668" s="805"/>
      <c r="U1668" s="805"/>
      <c r="V1668" s="805"/>
      <c r="W1668" s="805"/>
      <c r="X1668" s="805"/>
      <c r="Y1668" s="805"/>
      <c r="Z1668" s="805"/>
      <c r="AA1668" s="805"/>
      <c r="AB1668" s="805"/>
      <c r="AC1668" s="805"/>
      <c r="AD1668" s="805"/>
      <c r="AE1668" s="805"/>
      <c r="AF1668" s="805"/>
      <c r="AG1668" s="805"/>
      <c r="AH1668" s="805"/>
      <c r="AI1668" s="810"/>
      <c r="AJ1668" s="821"/>
      <c r="AK1668" s="818"/>
      <c r="AL1668" s="824"/>
      <c r="AM1668" s="819"/>
      <c r="AN1668" s="819"/>
      <c r="AO1668" s="823"/>
    </row>
    <row r="1669" spans="1:41" s="967" customFormat="1" ht="13.5" thickBot="1">
      <c r="A1669" s="804"/>
      <c r="B1669" s="805"/>
      <c r="C1669" s="805"/>
      <c r="D1669" s="805"/>
      <c r="E1669" s="805"/>
      <c r="F1669" s="805"/>
      <c r="G1669" s="805"/>
      <c r="H1669" s="805"/>
      <c r="I1669" s="805"/>
      <c r="J1669" s="805"/>
      <c r="K1669" s="805"/>
      <c r="L1669" s="805"/>
      <c r="M1669" s="805"/>
      <c r="N1669" s="805"/>
      <c r="O1669" s="805"/>
      <c r="P1669" s="805"/>
      <c r="Q1669" s="805"/>
      <c r="R1669" s="805"/>
      <c r="S1669" s="805"/>
      <c r="T1669" s="805"/>
      <c r="U1669" s="805"/>
      <c r="V1669" s="805"/>
      <c r="W1669" s="805"/>
      <c r="X1669" s="805"/>
      <c r="Y1669" s="805"/>
      <c r="Z1669" s="805"/>
      <c r="AA1669" s="805"/>
      <c r="AB1669" s="805"/>
      <c r="AC1669" s="805"/>
      <c r="AD1669" s="805"/>
      <c r="AE1669" s="805"/>
      <c r="AF1669" s="805"/>
      <c r="AG1669" s="805"/>
      <c r="AH1669" s="805"/>
      <c r="AI1669" s="810"/>
      <c r="AJ1669" s="821"/>
      <c r="AK1669" s="818"/>
      <c r="AL1669" s="824"/>
      <c r="AM1669" s="819"/>
      <c r="AN1669" s="819"/>
      <c r="AO1669" s="823"/>
    </row>
    <row r="1670" spans="1:41" s="967" customFormat="1">
      <c r="A1670" s="1944" t="s">
        <v>528</v>
      </c>
      <c r="B1670" s="1945"/>
      <c r="C1670" s="1945"/>
      <c r="D1670" s="1945"/>
      <c r="E1670" s="1945"/>
      <c r="F1670" s="1945"/>
      <c r="G1670" s="1945"/>
      <c r="H1670" s="1945"/>
      <c r="I1670" s="1945"/>
      <c r="J1670" s="1945"/>
      <c r="K1670" s="1945"/>
      <c r="L1670" s="1945"/>
      <c r="M1670" s="1945"/>
      <c r="N1670" s="1945"/>
      <c r="O1670" s="1945"/>
      <c r="P1670" s="1945"/>
      <c r="Q1670" s="1945"/>
      <c r="R1670" s="1945"/>
      <c r="S1670" s="1945"/>
      <c r="T1670" s="1945"/>
      <c r="U1670" s="1945"/>
      <c r="V1670" s="1945"/>
      <c r="W1670" s="1945"/>
      <c r="X1670" s="1945"/>
      <c r="Y1670" s="1945"/>
      <c r="Z1670" s="1945"/>
      <c r="AA1670" s="1945"/>
      <c r="AB1670" s="1945"/>
      <c r="AC1670" s="1945"/>
      <c r="AD1670" s="1945"/>
      <c r="AE1670" s="1945"/>
      <c r="AF1670" s="1945"/>
      <c r="AG1670" s="1945"/>
      <c r="AH1670" s="1945"/>
      <c r="AI1670" s="2028"/>
      <c r="AJ1670" s="1950" t="s">
        <v>529</v>
      </c>
      <c r="AK1670" s="1951"/>
      <c r="AL1670" s="1951"/>
      <c r="AM1670" s="1951"/>
      <c r="AN1670" s="1951"/>
      <c r="AO1670" s="825">
        <f>ROUND(SUM(AO1656:AO1669),1)</f>
        <v>1</v>
      </c>
    </row>
    <row r="1671" spans="1:41" s="967" customFormat="1" ht="13.5" thickBot="1">
      <c r="A1671" s="1946"/>
      <c r="B1671" s="1947"/>
      <c r="C1671" s="1947"/>
      <c r="D1671" s="1947"/>
      <c r="E1671" s="1947"/>
      <c r="F1671" s="1947"/>
      <c r="G1671" s="1947"/>
      <c r="H1671" s="1947"/>
      <c r="I1671" s="1947"/>
      <c r="J1671" s="1947"/>
      <c r="K1671" s="1947"/>
      <c r="L1671" s="1947"/>
      <c r="M1671" s="1947"/>
      <c r="N1671" s="1947"/>
      <c r="O1671" s="1947"/>
      <c r="P1671" s="1947"/>
      <c r="Q1671" s="1947"/>
      <c r="R1671" s="1947"/>
      <c r="S1671" s="1947"/>
      <c r="T1671" s="1947"/>
      <c r="U1671" s="1947"/>
      <c r="V1671" s="1947"/>
      <c r="W1671" s="1947"/>
      <c r="X1671" s="1947"/>
      <c r="Y1671" s="1947"/>
      <c r="Z1671" s="1947"/>
      <c r="AA1671" s="1947"/>
      <c r="AB1671" s="1947"/>
      <c r="AC1671" s="1947"/>
      <c r="AD1671" s="1947"/>
      <c r="AE1671" s="1947"/>
      <c r="AF1671" s="1947"/>
      <c r="AG1671" s="1947"/>
      <c r="AH1671" s="1947"/>
      <c r="AI1671" s="2029"/>
      <c r="AJ1671" s="1952"/>
      <c r="AK1671" s="1953"/>
      <c r="AL1671" s="1953"/>
      <c r="AM1671" s="1953"/>
      <c r="AN1671" s="1953"/>
      <c r="AO1671" s="971"/>
    </row>
    <row r="1672" spans="1:41" s="967" customFormat="1" ht="13.5" thickBot="1">
      <c r="A1672" s="1948"/>
      <c r="B1672" s="1949"/>
      <c r="C1672" s="1949"/>
      <c r="D1672" s="1949"/>
      <c r="E1672" s="1949"/>
      <c r="F1672" s="1949"/>
      <c r="G1672" s="1949"/>
      <c r="H1672" s="1949"/>
      <c r="I1672" s="1949"/>
      <c r="J1672" s="1949"/>
      <c r="K1672" s="1949"/>
      <c r="L1672" s="1949"/>
      <c r="M1672" s="1949"/>
      <c r="N1672" s="1949"/>
      <c r="O1672" s="1949"/>
      <c r="P1672" s="1949"/>
      <c r="Q1672" s="1949"/>
      <c r="R1672" s="1949"/>
      <c r="S1672" s="1949"/>
      <c r="T1672" s="1949"/>
      <c r="U1672" s="1949"/>
      <c r="V1672" s="1949"/>
      <c r="W1672" s="1949"/>
      <c r="X1672" s="1949"/>
      <c r="Y1672" s="1949"/>
      <c r="Z1672" s="1949"/>
      <c r="AA1672" s="1949"/>
      <c r="AB1672" s="1949"/>
      <c r="AC1672" s="1949"/>
      <c r="AD1672" s="1949"/>
      <c r="AE1672" s="1949"/>
      <c r="AF1672" s="1949"/>
      <c r="AG1672" s="1949"/>
      <c r="AH1672" s="1949"/>
      <c r="AI1672" s="2030"/>
      <c r="AJ1672" s="1954" t="s">
        <v>530</v>
      </c>
      <c r="AK1672" s="1955"/>
      <c r="AL1672" s="1955"/>
      <c r="AM1672" s="1955"/>
      <c r="AN1672" s="1955"/>
      <c r="AO1672" s="972">
        <f>+AO1670</f>
        <v>1</v>
      </c>
    </row>
    <row r="1673" spans="1:41" s="967" customFormat="1"/>
    <row r="1674" spans="1:41" s="967" customFormat="1"/>
    <row r="1675" spans="1:41" s="967" customFormat="1" ht="33" customHeight="1">
      <c r="A1675" s="1061" t="s">
        <v>900</v>
      </c>
      <c r="B1675" s="2076" t="s">
        <v>395</v>
      </c>
      <c r="C1675" s="2077"/>
      <c r="D1675" s="2077"/>
      <c r="E1675" s="2077"/>
      <c r="F1675" s="2077"/>
      <c r="G1675" s="2077"/>
      <c r="H1675" s="2077"/>
      <c r="I1675" s="2077"/>
      <c r="J1675" s="2077"/>
      <c r="K1675" s="2077"/>
      <c r="L1675" s="2077"/>
      <c r="M1675" s="2077"/>
      <c r="N1675" s="2077"/>
      <c r="O1675" s="2077"/>
      <c r="P1675" s="2077"/>
      <c r="Q1675" s="2077"/>
      <c r="R1675" s="2077"/>
      <c r="S1675" s="2077"/>
      <c r="T1675" s="2077"/>
      <c r="U1675" s="2077"/>
      <c r="V1675" s="2077"/>
      <c r="W1675" s="2077"/>
      <c r="X1675" s="2077"/>
      <c r="Y1675" s="2077"/>
      <c r="Z1675" s="2077"/>
      <c r="AA1675" s="2077"/>
      <c r="AB1675" s="2077"/>
      <c r="AC1675" s="2077"/>
      <c r="AD1675" s="2077"/>
      <c r="AE1675" s="2077"/>
      <c r="AF1675" s="2077"/>
      <c r="AG1675" s="2077"/>
      <c r="AH1675" s="2077"/>
      <c r="AI1675" s="2077"/>
      <c r="AJ1675" s="2077"/>
      <c r="AK1675" s="2077"/>
      <c r="AL1675" s="2077"/>
      <c r="AM1675" s="2077"/>
      <c r="AN1675" s="2077"/>
      <c r="AO1675" s="2078"/>
    </row>
    <row r="1676" spans="1:41" s="1014" customFormat="1"/>
    <row r="1677" spans="1:41" s="967" customFormat="1" ht="13.5" thickBot="1"/>
    <row r="1678" spans="1:41" s="967" customFormat="1">
      <c r="A1678" s="2013"/>
      <c r="B1678" s="2014"/>
      <c r="C1678" s="2014"/>
      <c r="D1678" s="2014"/>
      <c r="E1678" s="2014"/>
      <c r="F1678" s="2014"/>
      <c r="G1678" s="2014"/>
      <c r="H1678" s="2014"/>
      <c r="I1678" s="2014"/>
      <c r="J1678" s="2014"/>
      <c r="K1678" s="2014"/>
      <c r="L1678" s="2014"/>
      <c r="M1678" s="2014"/>
      <c r="N1678" s="2014"/>
      <c r="O1678" s="2014"/>
      <c r="P1678" s="2014"/>
      <c r="Q1678" s="2014"/>
      <c r="R1678" s="2014"/>
      <c r="S1678" s="2015"/>
      <c r="T1678" s="2019" t="s">
        <v>505</v>
      </c>
      <c r="U1678" s="2019"/>
      <c r="V1678" s="2019"/>
      <c r="W1678" s="2019"/>
      <c r="X1678" s="2019"/>
      <c r="Y1678" s="2019"/>
      <c r="Z1678" s="2019"/>
      <c r="AA1678" s="2019"/>
      <c r="AB1678" s="2019"/>
      <c r="AC1678" s="2019"/>
      <c r="AD1678" s="2019"/>
      <c r="AE1678" s="2019"/>
      <c r="AF1678" s="2019"/>
      <c r="AG1678" s="2019"/>
      <c r="AH1678" s="2019"/>
      <c r="AI1678" s="2019"/>
      <c r="AJ1678" s="2019"/>
      <c r="AK1678" s="2019"/>
      <c r="AL1678" s="2019"/>
      <c r="AM1678" s="2019"/>
      <c r="AN1678" s="2019"/>
      <c r="AO1678" s="2020"/>
    </row>
    <row r="1679" spans="1:41" s="967" customFormat="1" ht="13.5" thickBot="1">
      <c r="A1679" s="2016"/>
      <c r="B1679" s="2017"/>
      <c r="C1679" s="2017"/>
      <c r="D1679" s="2017"/>
      <c r="E1679" s="2017"/>
      <c r="F1679" s="2017"/>
      <c r="G1679" s="2017"/>
      <c r="H1679" s="2017"/>
      <c r="I1679" s="2017"/>
      <c r="J1679" s="2017"/>
      <c r="K1679" s="2017"/>
      <c r="L1679" s="2017"/>
      <c r="M1679" s="2017"/>
      <c r="N1679" s="2017"/>
      <c r="O1679" s="2017"/>
      <c r="P1679" s="2017"/>
      <c r="Q1679" s="2017"/>
      <c r="R1679" s="2017"/>
      <c r="S1679" s="2018"/>
      <c r="T1679" s="1982"/>
      <c r="U1679" s="1982"/>
      <c r="V1679" s="1982"/>
      <c r="W1679" s="1982"/>
      <c r="X1679" s="1982"/>
      <c r="Y1679" s="1982"/>
      <c r="Z1679" s="1982"/>
      <c r="AA1679" s="1982"/>
      <c r="AB1679" s="1982"/>
      <c r="AC1679" s="1982"/>
      <c r="AD1679" s="1982"/>
      <c r="AE1679" s="1982"/>
      <c r="AF1679" s="1982"/>
      <c r="AG1679" s="1982"/>
      <c r="AH1679" s="1982"/>
      <c r="AI1679" s="1982"/>
      <c r="AJ1679" s="1982"/>
      <c r="AK1679" s="1982"/>
      <c r="AL1679" s="1982"/>
      <c r="AM1679" s="1982"/>
      <c r="AN1679" s="1982"/>
      <c r="AO1679" s="1983"/>
    </row>
    <row r="1680" spans="1:41" s="967" customFormat="1" ht="13.5" thickBot="1">
      <c r="A1680" s="1999" t="s">
        <v>506</v>
      </c>
      <c r="B1680" s="2000"/>
      <c r="C1680" s="2000"/>
      <c r="D1680" s="2000"/>
      <c r="E1680" s="2000"/>
      <c r="F1680" s="2000"/>
      <c r="G1680" s="2000"/>
      <c r="H1680" s="2001"/>
      <c r="I1680" s="2002">
        <f>I1618</f>
        <v>44440</v>
      </c>
      <c r="J1680" s="1951"/>
      <c r="K1680" s="1951"/>
      <c r="L1680" s="1951"/>
      <c r="M1680" s="1951"/>
      <c r="N1680" s="1951"/>
      <c r="O1680" s="1951"/>
      <c r="P1680" s="1951"/>
      <c r="Q1680" s="1951"/>
      <c r="R1680" s="1951"/>
      <c r="S1680" s="1951"/>
      <c r="T1680" s="2003"/>
      <c r="U1680" s="2004" t="s">
        <v>507</v>
      </c>
      <c r="V1680" s="2005"/>
      <c r="W1680" s="2005"/>
      <c r="X1680" s="2005"/>
      <c r="Y1680" s="2005"/>
      <c r="Z1680" s="2005"/>
      <c r="AA1680" s="2005"/>
      <c r="AB1680" s="2005"/>
      <c r="AC1680" s="2005"/>
      <c r="AD1680" s="2006"/>
      <c r="AE1680" s="2007"/>
      <c r="AF1680" s="2008"/>
      <c r="AG1680" s="2008"/>
      <c r="AH1680" s="2008"/>
      <c r="AI1680" s="2008"/>
      <c r="AJ1680" s="2008"/>
      <c r="AK1680" s="786" t="s">
        <v>508</v>
      </c>
      <c r="AL1680" s="787">
        <v>54</v>
      </c>
      <c r="AM1680" s="786" t="s">
        <v>509</v>
      </c>
      <c r="AN1680" s="2009">
        <f>AN1618</f>
        <v>62</v>
      </c>
      <c r="AO1680" s="2010"/>
    </row>
    <row r="1681" spans="1:41" s="967" customFormat="1">
      <c r="A1681" s="828"/>
      <c r="B1681" s="805"/>
      <c r="C1681" s="805"/>
      <c r="D1681" s="805"/>
      <c r="E1681" s="805"/>
      <c r="F1681" s="805"/>
      <c r="G1681" s="805"/>
      <c r="H1681" s="805"/>
      <c r="I1681" s="805"/>
      <c r="J1681" s="805"/>
      <c r="K1681" s="805"/>
      <c r="L1681" s="805"/>
      <c r="M1681" s="805"/>
      <c r="N1681" s="805"/>
      <c r="O1681" s="805"/>
      <c r="P1681" s="805"/>
      <c r="Q1681" s="805"/>
      <c r="R1681" s="805"/>
      <c r="S1681" s="805"/>
      <c r="T1681" s="805"/>
      <c r="U1681" s="805"/>
      <c r="V1681" s="805"/>
      <c r="W1681" s="805"/>
      <c r="X1681" s="805"/>
      <c r="Y1681" s="805"/>
      <c r="Z1681" s="805"/>
      <c r="AA1681" s="805"/>
      <c r="AB1681" s="805"/>
      <c r="AC1681" s="805"/>
      <c r="AD1681" s="805"/>
      <c r="AE1681" s="829"/>
      <c r="AF1681" s="829"/>
      <c r="AG1681" s="829"/>
      <c r="AH1681" s="829"/>
      <c r="AI1681" s="829"/>
      <c r="AJ1681" s="829"/>
      <c r="AK1681" s="805"/>
      <c r="AL1681" s="829"/>
      <c r="AM1681" s="805"/>
      <c r="AN1681" s="2011"/>
      <c r="AO1681" s="2012"/>
    </row>
    <row r="1682" spans="1:41" s="967" customFormat="1" ht="13.5" thickBot="1">
      <c r="A1682" s="804"/>
      <c r="B1682" s="805"/>
      <c r="C1682" s="805"/>
      <c r="D1682" s="805"/>
      <c r="E1682" s="805"/>
      <c r="F1682" s="805"/>
      <c r="G1682" s="805"/>
      <c r="H1682" s="805"/>
      <c r="I1682" s="805"/>
      <c r="J1682" s="805"/>
      <c r="K1682" s="805"/>
      <c r="L1682" s="805"/>
      <c r="M1682" s="805"/>
      <c r="N1682" s="805"/>
      <c r="O1682" s="805"/>
      <c r="P1682" s="805"/>
      <c r="Q1682" s="805"/>
      <c r="R1682" s="805"/>
      <c r="S1682" s="805"/>
      <c r="T1682" s="805"/>
      <c r="U1682" s="805"/>
      <c r="V1682" s="805"/>
      <c r="W1682" s="805"/>
      <c r="X1682" s="805"/>
      <c r="Y1682" s="805"/>
      <c r="Z1682" s="805"/>
      <c r="AA1682" s="805"/>
      <c r="AB1682" s="805"/>
      <c r="AC1682" s="805"/>
      <c r="AD1682" s="805"/>
      <c r="AE1682" s="805"/>
      <c r="AF1682" s="805"/>
      <c r="AG1682" s="805"/>
      <c r="AH1682" s="805"/>
      <c r="AI1682" s="805"/>
      <c r="AJ1682" s="805"/>
      <c r="AK1682" s="805"/>
      <c r="AL1682" s="805"/>
      <c r="AM1682" s="805"/>
      <c r="AN1682" s="810"/>
      <c r="AO1682" s="830"/>
    </row>
    <row r="1683" spans="1:41" s="967" customFormat="1" ht="43.5" customHeight="1" thickBot="1">
      <c r="A1683" s="1995" t="s">
        <v>510</v>
      </c>
      <c r="B1683" s="1996"/>
      <c r="C1683" s="1996"/>
      <c r="D1683" s="1996"/>
      <c r="E1683" s="1996"/>
      <c r="F1683" s="1996"/>
      <c r="G1683" s="1996"/>
      <c r="H1683" s="1997"/>
      <c r="I1683" s="1985" t="str">
        <f>I327</f>
        <v>CONSTRUCCIÓN DE RESTAURANTE - COCINA  ESCOLAR PARA LA SEDE
 EDUCATIVA LA PITA     
MUNICIPIO DE SARDINATA, NORTE DE SANTANDER</v>
      </c>
      <c r="J1683" s="1985"/>
      <c r="K1683" s="1985"/>
      <c r="L1683" s="1985"/>
      <c r="M1683" s="1985"/>
      <c r="N1683" s="1985"/>
      <c r="O1683" s="1985"/>
      <c r="P1683" s="1985"/>
      <c r="Q1683" s="1985"/>
      <c r="R1683" s="1985"/>
      <c r="S1683" s="1985"/>
      <c r="T1683" s="1985"/>
      <c r="U1683" s="1985"/>
      <c r="V1683" s="1985"/>
      <c r="W1683" s="1985"/>
      <c r="X1683" s="1985"/>
      <c r="Y1683" s="1985"/>
      <c r="Z1683" s="1985"/>
      <c r="AA1683" s="1985"/>
      <c r="AB1683" s="1985"/>
      <c r="AC1683" s="1985"/>
      <c r="AD1683" s="1985"/>
      <c r="AE1683" s="1998"/>
      <c r="AF1683" s="1998"/>
      <c r="AG1683" s="1998"/>
      <c r="AH1683" s="1998"/>
      <c r="AI1683" s="1998"/>
      <c r="AJ1683" s="1985"/>
      <c r="AK1683" s="1998"/>
      <c r="AL1683" s="1998"/>
      <c r="AM1683" s="1985"/>
      <c r="AN1683" s="1985"/>
      <c r="AO1683" s="1986"/>
    </row>
    <row r="1684" spans="1:41" s="967" customFormat="1" ht="13.5" thickBot="1">
      <c r="A1684" s="1965" t="s">
        <v>511</v>
      </c>
      <c r="B1684" s="1966"/>
      <c r="C1684" s="1966"/>
      <c r="D1684" s="1966"/>
      <c r="E1684" s="1966"/>
      <c r="F1684" s="1966"/>
      <c r="G1684" s="1966"/>
      <c r="H1684" s="1967"/>
      <c r="I1684" s="1984"/>
      <c r="J1684" s="1985"/>
      <c r="K1684" s="1985"/>
      <c r="L1684" s="1985"/>
      <c r="M1684" s="1985"/>
      <c r="N1684" s="1985"/>
      <c r="O1684" s="1985"/>
      <c r="P1684" s="1985"/>
      <c r="Q1684" s="1985"/>
      <c r="R1684" s="1985"/>
      <c r="S1684" s="1985"/>
      <c r="T1684" s="1985"/>
      <c r="U1684" s="1985"/>
      <c r="V1684" s="1985"/>
      <c r="W1684" s="1985"/>
      <c r="X1684" s="1985"/>
      <c r="Y1684" s="1985"/>
      <c r="Z1684" s="1985"/>
      <c r="AA1684" s="1985"/>
      <c r="AB1684" s="1985"/>
      <c r="AC1684" s="1985"/>
      <c r="AD1684" s="1986"/>
      <c r="AE1684" s="1965" t="s">
        <v>512</v>
      </c>
      <c r="AF1684" s="1966"/>
      <c r="AG1684" s="1966"/>
      <c r="AH1684" s="1966"/>
      <c r="AI1684" s="1967"/>
      <c r="AJ1684" s="831"/>
      <c r="AK1684" s="1965" t="s">
        <v>513</v>
      </c>
      <c r="AL1684" s="1967"/>
      <c r="AM1684" s="1987"/>
      <c r="AN1684" s="1988"/>
      <c r="AO1684" s="1989"/>
    </row>
    <row r="1685" spans="1:41" s="967" customFormat="1" ht="13.5" thickBot="1">
      <c r="A1685" s="1981" t="s">
        <v>514</v>
      </c>
      <c r="B1685" s="1982"/>
      <c r="C1685" s="1982"/>
      <c r="D1685" s="1982"/>
      <c r="E1685" s="1982"/>
      <c r="F1685" s="1982"/>
      <c r="G1685" s="1982"/>
      <c r="H1685" s="1983"/>
      <c r="I1685" s="1984"/>
      <c r="J1685" s="1985"/>
      <c r="K1685" s="1985"/>
      <c r="L1685" s="1985"/>
      <c r="M1685" s="1985"/>
      <c r="N1685" s="1985"/>
      <c r="O1685" s="1985"/>
      <c r="P1685" s="1985"/>
      <c r="Q1685" s="1985"/>
      <c r="R1685" s="1985"/>
      <c r="S1685" s="1985"/>
      <c r="T1685" s="1985"/>
      <c r="U1685" s="1985"/>
      <c r="V1685" s="1985"/>
      <c r="W1685" s="1985"/>
      <c r="X1685" s="1985"/>
      <c r="Y1685" s="1985"/>
      <c r="Z1685" s="1985"/>
      <c r="AA1685" s="1985"/>
      <c r="AB1685" s="1985"/>
      <c r="AC1685" s="1985"/>
      <c r="AD1685" s="1986"/>
      <c r="AE1685" s="1965" t="s">
        <v>512</v>
      </c>
      <c r="AF1685" s="1966"/>
      <c r="AG1685" s="1966"/>
      <c r="AH1685" s="1966"/>
      <c r="AI1685" s="1967"/>
      <c r="AJ1685" s="794"/>
      <c r="AK1685" s="1965" t="s">
        <v>513</v>
      </c>
      <c r="AL1685" s="1967"/>
      <c r="AM1685" s="1987"/>
      <c r="AN1685" s="1988"/>
      <c r="AO1685" s="1989"/>
    </row>
    <row r="1686" spans="1:41" s="967" customFormat="1" ht="13.5" thickBot="1">
      <c r="A1686" s="832"/>
      <c r="B1686" s="833"/>
      <c r="C1686" s="833"/>
      <c r="D1686" s="833"/>
      <c r="E1686" s="833"/>
      <c r="F1686" s="833"/>
      <c r="G1686" s="833"/>
      <c r="H1686" s="833"/>
      <c r="I1686" s="833"/>
      <c r="J1686" s="833"/>
      <c r="K1686" s="833"/>
      <c r="L1686" s="833"/>
      <c r="M1686" s="833"/>
      <c r="N1686" s="833"/>
      <c r="O1686" s="833"/>
      <c r="P1686" s="833"/>
      <c r="Q1686" s="833"/>
      <c r="R1686" s="833"/>
      <c r="S1686" s="833"/>
      <c r="T1686" s="833"/>
      <c r="U1686" s="833"/>
      <c r="V1686" s="833"/>
      <c r="W1686" s="833"/>
      <c r="X1686" s="833"/>
      <c r="Y1686" s="833"/>
      <c r="Z1686" s="833"/>
      <c r="AA1686" s="833"/>
      <c r="AB1686" s="833"/>
      <c r="AC1686" s="833"/>
      <c r="AD1686" s="833"/>
      <c r="AE1686" s="833"/>
      <c r="AF1686" s="833"/>
      <c r="AG1686" s="833"/>
      <c r="AH1686" s="833"/>
      <c r="AI1686" s="833"/>
      <c r="AJ1686" s="834"/>
      <c r="AK1686" s="834"/>
      <c r="AL1686" s="797"/>
      <c r="AM1686" s="834"/>
      <c r="AN1686" s="835"/>
      <c r="AO1686" s="836"/>
    </row>
    <row r="1687" spans="1:41" s="967" customFormat="1" ht="50.25" customHeight="1" thickBot="1">
      <c r="A1687" s="1965" t="s">
        <v>84</v>
      </c>
      <c r="B1687" s="1966"/>
      <c r="C1687" s="1966"/>
      <c r="D1687" s="1990"/>
      <c r="E1687" s="1991" t="s">
        <v>901</v>
      </c>
      <c r="F1687" s="1966"/>
      <c r="G1687" s="1967"/>
      <c r="H1687" s="1992" t="str">
        <f>'[13]PRESUPUESTO DE OBRA'!C63</f>
        <v>VENTANA EN LÁMINA C.R. CAL. 20 TIPO PERSIANA PARA VENTILACIÓN (ANTIC - ESMALTE)</v>
      </c>
      <c r="I1687" s="1993"/>
      <c r="J1687" s="1993"/>
      <c r="K1687" s="1993"/>
      <c r="L1687" s="1993"/>
      <c r="M1687" s="1993"/>
      <c r="N1687" s="1993"/>
      <c r="O1687" s="1993"/>
      <c r="P1687" s="1993"/>
      <c r="Q1687" s="1993"/>
      <c r="R1687" s="1993"/>
      <c r="S1687" s="1993"/>
      <c r="T1687" s="1993"/>
      <c r="U1687" s="1965" t="s">
        <v>515</v>
      </c>
      <c r="V1687" s="1966"/>
      <c r="W1687" s="1966"/>
      <c r="X1687" s="1967"/>
      <c r="Y1687" s="1968">
        <v>9</v>
      </c>
      <c r="Z1687" s="1994"/>
      <c r="AA1687" s="1965" t="s">
        <v>516</v>
      </c>
      <c r="AB1687" s="1966"/>
      <c r="AC1687" s="1966"/>
      <c r="AD1687" s="1967"/>
      <c r="AE1687" s="1968" t="s">
        <v>102</v>
      </c>
      <c r="AF1687" s="1968"/>
      <c r="AG1687" s="1965" t="s">
        <v>517</v>
      </c>
      <c r="AH1687" s="1966"/>
      <c r="AI1687" s="1967"/>
      <c r="AJ1687" s="1969"/>
      <c r="AK1687" s="1970"/>
      <c r="AL1687" s="1971"/>
      <c r="AM1687" s="800" t="s">
        <v>518</v>
      </c>
      <c r="AN1687" s="1969" t="str">
        <f>+AN13</f>
        <v>MUNICIPIO SARDINATA (N.D.S)</v>
      </c>
      <c r="AO1687" s="1971"/>
    </row>
    <row r="1688" spans="1:41" s="967" customFormat="1">
      <c r="A1688" s="801"/>
      <c r="B1688" s="802"/>
      <c r="C1688" s="802"/>
      <c r="D1688" s="802"/>
      <c r="E1688" s="802"/>
      <c r="F1688" s="802"/>
      <c r="G1688" s="802"/>
      <c r="H1688" s="802"/>
      <c r="I1688" s="802"/>
      <c r="J1688" s="802"/>
      <c r="K1688" s="802"/>
      <c r="L1688" s="802"/>
      <c r="M1688" s="802"/>
      <c r="N1688" s="802"/>
      <c r="O1688" s="802"/>
      <c r="P1688" s="802"/>
      <c r="Q1688" s="802"/>
      <c r="R1688" s="802"/>
      <c r="S1688" s="802"/>
      <c r="T1688" s="802"/>
      <c r="U1688" s="802"/>
      <c r="V1688" s="802"/>
      <c r="W1688" s="802"/>
      <c r="X1688" s="802"/>
      <c r="Y1688" s="802"/>
      <c r="Z1688" s="802"/>
      <c r="AA1688" s="802"/>
      <c r="AB1688" s="802"/>
      <c r="AC1688" s="802"/>
      <c r="AD1688" s="802"/>
      <c r="AE1688" s="802"/>
      <c r="AF1688" s="802"/>
      <c r="AG1688" s="802"/>
      <c r="AH1688" s="802"/>
      <c r="AI1688" s="803"/>
      <c r="AJ1688" s="1972" t="s">
        <v>520</v>
      </c>
      <c r="AK1688" s="1974" t="s">
        <v>521</v>
      </c>
      <c r="AL1688" s="1975"/>
      <c r="AM1688" s="1976"/>
      <c r="AN1688" s="1977" t="s">
        <v>522</v>
      </c>
      <c r="AO1688" s="1979" t="s">
        <v>642</v>
      </c>
    </row>
    <row r="1689" spans="1:41" s="967" customFormat="1" ht="13.5" thickBot="1">
      <c r="A1689" s="804"/>
      <c r="B1689" s="805"/>
      <c r="C1689" s="805"/>
      <c r="D1689" s="805"/>
      <c r="E1689" s="805"/>
      <c r="F1689" s="805"/>
      <c r="G1689" s="805"/>
      <c r="H1689" s="805"/>
      <c r="I1689" s="805"/>
      <c r="J1689" s="805"/>
      <c r="K1689" s="805"/>
      <c r="L1689" s="805"/>
      <c r="M1689" s="805"/>
      <c r="N1689" s="805"/>
      <c r="O1689" s="805"/>
      <c r="P1689" s="805"/>
      <c r="Q1689" s="805"/>
      <c r="R1689" s="805"/>
      <c r="S1689" s="805"/>
      <c r="T1689" s="805"/>
      <c r="U1689" s="805"/>
      <c r="V1689" s="805"/>
      <c r="W1689" s="805"/>
      <c r="X1689" s="805"/>
      <c r="Y1689" s="805"/>
      <c r="Z1689" s="805"/>
      <c r="AA1689" s="805"/>
      <c r="AB1689" s="805"/>
      <c r="AC1689" s="805"/>
      <c r="AD1689" s="805"/>
      <c r="AE1689" s="805"/>
      <c r="AF1689" s="805"/>
      <c r="AG1689" s="805"/>
      <c r="AH1689" s="805"/>
      <c r="AI1689" s="805"/>
      <c r="AJ1689" s="1973"/>
      <c r="AK1689" s="806" t="s">
        <v>524</v>
      </c>
      <c r="AL1689" s="807" t="s">
        <v>525</v>
      </c>
      <c r="AM1689" s="808" t="s">
        <v>526</v>
      </c>
      <c r="AN1689" s="1978"/>
      <c r="AO1689" s="1980"/>
    </row>
    <row r="1690" spans="1:41" s="967" customFormat="1">
      <c r="A1690" s="804"/>
      <c r="B1690" s="805"/>
      <c r="C1690" s="805"/>
      <c r="D1690" s="805"/>
      <c r="E1690" s="805"/>
      <c r="F1690" s="805"/>
      <c r="G1690" s="805"/>
      <c r="H1690" s="805"/>
      <c r="I1690" s="805"/>
      <c r="J1690" s="805"/>
      <c r="K1690" s="805"/>
      <c r="L1690" s="805"/>
      <c r="M1690" s="805"/>
      <c r="N1690" s="837"/>
      <c r="O1690" s="805"/>
      <c r="P1690" s="805"/>
      <c r="Q1690" s="805"/>
      <c r="R1690" s="805"/>
      <c r="S1690" s="805"/>
      <c r="T1690" s="805"/>
      <c r="U1690" s="805"/>
      <c r="V1690" s="805"/>
      <c r="W1690" s="805"/>
      <c r="X1690" s="805"/>
      <c r="Y1690" s="805"/>
      <c r="Z1690" s="805"/>
      <c r="AA1690" s="805"/>
      <c r="AB1690" s="805"/>
      <c r="AC1690" s="805"/>
      <c r="AD1690" s="805"/>
      <c r="AE1690" s="805"/>
      <c r="AF1690" s="805"/>
      <c r="AG1690" s="809"/>
      <c r="AH1690" s="805"/>
      <c r="AI1690" s="810"/>
      <c r="AJ1690" s="811" t="s">
        <v>902</v>
      </c>
      <c r="AK1690" s="969">
        <v>1</v>
      </c>
      <c r="AM1690" s="969">
        <v>0.5</v>
      </c>
      <c r="AN1690" s="969">
        <v>1</v>
      </c>
      <c r="AO1690" s="838">
        <f>SUM(AK1690*AM1690*AN1690)</f>
        <v>0.5</v>
      </c>
    </row>
    <row r="1691" spans="1:41" s="967" customFormat="1">
      <c r="A1691" s="804"/>
      <c r="B1691" s="805"/>
      <c r="C1691" s="805"/>
      <c r="D1691" s="805"/>
      <c r="E1691" s="805"/>
      <c r="F1691" s="805"/>
      <c r="G1691" s="805"/>
      <c r="H1691" s="805"/>
      <c r="I1691" s="805"/>
      <c r="J1691" s="805"/>
      <c r="K1691" s="805"/>
      <c r="L1691" s="805"/>
      <c r="M1691" s="805"/>
      <c r="N1691" s="837"/>
      <c r="O1691" s="805"/>
      <c r="P1691" s="805"/>
      <c r="Q1691" s="805"/>
      <c r="R1691" s="805"/>
      <c r="S1691" s="805"/>
      <c r="T1691" s="805"/>
      <c r="U1691" s="805"/>
      <c r="V1691" s="805"/>
      <c r="W1691" s="805"/>
      <c r="X1691" s="805"/>
      <c r="Y1691" s="805"/>
      <c r="Z1691" s="805"/>
      <c r="AA1691" s="805"/>
      <c r="AB1691" s="805"/>
      <c r="AC1691" s="805"/>
      <c r="AD1691" s="805"/>
      <c r="AE1691" s="805"/>
      <c r="AF1691" s="805"/>
      <c r="AG1691" s="809"/>
      <c r="AH1691" s="805"/>
      <c r="AI1691" s="810"/>
      <c r="AJ1691" s="811" t="s">
        <v>903</v>
      </c>
      <c r="AK1691" s="969">
        <v>1.55</v>
      </c>
      <c r="AL1691" s="969"/>
      <c r="AM1691" s="969">
        <v>1.3</v>
      </c>
      <c r="AN1691" s="969">
        <v>1</v>
      </c>
      <c r="AO1691" s="838">
        <f t="shared" ref="AO1691:AO1696" si="9">SUM(AK1691*AM1691*AN1691)</f>
        <v>2.0150000000000001</v>
      </c>
    </row>
    <row r="1692" spans="1:41" s="967" customFormat="1">
      <c r="A1692" s="804"/>
      <c r="B1692" s="805"/>
      <c r="C1692" s="805"/>
      <c r="D1692" s="805"/>
      <c r="E1692" s="805"/>
      <c r="F1692" s="805"/>
      <c r="G1692" s="805"/>
      <c r="H1692" s="805"/>
      <c r="I1692" s="805"/>
      <c r="J1692" s="805"/>
      <c r="K1692" s="805"/>
      <c r="L1692" s="805"/>
      <c r="M1692" s="805"/>
      <c r="N1692" s="805"/>
      <c r="O1692" s="805"/>
      <c r="P1692" s="805"/>
      <c r="Q1692" s="805"/>
      <c r="R1692" s="805"/>
      <c r="S1692" s="805"/>
      <c r="T1692" s="805"/>
      <c r="U1692" s="805"/>
      <c r="V1692" s="805"/>
      <c r="W1692" s="805"/>
      <c r="X1692" s="805"/>
      <c r="Y1692" s="805"/>
      <c r="Z1692" s="805"/>
      <c r="AA1692" s="805"/>
      <c r="AB1692" s="805"/>
      <c r="AC1692" s="805"/>
      <c r="AD1692" s="805"/>
      <c r="AE1692" s="805"/>
      <c r="AF1692" s="805"/>
      <c r="AG1692" s="809"/>
      <c r="AH1692" s="805"/>
      <c r="AI1692" s="810"/>
      <c r="AJ1692" s="811" t="s">
        <v>903</v>
      </c>
      <c r="AK1692" s="969">
        <v>2.2000000000000002</v>
      </c>
      <c r="AL1692" s="969"/>
      <c r="AM1692" s="969">
        <v>1.3</v>
      </c>
      <c r="AN1692" s="969">
        <v>2</v>
      </c>
      <c r="AO1692" s="838">
        <f t="shared" si="9"/>
        <v>5.7200000000000006</v>
      </c>
    </row>
    <row r="1693" spans="1:41" s="967" customFormat="1">
      <c r="A1693" s="804"/>
      <c r="B1693" s="805"/>
      <c r="C1693" s="805"/>
      <c r="D1693" s="805"/>
      <c r="E1693" s="805"/>
      <c r="F1693" s="805"/>
      <c r="G1693" s="805"/>
      <c r="H1693" s="805"/>
      <c r="I1693" s="805"/>
      <c r="J1693" s="805"/>
      <c r="K1693" s="805"/>
      <c r="L1693" s="805"/>
      <c r="M1693" s="805"/>
      <c r="N1693" s="805"/>
      <c r="O1693" s="805"/>
      <c r="P1693" s="805"/>
      <c r="Q1693" s="805"/>
      <c r="R1693" s="805"/>
      <c r="S1693" s="805"/>
      <c r="T1693" s="805"/>
      <c r="U1693" s="805"/>
      <c r="V1693" s="805"/>
      <c r="W1693" s="805"/>
      <c r="X1693" s="805"/>
      <c r="Y1693" s="805"/>
      <c r="Z1693" s="805"/>
      <c r="AA1693" s="805"/>
      <c r="AB1693" s="805"/>
      <c r="AC1693" s="805"/>
      <c r="AD1693" s="805"/>
      <c r="AE1693" s="805"/>
      <c r="AF1693" s="805"/>
      <c r="AG1693" s="809"/>
      <c r="AH1693" s="805"/>
      <c r="AI1693" s="810"/>
      <c r="AJ1693" s="811" t="s">
        <v>904</v>
      </c>
      <c r="AK1693" s="969">
        <v>2.1</v>
      </c>
      <c r="AL1693" s="969"/>
      <c r="AM1693" s="969">
        <v>1.3</v>
      </c>
      <c r="AN1693" s="969">
        <v>1</v>
      </c>
      <c r="AO1693" s="838">
        <f t="shared" si="9"/>
        <v>2.7300000000000004</v>
      </c>
    </row>
    <row r="1694" spans="1:41" s="967" customFormat="1">
      <c r="A1694" s="804"/>
      <c r="B1694" s="805"/>
      <c r="C1694" s="805"/>
      <c r="D1694" s="805"/>
      <c r="E1694" s="805"/>
      <c r="F1694" s="805"/>
      <c r="G1694" s="805"/>
      <c r="H1694" s="805"/>
      <c r="I1694" s="805"/>
      <c r="J1694" s="805"/>
      <c r="K1694" s="805"/>
      <c r="L1694" s="805"/>
      <c r="M1694" s="805"/>
      <c r="N1694" s="805"/>
      <c r="O1694" s="805"/>
      <c r="P1694" s="805"/>
      <c r="Q1694" s="805"/>
      <c r="R1694" s="805"/>
      <c r="S1694" s="805"/>
      <c r="T1694" s="805"/>
      <c r="U1694" s="805"/>
      <c r="V1694" s="805"/>
      <c r="W1694" s="805"/>
      <c r="X1694" s="805"/>
      <c r="Y1694" s="805"/>
      <c r="Z1694" s="805"/>
      <c r="AA1694" s="805"/>
      <c r="AB1694" s="805"/>
      <c r="AC1694" s="805"/>
      <c r="AD1694" s="805"/>
      <c r="AE1694" s="805"/>
      <c r="AF1694" s="805"/>
      <c r="AG1694" s="809"/>
      <c r="AH1694" s="805"/>
      <c r="AI1694" s="810"/>
      <c r="AJ1694" s="811" t="s">
        <v>904</v>
      </c>
      <c r="AK1694" s="969">
        <v>2.2000000000000002</v>
      </c>
      <c r="AL1694" s="969"/>
      <c r="AM1694" s="969">
        <v>1.3</v>
      </c>
      <c r="AN1694" s="969">
        <v>2</v>
      </c>
      <c r="AO1694" s="838">
        <f t="shared" si="9"/>
        <v>5.7200000000000006</v>
      </c>
    </row>
    <row r="1695" spans="1:41" s="967" customFormat="1">
      <c r="A1695" s="804"/>
      <c r="B1695" s="805"/>
      <c r="C1695" s="805"/>
      <c r="D1695" s="805"/>
      <c r="E1695" s="805"/>
      <c r="F1695" s="805"/>
      <c r="G1695" s="805"/>
      <c r="H1695" s="805"/>
      <c r="I1695" s="805"/>
      <c r="J1695" s="805"/>
      <c r="K1695" s="805"/>
      <c r="L1695" s="805"/>
      <c r="M1695" s="805"/>
      <c r="N1695" s="805"/>
      <c r="O1695" s="805"/>
      <c r="P1695" s="805"/>
      <c r="Q1695" s="805"/>
      <c r="R1695" s="805"/>
      <c r="S1695" s="805"/>
      <c r="T1695" s="805"/>
      <c r="U1695" s="805"/>
      <c r="V1695" s="805"/>
      <c r="W1695" s="805"/>
      <c r="X1695" s="805"/>
      <c r="Y1695" s="805"/>
      <c r="Z1695" s="805"/>
      <c r="AA1695" s="805"/>
      <c r="AB1695" s="805"/>
      <c r="AC1695" s="805"/>
      <c r="AD1695" s="805"/>
      <c r="AE1695" s="805"/>
      <c r="AF1695" s="805"/>
      <c r="AG1695" s="809"/>
      <c r="AH1695" s="805"/>
      <c r="AI1695" s="810"/>
      <c r="AJ1695" s="811" t="s">
        <v>905</v>
      </c>
      <c r="AK1695" s="969">
        <v>1.2</v>
      </c>
      <c r="AL1695" s="969"/>
      <c r="AM1695" s="969">
        <v>1.3</v>
      </c>
      <c r="AN1695" s="969">
        <v>1</v>
      </c>
      <c r="AO1695" s="838">
        <f t="shared" si="9"/>
        <v>1.56</v>
      </c>
    </row>
    <row r="1696" spans="1:41" s="967" customFormat="1">
      <c r="A1696" s="945"/>
      <c r="B1696" s="946"/>
      <c r="C1696" s="946"/>
      <c r="D1696" s="946"/>
      <c r="E1696" s="946"/>
      <c r="F1696" s="946"/>
      <c r="G1696" s="946"/>
      <c r="H1696" s="946"/>
      <c r="I1696" s="946"/>
      <c r="J1696" s="946"/>
      <c r="K1696" s="946"/>
      <c r="L1696" s="946"/>
      <c r="M1696" s="946"/>
      <c r="N1696" s="946"/>
      <c r="O1696" s="946"/>
      <c r="P1696" s="946"/>
      <c r="Q1696" s="946"/>
      <c r="R1696" s="946"/>
      <c r="S1696" s="946"/>
      <c r="T1696" s="946"/>
      <c r="U1696" s="946"/>
      <c r="V1696" s="946"/>
      <c r="W1696" s="946"/>
      <c r="X1696" s="946"/>
      <c r="Y1696" s="946"/>
      <c r="Z1696" s="946"/>
      <c r="AA1696" s="946"/>
      <c r="AB1696" s="946"/>
      <c r="AC1696" s="946"/>
      <c r="AD1696" s="946"/>
      <c r="AE1696" s="946"/>
      <c r="AF1696" s="946"/>
      <c r="AG1696" s="947"/>
      <c r="AH1696" s="946"/>
      <c r="AI1696" s="948"/>
      <c r="AJ1696" s="811" t="s">
        <v>906</v>
      </c>
      <c r="AK1696" s="969">
        <v>1</v>
      </c>
      <c r="AL1696" s="969"/>
      <c r="AM1696" s="969">
        <v>1.3</v>
      </c>
      <c r="AN1696" s="969">
        <v>1</v>
      </c>
      <c r="AO1696" s="838">
        <f t="shared" si="9"/>
        <v>1.3</v>
      </c>
    </row>
    <row r="1697" spans="1:41" s="967" customFormat="1">
      <c r="A1697" s="804"/>
      <c r="B1697" s="805"/>
      <c r="C1697" s="805"/>
      <c r="D1697" s="805"/>
      <c r="E1697" s="805"/>
      <c r="F1697" s="805"/>
      <c r="G1697" s="805"/>
      <c r="H1697" s="805"/>
      <c r="I1697" s="805"/>
      <c r="J1697" s="805"/>
      <c r="K1697" s="805"/>
      <c r="L1697" s="805"/>
      <c r="M1697" s="805"/>
      <c r="N1697" s="805"/>
      <c r="O1697" s="805"/>
      <c r="P1697" s="805"/>
      <c r="Q1697" s="805"/>
      <c r="R1697" s="805"/>
      <c r="S1697" s="805"/>
      <c r="T1697" s="805"/>
      <c r="U1697" s="805"/>
      <c r="V1697" s="805"/>
      <c r="W1697" s="805"/>
      <c r="X1697" s="805"/>
      <c r="Y1697" s="805"/>
      <c r="Z1697" s="805"/>
      <c r="AA1697" s="805"/>
      <c r="AB1697" s="805"/>
      <c r="AC1697" s="805"/>
      <c r="AD1697" s="805"/>
      <c r="AE1697" s="805"/>
      <c r="AF1697" s="805"/>
      <c r="AG1697" s="809"/>
      <c r="AH1697" s="805"/>
      <c r="AI1697" s="810"/>
      <c r="AJ1697" s="817"/>
      <c r="AK1697" s="818"/>
      <c r="AL1697" s="818"/>
      <c r="AM1697" s="819"/>
      <c r="AN1697" s="818"/>
      <c r="AO1697" s="820"/>
    </row>
    <row r="1698" spans="1:41" s="967" customFormat="1">
      <c r="A1698" s="804"/>
      <c r="B1698" s="805"/>
      <c r="C1698" s="805"/>
      <c r="D1698" s="805"/>
      <c r="E1698" s="805"/>
      <c r="F1698" s="805"/>
      <c r="G1698" s="805"/>
      <c r="H1698" s="805"/>
      <c r="I1698" s="805"/>
      <c r="J1698" s="805"/>
      <c r="K1698" s="805"/>
      <c r="L1698" s="805"/>
      <c r="M1698" s="805"/>
      <c r="N1698" s="805"/>
      <c r="O1698" s="805"/>
      <c r="P1698" s="805"/>
      <c r="Q1698" s="805"/>
      <c r="R1698" s="805"/>
      <c r="S1698" s="805"/>
      <c r="T1698" s="805"/>
      <c r="U1698" s="805"/>
      <c r="V1698" s="805"/>
      <c r="W1698" s="805"/>
      <c r="X1698" s="805"/>
      <c r="Y1698" s="805"/>
      <c r="Z1698" s="805"/>
      <c r="AA1698" s="805"/>
      <c r="AB1698" s="805"/>
      <c r="AC1698" s="805"/>
      <c r="AD1698" s="805"/>
      <c r="AE1698" s="805"/>
      <c r="AF1698" s="805"/>
      <c r="AG1698" s="809"/>
      <c r="AH1698" s="805"/>
      <c r="AI1698" s="810"/>
      <c r="AJ1698" s="821"/>
      <c r="AK1698" s="818"/>
      <c r="AL1698" s="818"/>
      <c r="AM1698" s="819"/>
      <c r="AN1698" s="818"/>
      <c r="AO1698" s="820"/>
    </row>
    <row r="1699" spans="1:41" s="967" customFormat="1">
      <c r="A1699" s="804"/>
      <c r="B1699" s="805"/>
      <c r="C1699" s="805"/>
      <c r="D1699" s="805"/>
      <c r="E1699" s="805"/>
      <c r="F1699" s="822"/>
      <c r="G1699" s="822"/>
      <c r="H1699" s="822"/>
      <c r="I1699" s="822"/>
      <c r="J1699" s="805"/>
      <c r="K1699" s="805"/>
      <c r="L1699" s="805"/>
      <c r="M1699" s="822"/>
      <c r="N1699" s="822"/>
      <c r="O1699" s="822"/>
      <c r="P1699" s="822"/>
      <c r="Q1699" s="822"/>
      <c r="R1699" s="822"/>
      <c r="S1699" s="822"/>
      <c r="T1699" s="822"/>
      <c r="U1699" s="822"/>
      <c r="V1699" s="822"/>
      <c r="W1699" s="822"/>
      <c r="X1699" s="822"/>
      <c r="Y1699" s="822"/>
      <c r="Z1699" s="822"/>
      <c r="AA1699" s="822"/>
      <c r="AB1699" s="822"/>
      <c r="AC1699" s="822"/>
      <c r="AD1699" s="822"/>
      <c r="AE1699" s="822"/>
      <c r="AF1699" s="822"/>
      <c r="AG1699" s="805"/>
      <c r="AH1699" s="805"/>
      <c r="AI1699" s="810"/>
      <c r="AJ1699" s="821"/>
      <c r="AK1699" s="818"/>
      <c r="AL1699" s="818"/>
      <c r="AM1699" s="819"/>
      <c r="AN1699" s="819"/>
      <c r="AO1699" s="823"/>
    </row>
    <row r="1700" spans="1:41" s="967" customFormat="1">
      <c r="A1700" s="804"/>
      <c r="B1700" s="805"/>
      <c r="C1700" s="805"/>
      <c r="D1700" s="805"/>
      <c r="E1700" s="805"/>
      <c r="F1700" s="805"/>
      <c r="G1700" s="805"/>
      <c r="H1700" s="805"/>
      <c r="I1700" s="805"/>
      <c r="J1700" s="805"/>
      <c r="K1700" s="805"/>
      <c r="L1700" s="805"/>
      <c r="M1700" s="805"/>
      <c r="N1700" s="805"/>
      <c r="O1700" s="805"/>
      <c r="P1700" s="805"/>
      <c r="Q1700" s="805"/>
      <c r="R1700" s="805"/>
      <c r="S1700" s="805"/>
      <c r="T1700" s="805"/>
      <c r="U1700" s="805"/>
      <c r="V1700" s="805"/>
      <c r="W1700" s="805"/>
      <c r="X1700" s="805"/>
      <c r="Y1700" s="805"/>
      <c r="Z1700" s="805"/>
      <c r="AA1700" s="805"/>
      <c r="AB1700" s="805"/>
      <c r="AC1700" s="805"/>
      <c r="AD1700" s="805"/>
      <c r="AE1700" s="805"/>
      <c r="AF1700" s="805"/>
      <c r="AG1700" s="805"/>
      <c r="AH1700" s="805"/>
      <c r="AI1700" s="810"/>
      <c r="AJ1700" s="821"/>
      <c r="AK1700" s="818"/>
      <c r="AL1700" s="824"/>
      <c r="AM1700" s="819"/>
      <c r="AN1700" s="819"/>
      <c r="AO1700" s="823"/>
    </row>
    <row r="1701" spans="1:41" s="967" customFormat="1">
      <c r="A1701" s="804"/>
      <c r="B1701" s="805"/>
      <c r="C1701" s="805"/>
      <c r="D1701" s="805"/>
      <c r="E1701" s="805"/>
      <c r="F1701" s="805"/>
      <c r="G1701" s="805"/>
      <c r="H1701" s="805"/>
      <c r="I1701" s="805"/>
      <c r="J1701" s="805"/>
      <c r="K1701" s="805"/>
      <c r="L1701" s="805"/>
      <c r="M1701" s="805"/>
      <c r="N1701" s="805"/>
      <c r="O1701" s="805"/>
      <c r="P1701" s="805"/>
      <c r="Q1701" s="805"/>
      <c r="R1701" s="805"/>
      <c r="S1701" s="805"/>
      <c r="T1701" s="805"/>
      <c r="U1701" s="805"/>
      <c r="V1701" s="805"/>
      <c r="W1701" s="805"/>
      <c r="X1701" s="805"/>
      <c r="Y1701" s="805"/>
      <c r="Z1701" s="805"/>
      <c r="AA1701" s="805"/>
      <c r="AB1701" s="805"/>
      <c r="AC1701" s="805"/>
      <c r="AD1701" s="805"/>
      <c r="AE1701" s="805"/>
      <c r="AF1701" s="805"/>
      <c r="AG1701" s="805"/>
      <c r="AH1701" s="805"/>
      <c r="AI1701" s="810"/>
      <c r="AJ1701" s="821"/>
      <c r="AK1701" s="818"/>
      <c r="AL1701" s="824"/>
      <c r="AM1701" s="819"/>
      <c r="AN1701" s="819"/>
      <c r="AO1701" s="823"/>
    </row>
    <row r="1702" spans="1:41" s="967" customFormat="1">
      <c r="A1702" s="804"/>
      <c r="B1702" s="805"/>
      <c r="C1702" s="805"/>
      <c r="D1702" s="805"/>
      <c r="E1702" s="805"/>
      <c r="F1702" s="805"/>
      <c r="G1702" s="805"/>
      <c r="H1702" s="805"/>
      <c r="I1702" s="805"/>
      <c r="J1702" s="805"/>
      <c r="K1702" s="805"/>
      <c r="L1702" s="805"/>
      <c r="M1702" s="805"/>
      <c r="N1702" s="805"/>
      <c r="O1702" s="805"/>
      <c r="P1702" s="805"/>
      <c r="Q1702" s="805"/>
      <c r="R1702" s="805"/>
      <c r="S1702" s="805"/>
      <c r="T1702" s="805"/>
      <c r="U1702" s="805"/>
      <c r="V1702" s="805"/>
      <c r="W1702" s="805"/>
      <c r="X1702" s="805"/>
      <c r="Y1702" s="805"/>
      <c r="Z1702" s="805"/>
      <c r="AA1702" s="805"/>
      <c r="AB1702" s="805"/>
      <c r="AC1702" s="805"/>
      <c r="AD1702" s="805"/>
      <c r="AE1702" s="805"/>
      <c r="AF1702" s="805"/>
      <c r="AG1702" s="805"/>
      <c r="AH1702" s="805"/>
      <c r="AI1702" s="810"/>
      <c r="AJ1702" s="821"/>
      <c r="AK1702" s="818"/>
      <c r="AL1702" s="824"/>
      <c r="AM1702" s="819"/>
      <c r="AN1702" s="819"/>
      <c r="AO1702" s="823"/>
    </row>
    <row r="1703" spans="1:41" s="967" customFormat="1" ht="13.5" thickBot="1">
      <c r="A1703" s="804"/>
      <c r="B1703" s="805"/>
      <c r="C1703" s="805"/>
      <c r="D1703" s="805"/>
      <c r="E1703" s="805"/>
      <c r="F1703" s="805"/>
      <c r="G1703" s="805"/>
      <c r="H1703" s="805"/>
      <c r="I1703" s="805"/>
      <c r="J1703" s="805"/>
      <c r="K1703" s="805"/>
      <c r="L1703" s="805"/>
      <c r="M1703" s="805"/>
      <c r="N1703" s="805"/>
      <c r="O1703" s="805"/>
      <c r="P1703" s="805"/>
      <c r="Q1703" s="805"/>
      <c r="R1703" s="805"/>
      <c r="S1703" s="805"/>
      <c r="T1703" s="805"/>
      <c r="U1703" s="805"/>
      <c r="V1703" s="805"/>
      <c r="W1703" s="805"/>
      <c r="X1703" s="805"/>
      <c r="Y1703" s="805"/>
      <c r="Z1703" s="805"/>
      <c r="AA1703" s="805"/>
      <c r="AB1703" s="805"/>
      <c r="AC1703" s="805"/>
      <c r="AD1703" s="805"/>
      <c r="AE1703" s="805"/>
      <c r="AF1703" s="805"/>
      <c r="AG1703" s="805"/>
      <c r="AH1703" s="805"/>
      <c r="AI1703" s="810"/>
      <c r="AJ1703" s="821"/>
      <c r="AK1703" s="818"/>
      <c r="AL1703" s="824"/>
      <c r="AM1703" s="819"/>
      <c r="AN1703" s="819"/>
      <c r="AO1703" s="823"/>
    </row>
    <row r="1704" spans="1:41" s="967" customFormat="1">
      <c r="A1704" s="1944" t="s">
        <v>528</v>
      </c>
      <c r="B1704" s="1945"/>
      <c r="C1704" s="1945"/>
      <c r="D1704" s="1945"/>
      <c r="E1704" s="1945"/>
      <c r="F1704" s="1945"/>
      <c r="G1704" s="1945"/>
      <c r="H1704" s="1945"/>
      <c r="I1704" s="1945"/>
      <c r="J1704" s="1945"/>
      <c r="K1704" s="1945"/>
      <c r="L1704" s="1945"/>
      <c r="M1704" s="1945"/>
      <c r="N1704" s="1945"/>
      <c r="O1704" s="1945"/>
      <c r="P1704" s="1945"/>
      <c r="Q1704" s="1945"/>
      <c r="R1704" s="1945"/>
      <c r="S1704" s="1945"/>
      <c r="T1704" s="1945"/>
      <c r="U1704" s="1945"/>
      <c r="V1704" s="1945"/>
      <c r="W1704" s="1945"/>
      <c r="X1704" s="1945"/>
      <c r="Y1704" s="1945"/>
      <c r="Z1704" s="1945"/>
      <c r="AA1704" s="1945"/>
      <c r="AB1704" s="1945"/>
      <c r="AC1704" s="1945"/>
      <c r="AD1704" s="1945"/>
      <c r="AE1704" s="1945"/>
      <c r="AF1704" s="1945"/>
      <c r="AG1704" s="1945"/>
      <c r="AH1704" s="1945"/>
      <c r="AI1704" s="1945"/>
      <c r="AJ1704" s="1950" t="s">
        <v>529</v>
      </c>
      <c r="AK1704" s="1951"/>
      <c r="AL1704" s="1951"/>
      <c r="AM1704" s="1951"/>
      <c r="AN1704" s="1951"/>
      <c r="AO1704" s="825">
        <f>ROUND(SUM(AO1690:AO1703),1)</f>
        <v>19.5</v>
      </c>
    </row>
    <row r="1705" spans="1:41" s="967" customFormat="1" ht="13.5" thickBot="1">
      <c r="A1705" s="1946"/>
      <c r="B1705" s="1947"/>
      <c r="C1705" s="1947"/>
      <c r="D1705" s="1947"/>
      <c r="E1705" s="1947"/>
      <c r="F1705" s="1947"/>
      <c r="G1705" s="1947"/>
      <c r="H1705" s="1947"/>
      <c r="I1705" s="1947"/>
      <c r="J1705" s="1947"/>
      <c r="K1705" s="1947"/>
      <c r="L1705" s="1947"/>
      <c r="M1705" s="1947"/>
      <c r="N1705" s="1947"/>
      <c r="O1705" s="1947"/>
      <c r="P1705" s="1947"/>
      <c r="Q1705" s="1947"/>
      <c r="R1705" s="1947"/>
      <c r="S1705" s="1947"/>
      <c r="T1705" s="1947"/>
      <c r="U1705" s="1947"/>
      <c r="V1705" s="1947"/>
      <c r="W1705" s="1947"/>
      <c r="X1705" s="1947"/>
      <c r="Y1705" s="1947"/>
      <c r="Z1705" s="1947"/>
      <c r="AA1705" s="1947"/>
      <c r="AB1705" s="1947"/>
      <c r="AC1705" s="1947"/>
      <c r="AD1705" s="1947"/>
      <c r="AE1705" s="1947"/>
      <c r="AF1705" s="1947"/>
      <c r="AG1705" s="1947"/>
      <c r="AH1705" s="1947"/>
      <c r="AI1705" s="1947"/>
      <c r="AJ1705" s="1952"/>
      <c r="AK1705" s="1953"/>
      <c r="AL1705" s="1953"/>
      <c r="AM1705" s="1953"/>
      <c r="AN1705" s="1953"/>
      <c r="AO1705" s="971"/>
    </row>
    <row r="1706" spans="1:41" s="967" customFormat="1" ht="13.5" thickBot="1">
      <c r="A1706" s="1948"/>
      <c r="B1706" s="1949"/>
      <c r="C1706" s="1949"/>
      <c r="D1706" s="1949"/>
      <c r="E1706" s="1949"/>
      <c r="F1706" s="1949"/>
      <c r="G1706" s="1949"/>
      <c r="H1706" s="1949"/>
      <c r="I1706" s="1949"/>
      <c r="J1706" s="1949"/>
      <c r="K1706" s="1949"/>
      <c r="L1706" s="1949"/>
      <c r="M1706" s="1949"/>
      <c r="N1706" s="1949"/>
      <c r="O1706" s="1949"/>
      <c r="P1706" s="1949"/>
      <c r="Q1706" s="1949"/>
      <c r="R1706" s="1949"/>
      <c r="S1706" s="1949"/>
      <c r="T1706" s="1949"/>
      <c r="U1706" s="1949"/>
      <c r="V1706" s="1949"/>
      <c r="W1706" s="1949"/>
      <c r="X1706" s="1949"/>
      <c r="Y1706" s="1949"/>
      <c r="Z1706" s="1949"/>
      <c r="AA1706" s="1949"/>
      <c r="AB1706" s="1949"/>
      <c r="AC1706" s="1949"/>
      <c r="AD1706" s="1949"/>
      <c r="AE1706" s="1949"/>
      <c r="AF1706" s="1949"/>
      <c r="AG1706" s="1949"/>
      <c r="AH1706" s="1949"/>
      <c r="AI1706" s="1949"/>
      <c r="AJ1706" s="1954" t="s">
        <v>530</v>
      </c>
      <c r="AK1706" s="1955"/>
      <c r="AL1706" s="1955"/>
      <c r="AM1706" s="1955"/>
      <c r="AN1706" s="1955"/>
      <c r="AO1706" s="972">
        <f>+AO1704</f>
        <v>19.5</v>
      </c>
    </row>
    <row r="1707" spans="1:41" s="967" customFormat="1"/>
    <row r="1708" spans="1:41" s="967" customFormat="1" ht="13.5" thickBot="1"/>
    <row r="1709" spans="1:41" s="967" customFormat="1">
      <c r="A1709" s="2013"/>
      <c r="B1709" s="2014"/>
      <c r="C1709" s="2014"/>
      <c r="D1709" s="2014"/>
      <c r="E1709" s="2014"/>
      <c r="F1709" s="2014"/>
      <c r="G1709" s="2014"/>
      <c r="H1709" s="2014"/>
      <c r="I1709" s="2014"/>
      <c r="J1709" s="2014"/>
      <c r="K1709" s="2014"/>
      <c r="L1709" s="2014"/>
      <c r="M1709" s="2014"/>
      <c r="N1709" s="2014"/>
      <c r="O1709" s="2014"/>
      <c r="P1709" s="2014"/>
      <c r="Q1709" s="2014"/>
      <c r="R1709" s="2014"/>
      <c r="S1709" s="2015"/>
      <c r="T1709" s="2019" t="s">
        <v>505</v>
      </c>
      <c r="U1709" s="2019"/>
      <c r="V1709" s="2019"/>
      <c r="W1709" s="2019"/>
      <c r="X1709" s="2019"/>
      <c r="Y1709" s="2019"/>
      <c r="Z1709" s="2019"/>
      <c r="AA1709" s="2019"/>
      <c r="AB1709" s="2019"/>
      <c r="AC1709" s="2019"/>
      <c r="AD1709" s="2019"/>
      <c r="AE1709" s="2019"/>
      <c r="AF1709" s="2019"/>
      <c r="AG1709" s="2019"/>
      <c r="AH1709" s="2019"/>
      <c r="AI1709" s="2019"/>
      <c r="AJ1709" s="2019"/>
      <c r="AK1709" s="2019"/>
      <c r="AL1709" s="2019"/>
      <c r="AM1709" s="2019"/>
      <c r="AN1709" s="2019"/>
      <c r="AO1709" s="2020"/>
    </row>
    <row r="1710" spans="1:41" s="967" customFormat="1" ht="13.5" thickBot="1">
      <c r="A1710" s="2016"/>
      <c r="B1710" s="2017"/>
      <c r="C1710" s="2017"/>
      <c r="D1710" s="2017"/>
      <c r="E1710" s="2017"/>
      <c r="F1710" s="2017"/>
      <c r="G1710" s="2017"/>
      <c r="H1710" s="2017"/>
      <c r="I1710" s="2017"/>
      <c r="J1710" s="2017"/>
      <c r="K1710" s="2017"/>
      <c r="L1710" s="2017"/>
      <c r="M1710" s="2017"/>
      <c r="N1710" s="2017"/>
      <c r="O1710" s="2017"/>
      <c r="P1710" s="2017"/>
      <c r="Q1710" s="2017"/>
      <c r="R1710" s="2017"/>
      <c r="S1710" s="2018"/>
      <c r="T1710" s="1982"/>
      <c r="U1710" s="1982"/>
      <c r="V1710" s="1982"/>
      <c r="W1710" s="1982"/>
      <c r="X1710" s="1982"/>
      <c r="Y1710" s="1982"/>
      <c r="Z1710" s="1982"/>
      <c r="AA1710" s="1982"/>
      <c r="AB1710" s="1982"/>
      <c r="AC1710" s="1982"/>
      <c r="AD1710" s="1982"/>
      <c r="AE1710" s="1982"/>
      <c r="AF1710" s="1982"/>
      <c r="AG1710" s="1982"/>
      <c r="AH1710" s="1982"/>
      <c r="AI1710" s="1982"/>
      <c r="AJ1710" s="1982"/>
      <c r="AK1710" s="1982"/>
      <c r="AL1710" s="1982"/>
      <c r="AM1710" s="1982"/>
      <c r="AN1710" s="1982"/>
      <c r="AO1710" s="1983"/>
    </row>
    <row r="1711" spans="1:41" s="967" customFormat="1" ht="13.5" thickBot="1">
      <c r="A1711" s="1999" t="s">
        <v>506</v>
      </c>
      <c r="B1711" s="2000"/>
      <c r="C1711" s="2000"/>
      <c r="D1711" s="2000"/>
      <c r="E1711" s="2000"/>
      <c r="F1711" s="2000"/>
      <c r="G1711" s="2000"/>
      <c r="H1711" s="2001"/>
      <c r="I1711" s="2002">
        <f>I1680</f>
        <v>44440</v>
      </c>
      <c r="J1711" s="1951"/>
      <c r="K1711" s="1951"/>
      <c r="L1711" s="1951"/>
      <c r="M1711" s="1951"/>
      <c r="N1711" s="1951"/>
      <c r="O1711" s="1951"/>
      <c r="P1711" s="1951"/>
      <c r="Q1711" s="1951"/>
      <c r="R1711" s="1951"/>
      <c r="S1711" s="1951"/>
      <c r="T1711" s="2003"/>
      <c r="U1711" s="2004" t="s">
        <v>507</v>
      </c>
      <c r="V1711" s="2005"/>
      <c r="W1711" s="2005"/>
      <c r="X1711" s="2005"/>
      <c r="Y1711" s="2005"/>
      <c r="Z1711" s="2005"/>
      <c r="AA1711" s="2005"/>
      <c r="AB1711" s="2005"/>
      <c r="AC1711" s="2005"/>
      <c r="AD1711" s="2006"/>
      <c r="AE1711" s="2007"/>
      <c r="AF1711" s="2008"/>
      <c r="AG1711" s="2008"/>
      <c r="AH1711" s="2008"/>
      <c r="AI1711" s="2008"/>
      <c r="AJ1711" s="2008"/>
      <c r="AK1711" s="786" t="s">
        <v>508</v>
      </c>
      <c r="AL1711" s="787">
        <v>55</v>
      </c>
      <c r="AM1711" s="786" t="s">
        <v>509</v>
      </c>
      <c r="AN1711" s="2009">
        <f>AN1680</f>
        <v>62</v>
      </c>
      <c r="AO1711" s="2010"/>
    </row>
    <row r="1712" spans="1:41" s="967" customFormat="1">
      <c r="A1712" s="828"/>
      <c r="B1712" s="805"/>
      <c r="C1712" s="805"/>
      <c r="D1712" s="805"/>
      <c r="E1712" s="805"/>
      <c r="F1712" s="805"/>
      <c r="G1712" s="805"/>
      <c r="H1712" s="805"/>
      <c r="I1712" s="805"/>
      <c r="J1712" s="805"/>
      <c r="K1712" s="805"/>
      <c r="L1712" s="805"/>
      <c r="M1712" s="805"/>
      <c r="N1712" s="805"/>
      <c r="O1712" s="805"/>
      <c r="P1712" s="805"/>
      <c r="Q1712" s="805"/>
      <c r="R1712" s="805"/>
      <c r="S1712" s="805"/>
      <c r="T1712" s="805"/>
      <c r="U1712" s="805"/>
      <c r="V1712" s="805"/>
      <c r="W1712" s="805"/>
      <c r="X1712" s="805"/>
      <c r="Y1712" s="805"/>
      <c r="Z1712" s="805"/>
      <c r="AA1712" s="805"/>
      <c r="AB1712" s="805"/>
      <c r="AC1712" s="805"/>
      <c r="AD1712" s="805"/>
      <c r="AE1712" s="829"/>
      <c r="AF1712" s="829"/>
      <c r="AG1712" s="829"/>
      <c r="AH1712" s="829"/>
      <c r="AI1712" s="829"/>
      <c r="AJ1712" s="829"/>
      <c r="AK1712" s="805"/>
      <c r="AL1712" s="829"/>
      <c r="AM1712" s="805"/>
      <c r="AN1712" s="2011"/>
      <c r="AO1712" s="2012"/>
    </row>
    <row r="1713" spans="1:41" s="967" customFormat="1" ht="13.5" thickBot="1">
      <c r="A1713" s="804"/>
      <c r="B1713" s="805"/>
      <c r="C1713" s="805"/>
      <c r="D1713" s="805"/>
      <c r="E1713" s="805"/>
      <c r="F1713" s="805"/>
      <c r="G1713" s="805"/>
      <c r="H1713" s="805"/>
      <c r="I1713" s="805"/>
      <c r="J1713" s="805"/>
      <c r="K1713" s="805"/>
      <c r="L1713" s="805"/>
      <c r="M1713" s="805"/>
      <c r="N1713" s="805"/>
      <c r="O1713" s="805"/>
      <c r="P1713" s="805"/>
      <c r="Q1713" s="805"/>
      <c r="R1713" s="805"/>
      <c r="S1713" s="805"/>
      <c r="T1713" s="805"/>
      <c r="U1713" s="805"/>
      <c r="V1713" s="805"/>
      <c r="W1713" s="805"/>
      <c r="X1713" s="805"/>
      <c r="Y1713" s="805"/>
      <c r="Z1713" s="805"/>
      <c r="AA1713" s="805"/>
      <c r="AB1713" s="805"/>
      <c r="AC1713" s="805"/>
      <c r="AD1713" s="805"/>
      <c r="AE1713" s="805"/>
      <c r="AF1713" s="805"/>
      <c r="AG1713" s="805"/>
      <c r="AH1713" s="805"/>
      <c r="AI1713" s="805"/>
      <c r="AJ1713" s="805"/>
      <c r="AK1713" s="805"/>
      <c r="AL1713" s="805"/>
      <c r="AM1713" s="805"/>
      <c r="AN1713" s="810"/>
      <c r="AO1713" s="830"/>
    </row>
    <row r="1714" spans="1:41" s="967" customFormat="1" ht="43.5" customHeight="1" thickBot="1">
      <c r="A1714" s="1995" t="s">
        <v>510</v>
      </c>
      <c r="B1714" s="1996"/>
      <c r="C1714" s="1996"/>
      <c r="D1714" s="1996"/>
      <c r="E1714" s="1996"/>
      <c r="F1714" s="1996"/>
      <c r="G1714" s="1996"/>
      <c r="H1714" s="1997"/>
      <c r="I1714" s="1985" t="str">
        <f>I358</f>
        <v>CONSTRUCCIÓN DE RESTAURANTE - COCINA  ESCOLAR PARA LA SEDE
 EDUCATIVA LA PITA     
MUNICIPIO DE SARDINATA, NORTE DE SANTANDER</v>
      </c>
      <c r="J1714" s="1985"/>
      <c r="K1714" s="1985"/>
      <c r="L1714" s="1985"/>
      <c r="M1714" s="1985"/>
      <c r="N1714" s="1985"/>
      <c r="O1714" s="1985"/>
      <c r="P1714" s="1985"/>
      <c r="Q1714" s="1985"/>
      <c r="R1714" s="1985"/>
      <c r="S1714" s="1985"/>
      <c r="T1714" s="1985"/>
      <c r="U1714" s="1985"/>
      <c r="V1714" s="1985"/>
      <c r="W1714" s="1985"/>
      <c r="X1714" s="1985"/>
      <c r="Y1714" s="1985"/>
      <c r="Z1714" s="1985"/>
      <c r="AA1714" s="1985"/>
      <c r="AB1714" s="1985"/>
      <c r="AC1714" s="1985"/>
      <c r="AD1714" s="1985"/>
      <c r="AE1714" s="1998"/>
      <c r="AF1714" s="1998"/>
      <c r="AG1714" s="1998"/>
      <c r="AH1714" s="1998"/>
      <c r="AI1714" s="1998"/>
      <c r="AJ1714" s="1985"/>
      <c r="AK1714" s="1998"/>
      <c r="AL1714" s="1998"/>
      <c r="AM1714" s="1985"/>
      <c r="AN1714" s="1985"/>
      <c r="AO1714" s="1986"/>
    </row>
    <row r="1715" spans="1:41" s="967" customFormat="1" ht="13.5" thickBot="1">
      <c r="A1715" s="1965" t="s">
        <v>511</v>
      </c>
      <c r="B1715" s="1966"/>
      <c r="C1715" s="1966"/>
      <c r="D1715" s="1966"/>
      <c r="E1715" s="1966"/>
      <c r="F1715" s="1966"/>
      <c r="G1715" s="1966"/>
      <c r="H1715" s="1967"/>
      <c r="I1715" s="1984"/>
      <c r="J1715" s="1985"/>
      <c r="K1715" s="1985"/>
      <c r="L1715" s="1985"/>
      <c r="M1715" s="1985"/>
      <c r="N1715" s="1985"/>
      <c r="O1715" s="1985"/>
      <c r="P1715" s="1985"/>
      <c r="Q1715" s="1985"/>
      <c r="R1715" s="1985"/>
      <c r="S1715" s="1985"/>
      <c r="T1715" s="1985"/>
      <c r="U1715" s="1985"/>
      <c r="V1715" s="1985"/>
      <c r="W1715" s="1985"/>
      <c r="X1715" s="1985"/>
      <c r="Y1715" s="1985"/>
      <c r="Z1715" s="1985"/>
      <c r="AA1715" s="1985"/>
      <c r="AB1715" s="1985"/>
      <c r="AC1715" s="1985"/>
      <c r="AD1715" s="1986"/>
      <c r="AE1715" s="1965" t="s">
        <v>512</v>
      </c>
      <c r="AF1715" s="1966"/>
      <c r="AG1715" s="1966"/>
      <c r="AH1715" s="1966"/>
      <c r="AI1715" s="1967"/>
      <c r="AJ1715" s="831"/>
      <c r="AK1715" s="1965" t="s">
        <v>513</v>
      </c>
      <c r="AL1715" s="1967"/>
      <c r="AM1715" s="1987"/>
      <c r="AN1715" s="1988"/>
      <c r="AO1715" s="1989"/>
    </row>
    <row r="1716" spans="1:41" s="967" customFormat="1" ht="13.5" thickBot="1">
      <c r="A1716" s="1981" t="s">
        <v>514</v>
      </c>
      <c r="B1716" s="1982"/>
      <c r="C1716" s="1982"/>
      <c r="D1716" s="1982"/>
      <c r="E1716" s="1982"/>
      <c r="F1716" s="1982"/>
      <c r="G1716" s="1982"/>
      <c r="H1716" s="1983"/>
      <c r="I1716" s="1984"/>
      <c r="J1716" s="1985"/>
      <c r="K1716" s="1985"/>
      <c r="L1716" s="1985"/>
      <c r="M1716" s="1985"/>
      <c r="N1716" s="1985"/>
      <c r="O1716" s="1985"/>
      <c r="P1716" s="1985"/>
      <c r="Q1716" s="1985"/>
      <c r="R1716" s="1985"/>
      <c r="S1716" s="1985"/>
      <c r="T1716" s="1985"/>
      <c r="U1716" s="1985"/>
      <c r="V1716" s="1985"/>
      <c r="W1716" s="1985"/>
      <c r="X1716" s="1985"/>
      <c r="Y1716" s="1985"/>
      <c r="Z1716" s="1985"/>
      <c r="AA1716" s="1985"/>
      <c r="AB1716" s="1985"/>
      <c r="AC1716" s="1985"/>
      <c r="AD1716" s="1986"/>
      <c r="AE1716" s="1965" t="s">
        <v>512</v>
      </c>
      <c r="AF1716" s="1966"/>
      <c r="AG1716" s="1966"/>
      <c r="AH1716" s="1966"/>
      <c r="AI1716" s="1967"/>
      <c r="AJ1716" s="794"/>
      <c r="AK1716" s="1965" t="s">
        <v>513</v>
      </c>
      <c r="AL1716" s="1967"/>
      <c r="AM1716" s="1987"/>
      <c r="AN1716" s="1988"/>
      <c r="AO1716" s="1989"/>
    </row>
    <row r="1717" spans="1:41" s="967" customFormat="1" ht="13.5" thickBot="1">
      <c r="A1717" s="832"/>
      <c r="B1717" s="833"/>
      <c r="C1717" s="833"/>
      <c r="D1717" s="833"/>
      <c r="E1717" s="833"/>
      <c r="F1717" s="833"/>
      <c r="G1717" s="833"/>
      <c r="H1717" s="833"/>
      <c r="I1717" s="833"/>
      <c r="J1717" s="833"/>
      <c r="K1717" s="833"/>
      <c r="L1717" s="833"/>
      <c r="M1717" s="833"/>
      <c r="N1717" s="833"/>
      <c r="O1717" s="833"/>
      <c r="P1717" s="833"/>
      <c r="Q1717" s="833"/>
      <c r="R1717" s="833"/>
      <c r="S1717" s="833"/>
      <c r="T1717" s="833"/>
      <c r="U1717" s="833"/>
      <c r="V1717" s="833"/>
      <c r="W1717" s="833"/>
      <c r="X1717" s="833"/>
      <c r="Y1717" s="833"/>
      <c r="Z1717" s="833"/>
      <c r="AA1717" s="833"/>
      <c r="AB1717" s="833"/>
      <c r="AC1717" s="833"/>
      <c r="AD1717" s="833"/>
      <c r="AE1717" s="833"/>
      <c r="AF1717" s="833"/>
      <c r="AG1717" s="833"/>
      <c r="AH1717" s="833"/>
      <c r="AI1717" s="833"/>
      <c r="AJ1717" s="834"/>
      <c r="AK1717" s="834"/>
      <c r="AL1717" s="797"/>
      <c r="AM1717" s="834"/>
      <c r="AN1717" s="835"/>
      <c r="AO1717" s="836"/>
    </row>
    <row r="1718" spans="1:41" s="967" customFormat="1" ht="45" customHeight="1" thickBot="1">
      <c r="A1718" s="1965" t="s">
        <v>84</v>
      </c>
      <c r="B1718" s="1966"/>
      <c r="C1718" s="1966"/>
      <c r="D1718" s="1990"/>
      <c r="E1718" s="1991" t="s">
        <v>907</v>
      </c>
      <c r="F1718" s="1966"/>
      <c r="G1718" s="1967"/>
      <c r="H1718" s="1992" t="s">
        <v>1039</v>
      </c>
      <c r="I1718" s="1993"/>
      <c r="J1718" s="1993"/>
      <c r="K1718" s="1993"/>
      <c r="L1718" s="1993"/>
      <c r="M1718" s="1993"/>
      <c r="N1718" s="1993"/>
      <c r="O1718" s="1993"/>
      <c r="P1718" s="1993"/>
      <c r="Q1718" s="1993"/>
      <c r="R1718" s="1993"/>
      <c r="S1718" s="1993"/>
      <c r="T1718" s="1993"/>
      <c r="U1718" s="1965" t="s">
        <v>515</v>
      </c>
      <c r="V1718" s="1966"/>
      <c r="W1718" s="1966"/>
      <c r="X1718" s="1967"/>
      <c r="Y1718" s="1968">
        <v>9</v>
      </c>
      <c r="Z1718" s="1994"/>
      <c r="AA1718" s="1965" t="s">
        <v>516</v>
      </c>
      <c r="AB1718" s="1966"/>
      <c r="AC1718" s="1966"/>
      <c r="AD1718" s="1967"/>
      <c r="AE1718" s="1968" t="s">
        <v>102</v>
      </c>
      <c r="AF1718" s="1968"/>
      <c r="AG1718" s="1965" t="s">
        <v>517</v>
      </c>
      <c r="AH1718" s="1966"/>
      <c r="AI1718" s="1967"/>
      <c r="AJ1718" s="1969"/>
      <c r="AK1718" s="1970"/>
      <c r="AL1718" s="1971"/>
      <c r="AM1718" s="800" t="s">
        <v>518</v>
      </c>
      <c r="AN1718" s="1969" t="str">
        <f>AN1687</f>
        <v>MUNICIPIO SARDINATA (N.D.S)</v>
      </c>
      <c r="AO1718" s="1971"/>
    </row>
    <row r="1719" spans="1:41" s="967" customFormat="1">
      <c r="A1719" s="801"/>
      <c r="B1719" s="802"/>
      <c r="C1719" s="802"/>
      <c r="D1719" s="802"/>
      <c r="E1719" s="802"/>
      <c r="F1719" s="802"/>
      <c r="G1719" s="802"/>
      <c r="H1719" s="802"/>
      <c r="I1719" s="802"/>
      <c r="J1719" s="802"/>
      <c r="K1719" s="802"/>
      <c r="L1719" s="802"/>
      <c r="M1719" s="802"/>
      <c r="N1719" s="802"/>
      <c r="O1719" s="802"/>
      <c r="P1719" s="802"/>
      <c r="Q1719" s="802"/>
      <c r="R1719" s="802"/>
      <c r="S1719" s="802"/>
      <c r="T1719" s="802"/>
      <c r="U1719" s="802"/>
      <c r="V1719" s="802"/>
      <c r="W1719" s="802"/>
      <c r="X1719" s="802"/>
      <c r="Y1719" s="802"/>
      <c r="Z1719" s="802"/>
      <c r="AA1719" s="802"/>
      <c r="AB1719" s="802"/>
      <c r="AC1719" s="802"/>
      <c r="AD1719" s="802"/>
      <c r="AE1719" s="802"/>
      <c r="AF1719" s="802"/>
      <c r="AG1719" s="802"/>
      <c r="AH1719" s="802"/>
      <c r="AI1719" s="803"/>
      <c r="AJ1719" s="1972" t="s">
        <v>520</v>
      </c>
      <c r="AK1719" s="1974" t="s">
        <v>521</v>
      </c>
      <c r="AL1719" s="1975"/>
      <c r="AM1719" s="1976"/>
      <c r="AN1719" s="1977" t="s">
        <v>522</v>
      </c>
      <c r="AO1719" s="1979" t="s">
        <v>642</v>
      </c>
    </row>
    <row r="1720" spans="1:41" s="967" customFormat="1" ht="13.5" thickBot="1">
      <c r="A1720" s="804"/>
      <c r="B1720" s="805"/>
      <c r="C1720" s="805"/>
      <c r="D1720" s="805"/>
      <c r="E1720" s="805"/>
      <c r="F1720" s="805"/>
      <c r="G1720" s="805"/>
      <c r="H1720" s="805"/>
      <c r="I1720" s="805"/>
      <c r="J1720" s="805"/>
      <c r="K1720" s="805"/>
      <c r="L1720" s="805"/>
      <c r="M1720" s="805"/>
      <c r="N1720" s="805"/>
      <c r="O1720" s="805"/>
      <c r="P1720" s="805"/>
      <c r="Q1720" s="805"/>
      <c r="R1720" s="805"/>
      <c r="S1720" s="805"/>
      <c r="T1720" s="805"/>
      <c r="U1720" s="805"/>
      <c r="V1720" s="805"/>
      <c r="W1720" s="805"/>
      <c r="X1720" s="805"/>
      <c r="Y1720" s="805"/>
      <c r="Z1720" s="805"/>
      <c r="AA1720" s="805"/>
      <c r="AB1720" s="805"/>
      <c r="AC1720" s="805"/>
      <c r="AD1720" s="805"/>
      <c r="AE1720" s="805"/>
      <c r="AF1720" s="805"/>
      <c r="AG1720" s="805"/>
      <c r="AH1720" s="805"/>
      <c r="AI1720" s="805"/>
      <c r="AJ1720" s="1973"/>
      <c r="AK1720" s="806" t="s">
        <v>524</v>
      </c>
      <c r="AL1720" s="807" t="s">
        <v>525</v>
      </c>
      <c r="AM1720" s="808" t="s">
        <v>526</v>
      </c>
      <c r="AN1720" s="1978"/>
      <c r="AO1720" s="1980"/>
    </row>
    <row r="1721" spans="1:41" s="967" customFormat="1">
      <c r="A1721" s="804"/>
      <c r="B1721" s="805"/>
      <c r="C1721" s="805"/>
      <c r="D1721" s="805"/>
      <c r="E1721" s="805"/>
      <c r="F1721" s="805"/>
      <c r="G1721" s="805"/>
      <c r="H1721" s="805"/>
      <c r="I1721" s="805"/>
      <c r="J1721" s="805"/>
      <c r="K1721" s="805"/>
      <c r="L1721" s="805"/>
      <c r="M1721" s="805"/>
      <c r="N1721" s="837"/>
      <c r="O1721" s="805"/>
      <c r="P1721" s="805"/>
      <c r="Q1721" s="805"/>
      <c r="R1721" s="805"/>
      <c r="S1721" s="805"/>
      <c r="T1721" s="805"/>
      <c r="U1721" s="805"/>
      <c r="V1721" s="805"/>
      <c r="W1721" s="805"/>
      <c r="X1721" s="805"/>
      <c r="Y1721" s="805"/>
      <c r="Z1721" s="805"/>
      <c r="AA1721" s="805"/>
      <c r="AB1721" s="805"/>
      <c r="AC1721" s="805"/>
      <c r="AD1721" s="805"/>
      <c r="AE1721" s="805"/>
      <c r="AF1721" s="805"/>
      <c r="AG1721" s="809"/>
      <c r="AH1721" s="805"/>
      <c r="AI1721" s="810"/>
      <c r="AJ1721" s="811" t="s">
        <v>902</v>
      </c>
      <c r="AK1721" s="969">
        <v>1</v>
      </c>
      <c r="AM1721" s="969">
        <v>0.5</v>
      </c>
      <c r="AN1721" s="969">
        <v>1</v>
      </c>
      <c r="AO1721" s="838">
        <f>SUM(AK1721*AM1721*AN1721)</f>
        <v>0.5</v>
      </c>
    </row>
    <row r="1722" spans="1:41" s="967" customFormat="1">
      <c r="A1722" s="804"/>
      <c r="B1722" s="805"/>
      <c r="C1722" s="805"/>
      <c r="D1722" s="805"/>
      <c r="E1722" s="805"/>
      <c r="F1722" s="805"/>
      <c r="G1722" s="805"/>
      <c r="H1722" s="805"/>
      <c r="I1722" s="805"/>
      <c r="J1722" s="805"/>
      <c r="K1722" s="805"/>
      <c r="L1722" s="805"/>
      <c r="M1722" s="805"/>
      <c r="N1722" s="837"/>
      <c r="O1722" s="805"/>
      <c r="P1722" s="805"/>
      <c r="Q1722" s="805"/>
      <c r="R1722" s="805"/>
      <c r="S1722" s="805"/>
      <c r="T1722" s="805"/>
      <c r="U1722" s="805"/>
      <c r="V1722" s="805"/>
      <c r="W1722" s="805"/>
      <c r="X1722" s="805"/>
      <c r="Y1722" s="805"/>
      <c r="Z1722" s="805"/>
      <c r="AA1722" s="805"/>
      <c r="AB1722" s="805"/>
      <c r="AC1722" s="805"/>
      <c r="AD1722" s="805"/>
      <c r="AE1722" s="805"/>
      <c r="AF1722" s="805"/>
      <c r="AG1722" s="809"/>
      <c r="AH1722" s="805"/>
      <c r="AI1722" s="810"/>
      <c r="AJ1722" s="811" t="s">
        <v>903</v>
      </c>
      <c r="AK1722" s="969">
        <v>1.55</v>
      </c>
      <c r="AL1722" s="969"/>
      <c r="AM1722" s="969">
        <v>1.3</v>
      </c>
      <c r="AN1722" s="969">
        <v>1</v>
      </c>
      <c r="AO1722" s="838">
        <f t="shared" ref="AO1722:AO1727" si="10">SUM(AK1722*AM1722*AN1722)</f>
        <v>2.0150000000000001</v>
      </c>
    </row>
    <row r="1723" spans="1:41" s="967" customFormat="1">
      <c r="A1723" s="804"/>
      <c r="B1723" s="805"/>
      <c r="C1723" s="805"/>
      <c r="D1723" s="805"/>
      <c r="E1723" s="805"/>
      <c r="F1723" s="805"/>
      <c r="G1723" s="805"/>
      <c r="H1723" s="805"/>
      <c r="I1723" s="805"/>
      <c r="J1723" s="805"/>
      <c r="K1723" s="805"/>
      <c r="L1723" s="805"/>
      <c r="M1723" s="805"/>
      <c r="N1723" s="805"/>
      <c r="O1723" s="805"/>
      <c r="P1723" s="805"/>
      <c r="Q1723" s="805"/>
      <c r="R1723" s="805"/>
      <c r="S1723" s="805"/>
      <c r="T1723" s="805"/>
      <c r="U1723" s="805"/>
      <c r="V1723" s="805"/>
      <c r="W1723" s="805"/>
      <c r="X1723" s="805"/>
      <c r="Y1723" s="805"/>
      <c r="Z1723" s="805"/>
      <c r="AA1723" s="805"/>
      <c r="AB1723" s="805"/>
      <c r="AC1723" s="805"/>
      <c r="AD1723" s="805"/>
      <c r="AE1723" s="805"/>
      <c r="AF1723" s="805"/>
      <c r="AG1723" s="809"/>
      <c r="AH1723" s="805"/>
      <c r="AI1723" s="810"/>
      <c r="AJ1723" s="811" t="s">
        <v>903</v>
      </c>
      <c r="AK1723" s="969">
        <v>2.2000000000000002</v>
      </c>
      <c r="AL1723" s="969"/>
      <c r="AM1723" s="969">
        <v>1.3</v>
      </c>
      <c r="AN1723" s="969">
        <v>2</v>
      </c>
      <c r="AO1723" s="838">
        <f t="shared" si="10"/>
        <v>5.7200000000000006</v>
      </c>
    </row>
    <row r="1724" spans="1:41" s="967" customFormat="1">
      <c r="A1724" s="804"/>
      <c r="B1724" s="805"/>
      <c r="C1724" s="805"/>
      <c r="D1724" s="805"/>
      <c r="E1724" s="805"/>
      <c r="F1724" s="805"/>
      <c r="G1724" s="805"/>
      <c r="H1724" s="805"/>
      <c r="I1724" s="805"/>
      <c r="J1724" s="805"/>
      <c r="K1724" s="805"/>
      <c r="L1724" s="805"/>
      <c r="M1724" s="805"/>
      <c r="N1724" s="805"/>
      <c r="O1724" s="805"/>
      <c r="P1724" s="805"/>
      <c r="Q1724" s="805"/>
      <c r="R1724" s="805"/>
      <c r="S1724" s="805"/>
      <c r="T1724" s="805"/>
      <c r="U1724" s="805"/>
      <c r="V1724" s="805"/>
      <c r="W1724" s="805"/>
      <c r="X1724" s="805"/>
      <c r="Y1724" s="805"/>
      <c r="Z1724" s="805"/>
      <c r="AA1724" s="805"/>
      <c r="AB1724" s="805"/>
      <c r="AC1724" s="805"/>
      <c r="AD1724" s="805"/>
      <c r="AE1724" s="805"/>
      <c r="AF1724" s="805"/>
      <c r="AG1724" s="809"/>
      <c r="AH1724" s="805"/>
      <c r="AI1724" s="810"/>
      <c r="AJ1724" s="811" t="s">
        <v>904</v>
      </c>
      <c r="AK1724" s="969">
        <v>2.1</v>
      </c>
      <c r="AL1724" s="969"/>
      <c r="AM1724" s="969">
        <v>1.3</v>
      </c>
      <c r="AN1724" s="969">
        <v>1</v>
      </c>
      <c r="AO1724" s="838">
        <f t="shared" si="10"/>
        <v>2.7300000000000004</v>
      </c>
    </row>
    <row r="1725" spans="1:41" s="967" customFormat="1">
      <c r="A1725" s="804"/>
      <c r="B1725" s="805"/>
      <c r="C1725" s="805"/>
      <c r="D1725" s="805"/>
      <c r="E1725" s="805"/>
      <c r="F1725" s="805"/>
      <c r="G1725" s="805"/>
      <c r="H1725" s="805"/>
      <c r="I1725" s="805"/>
      <c r="J1725" s="805"/>
      <c r="K1725" s="805"/>
      <c r="L1725" s="805"/>
      <c r="M1725" s="805"/>
      <c r="N1725" s="805"/>
      <c r="O1725" s="805"/>
      <c r="P1725" s="805"/>
      <c r="Q1725" s="805"/>
      <c r="R1725" s="805"/>
      <c r="S1725" s="805"/>
      <c r="T1725" s="805"/>
      <c r="U1725" s="805"/>
      <c r="V1725" s="805"/>
      <c r="W1725" s="805"/>
      <c r="X1725" s="805"/>
      <c r="Y1725" s="805"/>
      <c r="Z1725" s="805"/>
      <c r="AA1725" s="805"/>
      <c r="AB1725" s="805"/>
      <c r="AC1725" s="805"/>
      <c r="AD1725" s="805"/>
      <c r="AE1725" s="805"/>
      <c r="AF1725" s="805"/>
      <c r="AG1725" s="809"/>
      <c r="AH1725" s="805"/>
      <c r="AI1725" s="810"/>
      <c r="AJ1725" s="811" t="s">
        <v>904</v>
      </c>
      <c r="AK1725" s="969">
        <v>2.2000000000000002</v>
      </c>
      <c r="AL1725" s="969"/>
      <c r="AM1725" s="969">
        <v>1.3</v>
      </c>
      <c r="AN1725" s="969">
        <v>2</v>
      </c>
      <c r="AO1725" s="838">
        <f t="shared" si="10"/>
        <v>5.7200000000000006</v>
      </c>
    </row>
    <row r="1726" spans="1:41" s="967" customFormat="1">
      <c r="A1726" s="804"/>
      <c r="B1726" s="805"/>
      <c r="C1726" s="805"/>
      <c r="D1726" s="805"/>
      <c r="E1726" s="805"/>
      <c r="F1726" s="805"/>
      <c r="G1726" s="805"/>
      <c r="H1726" s="805"/>
      <c r="I1726" s="805"/>
      <c r="J1726" s="805"/>
      <c r="K1726" s="805"/>
      <c r="L1726" s="805"/>
      <c r="M1726" s="805"/>
      <c r="N1726" s="805"/>
      <c r="O1726" s="805"/>
      <c r="P1726" s="805"/>
      <c r="Q1726" s="805"/>
      <c r="R1726" s="805"/>
      <c r="S1726" s="805"/>
      <c r="T1726" s="805"/>
      <c r="U1726" s="805"/>
      <c r="V1726" s="805"/>
      <c r="W1726" s="805"/>
      <c r="X1726" s="805"/>
      <c r="Y1726" s="805"/>
      <c r="Z1726" s="805"/>
      <c r="AA1726" s="805"/>
      <c r="AB1726" s="805"/>
      <c r="AC1726" s="805"/>
      <c r="AD1726" s="805"/>
      <c r="AE1726" s="805"/>
      <c r="AF1726" s="805"/>
      <c r="AG1726" s="809"/>
      <c r="AH1726" s="805"/>
      <c r="AI1726" s="810"/>
      <c r="AJ1726" s="811" t="s">
        <v>905</v>
      </c>
      <c r="AK1726" s="969">
        <v>1.2</v>
      </c>
      <c r="AL1726" s="969"/>
      <c r="AM1726" s="969">
        <v>1.3</v>
      </c>
      <c r="AN1726" s="969">
        <v>1</v>
      </c>
      <c r="AO1726" s="838">
        <f t="shared" si="10"/>
        <v>1.56</v>
      </c>
    </row>
    <row r="1727" spans="1:41" s="967" customFormat="1">
      <c r="A1727" s="945"/>
      <c r="B1727" s="946"/>
      <c r="C1727" s="946"/>
      <c r="D1727" s="946"/>
      <c r="E1727" s="946"/>
      <c r="F1727" s="946"/>
      <c r="G1727" s="946"/>
      <c r="H1727" s="946"/>
      <c r="I1727" s="946"/>
      <c r="J1727" s="946"/>
      <c r="K1727" s="946"/>
      <c r="L1727" s="946"/>
      <c r="M1727" s="946"/>
      <c r="N1727" s="946"/>
      <c r="O1727" s="946"/>
      <c r="P1727" s="946"/>
      <c r="Q1727" s="946"/>
      <c r="R1727" s="946"/>
      <c r="S1727" s="946"/>
      <c r="T1727" s="946"/>
      <c r="U1727" s="946"/>
      <c r="V1727" s="946"/>
      <c r="W1727" s="946"/>
      <c r="X1727" s="946"/>
      <c r="Y1727" s="946"/>
      <c r="Z1727" s="946"/>
      <c r="AA1727" s="946"/>
      <c r="AB1727" s="946"/>
      <c r="AC1727" s="946"/>
      <c r="AD1727" s="946"/>
      <c r="AE1727" s="946"/>
      <c r="AF1727" s="946"/>
      <c r="AG1727" s="947"/>
      <c r="AH1727" s="946"/>
      <c r="AI1727" s="948"/>
      <c r="AJ1727" s="811" t="s">
        <v>906</v>
      </c>
      <c r="AK1727" s="969">
        <v>1</v>
      </c>
      <c r="AL1727" s="969"/>
      <c r="AM1727" s="969">
        <v>1.3</v>
      </c>
      <c r="AN1727" s="969">
        <v>1</v>
      </c>
      <c r="AO1727" s="838">
        <f t="shared" si="10"/>
        <v>1.3</v>
      </c>
    </row>
    <row r="1728" spans="1:41" s="967" customFormat="1">
      <c r="A1728" s="804"/>
      <c r="B1728" s="805"/>
      <c r="C1728" s="805"/>
      <c r="D1728" s="805"/>
      <c r="E1728" s="805"/>
      <c r="F1728" s="805"/>
      <c r="G1728" s="805"/>
      <c r="H1728" s="805"/>
      <c r="I1728" s="805"/>
      <c r="J1728" s="805"/>
      <c r="K1728" s="805"/>
      <c r="L1728" s="805"/>
      <c r="M1728" s="805"/>
      <c r="N1728" s="805"/>
      <c r="O1728" s="805"/>
      <c r="P1728" s="805"/>
      <c r="Q1728" s="805"/>
      <c r="R1728" s="805"/>
      <c r="S1728" s="805"/>
      <c r="T1728" s="805"/>
      <c r="U1728" s="805"/>
      <c r="V1728" s="805"/>
      <c r="W1728" s="805"/>
      <c r="X1728" s="805"/>
      <c r="Y1728" s="805"/>
      <c r="Z1728" s="805"/>
      <c r="AA1728" s="805"/>
      <c r="AB1728" s="805"/>
      <c r="AC1728" s="805"/>
      <c r="AD1728" s="805"/>
      <c r="AE1728" s="805"/>
      <c r="AF1728" s="805"/>
      <c r="AG1728" s="809"/>
      <c r="AH1728" s="805"/>
      <c r="AI1728" s="810"/>
      <c r="AJ1728" s="817"/>
      <c r="AK1728" s="818"/>
      <c r="AL1728" s="818"/>
      <c r="AM1728" s="819"/>
      <c r="AN1728" s="818"/>
      <c r="AO1728" s="820"/>
    </row>
    <row r="1729" spans="1:41" s="967" customFormat="1">
      <c r="A1729" s="804"/>
      <c r="B1729" s="805"/>
      <c r="C1729" s="805"/>
      <c r="D1729" s="805"/>
      <c r="E1729" s="805"/>
      <c r="F1729" s="805"/>
      <c r="G1729" s="805"/>
      <c r="H1729" s="805"/>
      <c r="I1729" s="805"/>
      <c r="J1729" s="805"/>
      <c r="K1729" s="805"/>
      <c r="L1729" s="805"/>
      <c r="M1729" s="805"/>
      <c r="N1729" s="805"/>
      <c r="O1729" s="805"/>
      <c r="P1729" s="805"/>
      <c r="Q1729" s="805"/>
      <c r="R1729" s="805"/>
      <c r="S1729" s="805"/>
      <c r="T1729" s="805"/>
      <c r="U1729" s="805"/>
      <c r="V1729" s="805"/>
      <c r="W1729" s="805"/>
      <c r="X1729" s="805"/>
      <c r="Y1729" s="805"/>
      <c r="Z1729" s="805"/>
      <c r="AA1729" s="805"/>
      <c r="AB1729" s="805"/>
      <c r="AC1729" s="805"/>
      <c r="AD1729" s="805"/>
      <c r="AE1729" s="805"/>
      <c r="AF1729" s="805"/>
      <c r="AG1729" s="809"/>
      <c r="AH1729" s="805"/>
      <c r="AI1729" s="810"/>
      <c r="AJ1729" s="821"/>
      <c r="AK1729" s="818"/>
      <c r="AL1729" s="818"/>
      <c r="AM1729" s="819"/>
      <c r="AN1729" s="818"/>
      <c r="AO1729" s="820"/>
    </row>
    <row r="1730" spans="1:41" s="967" customFormat="1">
      <c r="A1730" s="804"/>
      <c r="B1730" s="805"/>
      <c r="C1730" s="805"/>
      <c r="D1730" s="805"/>
      <c r="E1730" s="805"/>
      <c r="F1730" s="822"/>
      <c r="G1730" s="822"/>
      <c r="H1730" s="822"/>
      <c r="I1730" s="822"/>
      <c r="J1730" s="805"/>
      <c r="K1730" s="805"/>
      <c r="L1730" s="805"/>
      <c r="M1730" s="822"/>
      <c r="N1730" s="822"/>
      <c r="O1730" s="822"/>
      <c r="P1730" s="822"/>
      <c r="Q1730" s="822"/>
      <c r="R1730" s="822"/>
      <c r="S1730" s="822"/>
      <c r="T1730" s="822"/>
      <c r="U1730" s="822"/>
      <c r="V1730" s="822"/>
      <c r="W1730" s="822"/>
      <c r="X1730" s="822"/>
      <c r="Y1730" s="822"/>
      <c r="Z1730" s="822"/>
      <c r="AA1730" s="822"/>
      <c r="AB1730" s="822"/>
      <c r="AC1730" s="822"/>
      <c r="AD1730" s="822"/>
      <c r="AE1730" s="822"/>
      <c r="AF1730" s="822"/>
      <c r="AG1730" s="805"/>
      <c r="AH1730" s="805"/>
      <c r="AI1730" s="810"/>
      <c r="AJ1730" s="821"/>
      <c r="AK1730" s="818"/>
      <c r="AL1730" s="818"/>
      <c r="AM1730" s="819"/>
      <c r="AN1730" s="819"/>
      <c r="AO1730" s="823"/>
    </row>
    <row r="1731" spans="1:41" s="967" customFormat="1">
      <c r="A1731" s="804"/>
      <c r="B1731" s="805"/>
      <c r="C1731" s="805"/>
      <c r="D1731" s="805"/>
      <c r="E1731" s="805"/>
      <c r="F1731" s="805"/>
      <c r="G1731" s="805"/>
      <c r="H1731" s="805"/>
      <c r="I1731" s="805"/>
      <c r="J1731" s="805"/>
      <c r="K1731" s="805"/>
      <c r="L1731" s="805"/>
      <c r="M1731" s="805"/>
      <c r="N1731" s="805"/>
      <c r="O1731" s="805"/>
      <c r="P1731" s="805"/>
      <c r="Q1731" s="805"/>
      <c r="R1731" s="805"/>
      <c r="S1731" s="805"/>
      <c r="T1731" s="805"/>
      <c r="U1731" s="805"/>
      <c r="V1731" s="805"/>
      <c r="W1731" s="805"/>
      <c r="X1731" s="805"/>
      <c r="Y1731" s="805"/>
      <c r="Z1731" s="805"/>
      <c r="AA1731" s="805"/>
      <c r="AB1731" s="805"/>
      <c r="AC1731" s="805"/>
      <c r="AD1731" s="805"/>
      <c r="AE1731" s="805"/>
      <c r="AF1731" s="805"/>
      <c r="AG1731" s="805"/>
      <c r="AH1731" s="805"/>
      <c r="AI1731" s="810"/>
      <c r="AJ1731" s="821"/>
      <c r="AK1731" s="818"/>
      <c r="AL1731" s="824"/>
      <c r="AM1731" s="819"/>
      <c r="AN1731" s="819"/>
      <c r="AO1731" s="823"/>
    </row>
    <row r="1732" spans="1:41" s="967" customFormat="1">
      <c r="A1732" s="804"/>
      <c r="B1732" s="805"/>
      <c r="C1732" s="805"/>
      <c r="D1732" s="805"/>
      <c r="E1732" s="805"/>
      <c r="F1732" s="805"/>
      <c r="G1732" s="805"/>
      <c r="H1732" s="805"/>
      <c r="I1732" s="805"/>
      <c r="J1732" s="805"/>
      <c r="K1732" s="805"/>
      <c r="L1732" s="805"/>
      <c r="M1732" s="805"/>
      <c r="N1732" s="805"/>
      <c r="O1732" s="805"/>
      <c r="P1732" s="805"/>
      <c r="Q1732" s="805"/>
      <c r="R1732" s="805"/>
      <c r="S1732" s="805"/>
      <c r="T1732" s="805"/>
      <c r="U1732" s="805"/>
      <c r="V1732" s="805"/>
      <c r="W1732" s="805"/>
      <c r="X1732" s="805"/>
      <c r="Y1732" s="805"/>
      <c r="Z1732" s="805"/>
      <c r="AA1732" s="805"/>
      <c r="AB1732" s="805"/>
      <c r="AC1732" s="805"/>
      <c r="AD1732" s="805"/>
      <c r="AE1732" s="805"/>
      <c r="AF1732" s="805"/>
      <c r="AG1732" s="805"/>
      <c r="AH1732" s="805"/>
      <c r="AI1732" s="810"/>
      <c r="AJ1732" s="821"/>
      <c r="AK1732" s="818"/>
      <c r="AL1732" s="824"/>
      <c r="AM1732" s="819"/>
      <c r="AN1732" s="819"/>
      <c r="AO1732" s="823"/>
    </row>
    <row r="1733" spans="1:41" s="967" customFormat="1">
      <c r="A1733" s="804"/>
      <c r="B1733" s="805"/>
      <c r="C1733" s="805"/>
      <c r="D1733" s="805"/>
      <c r="E1733" s="805"/>
      <c r="F1733" s="805"/>
      <c r="G1733" s="805"/>
      <c r="H1733" s="805"/>
      <c r="I1733" s="805"/>
      <c r="J1733" s="805"/>
      <c r="K1733" s="805"/>
      <c r="L1733" s="805"/>
      <c r="M1733" s="805"/>
      <c r="N1733" s="805"/>
      <c r="O1733" s="805"/>
      <c r="P1733" s="805"/>
      <c r="Q1733" s="805"/>
      <c r="R1733" s="805"/>
      <c r="S1733" s="805"/>
      <c r="T1733" s="805"/>
      <c r="U1733" s="805"/>
      <c r="V1733" s="805"/>
      <c r="W1733" s="805"/>
      <c r="X1733" s="805"/>
      <c r="Y1733" s="805"/>
      <c r="Z1733" s="805"/>
      <c r="AA1733" s="805"/>
      <c r="AB1733" s="805"/>
      <c r="AC1733" s="805"/>
      <c r="AD1733" s="805"/>
      <c r="AE1733" s="805"/>
      <c r="AF1733" s="805"/>
      <c r="AG1733" s="805"/>
      <c r="AH1733" s="805"/>
      <c r="AI1733" s="810"/>
      <c r="AJ1733" s="821"/>
      <c r="AK1733" s="818"/>
      <c r="AL1733" s="824"/>
      <c r="AM1733" s="819"/>
      <c r="AN1733" s="819"/>
      <c r="AO1733" s="823"/>
    </row>
    <row r="1734" spans="1:41" s="967" customFormat="1" ht="13.5" thickBot="1">
      <c r="A1734" s="804"/>
      <c r="B1734" s="805"/>
      <c r="C1734" s="805"/>
      <c r="D1734" s="805"/>
      <c r="E1734" s="805"/>
      <c r="F1734" s="805"/>
      <c r="G1734" s="805"/>
      <c r="H1734" s="805"/>
      <c r="I1734" s="805"/>
      <c r="J1734" s="805"/>
      <c r="K1734" s="805"/>
      <c r="L1734" s="805"/>
      <c r="M1734" s="805"/>
      <c r="N1734" s="805"/>
      <c r="O1734" s="805"/>
      <c r="P1734" s="805"/>
      <c r="Q1734" s="805"/>
      <c r="R1734" s="805"/>
      <c r="S1734" s="805"/>
      <c r="T1734" s="805"/>
      <c r="U1734" s="805"/>
      <c r="V1734" s="805"/>
      <c r="W1734" s="805"/>
      <c r="X1734" s="805"/>
      <c r="Y1734" s="805"/>
      <c r="Z1734" s="805"/>
      <c r="AA1734" s="805"/>
      <c r="AB1734" s="805"/>
      <c r="AC1734" s="805"/>
      <c r="AD1734" s="805"/>
      <c r="AE1734" s="805"/>
      <c r="AF1734" s="805"/>
      <c r="AG1734" s="805"/>
      <c r="AH1734" s="805"/>
      <c r="AI1734" s="810"/>
      <c r="AJ1734" s="821"/>
      <c r="AK1734" s="818"/>
      <c r="AL1734" s="824"/>
      <c r="AM1734" s="819"/>
      <c r="AN1734" s="819"/>
      <c r="AO1734" s="823"/>
    </row>
    <row r="1735" spans="1:41" s="967" customFormat="1">
      <c r="A1735" s="1944" t="s">
        <v>528</v>
      </c>
      <c r="B1735" s="1945"/>
      <c r="C1735" s="1945"/>
      <c r="D1735" s="1945"/>
      <c r="E1735" s="1945"/>
      <c r="F1735" s="1945"/>
      <c r="G1735" s="1945"/>
      <c r="H1735" s="1945"/>
      <c r="I1735" s="1945"/>
      <c r="J1735" s="1945"/>
      <c r="K1735" s="1945"/>
      <c r="L1735" s="1945"/>
      <c r="M1735" s="1945"/>
      <c r="N1735" s="1945"/>
      <c r="O1735" s="1945"/>
      <c r="P1735" s="1945"/>
      <c r="Q1735" s="1945"/>
      <c r="R1735" s="1945"/>
      <c r="S1735" s="1945"/>
      <c r="T1735" s="1945"/>
      <c r="U1735" s="1945"/>
      <c r="V1735" s="1945"/>
      <c r="W1735" s="1945"/>
      <c r="X1735" s="1945"/>
      <c r="Y1735" s="1945"/>
      <c r="Z1735" s="1945"/>
      <c r="AA1735" s="1945"/>
      <c r="AB1735" s="1945"/>
      <c r="AC1735" s="1945"/>
      <c r="AD1735" s="1945"/>
      <c r="AE1735" s="1945"/>
      <c r="AF1735" s="1945"/>
      <c r="AG1735" s="1945"/>
      <c r="AH1735" s="1945"/>
      <c r="AI1735" s="1945"/>
      <c r="AJ1735" s="1950" t="s">
        <v>529</v>
      </c>
      <c r="AK1735" s="1951"/>
      <c r="AL1735" s="1951"/>
      <c r="AM1735" s="1951"/>
      <c r="AN1735" s="1951"/>
      <c r="AO1735" s="825">
        <f>ROUND(SUM(AO1721:AO1734),1)</f>
        <v>19.5</v>
      </c>
    </row>
    <row r="1736" spans="1:41" s="967" customFormat="1" ht="13.5" thickBot="1">
      <c r="A1736" s="1946"/>
      <c r="B1736" s="1947"/>
      <c r="C1736" s="1947"/>
      <c r="D1736" s="1947"/>
      <c r="E1736" s="1947"/>
      <c r="F1736" s="1947"/>
      <c r="G1736" s="1947"/>
      <c r="H1736" s="1947"/>
      <c r="I1736" s="1947"/>
      <c r="J1736" s="1947"/>
      <c r="K1736" s="1947"/>
      <c r="L1736" s="1947"/>
      <c r="M1736" s="1947"/>
      <c r="N1736" s="1947"/>
      <c r="O1736" s="1947"/>
      <c r="P1736" s="1947"/>
      <c r="Q1736" s="1947"/>
      <c r="R1736" s="1947"/>
      <c r="S1736" s="1947"/>
      <c r="T1736" s="1947"/>
      <c r="U1736" s="1947"/>
      <c r="V1736" s="1947"/>
      <c r="W1736" s="1947"/>
      <c r="X1736" s="1947"/>
      <c r="Y1736" s="1947"/>
      <c r="Z1736" s="1947"/>
      <c r="AA1736" s="1947"/>
      <c r="AB1736" s="1947"/>
      <c r="AC1736" s="1947"/>
      <c r="AD1736" s="1947"/>
      <c r="AE1736" s="1947"/>
      <c r="AF1736" s="1947"/>
      <c r="AG1736" s="1947"/>
      <c r="AH1736" s="1947"/>
      <c r="AI1736" s="1947"/>
      <c r="AJ1736" s="1952"/>
      <c r="AK1736" s="1953"/>
      <c r="AL1736" s="1953"/>
      <c r="AM1736" s="1953"/>
      <c r="AN1736" s="1953"/>
      <c r="AO1736" s="971"/>
    </row>
    <row r="1737" spans="1:41" s="967" customFormat="1" ht="13.5" thickBot="1">
      <c r="A1737" s="1948"/>
      <c r="B1737" s="1949"/>
      <c r="C1737" s="1949"/>
      <c r="D1737" s="1949"/>
      <c r="E1737" s="1949"/>
      <c r="F1737" s="1949"/>
      <c r="G1737" s="1949"/>
      <c r="H1737" s="1949"/>
      <c r="I1737" s="1949"/>
      <c r="J1737" s="1949"/>
      <c r="K1737" s="1949"/>
      <c r="L1737" s="1949"/>
      <c r="M1737" s="1949"/>
      <c r="N1737" s="1949"/>
      <c r="O1737" s="1949"/>
      <c r="P1737" s="1949"/>
      <c r="Q1737" s="1949"/>
      <c r="R1737" s="1949"/>
      <c r="S1737" s="1949"/>
      <c r="T1737" s="1949"/>
      <c r="U1737" s="1949"/>
      <c r="V1737" s="1949"/>
      <c r="W1737" s="1949"/>
      <c r="X1737" s="1949"/>
      <c r="Y1737" s="1949"/>
      <c r="Z1737" s="1949"/>
      <c r="AA1737" s="1949"/>
      <c r="AB1737" s="1949"/>
      <c r="AC1737" s="1949"/>
      <c r="AD1737" s="1949"/>
      <c r="AE1737" s="1949"/>
      <c r="AF1737" s="1949"/>
      <c r="AG1737" s="1949"/>
      <c r="AH1737" s="1949"/>
      <c r="AI1737" s="1949"/>
      <c r="AJ1737" s="1954" t="s">
        <v>530</v>
      </c>
      <c r="AK1737" s="1955"/>
      <c r="AL1737" s="1955"/>
      <c r="AM1737" s="1955"/>
      <c r="AN1737" s="1955"/>
      <c r="AO1737" s="972">
        <f>+AO1735</f>
        <v>19.5</v>
      </c>
    </row>
    <row r="1738" spans="1:41" s="967" customFormat="1"/>
    <row r="1739" spans="1:41" s="967" customFormat="1" ht="13.5" thickBot="1"/>
    <row r="1740" spans="1:41" s="967" customFormat="1">
      <c r="A1740" s="2013"/>
      <c r="B1740" s="2014"/>
      <c r="C1740" s="2014"/>
      <c r="D1740" s="2014"/>
      <c r="E1740" s="2014"/>
      <c r="F1740" s="2014"/>
      <c r="G1740" s="2014"/>
      <c r="H1740" s="2014"/>
      <c r="I1740" s="2014"/>
      <c r="J1740" s="2014"/>
      <c r="K1740" s="2014"/>
      <c r="L1740" s="2014"/>
      <c r="M1740" s="2014"/>
      <c r="N1740" s="2014"/>
      <c r="O1740" s="2014"/>
      <c r="P1740" s="2014"/>
      <c r="Q1740" s="2014"/>
      <c r="R1740" s="2014"/>
      <c r="S1740" s="2015"/>
      <c r="T1740" s="2019" t="s">
        <v>505</v>
      </c>
      <c r="U1740" s="2019"/>
      <c r="V1740" s="2019"/>
      <c r="W1740" s="2019"/>
      <c r="X1740" s="2019"/>
      <c r="Y1740" s="2019"/>
      <c r="Z1740" s="2019"/>
      <c r="AA1740" s="2019"/>
      <c r="AB1740" s="2019"/>
      <c r="AC1740" s="2019"/>
      <c r="AD1740" s="2019"/>
      <c r="AE1740" s="2019"/>
      <c r="AF1740" s="2019"/>
      <c r="AG1740" s="2019"/>
      <c r="AH1740" s="2019"/>
      <c r="AI1740" s="2019"/>
      <c r="AJ1740" s="2019"/>
      <c r="AK1740" s="2019"/>
      <c r="AL1740" s="2019"/>
      <c r="AM1740" s="2019"/>
      <c r="AN1740" s="2019"/>
      <c r="AO1740" s="2020"/>
    </row>
    <row r="1741" spans="1:41" s="967" customFormat="1" ht="13.5" thickBot="1">
      <c r="A1741" s="2016"/>
      <c r="B1741" s="2017"/>
      <c r="C1741" s="2017"/>
      <c r="D1741" s="2017"/>
      <c r="E1741" s="2017"/>
      <c r="F1741" s="2017"/>
      <c r="G1741" s="2017"/>
      <c r="H1741" s="2017"/>
      <c r="I1741" s="2017"/>
      <c r="J1741" s="2017"/>
      <c r="K1741" s="2017"/>
      <c r="L1741" s="2017"/>
      <c r="M1741" s="2017"/>
      <c r="N1741" s="2017"/>
      <c r="O1741" s="2017"/>
      <c r="P1741" s="2017"/>
      <c r="Q1741" s="2017"/>
      <c r="R1741" s="2017"/>
      <c r="S1741" s="2018"/>
      <c r="T1741" s="1982"/>
      <c r="U1741" s="1982"/>
      <c r="V1741" s="1982"/>
      <c r="W1741" s="1982"/>
      <c r="X1741" s="1982"/>
      <c r="Y1741" s="1982"/>
      <c r="Z1741" s="1982"/>
      <c r="AA1741" s="1982"/>
      <c r="AB1741" s="1982"/>
      <c r="AC1741" s="1982"/>
      <c r="AD1741" s="1982"/>
      <c r="AE1741" s="1982"/>
      <c r="AF1741" s="1982"/>
      <c r="AG1741" s="1982"/>
      <c r="AH1741" s="1982"/>
      <c r="AI1741" s="1982"/>
      <c r="AJ1741" s="1982"/>
      <c r="AK1741" s="1982"/>
      <c r="AL1741" s="1982"/>
      <c r="AM1741" s="1982"/>
      <c r="AN1741" s="1982"/>
      <c r="AO1741" s="1983"/>
    </row>
    <row r="1742" spans="1:41" s="967" customFormat="1" ht="13.5" thickBot="1">
      <c r="A1742" s="1999" t="s">
        <v>506</v>
      </c>
      <c r="B1742" s="2000"/>
      <c r="C1742" s="2000"/>
      <c r="D1742" s="2000"/>
      <c r="E1742" s="2000"/>
      <c r="F1742" s="2000"/>
      <c r="G1742" s="2000"/>
      <c r="H1742" s="2001"/>
      <c r="I1742" s="2002">
        <f>I1711</f>
        <v>44440</v>
      </c>
      <c r="J1742" s="1951"/>
      <c r="K1742" s="1951"/>
      <c r="L1742" s="1951"/>
      <c r="M1742" s="1951"/>
      <c r="N1742" s="1951"/>
      <c r="O1742" s="1951"/>
      <c r="P1742" s="1951"/>
      <c r="Q1742" s="1951"/>
      <c r="R1742" s="1951"/>
      <c r="S1742" s="1951"/>
      <c r="T1742" s="2003"/>
      <c r="U1742" s="2004" t="s">
        <v>507</v>
      </c>
      <c r="V1742" s="2005"/>
      <c r="W1742" s="2005"/>
      <c r="X1742" s="2005"/>
      <c r="Y1742" s="2005"/>
      <c r="Z1742" s="2005"/>
      <c r="AA1742" s="2005"/>
      <c r="AB1742" s="2005"/>
      <c r="AC1742" s="2005"/>
      <c r="AD1742" s="2006"/>
      <c r="AE1742" s="2007"/>
      <c r="AF1742" s="2008"/>
      <c r="AG1742" s="2008"/>
      <c r="AH1742" s="2008"/>
      <c r="AI1742" s="2008"/>
      <c r="AJ1742" s="2008"/>
      <c r="AK1742" s="786" t="s">
        <v>508</v>
      </c>
      <c r="AL1742" s="787">
        <v>56</v>
      </c>
      <c r="AM1742" s="786" t="s">
        <v>509</v>
      </c>
      <c r="AN1742" s="2009">
        <f>AN1711</f>
        <v>62</v>
      </c>
      <c r="AO1742" s="2010"/>
    </row>
    <row r="1743" spans="1:41" s="967" customFormat="1">
      <c r="A1743" s="828"/>
      <c r="B1743" s="805"/>
      <c r="C1743" s="805"/>
      <c r="D1743" s="805"/>
      <c r="E1743" s="805"/>
      <c r="F1743" s="805"/>
      <c r="G1743" s="805"/>
      <c r="H1743" s="805"/>
      <c r="I1743" s="805"/>
      <c r="J1743" s="805"/>
      <c r="K1743" s="805"/>
      <c r="L1743" s="805"/>
      <c r="M1743" s="805"/>
      <c r="N1743" s="805"/>
      <c r="O1743" s="805"/>
      <c r="P1743" s="805"/>
      <c r="Q1743" s="805"/>
      <c r="R1743" s="805"/>
      <c r="S1743" s="805"/>
      <c r="T1743" s="805"/>
      <c r="U1743" s="805"/>
      <c r="V1743" s="805"/>
      <c r="W1743" s="805"/>
      <c r="X1743" s="805"/>
      <c r="Y1743" s="805"/>
      <c r="Z1743" s="805"/>
      <c r="AA1743" s="805"/>
      <c r="AB1743" s="805"/>
      <c r="AC1743" s="805"/>
      <c r="AD1743" s="805"/>
      <c r="AE1743" s="829"/>
      <c r="AF1743" s="829"/>
      <c r="AG1743" s="829"/>
      <c r="AH1743" s="829"/>
      <c r="AI1743" s="829"/>
      <c r="AJ1743" s="829"/>
      <c r="AK1743" s="805"/>
      <c r="AL1743" s="829"/>
      <c r="AM1743" s="805"/>
      <c r="AN1743" s="2011"/>
      <c r="AO1743" s="2012"/>
    </row>
    <row r="1744" spans="1:41" s="967" customFormat="1" ht="13.5" thickBot="1">
      <c r="A1744" s="804"/>
      <c r="B1744" s="805"/>
      <c r="C1744" s="805"/>
      <c r="D1744" s="805"/>
      <c r="E1744" s="805"/>
      <c r="F1744" s="805"/>
      <c r="G1744" s="805"/>
      <c r="H1744" s="805"/>
      <c r="I1744" s="805"/>
      <c r="J1744" s="805"/>
      <c r="K1744" s="805"/>
      <c r="L1744" s="805"/>
      <c r="M1744" s="805"/>
      <c r="N1744" s="805"/>
      <c r="O1744" s="805"/>
      <c r="P1744" s="805"/>
      <c r="Q1744" s="805"/>
      <c r="R1744" s="805"/>
      <c r="S1744" s="805"/>
      <c r="T1744" s="805"/>
      <c r="U1744" s="805"/>
      <c r="V1744" s="805"/>
      <c r="W1744" s="805"/>
      <c r="X1744" s="805"/>
      <c r="Y1744" s="805"/>
      <c r="Z1744" s="805"/>
      <c r="AA1744" s="805"/>
      <c r="AB1744" s="805"/>
      <c r="AC1744" s="805"/>
      <c r="AD1744" s="805"/>
      <c r="AE1744" s="805"/>
      <c r="AF1744" s="805"/>
      <c r="AG1744" s="805"/>
      <c r="AH1744" s="805"/>
      <c r="AI1744" s="805"/>
      <c r="AJ1744" s="805"/>
      <c r="AK1744" s="805"/>
      <c r="AL1744" s="805"/>
      <c r="AM1744" s="805"/>
      <c r="AN1744" s="810"/>
      <c r="AO1744" s="830"/>
    </row>
    <row r="1745" spans="1:41" s="967" customFormat="1" ht="43.5" customHeight="1" thickBot="1">
      <c r="A1745" s="1995" t="s">
        <v>510</v>
      </c>
      <c r="B1745" s="1996"/>
      <c r="C1745" s="1996"/>
      <c r="D1745" s="1996"/>
      <c r="E1745" s="1996"/>
      <c r="F1745" s="1996"/>
      <c r="G1745" s="1996"/>
      <c r="H1745" s="1997"/>
      <c r="I1745" s="1985" t="str">
        <f>I1683</f>
        <v>CONSTRUCCIÓN DE RESTAURANTE - COCINA  ESCOLAR PARA LA SEDE
 EDUCATIVA LA PITA     
MUNICIPIO DE SARDINATA, NORTE DE SANTANDER</v>
      </c>
      <c r="J1745" s="1985"/>
      <c r="K1745" s="1985"/>
      <c r="L1745" s="1985"/>
      <c r="M1745" s="1985"/>
      <c r="N1745" s="1985"/>
      <c r="O1745" s="1985"/>
      <c r="P1745" s="1985"/>
      <c r="Q1745" s="1985"/>
      <c r="R1745" s="1985"/>
      <c r="S1745" s="1985"/>
      <c r="T1745" s="1985"/>
      <c r="U1745" s="1985"/>
      <c r="V1745" s="1985"/>
      <c r="W1745" s="1985"/>
      <c r="X1745" s="1985"/>
      <c r="Y1745" s="1985"/>
      <c r="Z1745" s="1985"/>
      <c r="AA1745" s="1985"/>
      <c r="AB1745" s="1985"/>
      <c r="AC1745" s="1985"/>
      <c r="AD1745" s="1985"/>
      <c r="AE1745" s="1998"/>
      <c r="AF1745" s="1998"/>
      <c r="AG1745" s="1998"/>
      <c r="AH1745" s="1998"/>
      <c r="AI1745" s="1998"/>
      <c r="AJ1745" s="1985"/>
      <c r="AK1745" s="1998"/>
      <c r="AL1745" s="1998"/>
      <c r="AM1745" s="1985"/>
      <c r="AN1745" s="1985"/>
      <c r="AO1745" s="1986"/>
    </row>
    <row r="1746" spans="1:41" s="967" customFormat="1" ht="13.5" thickBot="1">
      <c r="A1746" s="1965" t="s">
        <v>511</v>
      </c>
      <c r="B1746" s="1966"/>
      <c r="C1746" s="1966"/>
      <c r="D1746" s="1966"/>
      <c r="E1746" s="1966"/>
      <c r="F1746" s="1966"/>
      <c r="G1746" s="1966"/>
      <c r="H1746" s="1967"/>
      <c r="I1746" s="1984"/>
      <c r="J1746" s="1985"/>
      <c r="K1746" s="1985"/>
      <c r="L1746" s="1985"/>
      <c r="M1746" s="1985"/>
      <c r="N1746" s="1985"/>
      <c r="O1746" s="1985"/>
      <c r="P1746" s="1985"/>
      <c r="Q1746" s="1985"/>
      <c r="R1746" s="1985"/>
      <c r="S1746" s="1985"/>
      <c r="T1746" s="1985"/>
      <c r="U1746" s="1985"/>
      <c r="V1746" s="1985"/>
      <c r="W1746" s="1985"/>
      <c r="X1746" s="1985"/>
      <c r="Y1746" s="1985"/>
      <c r="Z1746" s="1985"/>
      <c r="AA1746" s="1985"/>
      <c r="AB1746" s="1985"/>
      <c r="AC1746" s="1985"/>
      <c r="AD1746" s="1986"/>
      <c r="AE1746" s="1965" t="s">
        <v>512</v>
      </c>
      <c r="AF1746" s="1966"/>
      <c r="AG1746" s="1966"/>
      <c r="AH1746" s="1966"/>
      <c r="AI1746" s="1967"/>
      <c r="AJ1746" s="831"/>
      <c r="AK1746" s="1965" t="s">
        <v>513</v>
      </c>
      <c r="AL1746" s="1967"/>
      <c r="AM1746" s="1987"/>
      <c r="AN1746" s="1988"/>
      <c r="AO1746" s="1989"/>
    </row>
    <row r="1747" spans="1:41" s="967" customFormat="1" ht="13.5" thickBot="1">
      <c r="A1747" s="1981" t="s">
        <v>514</v>
      </c>
      <c r="B1747" s="1982"/>
      <c r="C1747" s="1982"/>
      <c r="D1747" s="1982"/>
      <c r="E1747" s="1982"/>
      <c r="F1747" s="1982"/>
      <c r="G1747" s="1982"/>
      <c r="H1747" s="1983"/>
      <c r="I1747" s="1984"/>
      <c r="J1747" s="1985"/>
      <c r="K1747" s="1985"/>
      <c r="L1747" s="1985"/>
      <c r="M1747" s="1985"/>
      <c r="N1747" s="1985"/>
      <c r="O1747" s="1985"/>
      <c r="P1747" s="1985"/>
      <c r="Q1747" s="1985"/>
      <c r="R1747" s="1985"/>
      <c r="S1747" s="1985"/>
      <c r="T1747" s="1985"/>
      <c r="U1747" s="1985"/>
      <c r="V1747" s="1985"/>
      <c r="W1747" s="1985"/>
      <c r="X1747" s="1985"/>
      <c r="Y1747" s="1985"/>
      <c r="Z1747" s="1985"/>
      <c r="AA1747" s="1985"/>
      <c r="AB1747" s="1985"/>
      <c r="AC1747" s="1985"/>
      <c r="AD1747" s="1986"/>
      <c r="AE1747" s="1965" t="s">
        <v>512</v>
      </c>
      <c r="AF1747" s="1966"/>
      <c r="AG1747" s="1966"/>
      <c r="AH1747" s="1966"/>
      <c r="AI1747" s="1967"/>
      <c r="AJ1747" s="794"/>
      <c r="AK1747" s="1965" t="s">
        <v>513</v>
      </c>
      <c r="AL1747" s="1967"/>
      <c r="AM1747" s="1987"/>
      <c r="AN1747" s="1988"/>
      <c r="AO1747" s="1989"/>
    </row>
    <row r="1748" spans="1:41" s="967" customFormat="1" ht="13.5" thickBot="1">
      <c r="A1748" s="832"/>
      <c r="B1748" s="833"/>
      <c r="C1748" s="833"/>
      <c r="D1748" s="833"/>
      <c r="E1748" s="833"/>
      <c r="F1748" s="833"/>
      <c r="G1748" s="833"/>
      <c r="H1748" s="833"/>
      <c r="I1748" s="833"/>
      <c r="J1748" s="833"/>
      <c r="K1748" s="833"/>
      <c r="L1748" s="833"/>
      <c r="M1748" s="833"/>
      <c r="N1748" s="833"/>
      <c r="O1748" s="833"/>
      <c r="P1748" s="833"/>
      <c r="Q1748" s="833"/>
      <c r="R1748" s="833"/>
      <c r="S1748" s="833"/>
      <c r="T1748" s="833"/>
      <c r="U1748" s="833"/>
      <c r="V1748" s="833"/>
      <c r="W1748" s="833"/>
      <c r="X1748" s="833"/>
      <c r="Y1748" s="833"/>
      <c r="Z1748" s="833"/>
      <c r="AA1748" s="833"/>
      <c r="AB1748" s="833"/>
      <c r="AC1748" s="833"/>
      <c r="AD1748" s="833"/>
      <c r="AE1748" s="833"/>
      <c r="AF1748" s="833"/>
      <c r="AG1748" s="833"/>
      <c r="AH1748" s="833"/>
      <c r="AI1748" s="833"/>
      <c r="AJ1748" s="834"/>
      <c r="AK1748" s="834"/>
      <c r="AL1748" s="797"/>
      <c r="AM1748" s="834"/>
      <c r="AN1748" s="835"/>
      <c r="AO1748" s="836"/>
    </row>
    <row r="1749" spans="1:41" s="967" customFormat="1" ht="44.25" customHeight="1" thickBot="1">
      <c r="A1749" s="1965" t="s">
        <v>84</v>
      </c>
      <c r="B1749" s="1966"/>
      <c r="C1749" s="1966"/>
      <c r="D1749" s="1990"/>
      <c r="E1749" s="1991" t="s">
        <v>908</v>
      </c>
      <c r="F1749" s="1966"/>
      <c r="G1749" s="1967"/>
      <c r="H1749" s="1992" t="s">
        <v>909</v>
      </c>
      <c r="I1749" s="1993"/>
      <c r="J1749" s="1993"/>
      <c r="K1749" s="1993"/>
      <c r="L1749" s="1993"/>
      <c r="M1749" s="1993"/>
      <c r="N1749" s="1993"/>
      <c r="O1749" s="1993"/>
      <c r="P1749" s="1993"/>
      <c r="Q1749" s="1993"/>
      <c r="R1749" s="1993"/>
      <c r="S1749" s="1993"/>
      <c r="T1749" s="1993"/>
      <c r="U1749" s="1965" t="s">
        <v>515</v>
      </c>
      <c r="V1749" s="1966"/>
      <c r="W1749" s="1966"/>
      <c r="X1749" s="1967"/>
      <c r="Y1749" s="1968">
        <v>9</v>
      </c>
      <c r="Z1749" s="1994"/>
      <c r="AA1749" s="1965" t="s">
        <v>516</v>
      </c>
      <c r="AB1749" s="1966"/>
      <c r="AC1749" s="1966"/>
      <c r="AD1749" s="1967"/>
      <c r="AE1749" s="1968" t="s">
        <v>102</v>
      </c>
      <c r="AF1749" s="1968"/>
      <c r="AG1749" s="1965" t="s">
        <v>517</v>
      </c>
      <c r="AH1749" s="1966"/>
      <c r="AI1749" s="1967"/>
      <c r="AJ1749" s="1969"/>
      <c r="AK1749" s="1970"/>
      <c r="AL1749" s="1971"/>
      <c r="AM1749" s="800" t="s">
        <v>518</v>
      </c>
      <c r="AN1749" s="1969" t="str">
        <f>+AN13</f>
        <v>MUNICIPIO SARDINATA (N.D.S)</v>
      </c>
      <c r="AO1749" s="1971"/>
    </row>
    <row r="1750" spans="1:41" s="967" customFormat="1">
      <c r="A1750" s="801"/>
      <c r="B1750" s="802"/>
      <c r="C1750" s="802"/>
      <c r="D1750" s="802"/>
      <c r="E1750" s="802"/>
      <c r="F1750" s="802"/>
      <c r="G1750" s="802"/>
      <c r="H1750" s="802"/>
      <c r="I1750" s="802"/>
      <c r="J1750" s="802"/>
      <c r="K1750" s="802"/>
      <c r="L1750" s="802"/>
      <c r="M1750" s="802"/>
      <c r="N1750" s="802"/>
      <c r="O1750" s="802"/>
      <c r="P1750" s="802"/>
      <c r="Q1750" s="802"/>
      <c r="R1750" s="802"/>
      <c r="S1750" s="802"/>
      <c r="T1750" s="802"/>
      <c r="U1750" s="802"/>
      <c r="V1750" s="802"/>
      <c r="W1750" s="802"/>
      <c r="X1750" s="802"/>
      <c r="Y1750" s="802"/>
      <c r="Z1750" s="802"/>
      <c r="AA1750" s="802"/>
      <c r="AB1750" s="802"/>
      <c r="AC1750" s="802"/>
      <c r="AD1750" s="802"/>
      <c r="AE1750" s="802"/>
      <c r="AF1750" s="802"/>
      <c r="AG1750" s="802"/>
      <c r="AH1750" s="802"/>
      <c r="AI1750" s="803"/>
      <c r="AJ1750" s="1972" t="s">
        <v>520</v>
      </c>
      <c r="AK1750" s="1974" t="s">
        <v>521</v>
      </c>
      <c r="AL1750" s="1975"/>
      <c r="AM1750" s="1976"/>
      <c r="AN1750" s="1977" t="s">
        <v>522</v>
      </c>
      <c r="AO1750" s="1979" t="s">
        <v>642</v>
      </c>
    </row>
    <row r="1751" spans="1:41" s="967" customFormat="1" ht="13.5" thickBot="1">
      <c r="A1751" s="804"/>
      <c r="B1751" s="805"/>
      <c r="C1751" s="805"/>
      <c r="D1751" s="805"/>
      <c r="E1751" s="805"/>
      <c r="F1751" s="805"/>
      <c r="G1751" s="805"/>
      <c r="H1751" s="805"/>
      <c r="I1751" s="805"/>
      <c r="J1751" s="805"/>
      <c r="K1751" s="805"/>
      <c r="L1751" s="805"/>
      <c r="M1751" s="805"/>
      <c r="N1751" s="805"/>
      <c r="O1751" s="805"/>
      <c r="P1751" s="805"/>
      <c r="Q1751" s="805"/>
      <c r="R1751" s="805"/>
      <c r="S1751" s="805"/>
      <c r="T1751" s="805"/>
      <c r="U1751" s="805"/>
      <c r="V1751" s="805"/>
      <c r="W1751" s="805"/>
      <c r="X1751" s="805"/>
      <c r="Y1751" s="805"/>
      <c r="Z1751" s="805"/>
      <c r="AA1751" s="805"/>
      <c r="AB1751" s="805"/>
      <c r="AC1751" s="805"/>
      <c r="AD1751" s="805"/>
      <c r="AE1751" s="805"/>
      <c r="AF1751" s="805"/>
      <c r="AG1751" s="805"/>
      <c r="AH1751" s="805"/>
      <c r="AI1751" s="805"/>
      <c r="AJ1751" s="1973"/>
      <c r="AK1751" s="933" t="s">
        <v>524</v>
      </c>
      <c r="AL1751" s="934" t="s">
        <v>525</v>
      </c>
      <c r="AM1751" s="935" t="s">
        <v>526</v>
      </c>
      <c r="AN1751" s="1978"/>
      <c r="AO1751" s="1980"/>
    </row>
    <row r="1752" spans="1:41" s="967" customFormat="1">
      <c r="A1752" s="804"/>
      <c r="B1752" s="805"/>
      <c r="C1752" s="805"/>
      <c r="D1752" s="805"/>
      <c r="E1752" s="805"/>
      <c r="F1752" s="805"/>
      <c r="G1752" s="805"/>
      <c r="H1752" s="805"/>
      <c r="I1752" s="805"/>
      <c r="J1752" s="805"/>
      <c r="K1752" s="805"/>
      <c r="L1752" s="805"/>
      <c r="M1752" s="805"/>
      <c r="N1752" s="837"/>
      <c r="O1752" s="805"/>
      <c r="P1752" s="805"/>
      <c r="Q1752" s="805"/>
      <c r="R1752" s="805"/>
      <c r="S1752" s="805"/>
      <c r="T1752" s="805"/>
      <c r="U1752" s="805"/>
      <c r="V1752" s="805"/>
      <c r="W1752" s="805"/>
      <c r="X1752" s="805"/>
      <c r="Y1752" s="805"/>
      <c r="Z1752" s="805"/>
      <c r="AA1752" s="805"/>
      <c r="AB1752" s="805"/>
      <c r="AC1752" s="805"/>
      <c r="AD1752" s="805"/>
      <c r="AE1752" s="805"/>
      <c r="AF1752" s="805"/>
      <c r="AG1752" s="809"/>
      <c r="AH1752" s="805"/>
      <c r="AI1752" s="810"/>
      <c r="AJ1752" s="842"/>
      <c r="AK1752" s="1011">
        <v>2.4</v>
      </c>
      <c r="AL1752" s="1011">
        <v>0.85</v>
      </c>
      <c r="AM1752" s="845"/>
      <c r="AN1752" s="845">
        <v>1</v>
      </c>
      <c r="AO1752" s="846">
        <f>SUM(AK1752*AL1752*AN1752)</f>
        <v>2.04</v>
      </c>
    </row>
    <row r="1753" spans="1:41" s="967" customFormat="1">
      <c r="A1753" s="804"/>
      <c r="B1753" s="805"/>
      <c r="C1753" s="805"/>
      <c r="D1753" s="805"/>
      <c r="E1753" s="805"/>
      <c r="F1753" s="805"/>
      <c r="G1753" s="805"/>
      <c r="H1753" s="805"/>
      <c r="I1753" s="805"/>
      <c r="J1753" s="805"/>
      <c r="K1753" s="805"/>
      <c r="L1753" s="805"/>
      <c r="M1753" s="805"/>
      <c r="N1753" s="837"/>
      <c r="O1753" s="805"/>
      <c r="P1753" s="805"/>
      <c r="Q1753" s="805"/>
      <c r="R1753" s="805"/>
      <c r="S1753" s="805"/>
      <c r="T1753" s="805"/>
      <c r="U1753" s="805"/>
      <c r="V1753" s="805"/>
      <c r="W1753" s="805"/>
      <c r="X1753" s="805"/>
      <c r="Y1753" s="805"/>
      <c r="Z1753" s="805"/>
      <c r="AA1753" s="805"/>
      <c r="AB1753" s="805"/>
      <c r="AC1753" s="805"/>
      <c r="AD1753" s="805"/>
      <c r="AE1753" s="805"/>
      <c r="AF1753" s="805"/>
      <c r="AG1753" s="809"/>
      <c r="AH1753" s="805"/>
      <c r="AI1753" s="810"/>
      <c r="AJ1753" s="811"/>
      <c r="AK1753" s="1064">
        <v>2.4</v>
      </c>
      <c r="AL1753" s="1064">
        <v>0.85</v>
      </c>
      <c r="AM1753" s="913"/>
      <c r="AN1753" s="913">
        <v>1</v>
      </c>
      <c r="AO1753" s="816">
        <f>SUM(AK1753*AL1753*AN1753)</f>
        <v>2.04</v>
      </c>
    </row>
    <row r="1754" spans="1:41" s="967" customFormat="1">
      <c r="A1754" s="804"/>
      <c r="B1754" s="805"/>
      <c r="C1754" s="805"/>
      <c r="D1754" s="805"/>
      <c r="E1754" s="805"/>
      <c r="F1754" s="805"/>
      <c r="G1754" s="805"/>
      <c r="H1754" s="805"/>
      <c r="I1754" s="805"/>
      <c r="J1754" s="805"/>
      <c r="K1754" s="805"/>
      <c r="L1754" s="805"/>
      <c r="M1754" s="805"/>
      <c r="N1754" s="805"/>
      <c r="O1754" s="805"/>
      <c r="P1754" s="805"/>
      <c r="Q1754" s="805"/>
      <c r="R1754" s="805"/>
      <c r="S1754" s="805"/>
      <c r="T1754" s="805"/>
      <c r="U1754" s="805"/>
      <c r="V1754" s="805"/>
      <c r="W1754" s="805"/>
      <c r="X1754" s="805"/>
      <c r="Y1754" s="805"/>
      <c r="Z1754" s="805"/>
      <c r="AA1754" s="805"/>
      <c r="AB1754" s="805"/>
      <c r="AC1754" s="805"/>
      <c r="AD1754" s="805"/>
      <c r="AE1754" s="805"/>
      <c r="AF1754" s="805"/>
      <c r="AG1754" s="809"/>
      <c r="AH1754" s="805"/>
      <c r="AI1754" s="810"/>
      <c r="AJ1754" s="811"/>
      <c r="AK1754" s="1064">
        <v>2.4</v>
      </c>
      <c r="AL1754" s="1064">
        <v>0.85</v>
      </c>
      <c r="AM1754" s="970"/>
      <c r="AN1754" s="913">
        <v>1</v>
      </c>
      <c r="AO1754" s="816">
        <f>SUM(AK1754*AL1754*AN1754)</f>
        <v>2.04</v>
      </c>
    </row>
    <row r="1755" spans="1:41" s="967" customFormat="1">
      <c r="A1755" s="804"/>
      <c r="B1755" s="805"/>
      <c r="C1755" s="805"/>
      <c r="D1755" s="805"/>
      <c r="E1755" s="805"/>
      <c r="F1755" s="805"/>
      <c r="G1755" s="805"/>
      <c r="H1755" s="805"/>
      <c r="I1755" s="805"/>
      <c r="J1755" s="805"/>
      <c r="K1755" s="805"/>
      <c r="L1755" s="805"/>
      <c r="M1755" s="805"/>
      <c r="N1755" s="805"/>
      <c r="O1755" s="805"/>
      <c r="P1755" s="805"/>
      <c r="Q1755" s="805"/>
      <c r="R1755" s="805"/>
      <c r="S1755" s="805"/>
      <c r="T1755" s="805"/>
      <c r="U1755" s="805"/>
      <c r="V1755" s="805"/>
      <c r="W1755" s="805"/>
      <c r="X1755" s="805"/>
      <c r="Y1755" s="805"/>
      <c r="Z1755" s="805"/>
      <c r="AA1755" s="805"/>
      <c r="AB1755" s="805"/>
      <c r="AC1755" s="805"/>
      <c r="AD1755" s="805"/>
      <c r="AE1755" s="805"/>
      <c r="AF1755" s="805"/>
      <c r="AG1755" s="809"/>
      <c r="AH1755" s="805"/>
      <c r="AI1755" s="810"/>
      <c r="AJ1755" s="811" t="s">
        <v>910</v>
      </c>
      <c r="AK1755" s="1064">
        <v>2.4</v>
      </c>
      <c r="AL1755" s="1064">
        <v>1</v>
      </c>
      <c r="AM1755" s="913"/>
      <c r="AN1755" s="913">
        <v>1</v>
      </c>
      <c r="AO1755" s="816">
        <f>SUM(AK1755*AL1755*AN1755)</f>
        <v>2.4</v>
      </c>
    </row>
    <row r="1756" spans="1:41" s="967" customFormat="1">
      <c r="A1756" s="804"/>
      <c r="B1756" s="805"/>
      <c r="C1756" s="805"/>
      <c r="D1756" s="805"/>
      <c r="E1756" s="805"/>
      <c r="F1756" s="805"/>
      <c r="G1756" s="805"/>
      <c r="H1756" s="805"/>
      <c r="I1756" s="805"/>
      <c r="J1756" s="805"/>
      <c r="K1756" s="805"/>
      <c r="L1756" s="805"/>
      <c r="M1756" s="805"/>
      <c r="N1756" s="805"/>
      <c r="O1756" s="805"/>
      <c r="P1756" s="805"/>
      <c r="Q1756" s="805"/>
      <c r="R1756" s="805"/>
      <c r="S1756" s="805"/>
      <c r="T1756" s="805"/>
      <c r="U1756" s="805"/>
      <c r="V1756" s="805"/>
      <c r="W1756" s="805"/>
      <c r="X1756" s="805"/>
      <c r="Y1756" s="805"/>
      <c r="Z1756" s="805"/>
      <c r="AA1756" s="805"/>
      <c r="AB1756" s="805"/>
      <c r="AC1756" s="805"/>
      <c r="AD1756" s="805"/>
      <c r="AE1756" s="805"/>
      <c r="AF1756" s="805"/>
      <c r="AG1756" s="809"/>
      <c r="AH1756" s="805"/>
      <c r="AI1756" s="810"/>
      <c r="AJ1756" s="817" t="s">
        <v>1040</v>
      </c>
      <c r="AK1756" s="937"/>
      <c r="AL1756" s="937">
        <v>0.67</v>
      </c>
      <c r="AM1756" s="913">
        <v>2.2000000000000002</v>
      </c>
      <c r="AN1756" s="913">
        <v>2</v>
      </c>
      <c r="AO1756" s="838">
        <f>AL1756*AM1756*AN1756</f>
        <v>2.9480000000000004</v>
      </c>
    </row>
    <row r="1757" spans="1:41" s="967" customFormat="1">
      <c r="A1757" s="804"/>
      <c r="B1757" s="805"/>
      <c r="C1757" s="805"/>
      <c r="D1757" s="805"/>
      <c r="E1757" s="805"/>
      <c r="F1757" s="805"/>
      <c r="G1757" s="805"/>
      <c r="H1757" s="805"/>
      <c r="I1757" s="805"/>
      <c r="J1757" s="805"/>
      <c r="K1757" s="805"/>
      <c r="L1757" s="805"/>
      <c r="M1757" s="805"/>
      <c r="N1757" s="805"/>
      <c r="O1757" s="805"/>
      <c r="P1757" s="805"/>
      <c r="Q1757" s="805"/>
      <c r="R1757" s="805"/>
      <c r="S1757" s="805"/>
      <c r="T1757" s="805"/>
      <c r="U1757" s="805"/>
      <c r="V1757" s="805"/>
      <c r="W1757" s="805"/>
      <c r="X1757" s="805"/>
      <c r="Y1757" s="805"/>
      <c r="Z1757" s="805"/>
      <c r="AA1757" s="805"/>
      <c r="AB1757" s="805"/>
      <c r="AC1757" s="805"/>
      <c r="AD1757" s="805"/>
      <c r="AE1757" s="805"/>
      <c r="AF1757" s="805"/>
      <c r="AG1757" s="809"/>
      <c r="AH1757" s="805"/>
      <c r="AI1757" s="810"/>
      <c r="AJ1757" s="817"/>
      <c r="AK1757" s="937"/>
      <c r="AL1757" s="937">
        <v>0.7</v>
      </c>
      <c r="AM1757" s="913">
        <v>2.2000000000000002</v>
      </c>
      <c r="AN1757" s="913">
        <v>1</v>
      </c>
      <c r="AO1757" s="838">
        <f>AL1757*AM1757*AN1757</f>
        <v>1.54</v>
      </c>
    </row>
    <row r="1758" spans="1:41" s="967" customFormat="1">
      <c r="A1758" s="945"/>
      <c r="B1758" s="946"/>
      <c r="C1758" s="946"/>
      <c r="D1758" s="946"/>
      <c r="E1758" s="946"/>
      <c r="F1758" s="946"/>
      <c r="G1758" s="946"/>
      <c r="H1758" s="946"/>
      <c r="I1758" s="946"/>
      <c r="J1758" s="946"/>
      <c r="K1758" s="946"/>
      <c r="L1758" s="946"/>
      <c r="M1758" s="946"/>
      <c r="N1758" s="946"/>
      <c r="O1758" s="946"/>
      <c r="P1758" s="946"/>
      <c r="Q1758" s="946"/>
      <c r="R1758" s="946"/>
      <c r="S1758" s="946"/>
      <c r="T1758" s="946"/>
      <c r="U1758" s="946"/>
      <c r="V1758" s="946"/>
      <c r="W1758" s="946"/>
      <c r="X1758" s="946"/>
      <c r="Y1758" s="946"/>
      <c r="Z1758" s="946"/>
      <c r="AA1758" s="946"/>
      <c r="AB1758" s="946"/>
      <c r="AC1758" s="946"/>
      <c r="AD1758" s="946"/>
      <c r="AE1758" s="946"/>
      <c r="AF1758" s="946"/>
      <c r="AG1758" s="947"/>
      <c r="AH1758" s="946"/>
      <c r="AI1758" s="948"/>
      <c r="AJ1758" s="817"/>
      <c r="AK1758" s="949"/>
      <c r="AL1758" s="950"/>
      <c r="AM1758" s="819"/>
      <c r="AN1758" s="815"/>
      <c r="AO1758" s="838"/>
    </row>
    <row r="1759" spans="1:41" s="967" customFormat="1">
      <c r="A1759" s="804"/>
      <c r="B1759" s="805"/>
      <c r="C1759" s="805"/>
      <c r="D1759" s="805"/>
      <c r="E1759" s="805"/>
      <c r="F1759" s="805"/>
      <c r="G1759" s="805"/>
      <c r="H1759" s="805"/>
      <c r="I1759" s="805"/>
      <c r="J1759" s="805"/>
      <c r="K1759" s="805"/>
      <c r="L1759" s="805"/>
      <c r="M1759" s="805"/>
      <c r="N1759" s="805"/>
      <c r="O1759" s="805"/>
      <c r="P1759" s="805"/>
      <c r="Q1759" s="805"/>
      <c r="R1759" s="805"/>
      <c r="S1759" s="805"/>
      <c r="T1759" s="805"/>
      <c r="U1759" s="805"/>
      <c r="V1759" s="805"/>
      <c r="W1759" s="805"/>
      <c r="X1759" s="805"/>
      <c r="Y1759" s="805"/>
      <c r="Z1759" s="805"/>
      <c r="AA1759" s="805"/>
      <c r="AB1759" s="805"/>
      <c r="AC1759" s="805"/>
      <c r="AD1759" s="805"/>
      <c r="AE1759" s="805"/>
      <c r="AF1759" s="805"/>
      <c r="AG1759" s="809"/>
      <c r="AH1759" s="805"/>
      <c r="AI1759" s="810"/>
      <c r="AJ1759" s="817"/>
      <c r="AK1759" s="937"/>
      <c r="AL1759" s="937"/>
      <c r="AM1759" s="819"/>
      <c r="AN1759" s="937"/>
      <c r="AO1759" s="820"/>
    </row>
    <row r="1760" spans="1:41" s="967" customFormat="1">
      <c r="A1760" s="804"/>
      <c r="B1760" s="805"/>
      <c r="C1760" s="805"/>
      <c r="D1760" s="805"/>
      <c r="E1760" s="805"/>
      <c r="F1760" s="805"/>
      <c r="G1760" s="805"/>
      <c r="H1760" s="805"/>
      <c r="I1760" s="805"/>
      <c r="J1760" s="805"/>
      <c r="K1760" s="805"/>
      <c r="L1760" s="805"/>
      <c r="M1760" s="805"/>
      <c r="N1760" s="805"/>
      <c r="O1760" s="805"/>
      <c r="P1760" s="805"/>
      <c r="Q1760" s="805"/>
      <c r="R1760" s="805"/>
      <c r="S1760" s="805"/>
      <c r="T1760" s="805"/>
      <c r="U1760" s="805"/>
      <c r="V1760" s="805"/>
      <c r="W1760" s="805"/>
      <c r="X1760" s="805"/>
      <c r="Y1760" s="805"/>
      <c r="Z1760" s="805"/>
      <c r="AA1760" s="805"/>
      <c r="AB1760" s="805"/>
      <c r="AC1760" s="805"/>
      <c r="AD1760" s="805"/>
      <c r="AE1760" s="805"/>
      <c r="AF1760" s="805"/>
      <c r="AG1760" s="809"/>
      <c r="AH1760" s="805"/>
      <c r="AI1760" s="810"/>
      <c r="AJ1760" s="821"/>
      <c r="AK1760" s="818"/>
      <c r="AL1760" s="818"/>
      <c r="AM1760" s="819"/>
      <c r="AN1760" s="818"/>
      <c r="AO1760" s="820"/>
    </row>
    <row r="1761" spans="1:41" s="967" customFormat="1">
      <c r="A1761" s="804"/>
      <c r="B1761" s="805"/>
      <c r="C1761" s="805"/>
      <c r="D1761" s="805"/>
      <c r="E1761" s="805"/>
      <c r="F1761" s="822"/>
      <c r="G1761" s="822"/>
      <c r="H1761" s="822"/>
      <c r="I1761" s="822"/>
      <c r="J1761" s="805"/>
      <c r="K1761" s="805"/>
      <c r="L1761" s="805"/>
      <c r="M1761" s="822"/>
      <c r="N1761" s="822"/>
      <c r="O1761" s="822"/>
      <c r="P1761" s="822"/>
      <c r="Q1761" s="822"/>
      <c r="R1761" s="822"/>
      <c r="S1761" s="822"/>
      <c r="T1761" s="822"/>
      <c r="U1761" s="822"/>
      <c r="V1761" s="822"/>
      <c r="W1761" s="822"/>
      <c r="X1761" s="822"/>
      <c r="Y1761" s="822"/>
      <c r="Z1761" s="822"/>
      <c r="AA1761" s="822"/>
      <c r="AB1761" s="822"/>
      <c r="AC1761" s="822"/>
      <c r="AD1761" s="822"/>
      <c r="AE1761" s="822"/>
      <c r="AF1761" s="822"/>
      <c r="AG1761" s="805"/>
      <c r="AH1761" s="805"/>
      <c r="AI1761" s="810"/>
      <c r="AJ1761" s="821"/>
      <c r="AK1761" s="818"/>
      <c r="AL1761" s="818"/>
      <c r="AM1761" s="819"/>
      <c r="AN1761" s="819"/>
      <c r="AO1761" s="823"/>
    </row>
    <row r="1762" spans="1:41" s="967" customFormat="1">
      <c r="A1762" s="804"/>
      <c r="B1762" s="805"/>
      <c r="C1762" s="805"/>
      <c r="D1762" s="805"/>
      <c r="E1762" s="805"/>
      <c r="F1762" s="805"/>
      <c r="G1762" s="805"/>
      <c r="H1762" s="805"/>
      <c r="I1762" s="805"/>
      <c r="J1762" s="805"/>
      <c r="K1762" s="805"/>
      <c r="L1762" s="805"/>
      <c r="M1762" s="805"/>
      <c r="N1762" s="805"/>
      <c r="O1762" s="805"/>
      <c r="P1762" s="805"/>
      <c r="Q1762" s="805"/>
      <c r="R1762" s="805"/>
      <c r="S1762" s="805"/>
      <c r="T1762" s="805"/>
      <c r="U1762" s="805"/>
      <c r="V1762" s="805"/>
      <c r="W1762" s="805"/>
      <c r="X1762" s="805"/>
      <c r="Y1762" s="805"/>
      <c r="Z1762" s="805"/>
      <c r="AA1762" s="805"/>
      <c r="AB1762" s="805"/>
      <c r="AC1762" s="805"/>
      <c r="AD1762" s="805"/>
      <c r="AE1762" s="805"/>
      <c r="AF1762" s="805"/>
      <c r="AG1762" s="805"/>
      <c r="AH1762" s="805"/>
      <c r="AI1762" s="810"/>
      <c r="AJ1762" s="821"/>
      <c r="AK1762" s="818"/>
      <c r="AL1762" s="824"/>
      <c r="AM1762" s="819"/>
      <c r="AN1762" s="819"/>
      <c r="AO1762" s="823"/>
    </row>
    <row r="1763" spans="1:41" s="967" customFormat="1">
      <c r="A1763" s="804"/>
      <c r="B1763" s="805"/>
      <c r="C1763" s="805"/>
      <c r="D1763" s="805"/>
      <c r="E1763" s="805"/>
      <c r="F1763" s="805"/>
      <c r="G1763" s="805"/>
      <c r="H1763" s="805"/>
      <c r="I1763" s="805"/>
      <c r="J1763" s="805"/>
      <c r="K1763" s="805"/>
      <c r="L1763" s="805"/>
      <c r="M1763" s="805"/>
      <c r="N1763" s="805"/>
      <c r="O1763" s="805"/>
      <c r="P1763" s="805"/>
      <c r="Q1763" s="805"/>
      <c r="R1763" s="805"/>
      <c r="S1763" s="805"/>
      <c r="T1763" s="805"/>
      <c r="U1763" s="805"/>
      <c r="V1763" s="805"/>
      <c r="W1763" s="805"/>
      <c r="X1763" s="805"/>
      <c r="Y1763" s="805"/>
      <c r="Z1763" s="805"/>
      <c r="AA1763" s="805"/>
      <c r="AB1763" s="805"/>
      <c r="AC1763" s="805"/>
      <c r="AD1763" s="805"/>
      <c r="AE1763" s="805"/>
      <c r="AF1763" s="805"/>
      <c r="AG1763" s="805"/>
      <c r="AH1763" s="805"/>
      <c r="AI1763" s="810"/>
      <c r="AJ1763" s="821"/>
      <c r="AK1763" s="818"/>
      <c r="AL1763" s="824"/>
      <c r="AM1763" s="819"/>
      <c r="AN1763" s="819"/>
      <c r="AO1763" s="823"/>
    </row>
    <row r="1764" spans="1:41" s="967" customFormat="1">
      <c r="A1764" s="804"/>
      <c r="B1764" s="805"/>
      <c r="C1764" s="805"/>
      <c r="D1764" s="805"/>
      <c r="E1764" s="805"/>
      <c r="F1764" s="805"/>
      <c r="G1764" s="805"/>
      <c r="H1764" s="805"/>
      <c r="I1764" s="805"/>
      <c r="J1764" s="805"/>
      <c r="K1764" s="805"/>
      <c r="L1764" s="805"/>
      <c r="M1764" s="805"/>
      <c r="N1764" s="805"/>
      <c r="O1764" s="805"/>
      <c r="P1764" s="805"/>
      <c r="Q1764" s="805"/>
      <c r="R1764" s="805"/>
      <c r="S1764" s="805"/>
      <c r="T1764" s="805"/>
      <c r="U1764" s="805"/>
      <c r="V1764" s="805"/>
      <c r="W1764" s="805"/>
      <c r="X1764" s="805"/>
      <c r="Y1764" s="805"/>
      <c r="Z1764" s="805"/>
      <c r="AA1764" s="805"/>
      <c r="AB1764" s="805"/>
      <c r="AC1764" s="805"/>
      <c r="AD1764" s="805"/>
      <c r="AE1764" s="805"/>
      <c r="AF1764" s="805"/>
      <c r="AG1764" s="805"/>
      <c r="AH1764" s="805"/>
      <c r="AI1764" s="810"/>
      <c r="AJ1764" s="821"/>
      <c r="AK1764" s="818"/>
      <c r="AL1764" s="824"/>
      <c r="AM1764" s="819"/>
      <c r="AN1764" s="819"/>
      <c r="AO1764" s="823"/>
    </row>
    <row r="1765" spans="1:41" s="967" customFormat="1" ht="13.5" thickBot="1">
      <c r="A1765" s="804"/>
      <c r="B1765" s="805"/>
      <c r="C1765" s="805"/>
      <c r="D1765" s="805"/>
      <c r="E1765" s="805"/>
      <c r="F1765" s="805"/>
      <c r="G1765" s="805"/>
      <c r="H1765" s="805"/>
      <c r="I1765" s="805"/>
      <c r="J1765" s="805"/>
      <c r="K1765" s="805"/>
      <c r="L1765" s="805"/>
      <c r="M1765" s="805"/>
      <c r="N1765" s="805"/>
      <c r="O1765" s="805"/>
      <c r="P1765" s="805"/>
      <c r="Q1765" s="805"/>
      <c r="R1765" s="805"/>
      <c r="S1765" s="805"/>
      <c r="T1765" s="805"/>
      <c r="U1765" s="805"/>
      <c r="V1765" s="805"/>
      <c r="W1765" s="805"/>
      <c r="X1765" s="805"/>
      <c r="Y1765" s="805"/>
      <c r="Z1765" s="805"/>
      <c r="AA1765" s="805"/>
      <c r="AB1765" s="805"/>
      <c r="AC1765" s="805"/>
      <c r="AD1765" s="805"/>
      <c r="AE1765" s="805"/>
      <c r="AF1765" s="805"/>
      <c r="AG1765" s="805"/>
      <c r="AH1765" s="805"/>
      <c r="AI1765" s="810"/>
      <c r="AJ1765" s="821"/>
      <c r="AK1765" s="818"/>
      <c r="AL1765" s="824"/>
      <c r="AM1765" s="819"/>
      <c r="AN1765" s="819"/>
      <c r="AO1765" s="823"/>
    </row>
    <row r="1766" spans="1:41" s="967" customFormat="1">
      <c r="A1766" s="1944" t="s">
        <v>528</v>
      </c>
      <c r="B1766" s="1945"/>
      <c r="C1766" s="1945"/>
      <c r="D1766" s="1945"/>
      <c r="E1766" s="1945"/>
      <c r="F1766" s="1945"/>
      <c r="G1766" s="1945"/>
      <c r="H1766" s="1945"/>
      <c r="I1766" s="1945"/>
      <c r="J1766" s="1945"/>
      <c r="K1766" s="1945"/>
      <c r="L1766" s="1945"/>
      <c r="M1766" s="1945"/>
      <c r="N1766" s="1945"/>
      <c r="O1766" s="1945"/>
      <c r="P1766" s="1945"/>
      <c r="Q1766" s="1945"/>
      <c r="R1766" s="1945"/>
      <c r="S1766" s="1945"/>
      <c r="T1766" s="1945"/>
      <c r="U1766" s="1945"/>
      <c r="V1766" s="1945"/>
      <c r="W1766" s="1945"/>
      <c r="X1766" s="1945"/>
      <c r="Y1766" s="1945"/>
      <c r="Z1766" s="1945"/>
      <c r="AA1766" s="1945"/>
      <c r="AB1766" s="1945"/>
      <c r="AC1766" s="1945"/>
      <c r="AD1766" s="1945"/>
      <c r="AE1766" s="1945"/>
      <c r="AF1766" s="1945"/>
      <c r="AG1766" s="1945"/>
      <c r="AH1766" s="1945"/>
      <c r="AI1766" s="1945"/>
      <c r="AJ1766" s="1950" t="s">
        <v>529</v>
      </c>
      <c r="AK1766" s="1951"/>
      <c r="AL1766" s="1951"/>
      <c r="AM1766" s="1951"/>
      <c r="AN1766" s="1951"/>
      <c r="AO1766" s="825">
        <f>SUM(AO1752:AO1765)</f>
        <v>13.007999999999999</v>
      </c>
    </row>
    <row r="1767" spans="1:41" s="967" customFormat="1" ht="13.5" thickBot="1">
      <c r="A1767" s="1946"/>
      <c r="B1767" s="1947"/>
      <c r="C1767" s="1947"/>
      <c r="D1767" s="1947"/>
      <c r="E1767" s="1947"/>
      <c r="F1767" s="1947"/>
      <c r="G1767" s="1947"/>
      <c r="H1767" s="1947"/>
      <c r="I1767" s="1947"/>
      <c r="J1767" s="1947"/>
      <c r="K1767" s="1947"/>
      <c r="L1767" s="1947"/>
      <c r="M1767" s="1947"/>
      <c r="N1767" s="1947"/>
      <c r="O1767" s="1947"/>
      <c r="P1767" s="1947"/>
      <c r="Q1767" s="1947"/>
      <c r="R1767" s="1947"/>
      <c r="S1767" s="1947"/>
      <c r="T1767" s="1947"/>
      <c r="U1767" s="1947"/>
      <c r="V1767" s="1947"/>
      <c r="W1767" s="1947"/>
      <c r="X1767" s="1947"/>
      <c r="Y1767" s="1947"/>
      <c r="Z1767" s="1947"/>
      <c r="AA1767" s="1947"/>
      <c r="AB1767" s="1947"/>
      <c r="AC1767" s="1947"/>
      <c r="AD1767" s="1947"/>
      <c r="AE1767" s="1947"/>
      <c r="AF1767" s="1947"/>
      <c r="AG1767" s="1947"/>
      <c r="AH1767" s="1947"/>
      <c r="AI1767" s="1947"/>
      <c r="AJ1767" s="2074"/>
      <c r="AK1767" s="2075"/>
      <c r="AL1767" s="2075"/>
      <c r="AM1767" s="2075"/>
      <c r="AN1767" s="2075"/>
      <c r="AO1767" s="993"/>
    </row>
    <row r="1768" spans="1:41" s="967" customFormat="1" ht="13.5" thickBot="1">
      <c r="A1768" s="1948"/>
      <c r="B1768" s="1949"/>
      <c r="C1768" s="1949"/>
      <c r="D1768" s="1949"/>
      <c r="E1768" s="1949"/>
      <c r="F1768" s="1949"/>
      <c r="G1768" s="1949"/>
      <c r="H1768" s="1949"/>
      <c r="I1768" s="1949"/>
      <c r="J1768" s="1949"/>
      <c r="K1768" s="1949"/>
      <c r="L1768" s="1949"/>
      <c r="M1768" s="1949"/>
      <c r="N1768" s="1949"/>
      <c r="O1768" s="1949"/>
      <c r="P1768" s="1949"/>
      <c r="Q1768" s="1949"/>
      <c r="R1768" s="1949"/>
      <c r="S1768" s="1949"/>
      <c r="T1768" s="1949"/>
      <c r="U1768" s="1949"/>
      <c r="V1768" s="1949"/>
      <c r="W1768" s="1949"/>
      <c r="X1768" s="1949"/>
      <c r="Y1768" s="1949"/>
      <c r="Z1768" s="1949"/>
      <c r="AA1768" s="1949"/>
      <c r="AB1768" s="1949"/>
      <c r="AC1768" s="1949"/>
      <c r="AD1768" s="1949"/>
      <c r="AE1768" s="1949"/>
      <c r="AF1768" s="1949"/>
      <c r="AG1768" s="1949"/>
      <c r="AH1768" s="1949"/>
      <c r="AI1768" s="1949"/>
      <c r="AJ1768" s="1954" t="s">
        <v>530</v>
      </c>
      <c r="AK1768" s="1955"/>
      <c r="AL1768" s="1955"/>
      <c r="AM1768" s="1955"/>
      <c r="AN1768" s="1955"/>
      <c r="AO1768" s="972">
        <f>+AO1766</f>
        <v>13.007999999999999</v>
      </c>
    </row>
    <row r="1769" spans="1:41" s="967" customFormat="1"/>
    <row r="1770" spans="1:41" s="967" customFormat="1" ht="13.5" thickBot="1"/>
    <row r="1771" spans="1:41" s="967" customFormat="1">
      <c r="A1771" s="2013"/>
      <c r="B1771" s="2014"/>
      <c r="C1771" s="2014"/>
      <c r="D1771" s="2014"/>
      <c r="E1771" s="2014"/>
      <c r="F1771" s="2014"/>
      <c r="G1771" s="2014"/>
      <c r="H1771" s="2014"/>
      <c r="I1771" s="2014"/>
      <c r="J1771" s="2014"/>
      <c r="K1771" s="2014"/>
      <c r="L1771" s="2014"/>
      <c r="M1771" s="2014"/>
      <c r="N1771" s="2014"/>
      <c r="O1771" s="2014"/>
      <c r="P1771" s="2014"/>
      <c r="Q1771" s="2014"/>
      <c r="R1771" s="2014"/>
      <c r="S1771" s="2015"/>
      <c r="T1771" s="2019" t="s">
        <v>505</v>
      </c>
      <c r="U1771" s="2019"/>
      <c r="V1771" s="2019"/>
      <c r="W1771" s="2019"/>
      <c r="X1771" s="2019"/>
      <c r="Y1771" s="2019"/>
      <c r="Z1771" s="2019"/>
      <c r="AA1771" s="2019"/>
      <c r="AB1771" s="2019"/>
      <c r="AC1771" s="2019"/>
      <c r="AD1771" s="2019"/>
      <c r="AE1771" s="2019"/>
      <c r="AF1771" s="2019"/>
      <c r="AG1771" s="2019"/>
      <c r="AH1771" s="2019"/>
      <c r="AI1771" s="2019"/>
      <c r="AJ1771" s="2019"/>
      <c r="AK1771" s="2019"/>
      <c r="AL1771" s="2019"/>
      <c r="AM1771" s="2019"/>
      <c r="AN1771" s="2019"/>
      <c r="AO1771" s="2020"/>
    </row>
    <row r="1772" spans="1:41" s="967" customFormat="1" ht="13.5" thickBot="1">
      <c r="A1772" s="2016"/>
      <c r="B1772" s="2017"/>
      <c r="C1772" s="2017"/>
      <c r="D1772" s="2017"/>
      <c r="E1772" s="2017"/>
      <c r="F1772" s="2017"/>
      <c r="G1772" s="2017"/>
      <c r="H1772" s="2017"/>
      <c r="I1772" s="2017"/>
      <c r="J1772" s="2017"/>
      <c r="K1772" s="2017"/>
      <c r="L1772" s="2017"/>
      <c r="M1772" s="2017"/>
      <c r="N1772" s="2017"/>
      <c r="O1772" s="2017"/>
      <c r="P1772" s="2017"/>
      <c r="Q1772" s="2017"/>
      <c r="R1772" s="2017"/>
      <c r="S1772" s="2018"/>
      <c r="T1772" s="1982"/>
      <c r="U1772" s="1982"/>
      <c r="V1772" s="1982"/>
      <c r="W1772" s="1982"/>
      <c r="X1772" s="1982"/>
      <c r="Y1772" s="1982"/>
      <c r="Z1772" s="1982"/>
      <c r="AA1772" s="1982"/>
      <c r="AB1772" s="1982"/>
      <c r="AC1772" s="1982"/>
      <c r="AD1772" s="1982"/>
      <c r="AE1772" s="1982"/>
      <c r="AF1772" s="1982"/>
      <c r="AG1772" s="1982"/>
      <c r="AH1772" s="1982"/>
      <c r="AI1772" s="1982"/>
      <c r="AJ1772" s="1982"/>
      <c r="AK1772" s="1982"/>
      <c r="AL1772" s="1982"/>
      <c r="AM1772" s="1982"/>
      <c r="AN1772" s="1982"/>
      <c r="AO1772" s="1983"/>
    </row>
    <row r="1773" spans="1:41" s="967" customFormat="1" ht="13.5" thickBot="1">
      <c r="A1773" s="1999" t="s">
        <v>506</v>
      </c>
      <c r="B1773" s="2000"/>
      <c r="C1773" s="2000"/>
      <c r="D1773" s="2000"/>
      <c r="E1773" s="2000"/>
      <c r="F1773" s="2000"/>
      <c r="G1773" s="2000"/>
      <c r="H1773" s="2001"/>
      <c r="I1773" s="2002">
        <f>I1742</f>
        <v>44440</v>
      </c>
      <c r="J1773" s="1951"/>
      <c r="K1773" s="1951"/>
      <c r="L1773" s="1951"/>
      <c r="M1773" s="1951"/>
      <c r="N1773" s="1951"/>
      <c r="O1773" s="1951"/>
      <c r="P1773" s="1951"/>
      <c r="Q1773" s="1951"/>
      <c r="R1773" s="1951"/>
      <c r="S1773" s="1951"/>
      <c r="T1773" s="2003"/>
      <c r="U1773" s="2004" t="s">
        <v>507</v>
      </c>
      <c r="V1773" s="2005"/>
      <c r="W1773" s="2005"/>
      <c r="X1773" s="2005"/>
      <c r="Y1773" s="2005"/>
      <c r="Z1773" s="2005"/>
      <c r="AA1773" s="2005"/>
      <c r="AB1773" s="2005"/>
      <c r="AC1773" s="2005"/>
      <c r="AD1773" s="2006"/>
      <c r="AE1773" s="2007"/>
      <c r="AF1773" s="2008"/>
      <c r="AG1773" s="2008"/>
      <c r="AH1773" s="2008"/>
      <c r="AI1773" s="2008"/>
      <c r="AJ1773" s="2008"/>
      <c r="AK1773" s="786" t="s">
        <v>508</v>
      </c>
      <c r="AL1773" s="787">
        <v>57</v>
      </c>
      <c r="AM1773" s="786" t="s">
        <v>509</v>
      </c>
      <c r="AN1773" s="2009">
        <f>AN1742</f>
        <v>62</v>
      </c>
      <c r="AO1773" s="2010"/>
    </row>
    <row r="1774" spans="1:41" s="967" customFormat="1">
      <c r="A1774" s="828"/>
      <c r="B1774" s="805"/>
      <c r="C1774" s="805"/>
      <c r="D1774" s="805"/>
      <c r="E1774" s="805"/>
      <c r="F1774" s="805"/>
      <c r="G1774" s="805"/>
      <c r="H1774" s="805"/>
      <c r="I1774" s="805"/>
      <c r="J1774" s="805"/>
      <c r="K1774" s="805"/>
      <c r="L1774" s="805"/>
      <c r="M1774" s="805"/>
      <c r="N1774" s="805"/>
      <c r="O1774" s="805"/>
      <c r="P1774" s="805"/>
      <c r="Q1774" s="805"/>
      <c r="R1774" s="805"/>
      <c r="S1774" s="805"/>
      <c r="T1774" s="805"/>
      <c r="U1774" s="805"/>
      <c r="V1774" s="805"/>
      <c r="W1774" s="805"/>
      <c r="X1774" s="805"/>
      <c r="Y1774" s="805"/>
      <c r="Z1774" s="805"/>
      <c r="AA1774" s="805"/>
      <c r="AB1774" s="805"/>
      <c r="AC1774" s="805"/>
      <c r="AD1774" s="805"/>
      <c r="AE1774" s="829"/>
      <c r="AF1774" s="829"/>
      <c r="AG1774" s="829"/>
      <c r="AH1774" s="829"/>
      <c r="AI1774" s="829"/>
      <c r="AJ1774" s="829"/>
      <c r="AK1774" s="805"/>
      <c r="AL1774" s="829"/>
      <c r="AM1774" s="805"/>
      <c r="AN1774" s="2011"/>
      <c r="AO1774" s="2012"/>
    </row>
    <row r="1775" spans="1:41" s="967" customFormat="1" ht="13.5" thickBot="1">
      <c r="A1775" s="804"/>
      <c r="B1775" s="805"/>
      <c r="C1775" s="805"/>
      <c r="D1775" s="805"/>
      <c r="E1775" s="805"/>
      <c r="F1775" s="805"/>
      <c r="G1775" s="805"/>
      <c r="H1775" s="805"/>
      <c r="I1775" s="805"/>
      <c r="J1775" s="805"/>
      <c r="K1775" s="805"/>
      <c r="L1775" s="805"/>
      <c r="M1775" s="805"/>
      <c r="N1775" s="805"/>
      <c r="O1775" s="805"/>
      <c r="P1775" s="805"/>
      <c r="Q1775" s="805"/>
      <c r="R1775" s="805"/>
      <c r="S1775" s="805"/>
      <c r="T1775" s="805"/>
      <c r="U1775" s="805"/>
      <c r="V1775" s="805"/>
      <c r="W1775" s="805"/>
      <c r="X1775" s="805"/>
      <c r="Y1775" s="805"/>
      <c r="Z1775" s="805"/>
      <c r="AA1775" s="805"/>
      <c r="AB1775" s="805"/>
      <c r="AC1775" s="805"/>
      <c r="AD1775" s="805"/>
      <c r="AE1775" s="805"/>
      <c r="AF1775" s="805"/>
      <c r="AG1775" s="805"/>
      <c r="AH1775" s="805"/>
      <c r="AI1775" s="805"/>
      <c r="AJ1775" s="805"/>
      <c r="AK1775" s="805"/>
      <c r="AL1775" s="805"/>
      <c r="AM1775" s="805"/>
      <c r="AN1775" s="810"/>
      <c r="AO1775" s="830"/>
    </row>
    <row r="1776" spans="1:41" s="967" customFormat="1" ht="43.5" customHeight="1" thickBot="1">
      <c r="A1776" s="1995" t="s">
        <v>510</v>
      </c>
      <c r="B1776" s="1996"/>
      <c r="C1776" s="1996"/>
      <c r="D1776" s="1996"/>
      <c r="E1776" s="1996"/>
      <c r="F1776" s="1996"/>
      <c r="G1776" s="1996"/>
      <c r="H1776" s="1997"/>
      <c r="I1776" s="1985" t="str">
        <f>I1714</f>
        <v>CONSTRUCCIÓN DE RESTAURANTE - COCINA  ESCOLAR PARA LA SEDE
 EDUCATIVA LA PITA     
MUNICIPIO DE SARDINATA, NORTE DE SANTANDER</v>
      </c>
      <c r="J1776" s="1985"/>
      <c r="K1776" s="1985"/>
      <c r="L1776" s="1985"/>
      <c r="M1776" s="1985"/>
      <c r="N1776" s="1985"/>
      <c r="O1776" s="1985"/>
      <c r="P1776" s="1985"/>
      <c r="Q1776" s="1985"/>
      <c r="R1776" s="1985"/>
      <c r="S1776" s="1985"/>
      <c r="T1776" s="1985"/>
      <c r="U1776" s="1985"/>
      <c r="V1776" s="1985"/>
      <c r="W1776" s="1985"/>
      <c r="X1776" s="1985"/>
      <c r="Y1776" s="1985"/>
      <c r="Z1776" s="1985"/>
      <c r="AA1776" s="1985"/>
      <c r="AB1776" s="1985"/>
      <c r="AC1776" s="1985"/>
      <c r="AD1776" s="1985"/>
      <c r="AE1776" s="1998"/>
      <c r="AF1776" s="1998"/>
      <c r="AG1776" s="1998"/>
      <c r="AH1776" s="1998"/>
      <c r="AI1776" s="1998"/>
      <c r="AJ1776" s="1985"/>
      <c r="AK1776" s="1998"/>
      <c r="AL1776" s="1998"/>
      <c r="AM1776" s="1985"/>
      <c r="AN1776" s="1985"/>
      <c r="AO1776" s="1986"/>
    </row>
    <row r="1777" spans="1:41" s="967" customFormat="1" ht="13.5" thickBot="1">
      <c r="A1777" s="1965" t="s">
        <v>511</v>
      </c>
      <c r="B1777" s="1966"/>
      <c r="C1777" s="1966"/>
      <c r="D1777" s="1966"/>
      <c r="E1777" s="1966"/>
      <c r="F1777" s="1966"/>
      <c r="G1777" s="1966"/>
      <c r="H1777" s="1967"/>
      <c r="I1777" s="1984"/>
      <c r="J1777" s="1985"/>
      <c r="K1777" s="1985"/>
      <c r="L1777" s="1985"/>
      <c r="M1777" s="1985"/>
      <c r="N1777" s="1985"/>
      <c r="O1777" s="1985"/>
      <c r="P1777" s="1985"/>
      <c r="Q1777" s="1985"/>
      <c r="R1777" s="1985"/>
      <c r="S1777" s="1985"/>
      <c r="T1777" s="1985"/>
      <c r="U1777" s="1985"/>
      <c r="V1777" s="1985"/>
      <c r="W1777" s="1985"/>
      <c r="X1777" s="1985"/>
      <c r="Y1777" s="1985"/>
      <c r="Z1777" s="1985"/>
      <c r="AA1777" s="1985"/>
      <c r="AB1777" s="1985"/>
      <c r="AC1777" s="1985"/>
      <c r="AD1777" s="1986"/>
      <c r="AE1777" s="1965" t="s">
        <v>512</v>
      </c>
      <c r="AF1777" s="1966"/>
      <c r="AG1777" s="1966"/>
      <c r="AH1777" s="1966"/>
      <c r="AI1777" s="1967"/>
      <c r="AJ1777" s="831"/>
      <c r="AK1777" s="1965" t="s">
        <v>513</v>
      </c>
      <c r="AL1777" s="1967"/>
      <c r="AM1777" s="1987"/>
      <c r="AN1777" s="1988"/>
      <c r="AO1777" s="1989"/>
    </row>
    <row r="1778" spans="1:41" s="967" customFormat="1" ht="13.5" thickBot="1">
      <c r="A1778" s="1981" t="s">
        <v>514</v>
      </c>
      <c r="B1778" s="1982"/>
      <c r="C1778" s="1982"/>
      <c r="D1778" s="1982"/>
      <c r="E1778" s="1982"/>
      <c r="F1778" s="1982"/>
      <c r="G1778" s="1982"/>
      <c r="H1778" s="1983"/>
      <c r="I1778" s="1984"/>
      <c r="J1778" s="1985"/>
      <c r="K1778" s="1985"/>
      <c r="L1778" s="1985"/>
      <c r="M1778" s="1985"/>
      <c r="N1778" s="1985"/>
      <c r="O1778" s="1985"/>
      <c r="P1778" s="1985"/>
      <c r="Q1778" s="1985"/>
      <c r="R1778" s="1985"/>
      <c r="S1778" s="1985"/>
      <c r="T1778" s="1985"/>
      <c r="U1778" s="1985"/>
      <c r="V1778" s="1985"/>
      <c r="W1778" s="1985"/>
      <c r="X1778" s="1985"/>
      <c r="Y1778" s="1985"/>
      <c r="Z1778" s="1985"/>
      <c r="AA1778" s="1985"/>
      <c r="AB1778" s="1985"/>
      <c r="AC1778" s="1985"/>
      <c r="AD1778" s="1986"/>
      <c r="AE1778" s="1965" t="s">
        <v>512</v>
      </c>
      <c r="AF1778" s="1966"/>
      <c r="AG1778" s="1966"/>
      <c r="AH1778" s="1966"/>
      <c r="AI1778" s="1967"/>
      <c r="AJ1778" s="794"/>
      <c r="AK1778" s="1965" t="s">
        <v>513</v>
      </c>
      <c r="AL1778" s="1967"/>
      <c r="AM1778" s="1987"/>
      <c r="AN1778" s="1988"/>
      <c r="AO1778" s="1989"/>
    </row>
    <row r="1779" spans="1:41" s="967" customFormat="1" ht="13.5" thickBot="1">
      <c r="A1779" s="832"/>
      <c r="B1779" s="833"/>
      <c r="C1779" s="833"/>
      <c r="D1779" s="833"/>
      <c r="E1779" s="833"/>
      <c r="F1779" s="833"/>
      <c r="G1779" s="833"/>
      <c r="H1779" s="833"/>
      <c r="I1779" s="833"/>
      <c r="J1779" s="833"/>
      <c r="K1779" s="833"/>
      <c r="L1779" s="833"/>
      <c r="M1779" s="833"/>
      <c r="N1779" s="833"/>
      <c r="O1779" s="833"/>
      <c r="P1779" s="833"/>
      <c r="Q1779" s="833"/>
      <c r="R1779" s="833"/>
      <c r="S1779" s="833"/>
      <c r="T1779" s="833"/>
      <c r="U1779" s="833"/>
      <c r="V1779" s="833"/>
      <c r="W1779" s="833"/>
      <c r="X1779" s="833"/>
      <c r="Y1779" s="833"/>
      <c r="Z1779" s="833"/>
      <c r="AA1779" s="833"/>
      <c r="AB1779" s="833"/>
      <c r="AC1779" s="833"/>
      <c r="AD1779" s="833"/>
      <c r="AE1779" s="833"/>
      <c r="AF1779" s="833"/>
      <c r="AG1779" s="833"/>
      <c r="AH1779" s="833"/>
      <c r="AI1779" s="833"/>
      <c r="AJ1779" s="834"/>
      <c r="AK1779" s="834"/>
      <c r="AL1779" s="797"/>
      <c r="AM1779" s="834"/>
      <c r="AN1779" s="835"/>
      <c r="AO1779" s="836"/>
    </row>
    <row r="1780" spans="1:41" s="967" customFormat="1" ht="37.5" customHeight="1" thickBot="1">
      <c r="A1780" s="1965" t="s">
        <v>84</v>
      </c>
      <c r="B1780" s="1966"/>
      <c r="C1780" s="1966"/>
      <c r="D1780" s="1990"/>
      <c r="E1780" s="1991" t="s">
        <v>911</v>
      </c>
      <c r="F1780" s="1966"/>
      <c r="G1780" s="1967"/>
      <c r="H1780" s="1992" t="s">
        <v>912</v>
      </c>
      <c r="I1780" s="1993"/>
      <c r="J1780" s="1993"/>
      <c r="K1780" s="1993"/>
      <c r="L1780" s="1993"/>
      <c r="M1780" s="1993"/>
      <c r="N1780" s="1993"/>
      <c r="O1780" s="1993"/>
      <c r="P1780" s="1993"/>
      <c r="Q1780" s="1993"/>
      <c r="R1780" s="1993"/>
      <c r="S1780" s="1993"/>
      <c r="T1780" s="1993"/>
      <c r="U1780" s="1965" t="s">
        <v>515</v>
      </c>
      <c r="V1780" s="1966"/>
      <c r="W1780" s="1966"/>
      <c r="X1780" s="1967"/>
      <c r="Y1780" s="1968">
        <v>9</v>
      </c>
      <c r="Z1780" s="1994"/>
      <c r="AA1780" s="1965" t="s">
        <v>516</v>
      </c>
      <c r="AB1780" s="1966"/>
      <c r="AC1780" s="1966"/>
      <c r="AD1780" s="1967"/>
      <c r="AE1780" s="1968" t="s">
        <v>102</v>
      </c>
      <c r="AF1780" s="1968"/>
      <c r="AG1780" s="1965" t="s">
        <v>517</v>
      </c>
      <c r="AH1780" s="1966"/>
      <c r="AI1780" s="1967"/>
      <c r="AJ1780" s="1969"/>
      <c r="AK1780" s="1970"/>
      <c r="AL1780" s="1971"/>
      <c r="AM1780" s="800" t="s">
        <v>518</v>
      </c>
      <c r="AN1780" s="1969" t="str">
        <f>AN1749</f>
        <v>MUNICIPIO SARDINATA (N.D.S)</v>
      </c>
      <c r="AO1780" s="1971"/>
    </row>
    <row r="1781" spans="1:41" s="967" customFormat="1">
      <c r="A1781" s="801"/>
      <c r="B1781" s="802"/>
      <c r="C1781" s="802"/>
      <c r="D1781" s="802"/>
      <c r="E1781" s="802"/>
      <c r="F1781" s="802"/>
      <c r="G1781" s="802"/>
      <c r="H1781" s="802"/>
      <c r="I1781" s="802"/>
      <c r="J1781" s="802"/>
      <c r="K1781" s="802"/>
      <c r="L1781" s="802"/>
      <c r="M1781" s="802"/>
      <c r="N1781" s="802"/>
      <c r="O1781" s="802"/>
      <c r="P1781" s="802"/>
      <c r="Q1781" s="802"/>
      <c r="R1781" s="802"/>
      <c r="S1781" s="802"/>
      <c r="T1781" s="802"/>
      <c r="U1781" s="802"/>
      <c r="V1781" s="802"/>
      <c r="W1781" s="802"/>
      <c r="X1781" s="802"/>
      <c r="Y1781" s="802"/>
      <c r="Z1781" s="802"/>
      <c r="AA1781" s="802"/>
      <c r="AB1781" s="802"/>
      <c r="AC1781" s="802"/>
      <c r="AD1781" s="802"/>
      <c r="AE1781" s="802"/>
      <c r="AF1781" s="802"/>
      <c r="AG1781" s="802"/>
      <c r="AH1781" s="802"/>
      <c r="AI1781" s="803"/>
      <c r="AJ1781" s="1972" t="s">
        <v>520</v>
      </c>
      <c r="AK1781" s="1974" t="s">
        <v>521</v>
      </c>
      <c r="AL1781" s="1975"/>
      <c r="AM1781" s="1976"/>
      <c r="AN1781" s="1977" t="s">
        <v>522</v>
      </c>
      <c r="AO1781" s="1979" t="s">
        <v>642</v>
      </c>
    </row>
    <row r="1782" spans="1:41" s="967" customFormat="1" ht="13.5" thickBot="1">
      <c r="A1782" s="804"/>
      <c r="B1782" s="805"/>
      <c r="C1782" s="805"/>
      <c r="D1782" s="805"/>
      <c r="E1782" s="805"/>
      <c r="F1782" s="805"/>
      <c r="G1782" s="805"/>
      <c r="H1782" s="805"/>
      <c r="I1782" s="805"/>
      <c r="J1782" s="805"/>
      <c r="K1782" s="805"/>
      <c r="L1782" s="805"/>
      <c r="M1782" s="805"/>
      <c r="N1782" s="805"/>
      <c r="O1782" s="805"/>
      <c r="P1782" s="805"/>
      <c r="Q1782" s="805"/>
      <c r="R1782" s="805"/>
      <c r="S1782" s="805"/>
      <c r="T1782" s="805"/>
      <c r="U1782" s="805"/>
      <c r="V1782" s="805"/>
      <c r="W1782" s="805"/>
      <c r="X1782" s="805"/>
      <c r="Y1782" s="805"/>
      <c r="Z1782" s="805"/>
      <c r="AA1782" s="805"/>
      <c r="AB1782" s="805"/>
      <c r="AC1782" s="805"/>
      <c r="AD1782" s="805"/>
      <c r="AE1782" s="805"/>
      <c r="AF1782" s="805"/>
      <c r="AG1782" s="805"/>
      <c r="AH1782" s="805"/>
      <c r="AI1782" s="805"/>
      <c r="AJ1782" s="1973"/>
      <c r="AK1782" s="933" t="s">
        <v>524</v>
      </c>
      <c r="AL1782" s="934" t="s">
        <v>525</v>
      </c>
      <c r="AM1782" s="935" t="s">
        <v>526</v>
      </c>
      <c r="AN1782" s="1978"/>
      <c r="AO1782" s="1980"/>
    </row>
    <row r="1783" spans="1:41" s="967" customFormat="1">
      <c r="A1783" s="804"/>
      <c r="B1783" s="805"/>
      <c r="C1783" s="805"/>
      <c r="D1783" s="805"/>
      <c r="E1783" s="805"/>
      <c r="F1783" s="805"/>
      <c r="G1783" s="805"/>
      <c r="H1783" s="805"/>
      <c r="I1783" s="805"/>
      <c r="J1783" s="805"/>
      <c r="K1783" s="805"/>
      <c r="L1783" s="805"/>
      <c r="M1783" s="805"/>
      <c r="N1783" s="837"/>
      <c r="O1783" s="805"/>
      <c r="P1783" s="805"/>
      <c r="Q1783" s="805"/>
      <c r="R1783" s="805"/>
      <c r="S1783" s="805"/>
      <c r="T1783" s="805"/>
      <c r="U1783" s="805"/>
      <c r="V1783" s="805"/>
      <c r="W1783" s="805"/>
      <c r="X1783" s="805"/>
      <c r="Y1783" s="805"/>
      <c r="Z1783" s="805"/>
      <c r="AA1783" s="805"/>
      <c r="AB1783" s="805"/>
      <c r="AC1783" s="805"/>
      <c r="AD1783" s="805"/>
      <c r="AE1783" s="805"/>
      <c r="AF1783" s="805"/>
      <c r="AG1783" s="809"/>
      <c r="AH1783" s="805"/>
      <c r="AI1783" s="810"/>
      <c r="AJ1783" s="842" t="s">
        <v>913</v>
      </c>
      <c r="AK1783" s="968"/>
      <c r="AL1783" s="968"/>
      <c r="AM1783" s="845"/>
      <c r="AN1783" s="845">
        <f>AO1706</f>
        <v>19.5</v>
      </c>
      <c r="AO1783" s="997">
        <f>AN1783</f>
        <v>19.5</v>
      </c>
    </row>
    <row r="1784" spans="1:41" s="967" customFormat="1">
      <c r="A1784" s="804"/>
      <c r="B1784" s="805"/>
      <c r="C1784" s="805"/>
      <c r="D1784" s="805"/>
      <c r="E1784" s="805"/>
      <c r="F1784" s="805"/>
      <c r="G1784" s="805"/>
      <c r="H1784" s="805"/>
      <c r="I1784" s="805"/>
      <c r="J1784" s="805"/>
      <c r="K1784" s="805"/>
      <c r="L1784" s="805"/>
      <c r="M1784" s="805"/>
      <c r="N1784" s="837"/>
      <c r="O1784" s="805"/>
      <c r="P1784" s="805"/>
      <c r="Q1784" s="805"/>
      <c r="R1784" s="805"/>
      <c r="S1784" s="805"/>
      <c r="T1784" s="805"/>
      <c r="U1784" s="805"/>
      <c r="V1784" s="805"/>
      <c r="W1784" s="805"/>
      <c r="X1784" s="805"/>
      <c r="Y1784" s="805"/>
      <c r="Z1784" s="805"/>
      <c r="AA1784" s="805"/>
      <c r="AB1784" s="805"/>
      <c r="AC1784" s="805"/>
      <c r="AD1784" s="805"/>
      <c r="AE1784" s="805"/>
      <c r="AF1784" s="805"/>
      <c r="AG1784" s="809"/>
      <c r="AH1784" s="805"/>
      <c r="AI1784" s="810"/>
      <c r="AJ1784" s="811" t="s">
        <v>914</v>
      </c>
      <c r="AK1784" s="969"/>
      <c r="AL1784" s="969"/>
      <c r="AM1784" s="913"/>
      <c r="AN1784" s="913">
        <f>AO1737</f>
        <v>19.5</v>
      </c>
      <c r="AO1784" s="838">
        <f>AN1784</f>
        <v>19.5</v>
      </c>
    </row>
    <row r="1785" spans="1:41" s="967" customFormat="1">
      <c r="A1785" s="804"/>
      <c r="B1785" s="805"/>
      <c r="C1785" s="805"/>
      <c r="D1785" s="805"/>
      <c r="E1785" s="805"/>
      <c r="F1785" s="805"/>
      <c r="G1785" s="805"/>
      <c r="H1785" s="805"/>
      <c r="I1785" s="805"/>
      <c r="J1785" s="805"/>
      <c r="K1785" s="805"/>
      <c r="L1785" s="805"/>
      <c r="M1785" s="805"/>
      <c r="N1785" s="805"/>
      <c r="O1785" s="805"/>
      <c r="P1785" s="805"/>
      <c r="Q1785" s="805"/>
      <c r="R1785" s="805"/>
      <c r="S1785" s="805"/>
      <c r="T1785" s="805"/>
      <c r="U1785" s="805"/>
      <c r="V1785" s="805"/>
      <c r="W1785" s="805"/>
      <c r="X1785" s="805"/>
      <c r="Y1785" s="805"/>
      <c r="Z1785" s="805"/>
      <c r="AA1785" s="805"/>
      <c r="AB1785" s="805"/>
      <c r="AC1785" s="805"/>
      <c r="AD1785" s="805"/>
      <c r="AE1785" s="805"/>
      <c r="AF1785" s="805"/>
      <c r="AG1785" s="809"/>
      <c r="AH1785" s="805"/>
      <c r="AI1785" s="810"/>
      <c r="AJ1785" s="811" t="s">
        <v>915</v>
      </c>
      <c r="AK1785" s="969"/>
      <c r="AL1785" s="969"/>
      <c r="AM1785" s="970"/>
      <c r="AN1785" s="913">
        <v>13</v>
      </c>
      <c r="AO1785" s="838">
        <f>AN1785</f>
        <v>13</v>
      </c>
    </row>
    <row r="1786" spans="1:41" s="967" customFormat="1">
      <c r="A1786" s="804"/>
      <c r="B1786" s="805"/>
      <c r="C1786" s="805"/>
      <c r="D1786" s="805"/>
      <c r="E1786" s="805"/>
      <c r="F1786" s="805"/>
      <c r="G1786" s="805"/>
      <c r="H1786" s="805"/>
      <c r="I1786" s="805"/>
      <c r="J1786" s="805"/>
      <c r="K1786" s="805"/>
      <c r="L1786" s="805"/>
      <c r="M1786" s="805"/>
      <c r="N1786" s="805"/>
      <c r="O1786" s="805"/>
      <c r="P1786" s="805"/>
      <c r="Q1786" s="805"/>
      <c r="R1786" s="805"/>
      <c r="S1786" s="805"/>
      <c r="T1786" s="805"/>
      <c r="U1786" s="805"/>
      <c r="V1786" s="805"/>
      <c r="W1786" s="805"/>
      <c r="X1786" s="805"/>
      <c r="Y1786" s="805"/>
      <c r="Z1786" s="805"/>
      <c r="AA1786" s="805"/>
      <c r="AB1786" s="805"/>
      <c r="AC1786" s="805"/>
      <c r="AD1786" s="805"/>
      <c r="AE1786" s="805"/>
      <c r="AF1786" s="805"/>
      <c r="AG1786" s="809"/>
      <c r="AH1786" s="805"/>
      <c r="AI1786" s="810"/>
      <c r="AJ1786" s="811"/>
      <c r="AK1786" s="969"/>
      <c r="AL1786" s="969"/>
      <c r="AM1786" s="913"/>
      <c r="AN1786" s="913"/>
      <c r="AO1786" s="816"/>
    </row>
    <row r="1787" spans="1:41" s="967" customFormat="1">
      <c r="A1787" s="804"/>
      <c r="B1787" s="805"/>
      <c r="C1787" s="805"/>
      <c r="D1787" s="805"/>
      <c r="E1787" s="805"/>
      <c r="F1787" s="805"/>
      <c r="G1787" s="805"/>
      <c r="H1787" s="805"/>
      <c r="I1787" s="805"/>
      <c r="J1787" s="805"/>
      <c r="K1787" s="805"/>
      <c r="L1787" s="805"/>
      <c r="M1787" s="805"/>
      <c r="N1787" s="805"/>
      <c r="O1787" s="805"/>
      <c r="P1787" s="805"/>
      <c r="Q1787" s="805"/>
      <c r="R1787" s="805"/>
      <c r="S1787" s="805"/>
      <c r="T1787" s="805"/>
      <c r="U1787" s="805"/>
      <c r="V1787" s="805"/>
      <c r="W1787" s="805"/>
      <c r="X1787" s="805"/>
      <c r="Y1787" s="805"/>
      <c r="Z1787" s="805"/>
      <c r="AA1787" s="805"/>
      <c r="AB1787" s="805"/>
      <c r="AC1787" s="805"/>
      <c r="AD1787" s="805"/>
      <c r="AE1787" s="805"/>
      <c r="AF1787" s="805"/>
      <c r="AG1787" s="809"/>
      <c r="AH1787" s="805"/>
      <c r="AI1787" s="810"/>
      <c r="AJ1787" s="817"/>
      <c r="AK1787" s="818"/>
      <c r="AL1787" s="818"/>
      <c r="AM1787" s="912"/>
      <c r="AN1787" s="912"/>
      <c r="AO1787" s="838"/>
    </row>
    <row r="1788" spans="1:41" s="967" customFormat="1">
      <c r="A1788" s="804"/>
      <c r="B1788" s="805"/>
      <c r="C1788" s="805"/>
      <c r="D1788" s="805"/>
      <c r="E1788" s="805"/>
      <c r="F1788" s="805"/>
      <c r="G1788" s="805"/>
      <c r="H1788" s="805"/>
      <c r="I1788" s="805"/>
      <c r="J1788" s="805"/>
      <c r="K1788" s="805"/>
      <c r="L1788" s="805"/>
      <c r="M1788" s="805"/>
      <c r="N1788" s="805"/>
      <c r="O1788" s="805"/>
      <c r="P1788" s="805"/>
      <c r="Q1788" s="805"/>
      <c r="R1788" s="805"/>
      <c r="S1788" s="805"/>
      <c r="T1788" s="805"/>
      <c r="U1788" s="805"/>
      <c r="V1788" s="805"/>
      <c r="W1788" s="805"/>
      <c r="X1788" s="805"/>
      <c r="Y1788" s="805"/>
      <c r="Z1788" s="805"/>
      <c r="AA1788" s="805"/>
      <c r="AB1788" s="805"/>
      <c r="AC1788" s="805"/>
      <c r="AD1788" s="805"/>
      <c r="AE1788" s="805"/>
      <c r="AF1788" s="805"/>
      <c r="AG1788" s="809"/>
      <c r="AH1788" s="805"/>
      <c r="AI1788" s="810"/>
      <c r="AJ1788" s="817"/>
      <c r="AK1788" s="818"/>
      <c r="AL1788" s="818"/>
      <c r="AM1788" s="912"/>
      <c r="AN1788" s="912"/>
      <c r="AO1788" s="944"/>
    </row>
    <row r="1789" spans="1:41" s="967" customFormat="1">
      <c r="A1789" s="945"/>
      <c r="B1789" s="946"/>
      <c r="C1789" s="946"/>
      <c r="D1789" s="946"/>
      <c r="E1789" s="946"/>
      <c r="F1789" s="946"/>
      <c r="G1789" s="946"/>
      <c r="H1789" s="946"/>
      <c r="I1789" s="946"/>
      <c r="J1789" s="946"/>
      <c r="K1789" s="946"/>
      <c r="L1789" s="946"/>
      <c r="M1789" s="946"/>
      <c r="N1789" s="946"/>
      <c r="O1789" s="946"/>
      <c r="P1789" s="946"/>
      <c r="Q1789" s="946"/>
      <c r="R1789" s="946"/>
      <c r="S1789" s="946"/>
      <c r="T1789" s="946"/>
      <c r="U1789" s="946"/>
      <c r="V1789" s="946"/>
      <c r="W1789" s="946"/>
      <c r="X1789" s="946"/>
      <c r="Y1789" s="946"/>
      <c r="Z1789" s="946"/>
      <c r="AA1789" s="946"/>
      <c r="AB1789" s="946"/>
      <c r="AC1789" s="946"/>
      <c r="AD1789" s="946"/>
      <c r="AE1789" s="946"/>
      <c r="AF1789" s="946"/>
      <c r="AG1789" s="947"/>
      <c r="AH1789" s="946"/>
      <c r="AI1789" s="948"/>
      <c r="AJ1789" s="817"/>
      <c r="AK1789" s="949"/>
      <c r="AL1789" s="950"/>
      <c r="AM1789" s="819"/>
      <c r="AN1789" s="815"/>
      <c r="AO1789" s="838"/>
    </row>
    <row r="1790" spans="1:41" s="967" customFormat="1">
      <c r="A1790" s="804"/>
      <c r="B1790" s="805"/>
      <c r="C1790" s="805"/>
      <c r="D1790" s="805"/>
      <c r="E1790" s="805"/>
      <c r="F1790" s="805"/>
      <c r="G1790" s="805"/>
      <c r="H1790" s="805"/>
      <c r="I1790" s="805"/>
      <c r="J1790" s="805"/>
      <c r="K1790" s="805"/>
      <c r="L1790" s="805"/>
      <c r="M1790" s="805"/>
      <c r="N1790" s="805"/>
      <c r="O1790" s="805"/>
      <c r="P1790" s="805"/>
      <c r="Q1790" s="805"/>
      <c r="R1790" s="805"/>
      <c r="S1790" s="805"/>
      <c r="T1790" s="805"/>
      <c r="U1790" s="805"/>
      <c r="V1790" s="805"/>
      <c r="W1790" s="805"/>
      <c r="X1790" s="805"/>
      <c r="Y1790" s="805"/>
      <c r="Z1790" s="805"/>
      <c r="AA1790" s="805"/>
      <c r="AB1790" s="805"/>
      <c r="AC1790" s="805"/>
      <c r="AD1790" s="805"/>
      <c r="AE1790" s="805"/>
      <c r="AF1790" s="805"/>
      <c r="AG1790" s="809"/>
      <c r="AH1790" s="805"/>
      <c r="AI1790" s="810"/>
      <c r="AJ1790" s="817"/>
      <c r="AK1790" s="818"/>
      <c r="AL1790" s="818"/>
      <c r="AM1790" s="819"/>
      <c r="AN1790" s="818"/>
      <c r="AO1790" s="820"/>
    </row>
    <row r="1791" spans="1:41" s="967" customFormat="1">
      <c r="A1791" s="804"/>
      <c r="B1791" s="805"/>
      <c r="C1791" s="805"/>
      <c r="D1791" s="805"/>
      <c r="E1791" s="805"/>
      <c r="F1791" s="805"/>
      <c r="G1791" s="805"/>
      <c r="H1791" s="805"/>
      <c r="I1791" s="805"/>
      <c r="J1791" s="805"/>
      <c r="K1791" s="805"/>
      <c r="L1791" s="805"/>
      <c r="M1791" s="805"/>
      <c r="N1791" s="805"/>
      <c r="O1791" s="805"/>
      <c r="P1791" s="805"/>
      <c r="Q1791" s="805"/>
      <c r="R1791" s="805"/>
      <c r="S1791" s="805"/>
      <c r="T1791" s="805"/>
      <c r="U1791" s="805"/>
      <c r="V1791" s="805"/>
      <c r="W1791" s="805"/>
      <c r="X1791" s="805"/>
      <c r="Y1791" s="805"/>
      <c r="Z1791" s="805"/>
      <c r="AA1791" s="805"/>
      <c r="AB1791" s="805"/>
      <c r="AC1791" s="805"/>
      <c r="AD1791" s="805"/>
      <c r="AE1791" s="805"/>
      <c r="AF1791" s="805"/>
      <c r="AG1791" s="809"/>
      <c r="AH1791" s="805"/>
      <c r="AI1791" s="810"/>
      <c r="AJ1791" s="821"/>
      <c r="AK1791" s="818"/>
      <c r="AL1791" s="818"/>
      <c r="AM1791" s="819"/>
      <c r="AN1791" s="818"/>
      <c r="AO1791" s="820"/>
    </row>
    <row r="1792" spans="1:41" s="967" customFormat="1">
      <c r="A1792" s="804"/>
      <c r="B1792" s="805"/>
      <c r="C1792" s="805"/>
      <c r="D1792" s="805"/>
      <c r="E1792" s="805"/>
      <c r="F1792" s="822"/>
      <c r="G1792" s="822"/>
      <c r="H1792" s="822"/>
      <c r="I1792" s="822"/>
      <c r="J1792" s="805"/>
      <c r="K1792" s="805"/>
      <c r="L1792" s="805"/>
      <c r="M1792" s="822"/>
      <c r="N1792" s="822"/>
      <c r="O1792" s="822"/>
      <c r="P1792" s="822"/>
      <c r="Q1792" s="822"/>
      <c r="R1792" s="822"/>
      <c r="S1792" s="822"/>
      <c r="T1792" s="822"/>
      <c r="U1792" s="822"/>
      <c r="V1792" s="822"/>
      <c r="W1792" s="822"/>
      <c r="X1792" s="822"/>
      <c r="Y1792" s="822"/>
      <c r="Z1792" s="822"/>
      <c r="AA1792" s="822"/>
      <c r="AB1792" s="822"/>
      <c r="AC1792" s="822"/>
      <c r="AD1792" s="822"/>
      <c r="AE1792" s="822"/>
      <c r="AF1792" s="822"/>
      <c r="AG1792" s="805"/>
      <c r="AH1792" s="805"/>
      <c r="AI1792" s="810"/>
      <c r="AJ1792" s="821"/>
      <c r="AK1792" s="818"/>
      <c r="AL1792" s="818"/>
      <c r="AM1792" s="819"/>
      <c r="AN1792" s="819"/>
      <c r="AO1792" s="823"/>
    </row>
    <row r="1793" spans="1:41" s="967" customFormat="1">
      <c r="A1793" s="804"/>
      <c r="B1793" s="805"/>
      <c r="C1793" s="805"/>
      <c r="D1793" s="805"/>
      <c r="E1793" s="805"/>
      <c r="F1793" s="805"/>
      <c r="G1793" s="805"/>
      <c r="H1793" s="805"/>
      <c r="I1793" s="805"/>
      <c r="J1793" s="805"/>
      <c r="K1793" s="805"/>
      <c r="L1793" s="805"/>
      <c r="M1793" s="805"/>
      <c r="N1793" s="805"/>
      <c r="O1793" s="805"/>
      <c r="P1793" s="805"/>
      <c r="Q1793" s="805"/>
      <c r="R1793" s="805"/>
      <c r="S1793" s="805"/>
      <c r="T1793" s="805"/>
      <c r="U1793" s="805"/>
      <c r="V1793" s="805"/>
      <c r="W1793" s="805"/>
      <c r="X1793" s="805"/>
      <c r="Y1793" s="805"/>
      <c r="Z1793" s="805"/>
      <c r="AA1793" s="805"/>
      <c r="AB1793" s="805"/>
      <c r="AC1793" s="805"/>
      <c r="AD1793" s="805"/>
      <c r="AE1793" s="805"/>
      <c r="AF1793" s="805"/>
      <c r="AG1793" s="805"/>
      <c r="AH1793" s="805"/>
      <c r="AI1793" s="810"/>
      <c r="AJ1793" s="821"/>
      <c r="AK1793" s="818"/>
      <c r="AL1793" s="824"/>
      <c r="AM1793" s="819"/>
      <c r="AN1793" s="819"/>
      <c r="AO1793" s="823"/>
    </row>
    <row r="1794" spans="1:41" s="967" customFormat="1">
      <c r="A1794" s="804"/>
      <c r="B1794" s="805"/>
      <c r="C1794" s="805"/>
      <c r="D1794" s="805"/>
      <c r="E1794" s="805"/>
      <c r="F1794" s="805"/>
      <c r="G1794" s="805"/>
      <c r="H1794" s="805"/>
      <c r="I1794" s="805"/>
      <c r="J1794" s="805"/>
      <c r="K1794" s="805"/>
      <c r="L1794" s="805"/>
      <c r="M1794" s="805"/>
      <c r="N1794" s="805"/>
      <c r="O1794" s="805"/>
      <c r="P1794" s="805"/>
      <c r="Q1794" s="805"/>
      <c r="R1794" s="805"/>
      <c r="S1794" s="805"/>
      <c r="T1794" s="805"/>
      <c r="U1794" s="805"/>
      <c r="V1794" s="805"/>
      <c r="W1794" s="805"/>
      <c r="X1794" s="805"/>
      <c r="Y1794" s="805"/>
      <c r="Z1794" s="805"/>
      <c r="AA1794" s="805"/>
      <c r="AB1794" s="805"/>
      <c r="AC1794" s="805"/>
      <c r="AD1794" s="805"/>
      <c r="AE1794" s="805"/>
      <c r="AF1794" s="805"/>
      <c r="AG1794" s="805"/>
      <c r="AH1794" s="805"/>
      <c r="AI1794" s="810"/>
      <c r="AJ1794" s="821"/>
      <c r="AK1794" s="818"/>
      <c r="AL1794" s="824"/>
      <c r="AM1794" s="819"/>
      <c r="AN1794" s="819"/>
      <c r="AO1794" s="823"/>
    </row>
    <row r="1795" spans="1:41" s="967" customFormat="1">
      <c r="A1795" s="804"/>
      <c r="B1795" s="805"/>
      <c r="C1795" s="805"/>
      <c r="D1795" s="805"/>
      <c r="E1795" s="805"/>
      <c r="F1795" s="805"/>
      <c r="G1795" s="805"/>
      <c r="H1795" s="805"/>
      <c r="I1795" s="805"/>
      <c r="J1795" s="805"/>
      <c r="K1795" s="805"/>
      <c r="L1795" s="805"/>
      <c r="M1795" s="805"/>
      <c r="N1795" s="805"/>
      <c r="O1795" s="805"/>
      <c r="P1795" s="805"/>
      <c r="Q1795" s="805"/>
      <c r="R1795" s="805"/>
      <c r="S1795" s="805"/>
      <c r="T1795" s="805"/>
      <c r="U1795" s="805"/>
      <c r="V1795" s="805"/>
      <c r="W1795" s="805"/>
      <c r="X1795" s="805"/>
      <c r="Y1795" s="805"/>
      <c r="Z1795" s="805"/>
      <c r="AA1795" s="805"/>
      <c r="AB1795" s="805"/>
      <c r="AC1795" s="805"/>
      <c r="AD1795" s="805"/>
      <c r="AE1795" s="805"/>
      <c r="AF1795" s="805"/>
      <c r="AG1795" s="805"/>
      <c r="AH1795" s="805"/>
      <c r="AI1795" s="810"/>
      <c r="AJ1795" s="821"/>
      <c r="AK1795" s="818"/>
      <c r="AL1795" s="824"/>
      <c r="AM1795" s="819"/>
      <c r="AN1795" s="819"/>
      <c r="AO1795" s="823"/>
    </row>
    <row r="1796" spans="1:41" s="967" customFormat="1" ht="13.5" thickBot="1">
      <c r="A1796" s="804"/>
      <c r="B1796" s="805"/>
      <c r="C1796" s="805"/>
      <c r="D1796" s="805"/>
      <c r="E1796" s="805"/>
      <c r="F1796" s="805"/>
      <c r="G1796" s="805"/>
      <c r="H1796" s="805"/>
      <c r="I1796" s="805"/>
      <c r="J1796" s="805"/>
      <c r="K1796" s="805"/>
      <c r="L1796" s="805"/>
      <c r="M1796" s="805"/>
      <c r="N1796" s="805"/>
      <c r="O1796" s="805"/>
      <c r="P1796" s="805"/>
      <c r="Q1796" s="805"/>
      <c r="R1796" s="805"/>
      <c r="S1796" s="805"/>
      <c r="T1796" s="805"/>
      <c r="U1796" s="805"/>
      <c r="V1796" s="805"/>
      <c r="W1796" s="805"/>
      <c r="X1796" s="805"/>
      <c r="Y1796" s="805"/>
      <c r="Z1796" s="805"/>
      <c r="AA1796" s="805"/>
      <c r="AB1796" s="805"/>
      <c r="AC1796" s="805"/>
      <c r="AD1796" s="805"/>
      <c r="AE1796" s="805"/>
      <c r="AF1796" s="805"/>
      <c r="AG1796" s="805"/>
      <c r="AH1796" s="805"/>
      <c r="AI1796" s="810"/>
      <c r="AJ1796" s="821"/>
      <c r="AK1796" s="818"/>
      <c r="AL1796" s="824"/>
      <c r="AM1796" s="819"/>
      <c r="AN1796" s="819"/>
      <c r="AO1796" s="823"/>
    </row>
    <row r="1797" spans="1:41" s="967" customFormat="1">
      <c r="A1797" s="1944" t="s">
        <v>528</v>
      </c>
      <c r="B1797" s="1945"/>
      <c r="C1797" s="1945"/>
      <c r="D1797" s="1945"/>
      <c r="E1797" s="1945"/>
      <c r="F1797" s="1945"/>
      <c r="G1797" s="1945"/>
      <c r="H1797" s="1945"/>
      <c r="I1797" s="1945"/>
      <c r="J1797" s="1945"/>
      <c r="K1797" s="1945"/>
      <c r="L1797" s="1945"/>
      <c r="M1797" s="1945"/>
      <c r="N1797" s="1945"/>
      <c r="O1797" s="1945"/>
      <c r="P1797" s="1945"/>
      <c r="Q1797" s="1945"/>
      <c r="R1797" s="1945"/>
      <c r="S1797" s="1945"/>
      <c r="T1797" s="1945"/>
      <c r="U1797" s="1945"/>
      <c r="V1797" s="1945"/>
      <c r="W1797" s="1945"/>
      <c r="X1797" s="1945"/>
      <c r="Y1797" s="1945"/>
      <c r="Z1797" s="1945"/>
      <c r="AA1797" s="1945"/>
      <c r="AB1797" s="1945"/>
      <c r="AC1797" s="1945"/>
      <c r="AD1797" s="1945"/>
      <c r="AE1797" s="1945"/>
      <c r="AF1797" s="1945"/>
      <c r="AG1797" s="1945"/>
      <c r="AH1797" s="1945"/>
      <c r="AI1797" s="1945"/>
      <c r="AJ1797" s="1950" t="s">
        <v>529</v>
      </c>
      <c r="AK1797" s="1951"/>
      <c r="AL1797" s="1951"/>
      <c r="AM1797" s="1951"/>
      <c r="AN1797" s="1951"/>
      <c r="AO1797" s="825">
        <f>SUM(AO1783:AO1796)</f>
        <v>52</v>
      </c>
    </row>
    <row r="1798" spans="1:41" s="967" customFormat="1" ht="13.5" thickBot="1">
      <c r="A1798" s="1946"/>
      <c r="B1798" s="1947"/>
      <c r="C1798" s="1947"/>
      <c r="D1798" s="1947"/>
      <c r="E1798" s="1947"/>
      <c r="F1798" s="1947"/>
      <c r="G1798" s="1947"/>
      <c r="H1798" s="1947"/>
      <c r="I1798" s="1947"/>
      <c r="J1798" s="1947"/>
      <c r="K1798" s="1947"/>
      <c r="L1798" s="1947"/>
      <c r="M1798" s="1947"/>
      <c r="N1798" s="1947"/>
      <c r="O1798" s="1947"/>
      <c r="P1798" s="1947"/>
      <c r="Q1798" s="1947"/>
      <c r="R1798" s="1947"/>
      <c r="S1798" s="1947"/>
      <c r="T1798" s="1947"/>
      <c r="U1798" s="1947"/>
      <c r="V1798" s="1947"/>
      <c r="W1798" s="1947"/>
      <c r="X1798" s="1947"/>
      <c r="Y1798" s="1947"/>
      <c r="Z1798" s="1947"/>
      <c r="AA1798" s="1947"/>
      <c r="AB1798" s="1947"/>
      <c r="AC1798" s="1947"/>
      <c r="AD1798" s="1947"/>
      <c r="AE1798" s="1947"/>
      <c r="AF1798" s="1947"/>
      <c r="AG1798" s="1947"/>
      <c r="AH1798" s="1947"/>
      <c r="AI1798" s="1947"/>
      <c r="AJ1798" s="2074"/>
      <c r="AK1798" s="2075"/>
      <c r="AL1798" s="2075"/>
      <c r="AM1798" s="2075"/>
      <c r="AN1798" s="2075"/>
      <c r="AO1798" s="993"/>
    </row>
    <row r="1799" spans="1:41" s="967" customFormat="1" ht="13.5" thickBot="1">
      <c r="A1799" s="1948"/>
      <c r="B1799" s="1949"/>
      <c r="C1799" s="1949"/>
      <c r="D1799" s="1949"/>
      <c r="E1799" s="1949"/>
      <c r="F1799" s="1949"/>
      <c r="G1799" s="1949"/>
      <c r="H1799" s="1949"/>
      <c r="I1799" s="1949"/>
      <c r="J1799" s="1949"/>
      <c r="K1799" s="1949"/>
      <c r="L1799" s="1949"/>
      <c r="M1799" s="1949"/>
      <c r="N1799" s="1949"/>
      <c r="O1799" s="1949"/>
      <c r="P1799" s="1949"/>
      <c r="Q1799" s="1949"/>
      <c r="R1799" s="1949"/>
      <c r="S1799" s="1949"/>
      <c r="T1799" s="1949"/>
      <c r="U1799" s="1949"/>
      <c r="V1799" s="1949"/>
      <c r="W1799" s="1949"/>
      <c r="X1799" s="1949"/>
      <c r="Y1799" s="1949"/>
      <c r="Z1799" s="1949"/>
      <c r="AA1799" s="1949"/>
      <c r="AB1799" s="1949"/>
      <c r="AC1799" s="1949"/>
      <c r="AD1799" s="1949"/>
      <c r="AE1799" s="1949"/>
      <c r="AF1799" s="1949"/>
      <c r="AG1799" s="1949"/>
      <c r="AH1799" s="1949"/>
      <c r="AI1799" s="1949"/>
      <c r="AJ1799" s="1954" t="s">
        <v>530</v>
      </c>
      <c r="AK1799" s="1955"/>
      <c r="AL1799" s="1955"/>
      <c r="AM1799" s="1955"/>
      <c r="AN1799" s="1955"/>
      <c r="AO1799" s="972">
        <f>+AO1797</f>
        <v>52</v>
      </c>
    </row>
    <row r="1800" spans="1:41" s="967" customFormat="1"/>
    <row r="1801" spans="1:41" s="967" customFormat="1" ht="13.5" thickBot="1"/>
    <row r="1802" spans="1:41" s="967" customFormat="1">
      <c r="A1802" s="2013"/>
      <c r="B1802" s="2014"/>
      <c r="C1802" s="2014"/>
      <c r="D1802" s="2014"/>
      <c r="E1802" s="2014"/>
      <c r="F1802" s="2014"/>
      <c r="G1802" s="2014"/>
      <c r="H1802" s="2014"/>
      <c r="I1802" s="2014"/>
      <c r="J1802" s="2014"/>
      <c r="K1802" s="2014"/>
      <c r="L1802" s="2014"/>
      <c r="M1802" s="2014"/>
      <c r="N1802" s="2014"/>
      <c r="O1802" s="2014"/>
      <c r="P1802" s="2014"/>
      <c r="Q1802" s="2014"/>
      <c r="R1802" s="2014"/>
      <c r="S1802" s="2015"/>
      <c r="T1802" s="2019" t="s">
        <v>505</v>
      </c>
      <c r="U1802" s="2019"/>
      <c r="V1802" s="2019"/>
      <c r="W1802" s="2019"/>
      <c r="X1802" s="2019"/>
      <c r="Y1802" s="2019"/>
      <c r="Z1802" s="2019"/>
      <c r="AA1802" s="2019"/>
      <c r="AB1802" s="2019"/>
      <c r="AC1802" s="2019"/>
      <c r="AD1802" s="2019"/>
      <c r="AE1802" s="2019"/>
      <c r="AF1802" s="2019"/>
      <c r="AG1802" s="2019"/>
      <c r="AH1802" s="2019"/>
      <c r="AI1802" s="2019"/>
      <c r="AJ1802" s="2019"/>
      <c r="AK1802" s="2019"/>
      <c r="AL1802" s="2019"/>
      <c r="AM1802" s="2019"/>
      <c r="AN1802" s="2019"/>
      <c r="AO1802" s="2020"/>
    </row>
    <row r="1803" spans="1:41" s="967" customFormat="1" ht="13.5" thickBot="1">
      <c r="A1803" s="2016"/>
      <c r="B1803" s="2017"/>
      <c r="C1803" s="2017"/>
      <c r="D1803" s="2017"/>
      <c r="E1803" s="2017"/>
      <c r="F1803" s="2017"/>
      <c r="G1803" s="2017"/>
      <c r="H1803" s="2017"/>
      <c r="I1803" s="2017"/>
      <c r="J1803" s="2017"/>
      <c r="K1803" s="2017"/>
      <c r="L1803" s="2017"/>
      <c r="M1803" s="2017"/>
      <c r="N1803" s="2017"/>
      <c r="O1803" s="2017"/>
      <c r="P1803" s="2017"/>
      <c r="Q1803" s="2017"/>
      <c r="R1803" s="2017"/>
      <c r="S1803" s="2018"/>
      <c r="T1803" s="1982"/>
      <c r="U1803" s="1982"/>
      <c r="V1803" s="1982"/>
      <c r="W1803" s="1982"/>
      <c r="X1803" s="1982"/>
      <c r="Y1803" s="1982"/>
      <c r="Z1803" s="1982"/>
      <c r="AA1803" s="1982"/>
      <c r="AB1803" s="1982"/>
      <c r="AC1803" s="1982"/>
      <c r="AD1803" s="1982"/>
      <c r="AE1803" s="1982"/>
      <c r="AF1803" s="1982"/>
      <c r="AG1803" s="1982"/>
      <c r="AH1803" s="1982"/>
      <c r="AI1803" s="1982"/>
      <c r="AJ1803" s="1982"/>
      <c r="AK1803" s="1982"/>
      <c r="AL1803" s="1982"/>
      <c r="AM1803" s="1982"/>
      <c r="AN1803" s="1982"/>
      <c r="AO1803" s="1983"/>
    </row>
    <row r="1804" spans="1:41" s="967" customFormat="1" ht="13.5" thickBot="1">
      <c r="A1804" s="1999" t="s">
        <v>506</v>
      </c>
      <c r="B1804" s="2000"/>
      <c r="C1804" s="2000"/>
      <c r="D1804" s="2000"/>
      <c r="E1804" s="2000"/>
      <c r="F1804" s="2000"/>
      <c r="G1804" s="2000"/>
      <c r="H1804" s="2001"/>
      <c r="I1804" s="2002">
        <f>I1773</f>
        <v>44440</v>
      </c>
      <c r="J1804" s="1951"/>
      <c r="K1804" s="1951"/>
      <c r="L1804" s="1951"/>
      <c r="M1804" s="1951"/>
      <c r="N1804" s="1951"/>
      <c r="O1804" s="1951"/>
      <c r="P1804" s="1951"/>
      <c r="Q1804" s="1951"/>
      <c r="R1804" s="1951"/>
      <c r="S1804" s="1951"/>
      <c r="T1804" s="2003"/>
      <c r="U1804" s="2004" t="s">
        <v>507</v>
      </c>
      <c r="V1804" s="2005"/>
      <c r="W1804" s="2005"/>
      <c r="X1804" s="2005"/>
      <c r="Y1804" s="2005"/>
      <c r="Z1804" s="2005"/>
      <c r="AA1804" s="2005"/>
      <c r="AB1804" s="2005"/>
      <c r="AC1804" s="2005"/>
      <c r="AD1804" s="2006"/>
      <c r="AE1804" s="2007"/>
      <c r="AF1804" s="2008"/>
      <c r="AG1804" s="2008"/>
      <c r="AH1804" s="2008"/>
      <c r="AI1804" s="2008"/>
      <c r="AJ1804" s="2008"/>
      <c r="AK1804" s="786" t="s">
        <v>508</v>
      </c>
      <c r="AL1804" s="787">
        <v>58</v>
      </c>
      <c r="AM1804" s="786" t="s">
        <v>509</v>
      </c>
      <c r="AN1804" s="2009">
        <f>AN1773</f>
        <v>62</v>
      </c>
      <c r="AO1804" s="2010"/>
    </row>
    <row r="1805" spans="1:41" s="967" customFormat="1">
      <c r="A1805" s="828"/>
      <c r="B1805" s="805"/>
      <c r="C1805" s="805"/>
      <c r="D1805" s="805"/>
      <c r="E1805" s="805"/>
      <c r="F1805" s="805"/>
      <c r="G1805" s="805"/>
      <c r="H1805" s="805"/>
      <c r="I1805" s="805"/>
      <c r="J1805" s="805"/>
      <c r="K1805" s="805"/>
      <c r="L1805" s="805"/>
      <c r="M1805" s="805"/>
      <c r="N1805" s="805"/>
      <c r="O1805" s="805"/>
      <c r="P1805" s="805"/>
      <c r="Q1805" s="805"/>
      <c r="R1805" s="805"/>
      <c r="S1805" s="805"/>
      <c r="T1805" s="805"/>
      <c r="U1805" s="805"/>
      <c r="V1805" s="805"/>
      <c r="W1805" s="805"/>
      <c r="X1805" s="805"/>
      <c r="Y1805" s="805"/>
      <c r="Z1805" s="805"/>
      <c r="AA1805" s="805"/>
      <c r="AB1805" s="805"/>
      <c r="AC1805" s="805"/>
      <c r="AD1805" s="805"/>
      <c r="AE1805" s="829"/>
      <c r="AF1805" s="829"/>
      <c r="AG1805" s="829"/>
      <c r="AH1805" s="829"/>
      <c r="AI1805" s="829"/>
      <c r="AJ1805" s="829"/>
      <c r="AK1805" s="805"/>
      <c r="AL1805" s="829"/>
      <c r="AM1805" s="805"/>
      <c r="AN1805" s="2011"/>
      <c r="AO1805" s="2012"/>
    </row>
    <row r="1806" spans="1:41" s="967" customFormat="1" ht="13.5" thickBot="1">
      <c r="A1806" s="804"/>
      <c r="B1806" s="805"/>
      <c r="C1806" s="805"/>
      <c r="D1806" s="805"/>
      <c r="E1806" s="805"/>
      <c r="F1806" s="805"/>
      <c r="G1806" s="805"/>
      <c r="H1806" s="805"/>
      <c r="I1806" s="805"/>
      <c r="J1806" s="805"/>
      <c r="K1806" s="805"/>
      <c r="L1806" s="805"/>
      <c r="M1806" s="805"/>
      <c r="N1806" s="805"/>
      <c r="O1806" s="805"/>
      <c r="P1806" s="805"/>
      <c r="Q1806" s="805"/>
      <c r="R1806" s="805"/>
      <c r="S1806" s="805"/>
      <c r="T1806" s="805"/>
      <c r="U1806" s="805"/>
      <c r="V1806" s="805"/>
      <c r="W1806" s="805"/>
      <c r="X1806" s="805"/>
      <c r="Y1806" s="805"/>
      <c r="Z1806" s="805"/>
      <c r="AA1806" s="805"/>
      <c r="AB1806" s="805"/>
      <c r="AC1806" s="805"/>
      <c r="AD1806" s="805"/>
      <c r="AE1806" s="805"/>
      <c r="AF1806" s="805"/>
      <c r="AG1806" s="805"/>
      <c r="AH1806" s="805"/>
      <c r="AI1806" s="805"/>
      <c r="AJ1806" s="805"/>
      <c r="AK1806" s="805"/>
      <c r="AL1806" s="805"/>
      <c r="AM1806" s="805"/>
      <c r="AN1806" s="810"/>
      <c r="AO1806" s="830"/>
    </row>
    <row r="1807" spans="1:41" s="967" customFormat="1" ht="43.5" customHeight="1" thickBot="1">
      <c r="A1807" s="1995" t="s">
        <v>510</v>
      </c>
      <c r="B1807" s="1996"/>
      <c r="C1807" s="1996"/>
      <c r="D1807" s="1996"/>
      <c r="E1807" s="1996"/>
      <c r="F1807" s="1996"/>
      <c r="G1807" s="1996"/>
      <c r="H1807" s="1997"/>
      <c r="I1807" s="1985" t="str">
        <f>I420</f>
        <v>CONSTRUCCIÓN DE RESTAURANTE - COCINA  ESCOLAR PARA LA SEDE
 EDUCATIVA LA PITA     
MUNICIPIO DE SARDINATA, NORTE DE SANTANDER</v>
      </c>
      <c r="J1807" s="1985"/>
      <c r="K1807" s="1985"/>
      <c r="L1807" s="1985"/>
      <c r="M1807" s="1985"/>
      <c r="N1807" s="1985"/>
      <c r="O1807" s="1985"/>
      <c r="P1807" s="1985"/>
      <c r="Q1807" s="1985"/>
      <c r="R1807" s="1985"/>
      <c r="S1807" s="1985"/>
      <c r="T1807" s="1985"/>
      <c r="U1807" s="1985"/>
      <c r="V1807" s="1985"/>
      <c r="W1807" s="1985"/>
      <c r="X1807" s="1985"/>
      <c r="Y1807" s="1985"/>
      <c r="Z1807" s="1985"/>
      <c r="AA1807" s="1985"/>
      <c r="AB1807" s="1985"/>
      <c r="AC1807" s="1985"/>
      <c r="AD1807" s="1985"/>
      <c r="AE1807" s="1998"/>
      <c r="AF1807" s="1998"/>
      <c r="AG1807" s="1998"/>
      <c r="AH1807" s="1998"/>
      <c r="AI1807" s="1998"/>
      <c r="AJ1807" s="1985"/>
      <c r="AK1807" s="1998"/>
      <c r="AL1807" s="1998"/>
      <c r="AM1807" s="1985"/>
      <c r="AN1807" s="1985"/>
      <c r="AO1807" s="1986"/>
    </row>
    <row r="1808" spans="1:41" s="967" customFormat="1" ht="13.5" thickBot="1">
      <c r="A1808" s="1965" t="s">
        <v>511</v>
      </c>
      <c r="B1808" s="1966"/>
      <c r="C1808" s="1966"/>
      <c r="D1808" s="1966"/>
      <c r="E1808" s="1966"/>
      <c r="F1808" s="1966"/>
      <c r="G1808" s="1966"/>
      <c r="H1808" s="1967"/>
      <c r="I1808" s="1984"/>
      <c r="J1808" s="1985"/>
      <c r="K1808" s="1985"/>
      <c r="L1808" s="1985"/>
      <c r="M1808" s="1985"/>
      <c r="N1808" s="1985"/>
      <c r="O1808" s="1985"/>
      <c r="P1808" s="1985"/>
      <c r="Q1808" s="1985"/>
      <c r="R1808" s="1985"/>
      <c r="S1808" s="1985"/>
      <c r="T1808" s="1985"/>
      <c r="U1808" s="1985"/>
      <c r="V1808" s="1985"/>
      <c r="W1808" s="1985"/>
      <c r="X1808" s="1985"/>
      <c r="Y1808" s="1985"/>
      <c r="Z1808" s="1985"/>
      <c r="AA1808" s="1985"/>
      <c r="AB1808" s="1985"/>
      <c r="AC1808" s="1985"/>
      <c r="AD1808" s="1986"/>
      <c r="AE1808" s="1965" t="s">
        <v>512</v>
      </c>
      <c r="AF1808" s="1966"/>
      <c r="AG1808" s="1966"/>
      <c r="AH1808" s="1966"/>
      <c r="AI1808" s="1967"/>
      <c r="AJ1808" s="831"/>
      <c r="AK1808" s="1965" t="s">
        <v>513</v>
      </c>
      <c r="AL1808" s="1967"/>
      <c r="AM1808" s="1987"/>
      <c r="AN1808" s="1988"/>
      <c r="AO1808" s="1989"/>
    </row>
    <row r="1809" spans="1:41" s="967" customFormat="1" ht="13.5" thickBot="1">
      <c r="A1809" s="1981" t="s">
        <v>514</v>
      </c>
      <c r="B1809" s="1982"/>
      <c r="C1809" s="1982"/>
      <c r="D1809" s="1982"/>
      <c r="E1809" s="1982"/>
      <c r="F1809" s="1982"/>
      <c r="G1809" s="1982"/>
      <c r="H1809" s="1983"/>
      <c r="I1809" s="1984"/>
      <c r="J1809" s="1985"/>
      <c r="K1809" s="1985"/>
      <c r="L1809" s="1985"/>
      <c r="M1809" s="1985"/>
      <c r="N1809" s="1985"/>
      <c r="O1809" s="1985"/>
      <c r="P1809" s="1985"/>
      <c r="Q1809" s="1985"/>
      <c r="R1809" s="1985"/>
      <c r="S1809" s="1985"/>
      <c r="T1809" s="1985"/>
      <c r="U1809" s="1985"/>
      <c r="V1809" s="1985"/>
      <c r="W1809" s="1985"/>
      <c r="X1809" s="1985"/>
      <c r="Y1809" s="1985"/>
      <c r="Z1809" s="1985"/>
      <c r="AA1809" s="1985"/>
      <c r="AB1809" s="1985"/>
      <c r="AC1809" s="1985"/>
      <c r="AD1809" s="1986"/>
      <c r="AE1809" s="1965" t="s">
        <v>512</v>
      </c>
      <c r="AF1809" s="1966"/>
      <c r="AG1809" s="1966"/>
      <c r="AH1809" s="1966"/>
      <c r="AI1809" s="1967"/>
      <c r="AJ1809" s="794"/>
      <c r="AK1809" s="1965" t="s">
        <v>513</v>
      </c>
      <c r="AL1809" s="1967"/>
      <c r="AM1809" s="1987"/>
      <c r="AN1809" s="1988"/>
      <c r="AO1809" s="1989"/>
    </row>
    <row r="1810" spans="1:41" s="967" customFormat="1" ht="13.5" thickBot="1">
      <c r="A1810" s="832"/>
      <c r="B1810" s="833"/>
      <c r="C1810" s="833"/>
      <c r="D1810" s="833"/>
      <c r="E1810" s="833"/>
      <c r="F1810" s="833"/>
      <c r="G1810" s="833"/>
      <c r="H1810" s="833"/>
      <c r="I1810" s="833"/>
      <c r="J1810" s="833"/>
      <c r="K1810" s="833"/>
      <c r="L1810" s="833"/>
      <c r="M1810" s="833"/>
      <c r="N1810" s="833"/>
      <c r="O1810" s="833"/>
      <c r="P1810" s="833"/>
      <c r="Q1810" s="833"/>
      <c r="R1810" s="833"/>
      <c r="S1810" s="833"/>
      <c r="T1810" s="833"/>
      <c r="U1810" s="833"/>
      <c r="V1810" s="833"/>
      <c r="W1810" s="833"/>
      <c r="X1810" s="833"/>
      <c r="Y1810" s="833"/>
      <c r="Z1810" s="833"/>
      <c r="AA1810" s="833"/>
      <c r="AB1810" s="833"/>
      <c r="AC1810" s="833"/>
      <c r="AD1810" s="833"/>
      <c r="AE1810" s="833"/>
      <c r="AF1810" s="833"/>
      <c r="AG1810" s="833"/>
      <c r="AH1810" s="833"/>
      <c r="AI1810" s="833"/>
      <c r="AJ1810" s="834"/>
      <c r="AK1810" s="834"/>
      <c r="AL1810" s="797"/>
      <c r="AM1810" s="834"/>
      <c r="AN1810" s="835"/>
      <c r="AO1810" s="836"/>
    </row>
    <row r="1811" spans="1:41" s="967" customFormat="1" ht="50.25" customHeight="1" thickBot="1">
      <c r="A1811" s="1965" t="s">
        <v>84</v>
      </c>
      <c r="B1811" s="1966"/>
      <c r="C1811" s="1966"/>
      <c r="D1811" s="1990"/>
      <c r="E1811" s="1991" t="s">
        <v>916</v>
      </c>
      <c r="F1811" s="1966"/>
      <c r="G1811" s="1967"/>
      <c r="H1811" s="1992" t="s">
        <v>917</v>
      </c>
      <c r="I1811" s="1993"/>
      <c r="J1811" s="1993"/>
      <c r="K1811" s="1993"/>
      <c r="L1811" s="1993"/>
      <c r="M1811" s="1993"/>
      <c r="N1811" s="1993"/>
      <c r="O1811" s="1993"/>
      <c r="P1811" s="1993"/>
      <c r="Q1811" s="1993"/>
      <c r="R1811" s="1993"/>
      <c r="S1811" s="1993"/>
      <c r="T1811" s="1993"/>
      <c r="U1811" s="1965" t="s">
        <v>515</v>
      </c>
      <c r="V1811" s="1966"/>
      <c r="W1811" s="1966"/>
      <c r="X1811" s="1967"/>
      <c r="Y1811" s="1968">
        <v>10</v>
      </c>
      <c r="Z1811" s="1994"/>
      <c r="AA1811" s="1965" t="s">
        <v>516</v>
      </c>
      <c r="AB1811" s="1966"/>
      <c r="AC1811" s="1966"/>
      <c r="AD1811" s="1967"/>
      <c r="AE1811" s="1968" t="s">
        <v>102</v>
      </c>
      <c r="AF1811" s="1968"/>
      <c r="AG1811" s="1965" t="s">
        <v>517</v>
      </c>
      <c r="AH1811" s="1966"/>
      <c r="AI1811" s="1967"/>
      <c r="AJ1811" s="1969"/>
      <c r="AK1811" s="1970"/>
      <c r="AL1811" s="1971"/>
      <c r="AM1811" s="800" t="s">
        <v>518</v>
      </c>
      <c r="AN1811" s="1969" t="str">
        <f>AN1780</f>
        <v>MUNICIPIO SARDINATA (N.D.S)</v>
      </c>
      <c r="AO1811" s="1971"/>
    </row>
    <row r="1812" spans="1:41" s="967" customFormat="1">
      <c r="A1812" s="801"/>
      <c r="B1812" s="802"/>
      <c r="C1812" s="802"/>
      <c r="D1812" s="802"/>
      <c r="E1812" s="802"/>
      <c r="F1812" s="802"/>
      <c r="G1812" s="802"/>
      <c r="H1812" s="802"/>
      <c r="I1812" s="802"/>
      <c r="J1812" s="802"/>
      <c r="K1812" s="802"/>
      <c r="L1812" s="802"/>
      <c r="M1812" s="802"/>
      <c r="N1812" s="802"/>
      <c r="O1812" s="802"/>
      <c r="P1812" s="802"/>
      <c r="Q1812" s="802"/>
      <c r="R1812" s="802"/>
      <c r="S1812" s="802"/>
      <c r="T1812" s="802"/>
      <c r="U1812" s="802"/>
      <c r="V1812" s="802"/>
      <c r="W1812" s="802"/>
      <c r="X1812" s="802"/>
      <c r="Y1812" s="802"/>
      <c r="Z1812" s="802"/>
      <c r="AA1812" s="802"/>
      <c r="AB1812" s="802"/>
      <c r="AC1812" s="802"/>
      <c r="AD1812" s="802"/>
      <c r="AE1812" s="802"/>
      <c r="AF1812" s="802"/>
      <c r="AG1812" s="802"/>
      <c r="AH1812" s="802"/>
      <c r="AI1812" s="803"/>
      <c r="AJ1812" s="1972" t="s">
        <v>520</v>
      </c>
      <c r="AK1812" s="1974" t="s">
        <v>521</v>
      </c>
      <c r="AL1812" s="1975"/>
      <c r="AM1812" s="1976"/>
      <c r="AN1812" s="1977" t="s">
        <v>522</v>
      </c>
      <c r="AO1812" s="1979" t="s">
        <v>642</v>
      </c>
    </row>
    <row r="1813" spans="1:41" s="967" customFormat="1" ht="13.5" thickBot="1">
      <c r="A1813" s="804"/>
      <c r="B1813" s="805"/>
      <c r="C1813" s="805"/>
      <c r="D1813" s="805"/>
      <c r="E1813" s="805"/>
      <c r="F1813" s="805"/>
      <c r="G1813" s="805"/>
      <c r="H1813" s="805"/>
      <c r="I1813" s="805"/>
      <c r="J1813" s="805"/>
      <c r="K1813" s="805"/>
      <c r="L1813" s="805"/>
      <c r="M1813" s="805"/>
      <c r="N1813" s="805"/>
      <c r="O1813" s="805"/>
      <c r="P1813" s="805"/>
      <c r="Q1813" s="805"/>
      <c r="R1813" s="805"/>
      <c r="S1813" s="805"/>
      <c r="T1813" s="805"/>
      <c r="U1813" s="805"/>
      <c r="V1813" s="805"/>
      <c r="W1813" s="805"/>
      <c r="X1813" s="805"/>
      <c r="Y1813" s="805"/>
      <c r="Z1813" s="805"/>
      <c r="AA1813" s="805"/>
      <c r="AB1813" s="805"/>
      <c r="AC1813" s="805"/>
      <c r="AD1813" s="805"/>
      <c r="AE1813" s="805"/>
      <c r="AF1813" s="805"/>
      <c r="AG1813" s="805"/>
      <c r="AH1813" s="805"/>
      <c r="AI1813" s="805"/>
      <c r="AJ1813" s="1973"/>
      <c r="AK1813" s="933" t="s">
        <v>524</v>
      </c>
      <c r="AL1813" s="934" t="s">
        <v>525</v>
      </c>
      <c r="AM1813" s="935" t="s">
        <v>526</v>
      </c>
      <c r="AN1813" s="1978"/>
      <c r="AO1813" s="1980"/>
    </row>
    <row r="1814" spans="1:41" s="967" customFormat="1">
      <c r="A1814" s="804"/>
      <c r="B1814" s="805"/>
      <c r="C1814" s="805"/>
      <c r="D1814" s="805"/>
      <c r="E1814" s="805"/>
      <c r="F1814" s="805"/>
      <c r="G1814" s="805"/>
      <c r="H1814" s="805"/>
      <c r="I1814" s="805"/>
      <c r="J1814" s="805"/>
      <c r="K1814" s="805"/>
      <c r="L1814" s="805"/>
      <c r="M1814" s="805"/>
      <c r="N1814" s="837"/>
      <c r="O1814" s="805"/>
      <c r="P1814" s="805"/>
      <c r="Q1814" s="805"/>
      <c r="R1814" s="805"/>
      <c r="S1814" s="805"/>
      <c r="T1814" s="805"/>
      <c r="U1814" s="805"/>
      <c r="V1814" s="805"/>
      <c r="W1814" s="805"/>
      <c r="X1814" s="805"/>
      <c r="Y1814" s="805"/>
      <c r="Z1814" s="805"/>
      <c r="AA1814" s="805"/>
      <c r="AB1814" s="805"/>
      <c r="AC1814" s="805"/>
      <c r="AD1814" s="805"/>
      <c r="AE1814" s="805"/>
      <c r="AF1814" s="805"/>
      <c r="AG1814" s="809"/>
      <c r="AH1814" s="805"/>
      <c r="AI1814" s="810"/>
      <c r="AJ1814" s="919" t="s">
        <v>918</v>
      </c>
      <c r="AK1814" s="968">
        <v>7.8</v>
      </c>
      <c r="AL1814" s="968">
        <v>11.2</v>
      </c>
      <c r="AM1814" s="845">
        <v>0.2</v>
      </c>
      <c r="AN1814" s="845"/>
      <c r="AO1814" s="846">
        <f>AK1814*AL1814</f>
        <v>87.36</v>
      </c>
    </row>
    <row r="1815" spans="1:41" s="967" customFormat="1">
      <c r="A1815" s="804"/>
      <c r="B1815" s="805"/>
      <c r="C1815" s="805"/>
      <c r="D1815" s="805"/>
      <c r="E1815" s="805"/>
      <c r="F1815" s="805"/>
      <c r="G1815" s="805"/>
      <c r="H1815" s="805"/>
      <c r="I1815" s="805"/>
      <c r="J1815" s="805"/>
      <c r="K1815" s="805"/>
      <c r="L1815" s="805"/>
      <c r="M1815" s="805"/>
      <c r="N1815" s="837"/>
      <c r="O1815" s="805"/>
      <c r="P1815" s="805"/>
      <c r="Q1815" s="805"/>
      <c r="R1815" s="805"/>
      <c r="S1815" s="805"/>
      <c r="T1815" s="805"/>
      <c r="U1815" s="805"/>
      <c r="V1815" s="805"/>
      <c r="W1815" s="805"/>
      <c r="X1815" s="805"/>
      <c r="Y1815" s="805"/>
      <c r="Z1815" s="805"/>
      <c r="AA1815" s="805"/>
      <c r="AB1815" s="805"/>
      <c r="AC1815" s="805"/>
      <c r="AD1815" s="805"/>
      <c r="AE1815" s="805"/>
      <c r="AF1815" s="805"/>
      <c r="AG1815" s="809"/>
      <c r="AH1815" s="805"/>
      <c r="AI1815" s="810"/>
      <c r="AJ1815" s="811"/>
      <c r="AK1815" s="969"/>
      <c r="AL1815" s="969"/>
      <c r="AM1815" s="913"/>
      <c r="AN1815" s="913"/>
      <c r="AO1815" s="816"/>
    </row>
    <row r="1816" spans="1:41" s="967" customFormat="1">
      <c r="A1816" s="804"/>
      <c r="B1816" s="805"/>
      <c r="C1816" s="805"/>
      <c r="D1816" s="805"/>
      <c r="E1816" s="805"/>
      <c r="F1816" s="805"/>
      <c r="G1816" s="805"/>
      <c r="H1816" s="805"/>
      <c r="I1816" s="805"/>
      <c r="J1816" s="805"/>
      <c r="K1816" s="805"/>
      <c r="L1816" s="805"/>
      <c r="M1816" s="805"/>
      <c r="N1816" s="805"/>
      <c r="O1816" s="805"/>
      <c r="P1816" s="805"/>
      <c r="Q1816" s="805"/>
      <c r="R1816" s="805"/>
      <c r="S1816" s="805"/>
      <c r="T1816" s="805"/>
      <c r="U1816" s="805"/>
      <c r="V1816" s="805"/>
      <c r="W1816" s="805"/>
      <c r="X1816" s="805"/>
      <c r="Y1816" s="805"/>
      <c r="Z1816" s="805"/>
      <c r="AA1816" s="805"/>
      <c r="AB1816" s="805"/>
      <c r="AC1816" s="805"/>
      <c r="AD1816" s="805"/>
      <c r="AE1816" s="805"/>
      <c r="AF1816" s="805"/>
      <c r="AG1816" s="809"/>
      <c r="AH1816" s="805"/>
      <c r="AI1816" s="810"/>
      <c r="AJ1816" s="811"/>
      <c r="AK1816" s="969"/>
      <c r="AL1816" s="969"/>
      <c r="AM1816" s="970"/>
      <c r="AN1816" s="913"/>
      <c r="AO1816" s="816"/>
    </row>
    <row r="1817" spans="1:41" s="967" customFormat="1">
      <c r="A1817" s="804"/>
      <c r="B1817" s="805"/>
      <c r="C1817" s="805"/>
      <c r="D1817" s="805"/>
      <c r="E1817" s="805"/>
      <c r="F1817" s="805"/>
      <c r="G1817" s="805"/>
      <c r="H1817" s="805"/>
      <c r="I1817" s="805"/>
      <c r="J1817" s="805"/>
      <c r="K1817" s="805"/>
      <c r="L1817" s="805"/>
      <c r="M1817" s="805"/>
      <c r="N1817" s="805"/>
      <c r="O1817" s="805"/>
      <c r="P1817" s="805"/>
      <c r="Q1817" s="805"/>
      <c r="R1817" s="805"/>
      <c r="S1817" s="805"/>
      <c r="T1817" s="805"/>
      <c r="U1817" s="805"/>
      <c r="V1817" s="805"/>
      <c r="W1817" s="805"/>
      <c r="X1817" s="805"/>
      <c r="Y1817" s="805"/>
      <c r="Z1817" s="805"/>
      <c r="AA1817" s="805"/>
      <c r="AB1817" s="805"/>
      <c r="AC1817" s="805"/>
      <c r="AD1817" s="805"/>
      <c r="AE1817" s="805"/>
      <c r="AF1817" s="805"/>
      <c r="AG1817" s="809"/>
      <c r="AH1817" s="805"/>
      <c r="AI1817" s="810"/>
      <c r="AJ1817" s="811"/>
      <c r="AK1817" s="969"/>
      <c r="AL1817" s="969"/>
      <c r="AM1817" s="913"/>
      <c r="AN1817" s="913"/>
      <c r="AO1817" s="816"/>
    </row>
    <row r="1818" spans="1:41" s="967" customFormat="1">
      <c r="A1818" s="804"/>
      <c r="B1818" s="805"/>
      <c r="C1818" s="805"/>
      <c r="D1818" s="805"/>
      <c r="E1818" s="805"/>
      <c r="F1818" s="805"/>
      <c r="G1818" s="805"/>
      <c r="H1818" s="805"/>
      <c r="I1818" s="805"/>
      <c r="J1818" s="805"/>
      <c r="K1818" s="805"/>
      <c r="L1818" s="805"/>
      <c r="M1818" s="805"/>
      <c r="N1818" s="805"/>
      <c r="O1818" s="805"/>
      <c r="P1818" s="805"/>
      <c r="Q1818" s="805"/>
      <c r="R1818" s="805"/>
      <c r="S1818" s="805"/>
      <c r="T1818" s="805"/>
      <c r="U1818" s="805"/>
      <c r="V1818" s="805"/>
      <c r="W1818" s="805"/>
      <c r="X1818" s="805"/>
      <c r="Y1818" s="805"/>
      <c r="Z1818" s="805"/>
      <c r="AA1818" s="805"/>
      <c r="AB1818" s="805"/>
      <c r="AC1818" s="805"/>
      <c r="AD1818" s="805"/>
      <c r="AE1818" s="805"/>
      <c r="AF1818" s="805"/>
      <c r="AG1818" s="809"/>
      <c r="AH1818" s="805"/>
      <c r="AI1818" s="810"/>
      <c r="AJ1818" s="817"/>
      <c r="AK1818" s="818"/>
      <c r="AL1818" s="818"/>
      <c r="AM1818" s="912"/>
      <c r="AN1818" s="912"/>
      <c r="AO1818" s="838"/>
    </row>
    <row r="1819" spans="1:41" s="967" customFormat="1">
      <c r="A1819" s="804"/>
      <c r="B1819" s="805"/>
      <c r="C1819" s="805"/>
      <c r="D1819" s="805"/>
      <c r="E1819" s="805"/>
      <c r="F1819" s="805"/>
      <c r="G1819" s="805"/>
      <c r="H1819" s="805"/>
      <c r="I1819" s="805"/>
      <c r="J1819" s="805"/>
      <c r="K1819" s="805"/>
      <c r="L1819" s="805"/>
      <c r="M1819" s="805"/>
      <c r="N1819" s="805"/>
      <c r="O1819" s="805"/>
      <c r="P1819" s="805"/>
      <c r="Q1819" s="805"/>
      <c r="R1819" s="805"/>
      <c r="S1819" s="805"/>
      <c r="T1819" s="805"/>
      <c r="U1819" s="805"/>
      <c r="V1819" s="805"/>
      <c r="W1819" s="805"/>
      <c r="X1819" s="805"/>
      <c r="Y1819" s="805"/>
      <c r="Z1819" s="805"/>
      <c r="AA1819" s="805"/>
      <c r="AB1819" s="805"/>
      <c r="AC1819" s="805"/>
      <c r="AD1819" s="805"/>
      <c r="AE1819" s="805"/>
      <c r="AF1819" s="805"/>
      <c r="AG1819" s="809"/>
      <c r="AH1819" s="805"/>
      <c r="AI1819" s="810"/>
      <c r="AJ1819" s="817"/>
      <c r="AK1819" s="818"/>
      <c r="AL1819" s="818"/>
      <c r="AM1819" s="912"/>
      <c r="AN1819" s="912"/>
      <c r="AO1819" s="944"/>
    </row>
    <row r="1820" spans="1:41" s="967" customFormat="1">
      <c r="A1820" s="945"/>
      <c r="B1820" s="946"/>
      <c r="C1820" s="946"/>
      <c r="D1820" s="946"/>
      <c r="E1820" s="946"/>
      <c r="F1820" s="946"/>
      <c r="G1820" s="946"/>
      <c r="H1820" s="946"/>
      <c r="I1820" s="946"/>
      <c r="J1820" s="946"/>
      <c r="K1820" s="946"/>
      <c r="L1820" s="946"/>
      <c r="M1820" s="946"/>
      <c r="N1820" s="946"/>
      <c r="O1820" s="946"/>
      <c r="P1820" s="946"/>
      <c r="Q1820" s="946"/>
      <c r="R1820" s="946"/>
      <c r="S1820" s="946"/>
      <c r="T1820" s="946"/>
      <c r="U1820" s="946"/>
      <c r="V1820" s="946"/>
      <c r="W1820" s="946"/>
      <c r="X1820" s="946"/>
      <c r="Y1820" s="946"/>
      <c r="Z1820" s="946"/>
      <c r="AA1820" s="946"/>
      <c r="AB1820" s="946"/>
      <c r="AC1820" s="946"/>
      <c r="AD1820" s="946"/>
      <c r="AE1820" s="946"/>
      <c r="AF1820" s="946"/>
      <c r="AG1820" s="947"/>
      <c r="AH1820" s="946"/>
      <c r="AI1820" s="948"/>
      <c r="AJ1820" s="817"/>
      <c r="AK1820" s="949"/>
      <c r="AL1820" s="950"/>
      <c r="AM1820" s="819"/>
      <c r="AN1820" s="815"/>
      <c r="AO1820" s="838"/>
    </row>
    <row r="1821" spans="1:41" s="967" customFormat="1">
      <c r="A1821" s="804"/>
      <c r="B1821" s="805"/>
      <c r="C1821" s="805"/>
      <c r="D1821" s="805"/>
      <c r="E1821" s="805"/>
      <c r="F1821" s="805"/>
      <c r="G1821" s="805"/>
      <c r="H1821" s="805"/>
      <c r="I1821" s="805"/>
      <c r="J1821" s="805"/>
      <c r="K1821" s="805"/>
      <c r="L1821" s="805"/>
      <c r="M1821" s="805"/>
      <c r="N1821" s="805"/>
      <c r="O1821" s="805"/>
      <c r="P1821" s="805"/>
      <c r="Q1821" s="805"/>
      <c r="R1821" s="805"/>
      <c r="S1821" s="805"/>
      <c r="T1821" s="805"/>
      <c r="U1821" s="805"/>
      <c r="V1821" s="805"/>
      <c r="W1821" s="805"/>
      <c r="X1821" s="805"/>
      <c r="Y1821" s="805"/>
      <c r="Z1821" s="805"/>
      <c r="AA1821" s="805"/>
      <c r="AB1821" s="805"/>
      <c r="AC1821" s="805"/>
      <c r="AD1821" s="805"/>
      <c r="AE1821" s="805"/>
      <c r="AF1821" s="805"/>
      <c r="AG1821" s="809"/>
      <c r="AH1821" s="805"/>
      <c r="AI1821" s="810"/>
      <c r="AJ1821" s="817"/>
      <c r="AK1821" s="818"/>
      <c r="AL1821" s="818"/>
      <c r="AM1821" s="819"/>
      <c r="AN1821" s="818"/>
      <c r="AO1821" s="820"/>
    </row>
    <row r="1822" spans="1:41" s="967" customFormat="1">
      <c r="A1822" s="804"/>
      <c r="B1822" s="805"/>
      <c r="C1822" s="805"/>
      <c r="D1822" s="805"/>
      <c r="E1822" s="805"/>
      <c r="F1822" s="805"/>
      <c r="G1822" s="805"/>
      <c r="H1822" s="805"/>
      <c r="I1822" s="805"/>
      <c r="J1822" s="805"/>
      <c r="K1822" s="805"/>
      <c r="L1822" s="805"/>
      <c r="M1822" s="805"/>
      <c r="N1822" s="805"/>
      <c r="O1822" s="805"/>
      <c r="P1822" s="805"/>
      <c r="Q1822" s="805"/>
      <c r="R1822" s="805"/>
      <c r="S1822" s="805"/>
      <c r="T1822" s="805"/>
      <c r="U1822" s="805"/>
      <c r="V1822" s="805"/>
      <c r="W1822" s="805"/>
      <c r="X1822" s="805"/>
      <c r="Y1822" s="805"/>
      <c r="Z1822" s="805"/>
      <c r="AA1822" s="805"/>
      <c r="AB1822" s="805"/>
      <c r="AC1822" s="805"/>
      <c r="AD1822" s="805"/>
      <c r="AE1822" s="805"/>
      <c r="AF1822" s="805"/>
      <c r="AG1822" s="809"/>
      <c r="AH1822" s="805"/>
      <c r="AI1822" s="810"/>
      <c r="AJ1822" s="821"/>
      <c r="AK1822" s="818"/>
      <c r="AL1822" s="818"/>
      <c r="AM1822" s="819"/>
      <c r="AN1822" s="818"/>
      <c r="AO1822" s="820"/>
    </row>
    <row r="1823" spans="1:41" s="967" customFormat="1">
      <c r="A1823" s="804"/>
      <c r="B1823" s="805"/>
      <c r="C1823" s="805"/>
      <c r="D1823" s="805"/>
      <c r="E1823" s="805"/>
      <c r="F1823" s="822"/>
      <c r="G1823" s="822"/>
      <c r="H1823" s="822"/>
      <c r="I1823" s="822"/>
      <c r="J1823" s="805"/>
      <c r="K1823" s="805"/>
      <c r="L1823" s="805"/>
      <c r="M1823" s="822"/>
      <c r="N1823" s="822"/>
      <c r="O1823" s="822"/>
      <c r="P1823" s="822"/>
      <c r="Q1823" s="822"/>
      <c r="R1823" s="822"/>
      <c r="S1823" s="822"/>
      <c r="T1823" s="822"/>
      <c r="U1823" s="822"/>
      <c r="V1823" s="822"/>
      <c r="W1823" s="822"/>
      <c r="X1823" s="822"/>
      <c r="Y1823" s="822"/>
      <c r="Z1823" s="822"/>
      <c r="AA1823" s="822"/>
      <c r="AB1823" s="822"/>
      <c r="AC1823" s="822"/>
      <c r="AD1823" s="822"/>
      <c r="AE1823" s="822"/>
      <c r="AF1823" s="822"/>
      <c r="AG1823" s="805"/>
      <c r="AH1823" s="805"/>
      <c r="AI1823" s="810"/>
      <c r="AJ1823" s="821"/>
      <c r="AK1823" s="818"/>
      <c r="AL1823" s="818"/>
      <c r="AM1823" s="819"/>
      <c r="AN1823" s="819"/>
      <c r="AO1823" s="823"/>
    </row>
    <row r="1824" spans="1:41" s="967" customFormat="1">
      <c r="A1824" s="804"/>
      <c r="B1824" s="805"/>
      <c r="C1824" s="805"/>
      <c r="D1824" s="805"/>
      <c r="E1824" s="805"/>
      <c r="F1824" s="805"/>
      <c r="G1824" s="805"/>
      <c r="H1824" s="805"/>
      <c r="I1824" s="805"/>
      <c r="J1824" s="805"/>
      <c r="K1824" s="805"/>
      <c r="L1824" s="805"/>
      <c r="M1824" s="805"/>
      <c r="N1824" s="805"/>
      <c r="O1824" s="805"/>
      <c r="P1824" s="805"/>
      <c r="Q1824" s="805"/>
      <c r="R1824" s="805"/>
      <c r="S1824" s="805"/>
      <c r="T1824" s="805"/>
      <c r="U1824" s="805"/>
      <c r="V1824" s="805"/>
      <c r="W1824" s="805"/>
      <c r="X1824" s="805"/>
      <c r="Y1824" s="805"/>
      <c r="Z1824" s="805"/>
      <c r="AA1824" s="805"/>
      <c r="AB1824" s="805"/>
      <c r="AC1824" s="805"/>
      <c r="AD1824" s="805"/>
      <c r="AE1824" s="805"/>
      <c r="AF1824" s="805"/>
      <c r="AG1824" s="805"/>
      <c r="AH1824" s="805"/>
      <c r="AI1824" s="810"/>
      <c r="AJ1824" s="821"/>
      <c r="AK1824" s="818"/>
      <c r="AL1824" s="824"/>
      <c r="AM1824" s="819"/>
      <c r="AN1824" s="819"/>
      <c r="AO1824" s="823"/>
    </row>
    <row r="1825" spans="1:41" s="967" customFormat="1">
      <c r="A1825" s="804"/>
      <c r="B1825" s="805"/>
      <c r="C1825" s="805"/>
      <c r="D1825" s="805"/>
      <c r="E1825" s="805"/>
      <c r="F1825" s="805"/>
      <c r="G1825" s="805"/>
      <c r="H1825" s="805"/>
      <c r="I1825" s="805"/>
      <c r="J1825" s="805"/>
      <c r="K1825" s="805"/>
      <c r="L1825" s="805"/>
      <c r="M1825" s="805"/>
      <c r="N1825" s="805"/>
      <c r="O1825" s="805"/>
      <c r="P1825" s="805"/>
      <c r="Q1825" s="805"/>
      <c r="R1825" s="805"/>
      <c r="S1825" s="805"/>
      <c r="T1825" s="805"/>
      <c r="U1825" s="805"/>
      <c r="V1825" s="805"/>
      <c r="W1825" s="805"/>
      <c r="X1825" s="805"/>
      <c r="Y1825" s="805"/>
      <c r="Z1825" s="805"/>
      <c r="AA1825" s="805"/>
      <c r="AB1825" s="805"/>
      <c r="AC1825" s="805"/>
      <c r="AD1825" s="805"/>
      <c r="AE1825" s="805"/>
      <c r="AF1825" s="805"/>
      <c r="AG1825" s="805"/>
      <c r="AH1825" s="805"/>
      <c r="AI1825" s="810"/>
      <c r="AJ1825" s="821"/>
      <c r="AK1825" s="818"/>
      <c r="AL1825" s="824"/>
      <c r="AM1825" s="819"/>
      <c r="AN1825" s="819"/>
      <c r="AO1825" s="823"/>
    </row>
    <row r="1826" spans="1:41" s="967" customFormat="1">
      <c r="A1826" s="804"/>
      <c r="B1826" s="805"/>
      <c r="C1826" s="805"/>
      <c r="D1826" s="805"/>
      <c r="E1826" s="805"/>
      <c r="F1826" s="805"/>
      <c r="G1826" s="805"/>
      <c r="H1826" s="805"/>
      <c r="I1826" s="805"/>
      <c r="J1826" s="805"/>
      <c r="K1826" s="805"/>
      <c r="L1826" s="805"/>
      <c r="M1826" s="805"/>
      <c r="N1826" s="805"/>
      <c r="O1826" s="805"/>
      <c r="P1826" s="805"/>
      <c r="Q1826" s="805"/>
      <c r="R1826" s="805"/>
      <c r="S1826" s="805"/>
      <c r="T1826" s="805"/>
      <c r="U1826" s="805"/>
      <c r="V1826" s="805"/>
      <c r="W1826" s="805"/>
      <c r="X1826" s="805"/>
      <c r="Y1826" s="805"/>
      <c r="Z1826" s="805"/>
      <c r="AA1826" s="805"/>
      <c r="AB1826" s="805"/>
      <c r="AC1826" s="805"/>
      <c r="AD1826" s="805"/>
      <c r="AE1826" s="805"/>
      <c r="AF1826" s="805"/>
      <c r="AG1826" s="805"/>
      <c r="AH1826" s="805"/>
      <c r="AI1826" s="810"/>
      <c r="AJ1826" s="821"/>
      <c r="AK1826" s="818"/>
      <c r="AL1826" s="824"/>
      <c r="AM1826" s="819"/>
      <c r="AN1826" s="819"/>
      <c r="AO1826" s="823"/>
    </row>
    <row r="1827" spans="1:41" s="967" customFormat="1" ht="13.5" thickBot="1">
      <c r="A1827" s="804"/>
      <c r="B1827" s="805"/>
      <c r="C1827" s="805"/>
      <c r="D1827" s="805"/>
      <c r="E1827" s="805"/>
      <c r="F1827" s="805"/>
      <c r="G1827" s="805"/>
      <c r="H1827" s="805"/>
      <c r="I1827" s="805"/>
      <c r="J1827" s="805"/>
      <c r="K1827" s="805"/>
      <c r="L1827" s="805"/>
      <c r="M1827" s="805"/>
      <c r="N1827" s="805"/>
      <c r="O1827" s="805"/>
      <c r="P1827" s="805"/>
      <c r="Q1827" s="805"/>
      <c r="R1827" s="805"/>
      <c r="S1827" s="805"/>
      <c r="T1827" s="805"/>
      <c r="U1827" s="805"/>
      <c r="V1827" s="805"/>
      <c r="W1827" s="805"/>
      <c r="X1827" s="805"/>
      <c r="Y1827" s="805"/>
      <c r="Z1827" s="805"/>
      <c r="AA1827" s="805"/>
      <c r="AB1827" s="805"/>
      <c r="AC1827" s="805"/>
      <c r="AD1827" s="805"/>
      <c r="AE1827" s="805"/>
      <c r="AF1827" s="805"/>
      <c r="AG1827" s="805"/>
      <c r="AH1827" s="805"/>
      <c r="AI1827" s="810"/>
      <c r="AJ1827" s="821"/>
      <c r="AK1827" s="818"/>
      <c r="AL1827" s="824"/>
      <c r="AM1827" s="819"/>
      <c r="AN1827" s="819"/>
      <c r="AO1827" s="823"/>
    </row>
    <row r="1828" spans="1:41" s="967" customFormat="1">
      <c r="A1828" s="1944" t="s">
        <v>528</v>
      </c>
      <c r="B1828" s="1945"/>
      <c r="C1828" s="1945"/>
      <c r="D1828" s="1945"/>
      <c r="E1828" s="1945"/>
      <c r="F1828" s="1945"/>
      <c r="G1828" s="1945"/>
      <c r="H1828" s="1945"/>
      <c r="I1828" s="1945"/>
      <c r="J1828" s="1945"/>
      <c r="K1828" s="1945"/>
      <c r="L1828" s="1945"/>
      <c r="M1828" s="1945"/>
      <c r="N1828" s="1945"/>
      <c r="O1828" s="1945"/>
      <c r="P1828" s="1945"/>
      <c r="Q1828" s="1945"/>
      <c r="R1828" s="1945"/>
      <c r="S1828" s="1945"/>
      <c r="T1828" s="1945"/>
      <c r="U1828" s="1945"/>
      <c r="V1828" s="1945"/>
      <c r="W1828" s="1945"/>
      <c r="X1828" s="1945"/>
      <c r="Y1828" s="1945"/>
      <c r="Z1828" s="1945"/>
      <c r="AA1828" s="1945"/>
      <c r="AB1828" s="1945"/>
      <c r="AC1828" s="1945"/>
      <c r="AD1828" s="1945"/>
      <c r="AE1828" s="1945"/>
      <c r="AF1828" s="1945"/>
      <c r="AG1828" s="1945"/>
      <c r="AH1828" s="1945"/>
      <c r="AI1828" s="1945"/>
      <c r="AJ1828" s="1950" t="s">
        <v>529</v>
      </c>
      <c r="AK1828" s="1951"/>
      <c r="AL1828" s="1951"/>
      <c r="AM1828" s="1951"/>
      <c r="AN1828" s="1951"/>
      <c r="AO1828" s="825">
        <f>ROUND(SUM(AO1814:AO1827),1)</f>
        <v>87.4</v>
      </c>
    </row>
    <row r="1829" spans="1:41" s="967" customFormat="1" ht="13.5" thickBot="1">
      <c r="A1829" s="1946"/>
      <c r="B1829" s="1947"/>
      <c r="C1829" s="1947"/>
      <c r="D1829" s="1947"/>
      <c r="E1829" s="1947"/>
      <c r="F1829" s="1947"/>
      <c r="G1829" s="1947"/>
      <c r="H1829" s="1947"/>
      <c r="I1829" s="1947"/>
      <c r="J1829" s="1947"/>
      <c r="K1829" s="1947"/>
      <c r="L1829" s="1947"/>
      <c r="M1829" s="1947"/>
      <c r="N1829" s="1947"/>
      <c r="O1829" s="1947"/>
      <c r="P1829" s="1947"/>
      <c r="Q1829" s="1947"/>
      <c r="R1829" s="1947"/>
      <c r="S1829" s="1947"/>
      <c r="T1829" s="1947"/>
      <c r="U1829" s="1947"/>
      <c r="V1829" s="1947"/>
      <c r="W1829" s="1947"/>
      <c r="X1829" s="1947"/>
      <c r="Y1829" s="1947"/>
      <c r="Z1829" s="1947"/>
      <c r="AA1829" s="1947"/>
      <c r="AB1829" s="1947"/>
      <c r="AC1829" s="1947"/>
      <c r="AD1829" s="1947"/>
      <c r="AE1829" s="1947"/>
      <c r="AF1829" s="1947"/>
      <c r="AG1829" s="1947"/>
      <c r="AH1829" s="1947"/>
      <c r="AI1829" s="1947"/>
      <c r="AJ1829" s="1952"/>
      <c r="AK1829" s="1953"/>
      <c r="AL1829" s="1953"/>
      <c r="AM1829" s="1953"/>
      <c r="AN1829" s="1953"/>
      <c r="AO1829" s="971"/>
    </row>
    <row r="1830" spans="1:41" s="967" customFormat="1" ht="13.5" thickBot="1">
      <c r="A1830" s="1948"/>
      <c r="B1830" s="1949"/>
      <c r="C1830" s="1949"/>
      <c r="D1830" s="1949"/>
      <c r="E1830" s="1949"/>
      <c r="F1830" s="1949"/>
      <c r="G1830" s="1949"/>
      <c r="H1830" s="1949"/>
      <c r="I1830" s="1949"/>
      <c r="J1830" s="1949"/>
      <c r="K1830" s="1949"/>
      <c r="L1830" s="1949"/>
      <c r="M1830" s="1949"/>
      <c r="N1830" s="1949"/>
      <c r="O1830" s="1949"/>
      <c r="P1830" s="1949"/>
      <c r="Q1830" s="1949"/>
      <c r="R1830" s="1949"/>
      <c r="S1830" s="1949"/>
      <c r="T1830" s="1949"/>
      <c r="U1830" s="1949"/>
      <c r="V1830" s="1949"/>
      <c r="W1830" s="1949"/>
      <c r="X1830" s="1949"/>
      <c r="Y1830" s="1949"/>
      <c r="Z1830" s="1949"/>
      <c r="AA1830" s="1949"/>
      <c r="AB1830" s="1949"/>
      <c r="AC1830" s="1949"/>
      <c r="AD1830" s="1949"/>
      <c r="AE1830" s="1949"/>
      <c r="AF1830" s="1949"/>
      <c r="AG1830" s="1949"/>
      <c r="AH1830" s="1949"/>
      <c r="AI1830" s="1949"/>
      <c r="AJ1830" s="1954" t="s">
        <v>530</v>
      </c>
      <c r="AK1830" s="1955"/>
      <c r="AL1830" s="1955"/>
      <c r="AM1830" s="1955"/>
      <c r="AN1830" s="1955"/>
      <c r="AO1830" s="972">
        <f>+AO1828</f>
        <v>87.4</v>
      </c>
    </row>
    <row r="1831" spans="1:41" s="967" customFormat="1"/>
    <row r="1832" spans="1:41" s="967" customFormat="1" ht="13.5" thickBot="1"/>
    <row r="1833" spans="1:41">
      <c r="A1833" s="2013"/>
      <c r="B1833" s="2014"/>
      <c r="C1833" s="2014"/>
      <c r="D1833" s="2014"/>
      <c r="E1833" s="2014"/>
      <c r="F1833" s="2014"/>
      <c r="G1833" s="2014"/>
      <c r="H1833" s="2014"/>
      <c r="I1833" s="2014"/>
      <c r="J1833" s="2014"/>
      <c r="K1833" s="2014"/>
      <c r="L1833" s="2014"/>
      <c r="M1833" s="2014"/>
      <c r="N1833" s="2014"/>
      <c r="O1833" s="2014"/>
      <c r="P1833" s="2014"/>
      <c r="Q1833" s="2014"/>
      <c r="R1833" s="2014"/>
      <c r="S1833" s="2015"/>
      <c r="T1833" s="2019" t="s">
        <v>505</v>
      </c>
      <c r="U1833" s="2019"/>
      <c r="V1833" s="2019"/>
      <c r="W1833" s="2019"/>
      <c r="X1833" s="2019"/>
      <c r="Y1833" s="2019"/>
      <c r="Z1833" s="2019"/>
      <c r="AA1833" s="2019"/>
      <c r="AB1833" s="2019"/>
      <c r="AC1833" s="2019"/>
      <c r="AD1833" s="2019"/>
      <c r="AE1833" s="2019"/>
      <c r="AF1833" s="2019"/>
      <c r="AG1833" s="2019"/>
      <c r="AH1833" s="2019"/>
      <c r="AI1833" s="2019"/>
      <c r="AJ1833" s="2019"/>
      <c r="AK1833" s="2019"/>
      <c r="AL1833" s="2019"/>
      <c r="AM1833" s="2019"/>
      <c r="AN1833" s="2019"/>
      <c r="AO1833" s="2020"/>
    </row>
    <row r="1834" spans="1:41" ht="13.5" thickBot="1">
      <c r="A1834" s="2016"/>
      <c r="B1834" s="2017"/>
      <c r="C1834" s="2017"/>
      <c r="D1834" s="2017"/>
      <c r="E1834" s="2017"/>
      <c r="F1834" s="2017"/>
      <c r="G1834" s="2017"/>
      <c r="H1834" s="2017"/>
      <c r="I1834" s="2017"/>
      <c r="J1834" s="2017"/>
      <c r="K1834" s="2017"/>
      <c r="L1834" s="2017"/>
      <c r="M1834" s="2017"/>
      <c r="N1834" s="2017"/>
      <c r="O1834" s="2017"/>
      <c r="P1834" s="2017"/>
      <c r="Q1834" s="2017"/>
      <c r="R1834" s="2017"/>
      <c r="S1834" s="2018"/>
      <c r="T1834" s="1982"/>
      <c r="U1834" s="1982"/>
      <c r="V1834" s="1982"/>
      <c r="W1834" s="1982"/>
      <c r="X1834" s="1982"/>
      <c r="Y1834" s="1982"/>
      <c r="Z1834" s="1982"/>
      <c r="AA1834" s="1982"/>
      <c r="AB1834" s="1982"/>
      <c r="AC1834" s="1982"/>
      <c r="AD1834" s="1982"/>
      <c r="AE1834" s="1982"/>
      <c r="AF1834" s="1982"/>
      <c r="AG1834" s="1982"/>
      <c r="AH1834" s="1982"/>
      <c r="AI1834" s="1982"/>
      <c r="AJ1834" s="1982"/>
      <c r="AK1834" s="1982"/>
      <c r="AL1834" s="1982"/>
      <c r="AM1834" s="1982"/>
      <c r="AN1834" s="1982"/>
      <c r="AO1834" s="1983"/>
    </row>
    <row r="1835" spans="1:41" ht="13.5" thickBot="1">
      <c r="A1835" s="1999" t="s">
        <v>506</v>
      </c>
      <c r="B1835" s="2000"/>
      <c r="C1835" s="2000"/>
      <c r="D1835" s="2000"/>
      <c r="E1835" s="2000"/>
      <c r="F1835" s="2000"/>
      <c r="G1835" s="2000"/>
      <c r="H1835" s="2001"/>
      <c r="I1835" s="2002">
        <f>I1804</f>
        <v>44440</v>
      </c>
      <c r="J1835" s="1951"/>
      <c r="K1835" s="1951"/>
      <c r="L1835" s="1951"/>
      <c r="M1835" s="1951"/>
      <c r="N1835" s="1951"/>
      <c r="O1835" s="1951"/>
      <c r="P1835" s="1951"/>
      <c r="Q1835" s="1951"/>
      <c r="R1835" s="1951"/>
      <c r="S1835" s="1951"/>
      <c r="T1835" s="2003"/>
      <c r="U1835" s="2004" t="s">
        <v>507</v>
      </c>
      <c r="V1835" s="2005"/>
      <c r="W1835" s="2005"/>
      <c r="X1835" s="2005"/>
      <c r="Y1835" s="2005"/>
      <c r="Z1835" s="2005"/>
      <c r="AA1835" s="2005"/>
      <c r="AB1835" s="2005"/>
      <c r="AC1835" s="2005"/>
      <c r="AD1835" s="2006"/>
      <c r="AE1835" s="2007"/>
      <c r="AF1835" s="2008"/>
      <c r="AG1835" s="2008"/>
      <c r="AH1835" s="2008"/>
      <c r="AI1835" s="2008"/>
      <c r="AJ1835" s="2008"/>
      <c r="AK1835" s="786" t="s">
        <v>508</v>
      </c>
      <c r="AL1835" s="787">
        <v>59</v>
      </c>
      <c r="AM1835" s="786" t="s">
        <v>509</v>
      </c>
      <c r="AN1835" s="2009">
        <f>AN1804</f>
        <v>62</v>
      </c>
      <c r="AO1835" s="2010"/>
    </row>
    <row r="1836" spans="1:41">
      <c r="A1836" s="828"/>
      <c r="B1836" s="805"/>
      <c r="C1836" s="805"/>
      <c r="D1836" s="805"/>
      <c r="E1836" s="805"/>
      <c r="F1836" s="805"/>
      <c r="G1836" s="805"/>
      <c r="H1836" s="805"/>
      <c r="I1836" s="805"/>
      <c r="J1836" s="805"/>
      <c r="K1836" s="805"/>
      <c r="L1836" s="805"/>
      <c r="M1836" s="805"/>
      <c r="N1836" s="805"/>
      <c r="O1836" s="805"/>
      <c r="P1836" s="805"/>
      <c r="Q1836" s="805"/>
      <c r="R1836" s="805"/>
      <c r="S1836" s="805"/>
      <c r="T1836" s="805"/>
      <c r="U1836" s="805"/>
      <c r="V1836" s="805"/>
      <c r="W1836" s="805"/>
      <c r="X1836" s="805"/>
      <c r="Y1836" s="805"/>
      <c r="Z1836" s="805"/>
      <c r="AA1836" s="805"/>
      <c r="AB1836" s="805"/>
      <c r="AC1836" s="805"/>
      <c r="AD1836" s="805"/>
      <c r="AE1836" s="829"/>
      <c r="AF1836" s="829"/>
      <c r="AG1836" s="829"/>
      <c r="AH1836" s="829"/>
      <c r="AI1836" s="829"/>
      <c r="AJ1836" s="829"/>
      <c r="AK1836" s="805"/>
      <c r="AL1836" s="829"/>
      <c r="AM1836" s="805"/>
      <c r="AN1836" s="2011"/>
      <c r="AO1836" s="2012"/>
    </row>
    <row r="1837" spans="1:41" ht="13.5" thickBot="1">
      <c r="A1837" s="804"/>
      <c r="B1837" s="805"/>
      <c r="C1837" s="805"/>
      <c r="D1837" s="805"/>
      <c r="E1837" s="805"/>
      <c r="F1837" s="805"/>
      <c r="G1837" s="805"/>
      <c r="H1837" s="805"/>
      <c r="I1837" s="805"/>
      <c r="J1837" s="805"/>
      <c r="K1837" s="805"/>
      <c r="L1837" s="805"/>
      <c r="M1837" s="805"/>
      <c r="N1837" s="805"/>
      <c r="O1837" s="805"/>
      <c r="P1837" s="805"/>
      <c r="Q1837" s="805"/>
      <c r="R1837" s="805"/>
      <c r="S1837" s="805"/>
      <c r="T1837" s="805"/>
      <c r="U1837" s="805"/>
      <c r="V1837" s="805"/>
      <c r="W1837" s="805"/>
      <c r="X1837" s="805"/>
      <c r="Y1837" s="805"/>
      <c r="Z1837" s="805"/>
      <c r="AA1837" s="805"/>
      <c r="AB1837" s="805"/>
      <c r="AC1837" s="805"/>
      <c r="AD1837" s="805"/>
      <c r="AE1837" s="805"/>
      <c r="AF1837" s="805"/>
      <c r="AG1837" s="805"/>
      <c r="AH1837" s="805"/>
      <c r="AI1837" s="805"/>
      <c r="AJ1837" s="805"/>
      <c r="AK1837" s="805"/>
      <c r="AL1837" s="805"/>
      <c r="AM1837" s="805"/>
      <c r="AN1837" s="810"/>
      <c r="AO1837" s="830"/>
    </row>
    <row r="1838" spans="1:41" ht="43.5" customHeight="1" thickBot="1">
      <c r="A1838" s="1995" t="s">
        <v>510</v>
      </c>
      <c r="B1838" s="1996"/>
      <c r="C1838" s="1996"/>
      <c r="D1838" s="1996"/>
      <c r="E1838" s="1996"/>
      <c r="F1838" s="1996"/>
      <c r="G1838" s="1996"/>
      <c r="H1838" s="1997"/>
      <c r="I1838" s="1985" t="str">
        <f>I1807</f>
        <v>CONSTRUCCIÓN DE RESTAURANTE - COCINA  ESCOLAR PARA LA SEDE
 EDUCATIVA LA PITA     
MUNICIPIO DE SARDINATA, NORTE DE SANTANDER</v>
      </c>
      <c r="J1838" s="1985"/>
      <c r="K1838" s="1985"/>
      <c r="L1838" s="1985"/>
      <c r="M1838" s="1985"/>
      <c r="N1838" s="1985"/>
      <c r="O1838" s="1985"/>
      <c r="P1838" s="1985"/>
      <c r="Q1838" s="1985"/>
      <c r="R1838" s="1985"/>
      <c r="S1838" s="1985"/>
      <c r="T1838" s="1985"/>
      <c r="U1838" s="1985"/>
      <c r="V1838" s="1985"/>
      <c r="W1838" s="1985"/>
      <c r="X1838" s="1985"/>
      <c r="Y1838" s="1985"/>
      <c r="Z1838" s="1985"/>
      <c r="AA1838" s="1985"/>
      <c r="AB1838" s="1985"/>
      <c r="AC1838" s="1985"/>
      <c r="AD1838" s="1985"/>
      <c r="AE1838" s="1998"/>
      <c r="AF1838" s="1998"/>
      <c r="AG1838" s="1998"/>
      <c r="AH1838" s="1998"/>
      <c r="AI1838" s="1998"/>
      <c r="AJ1838" s="1985"/>
      <c r="AK1838" s="1998"/>
      <c r="AL1838" s="1998"/>
      <c r="AM1838" s="1985"/>
      <c r="AN1838" s="1985"/>
      <c r="AO1838" s="1986"/>
    </row>
    <row r="1839" spans="1:41" ht="13.5" thickBot="1">
      <c r="A1839" s="1965" t="s">
        <v>511</v>
      </c>
      <c r="B1839" s="1966"/>
      <c r="C1839" s="1966"/>
      <c r="D1839" s="1966"/>
      <c r="E1839" s="1966"/>
      <c r="F1839" s="1966"/>
      <c r="G1839" s="1966"/>
      <c r="H1839" s="1967"/>
      <c r="I1839" s="1984"/>
      <c r="J1839" s="1985"/>
      <c r="K1839" s="1985"/>
      <c r="L1839" s="1985"/>
      <c r="M1839" s="1985"/>
      <c r="N1839" s="1985"/>
      <c r="O1839" s="1985"/>
      <c r="P1839" s="1985"/>
      <c r="Q1839" s="1985"/>
      <c r="R1839" s="1985"/>
      <c r="S1839" s="1985"/>
      <c r="T1839" s="1985"/>
      <c r="U1839" s="1985"/>
      <c r="V1839" s="1985"/>
      <c r="W1839" s="1985"/>
      <c r="X1839" s="1985"/>
      <c r="Y1839" s="1985"/>
      <c r="Z1839" s="1985"/>
      <c r="AA1839" s="1985"/>
      <c r="AB1839" s="1985"/>
      <c r="AC1839" s="1985"/>
      <c r="AD1839" s="1986"/>
      <c r="AE1839" s="1965" t="s">
        <v>512</v>
      </c>
      <c r="AF1839" s="1966"/>
      <c r="AG1839" s="1966"/>
      <c r="AH1839" s="1966"/>
      <c r="AI1839" s="1967"/>
      <c r="AJ1839" s="831"/>
      <c r="AK1839" s="1965" t="s">
        <v>513</v>
      </c>
      <c r="AL1839" s="1967"/>
      <c r="AM1839" s="1987"/>
      <c r="AN1839" s="1988"/>
      <c r="AO1839" s="1989"/>
    </row>
    <row r="1840" spans="1:41" ht="13.5" thickBot="1">
      <c r="A1840" s="1981" t="s">
        <v>514</v>
      </c>
      <c r="B1840" s="1982"/>
      <c r="C1840" s="1982"/>
      <c r="D1840" s="1982"/>
      <c r="E1840" s="1982"/>
      <c r="F1840" s="1982"/>
      <c r="G1840" s="1982"/>
      <c r="H1840" s="1983"/>
      <c r="I1840" s="1984"/>
      <c r="J1840" s="1985"/>
      <c r="K1840" s="1985"/>
      <c r="L1840" s="1985"/>
      <c r="M1840" s="1985"/>
      <c r="N1840" s="1985"/>
      <c r="O1840" s="1985"/>
      <c r="P1840" s="1985"/>
      <c r="Q1840" s="1985"/>
      <c r="R1840" s="1985"/>
      <c r="S1840" s="1985"/>
      <c r="T1840" s="1985"/>
      <c r="U1840" s="1985"/>
      <c r="V1840" s="1985"/>
      <c r="W1840" s="1985"/>
      <c r="X1840" s="1985"/>
      <c r="Y1840" s="1985"/>
      <c r="Z1840" s="1985"/>
      <c r="AA1840" s="1985"/>
      <c r="AB1840" s="1985"/>
      <c r="AC1840" s="1985"/>
      <c r="AD1840" s="1986"/>
      <c r="AE1840" s="1965" t="s">
        <v>512</v>
      </c>
      <c r="AF1840" s="1966"/>
      <c r="AG1840" s="1966"/>
      <c r="AH1840" s="1966"/>
      <c r="AI1840" s="1967"/>
      <c r="AJ1840" s="794"/>
      <c r="AK1840" s="1965" t="s">
        <v>513</v>
      </c>
      <c r="AL1840" s="1967"/>
      <c r="AM1840" s="1987"/>
      <c r="AN1840" s="1988"/>
      <c r="AO1840" s="1989"/>
    </row>
    <row r="1841" spans="1:41" ht="13.5" thickBot="1">
      <c r="A1841" s="832"/>
      <c r="B1841" s="833"/>
      <c r="C1841" s="833"/>
      <c r="D1841" s="833"/>
      <c r="E1841" s="833"/>
      <c r="F1841" s="833"/>
      <c r="G1841" s="833"/>
      <c r="H1841" s="833"/>
      <c r="I1841" s="833"/>
      <c r="J1841" s="833"/>
      <c r="K1841" s="833"/>
      <c r="L1841" s="833"/>
      <c r="M1841" s="833"/>
      <c r="N1841" s="833"/>
      <c r="O1841" s="833"/>
      <c r="P1841" s="833"/>
      <c r="Q1841" s="833"/>
      <c r="R1841" s="833"/>
      <c r="S1841" s="833"/>
      <c r="T1841" s="833"/>
      <c r="U1841" s="833"/>
      <c r="V1841" s="833"/>
      <c r="W1841" s="833"/>
      <c r="X1841" s="833"/>
      <c r="Y1841" s="833"/>
      <c r="Z1841" s="833"/>
      <c r="AA1841" s="833"/>
      <c r="AB1841" s="833"/>
      <c r="AC1841" s="833"/>
      <c r="AD1841" s="833"/>
      <c r="AE1841" s="833"/>
      <c r="AF1841" s="833"/>
      <c r="AG1841" s="833"/>
      <c r="AH1841" s="833"/>
      <c r="AI1841" s="833"/>
      <c r="AJ1841" s="834"/>
      <c r="AK1841" s="834"/>
      <c r="AL1841" s="797"/>
      <c r="AM1841" s="834"/>
      <c r="AN1841" s="835"/>
      <c r="AO1841" s="836"/>
    </row>
    <row r="1842" spans="1:41" ht="38.25" customHeight="1" thickBot="1">
      <c r="A1842" s="1965" t="s">
        <v>84</v>
      </c>
      <c r="B1842" s="1966"/>
      <c r="C1842" s="1966"/>
      <c r="D1842" s="1990"/>
      <c r="E1842" s="1991" t="s">
        <v>919</v>
      </c>
      <c r="F1842" s="1966"/>
      <c r="G1842" s="1967"/>
      <c r="H1842" s="1992" t="s">
        <v>491</v>
      </c>
      <c r="I1842" s="1993"/>
      <c r="J1842" s="1993"/>
      <c r="K1842" s="1993"/>
      <c r="L1842" s="1993"/>
      <c r="M1842" s="1993"/>
      <c r="N1842" s="1993"/>
      <c r="O1842" s="1993"/>
      <c r="P1842" s="1993"/>
      <c r="Q1842" s="1993"/>
      <c r="R1842" s="1993"/>
      <c r="S1842" s="1993"/>
      <c r="T1842" s="1993"/>
      <c r="U1842" s="1965" t="s">
        <v>515</v>
      </c>
      <c r="V1842" s="1966"/>
      <c r="W1842" s="1966"/>
      <c r="X1842" s="1967"/>
      <c r="Y1842" s="1968">
        <v>12</v>
      </c>
      <c r="Z1842" s="1994"/>
      <c r="AA1842" s="1965" t="s">
        <v>516</v>
      </c>
      <c r="AB1842" s="1966"/>
      <c r="AC1842" s="1966"/>
      <c r="AD1842" s="1967"/>
      <c r="AE1842" s="1968" t="s">
        <v>95</v>
      </c>
      <c r="AF1842" s="1968"/>
      <c r="AG1842" s="1965" t="s">
        <v>517</v>
      </c>
      <c r="AH1842" s="1966"/>
      <c r="AI1842" s="1967"/>
      <c r="AJ1842" s="1969"/>
      <c r="AK1842" s="1970"/>
      <c r="AL1842" s="1971"/>
      <c r="AM1842" s="800" t="s">
        <v>518</v>
      </c>
      <c r="AN1842" s="1969" t="str">
        <f>AN1811</f>
        <v>MUNICIPIO SARDINATA (N.D.S)</v>
      </c>
      <c r="AO1842" s="1971"/>
    </row>
    <row r="1843" spans="1:41">
      <c r="A1843" s="801"/>
      <c r="B1843" s="802"/>
      <c r="C1843" s="802"/>
      <c r="D1843" s="802"/>
      <c r="E1843" s="802"/>
      <c r="F1843" s="802"/>
      <c r="G1843" s="802"/>
      <c r="H1843" s="802"/>
      <c r="I1843" s="802"/>
      <c r="J1843" s="802"/>
      <c r="K1843" s="802"/>
      <c r="L1843" s="802"/>
      <c r="M1843" s="802"/>
      <c r="N1843" s="802"/>
      <c r="O1843" s="802"/>
      <c r="P1843" s="802"/>
      <c r="Q1843" s="802"/>
      <c r="R1843" s="802"/>
      <c r="S1843" s="802"/>
      <c r="T1843" s="802"/>
      <c r="U1843" s="802"/>
      <c r="V1843" s="802"/>
      <c r="W1843" s="802"/>
      <c r="X1843" s="802"/>
      <c r="Y1843" s="802"/>
      <c r="Z1843" s="802"/>
      <c r="AA1843" s="802"/>
      <c r="AB1843" s="802"/>
      <c r="AC1843" s="802"/>
      <c r="AD1843" s="802"/>
      <c r="AE1843" s="802"/>
      <c r="AF1843" s="802"/>
      <c r="AG1843" s="802"/>
      <c r="AH1843" s="802"/>
      <c r="AI1843" s="803"/>
      <c r="AJ1843" s="1972" t="s">
        <v>520</v>
      </c>
      <c r="AK1843" s="1974" t="s">
        <v>521</v>
      </c>
      <c r="AL1843" s="1975"/>
      <c r="AM1843" s="1976"/>
      <c r="AN1843" s="1977" t="s">
        <v>522</v>
      </c>
      <c r="AO1843" s="1979" t="s">
        <v>642</v>
      </c>
    </row>
    <row r="1844" spans="1:41" ht="13.5" thickBot="1">
      <c r="A1844" s="804"/>
      <c r="B1844" s="805"/>
      <c r="C1844" s="805"/>
      <c r="D1844" s="805"/>
      <c r="E1844" s="805"/>
      <c r="F1844" s="805"/>
      <c r="G1844" s="805"/>
      <c r="H1844" s="805"/>
      <c r="I1844" s="805"/>
      <c r="J1844" s="805"/>
      <c r="K1844" s="805"/>
      <c r="L1844" s="805"/>
      <c r="M1844" s="805"/>
      <c r="N1844" s="805"/>
      <c r="O1844" s="805"/>
      <c r="P1844" s="805"/>
      <c r="Q1844" s="805"/>
      <c r="R1844" s="805"/>
      <c r="S1844" s="805"/>
      <c r="T1844" s="805"/>
      <c r="U1844" s="805"/>
      <c r="V1844" s="805"/>
      <c r="W1844" s="805"/>
      <c r="X1844" s="805"/>
      <c r="Y1844" s="805"/>
      <c r="Z1844" s="805"/>
      <c r="AA1844" s="805"/>
      <c r="AB1844" s="805"/>
      <c r="AC1844" s="805"/>
      <c r="AD1844" s="805"/>
      <c r="AE1844" s="805"/>
      <c r="AF1844" s="805"/>
      <c r="AG1844" s="805"/>
      <c r="AH1844" s="805"/>
      <c r="AI1844" s="805"/>
      <c r="AJ1844" s="1973"/>
      <c r="AK1844" s="933" t="s">
        <v>524</v>
      </c>
      <c r="AL1844" s="934" t="s">
        <v>525</v>
      </c>
      <c r="AM1844" s="935" t="s">
        <v>526</v>
      </c>
      <c r="AN1844" s="1978"/>
      <c r="AO1844" s="1980"/>
    </row>
    <row r="1845" spans="1:41">
      <c r="A1845" s="804"/>
      <c r="B1845" s="805"/>
      <c r="C1845" s="805"/>
      <c r="D1845" s="805"/>
      <c r="E1845" s="805"/>
      <c r="F1845" s="805"/>
      <c r="G1845" s="805"/>
      <c r="H1845" s="805"/>
      <c r="I1845" s="805"/>
      <c r="J1845" s="805"/>
      <c r="K1845" s="805"/>
      <c r="L1845" s="805"/>
      <c r="M1845" s="805"/>
      <c r="N1845" s="837"/>
      <c r="O1845" s="805"/>
      <c r="P1845" s="805"/>
      <c r="Q1845" s="805"/>
      <c r="R1845" s="805"/>
      <c r="S1845" s="805"/>
      <c r="T1845" s="805"/>
      <c r="U1845" s="805"/>
      <c r="V1845" s="805"/>
      <c r="W1845" s="805"/>
      <c r="X1845" s="805"/>
      <c r="Y1845" s="805"/>
      <c r="Z1845" s="805"/>
      <c r="AA1845" s="805"/>
      <c r="AB1845" s="805"/>
      <c r="AC1845" s="805"/>
      <c r="AD1845" s="805"/>
      <c r="AE1845" s="805"/>
      <c r="AF1845" s="805"/>
      <c r="AG1845" s="809"/>
      <c r="AH1845" s="805"/>
      <c r="AI1845" s="810"/>
      <c r="AJ1845" s="919" t="s">
        <v>491</v>
      </c>
      <c r="AK1845" s="968"/>
      <c r="AL1845" s="968"/>
      <c r="AM1845" s="845"/>
      <c r="AN1845" s="845">
        <v>1</v>
      </c>
      <c r="AO1845" s="846">
        <f>AN1845</f>
        <v>1</v>
      </c>
    </row>
    <row r="1846" spans="1:41">
      <c r="A1846" s="804"/>
      <c r="B1846" s="805"/>
      <c r="C1846" s="805"/>
      <c r="D1846" s="805"/>
      <c r="E1846" s="805"/>
      <c r="F1846" s="805"/>
      <c r="G1846" s="805"/>
      <c r="H1846" s="805"/>
      <c r="I1846" s="805"/>
      <c r="J1846" s="805"/>
      <c r="K1846" s="805"/>
      <c r="L1846" s="805"/>
      <c r="M1846" s="805"/>
      <c r="N1846" s="837"/>
      <c r="O1846" s="805"/>
      <c r="P1846" s="805"/>
      <c r="Q1846" s="805"/>
      <c r="R1846" s="805"/>
      <c r="S1846" s="805"/>
      <c r="T1846" s="805"/>
      <c r="U1846" s="805"/>
      <c r="V1846" s="805"/>
      <c r="W1846" s="805"/>
      <c r="X1846" s="805"/>
      <c r="Y1846" s="805"/>
      <c r="Z1846" s="805"/>
      <c r="AA1846" s="805"/>
      <c r="AB1846" s="805"/>
      <c r="AC1846" s="805"/>
      <c r="AD1846" s="805"/>
      <c r="AE1846" s="805"/>
      <c r="AF1846" s="805"/>
      <c r="AG1846" s="809"/>
      <c r="AH1846" s="805"/>
      <c r="AI1846" s="810"/>
      <c r="AJ1846" s="811"/>
      <c r="AK1846" s="969"/>
      <c r="AL1846" s="969"/>
      <c r="AM1846" s="913"/>
      <c r="AN1846" s="913"/>
      <c r="AO1846" s="816"/>
    </row>
    <row r="1847" spans="1:41">
      <c r="A1847" s="804"/>
      <c r="B1847" s="805"/>
      <c r="C1847" s="805"/>
      <c r="D1847" s="805"/>
      <c r="E1847" s="805"/>
      <c r="F1847" s="805"/>
      <c r="G1847" s="805"/>
      <c r="H1847" s="805"/>
      <c r="I1847" s="805"/>
      <c r="J1847" s="805"/>
      <c r="K1847" s="805"/>
      <c r="L1847" s="805"/>
      <c r="M1847" s="805"/>
      <c r="N1847" s="805"/>
      <c r="O1847" s="805"/>
      <c r="P1847" s="805"/>
      <c r="Q1847" s="805"/>
      <c r="R1847" s="805"/>
      <c r="S1847" s="805"/>
      <c r="T1847" s="805"/>
      <c r="U1847" s="805"/>
      <c r="V1847" s="805"/>
      <c r="W1847" s="805"/>
      <c r="X1847" s="805"/>
      <c r="Y1847" s="805"/>
      <c r="Z1847" s="805"/>
      <c r="AA1847" s="805"/>
      <c r="AB1847" s="805"/>
      <c r="AC1847" s="805"/>
      <c r="AD1847" s="805"/>
      <c r="AE1847" s="805"/>
      <c r="AF1847" s="805"/>
      <c r="AG1847" s="809"/>
      <c r="AH1847" s="805"/>
      <c r="AI1847" s="810"/>
      <c r="AJ1847" s="811"/>
      <c r="AK1847" s="969"/>
      <c r="AL1847" s="969"/>
      <c r="AM1847" s="970"/>
      <c r="AN1847" s="913"/>
      <c r="AO1847" s="816"/>
    </row>
    <row r="1848" spans="1:41">
      <c r="A1848" s="804"/>
      <c r="B1848" s="805"/>
      <c r="C1848" s="805"/>
      <c r="D1848" s="805"/>
      <c r="E1848" s="805"/>
      <c r="F1848" s="805"/>
      <c r="G1848" s="805"/>
      <c r="H1848" s="805"/>
      <c r="I1848" s="805"/>
      <c r="J1848" s="805"/>
      <c r="K1848" s="805"/>
      <c r="L1848" s="805"/>
      <c r="M1848" s="805"/>
      <c r="N1848" s="805"/>
      <c r="O1848" s="805"/>
      <c r="P1848" s="805"/>
      <c r="Q1848" s="805"/>
      <c r="R1848" s="805"/>
      <c r="S1848" s="805"/>
      <c r="T1848" s="805"/>
      <c r="U1848" s="805"/>
      <c r="V1848" s="805"/>
      <c r="W1848" s="805"/>
      <c r="X1848" s="805"/>
      <c r="Y1848" s="805"/>
      <c r="Z1848" s="805"/>
      <c r="AA1848" s="805"/>
      <c r="AB1848" s="805"/>
      <c r="AC1848" s="805"/>
      <c r="AD1848" s="805"/>
      <c r="AE1848" s="805"/>
      <c r="AF1848" s="805"/>
      <c r="AG1848" s="809"/>
      <c r="AH1848" s="805"/>
      <c r="AI1848" s="810"/>
      <c r="AJ1848" s="811"/>
      <c r="AK1848" s="969"/>
      <c r="AL1848" s="969"/>
      <c r="AM1848" s="913"/>
      <c r="AN1848" s="913"/>
      <c r="AO1848" s="816"/>
    </row>
    <row r="1849" spans="1:41">
      <c r="A1849" s="804"/>
      <c r="B1849" s="805"/>
      <c r="C1849" s="805"/>
      <c r="D1849" s="805"/>
      <c r="E1849" s="805"/>
      <c r="F1849" s="805"/>
      <c r="G1849" s="805"/>
      <c r="H1849" s="805"/>
      <c r="I1849" s="805"/>
      <c r="J1849" s="805"/>
      <c r="K1849" s="805"/>
      <c r="L1849" s="805"/>
      <c r="M1849" s="805"/>
      <c r="N1849" s="805"/>
      <c r="O1849" s="805"/>
      <c r="P1849" s="805"/>
      <c r="Q1849" s="805"/>
      <c r="R1849" s="805"/>
      <c r="S1849" s="805"/>
      <c r="T1849" s="805"/>
      <c r="U1849" s="805"/>
      <c r="V1849" s="805"/>
      <c r="W1849" s="805"/>
      <c r="X1849" s="805"/>
      <c r="Y1849" s="805"/>
      <c r="Z1849" s="805"/>
      <c r="AA1849" s="805"/>
      <c r="AB1849" s="805"/>
      <c r="AC1849" s="805"/>
      <c r="AD1849" s="805"/>
      <c r="AE1849" s="805"/>
      <c r="AF1849" s="805"/>
      <c r="AG1849" s="809"/>
      <c r="AH1849" s="805"/>
      <c r="AI1849" s="810"/>
      <c r="AJ1849" s="817"/>
      <c r="AK1849" s="818"/>
      <c r="AL1849" s="818"/>
      <c r="AM1849" s="912"/>
      <c r="AN1849" s="912"/>
      <c r="AO1849" s="838"/>
    </row>
    <row r="1850" spans="1:41">
      <c r="A1850" s="804"/>
      <c r="B1850" s="805"/>
      <c r="C1850" s="805"/>
      <c r="D1850" s="805"/>
      <c r="E1850" s="805"/>
      <c r="F1850" s="805"/>
      <c r="G1850" s="805"/>
      <c r="H1850" s="805"/>
      <c r="I1850" s="805"/>
      <c r="J1850" s="805"/>
      <c r="K1850" s="805"/>
      <c r="L1850" s="805"/>
      <c r="M1850" s="805"/>
      <c r="N1850" s="805"/>
      <c r="O1850" s="805"/>
      <c r="P1850" s="805"/>
      <c r="Q1850" s="805"/>
      <c r="R1850" s="805"/>
      <c r="S1850" s="805"/>
      <c r="T1850" s="805"/>
      <c r="U1850" s="805"/>
      <c r="V1850" s="805"/>
      <c r="W1850" s="805"/>
      <c r="X1850" s="805"/>
      <c r="Y1850" s="805"/>
      <c r="Z1850" s="805"/>
      <c r="AA1850" s="805"/>
      <c r="AB1850" s="805"/>
      <c r="AC1850" s="805"/>
      <c r="AD1850" s="805"/>
      <c r="AE1850" s="805"/>
      <c r="AF1850" s="805"/>
      <c r="AG1850" s="809"/>
      <c r="AH1850" s="805"/>
      <c r="AI1850" s="810"/>
      <c r="AJ1850" s="817"/>
      <c r="AK1850" s="818"/>
      <c r="AL1850" s="818"/>
      <c r="AM1850" s="912"/>
      <c r="AN1850" s="912"/>
      <c r="AO1850" s="944"/>
    </row>
    <row r="1851" spans="1:41">
      <c r="A1851" s="945"/>
      <c r="B1851" s="946"/>
      <c r="C1851" s="946"/>
      <c r="D1851" s="946"/>
      <c r="E1851" s="946"/>
      <c r="F1851" s="946"/>
      <c r="G1851" s="946"/>
      <c r="H1851" s="946"/>
      <c r="I1851" s="946"/>
      <c r="J1851" s="946"/>
      <c r="K1851" s="946"/>
      <c r="L1851" s="946"/>
      <c r="M1851" s="946"/>
      <c r="N1851" s="946"/>
      <c r="O1851" s="946"/>
      <c r="P1851" s="946"/>
      <c r="Q1851" s="946"/>
      <c r="R1851" s="946"/>
      <c r="S1851" s="946"/>
      <c r="T1851" s="946"/>
      <c r="U1851" s="946"/>
      <c r="V1851" s="946"/>
      <c r="W1851" s="946"/>
      <c r="X1851" s="946"/>
      <c r="Y1851" s="946"/>
      <c r="Z1851" s="946"/>
      <c r="AA1851" s="946"/>
      <c r="AB1851" s="946"/>
      <c r="AC1851" s="946"/>
      <c r="AD1851" s="946"/>
      <c r="AE1851" s="946"/>
      <c r="AF1851" s="946"/>
      <c r="AG1851" s="947"/>
      <c r="AH1851" s="946"/>
      <c r="AI1851" s="948"/>
      <c r="AJ1851" s="817"/>
      <c r="AK1851" s="949"/>
      <c r="AL1851" s="950"/>
      <c r="AM1851" s="819"/>
      <c r="AN1851" s="815"/>
      <c r="AO1851" s="838"/>
    </row>
    <row r="1852" spans="1:41">
      <c r="A1852" s="804"/>
      <c r="B1852" s="805"/>
      <c r="C1852" s="805"/>
      <c r="D1852" s="805"/>
      <c r="E1852" s="805"/>
      <c r="F1852" s="805"/>
      <c r="G1852" s="805"/>
      <c r="H1852" s="805"/>
      <c r="I1852" s="805"/>
      <c r="J1852" s="805"/>
      <c r="K1852" s="805"/>
      <c r="L1852" s="805"/>
      <c r="M1852" s="805"/>
      <c r="N1852" s="805"/>
      <c r="O1852" s="805"/>
      <c r="P1852" s="805"/>
      <c r="Q1852" s="805"/>
      <c r="R1852" s="805"/>
      <c r="S1852" s="805"/>
      <c r="T1852" s="805"/>
      <c r="U1852" s="805"/>
      <c r="V1852" s="805"/>
      <c r="W1852" s="805"/>
      <c r="X1852" s="805"/>
      <c r="Y1852" s="805"/>
      <c r="Z1852" s="805"/>
      <c r="AA1852" s="805"/>
      <c r="AB1852" s="805"/>
      <c r="AC1852" s="805"/>
      <c r="AD1852" s="805"/>
      <c r="AE1852" s="805"/>
      <c r="AF1852" s="805"/>
      <c r="AG1852" s="809"/>
      <c r="AH1852" s="805"/>
      <c r="AI1852" s="810"/>
      <c r="AJ1852" s="817"/>
      <c r="AK1852" s="818"/>
      <c r="AL1852" s="818"/>
      <c r="AM1852" s="819"/>
      <c r="AN1852" s="818"/>
      <c r="AO1852" s="820"/>
    </row>
    <row r="1853" spans="1:41">
      <c r="A1853" s="804"/>
      <c r="B1853" s="805"/>
      <c r="C1853" s="805"/>
      <c r="D1853" s="805"/>
      <c r="E1853" s="805"/>
      <c r="F1853" s="805"/>
      <c r="G1853" s="805"/>
      <c r="H1853" s="805"/>
      <c r="I1853" s="805"/>
      <c r="J1853" s="805"/>
      <c r="K1853" s="805"/>
      <c r="L1853" s="805"/>
      <c r="M1853" s="805"/>
      <c r="N1853" s="805"/>
      <c r="O1853" s="805"/>
      <c r="P1853" s="805"/>
      <c r="Q1853" s="805"/>
      <c r="R1853" s="805"/>
      <c r="S1853" s="805"/>
      <c r="T1853" s="805"/>
      <c r="U1853" s="805"/>
      <c r="V1853" s="805"/>
      <c r="W1853" s="805"/>
      <c r="X1853" s="805"/>
      <c r="Y1853" s="805"/>
      <c r="Z1853" s="805"/>
      <c r="AA1853" s="805"/>
      <c r="AB1853" s="805"/>
      <c r="AC1853" s="805"/>
      <c r="AD1853" s="805"/>
      <c r="AE1853" s="805"/>
      <c r="AF1853" s="805"/>
      <c r="AG1853" s="809"/>
      <c r="AH1853" s="805"/>
      <c r="AI1853" s="810"/>
      <c r="AJ1853" s="821"/>
      <c r="AK1853" s="818"/>
      <c r="AL1853" s="818"/>
      <c r="AM1853" s="819"/>
      <c r="AN1853" s="818"/>
      <c r="AO1853" s="820"/>
    </row>
    <row r="1854" spans="1:41">
      <c r="A1854" s="804"/>
      <c r="B1854" s="805"/>
      <c r="C1854" s="805"/>
      <c r="D1854" s="805"/>
      <c r="E1854" s="805"/>
      <c r="F1854" s="822"/>
      <c r="G1854" s="822"/>
      <c r="H1854" s="822"/>
      <c r="I1854" s="822"/>
      <c r="J1854" s="805"/>
      <c r="K1854" s="805"/>
      <c r="L1854" s="805"/>
      <c r="M1854" s="822"/>
      <c r="N1854" s="822"/>
      <c r="O1854" s="822"/>
      <c r="P1854" s="822"/>
      <c r="Q1854" s="822"/>
      <c r="R1854" s="822"/>
      <c r="S1854" s="822"/>
      <c r="T1854" s="822"/>
      <c r="U1854" s="822"/>
      <c r="V1854" s="822"/>
      <c r="W1854" s="822"/>
      <c r="X1854" s="822"/>
      <c r="Y1854" s="822"/>
      <c r="Z1854" s="822"/>
      <c r="AA1854" s="822"/>
      <c r="AB1854" s="822"/>
      <c r="AC1854" s="822"/>
      <c r="AD1854" s="822"/>
      <c r="AE1854" s="822"/>
      <c r="AF1854" s="822"/>
      <c r="AG1854" s="805"/>
      <c r="AH1854" s="805"/>
      <c r="AI1854" s="810"/>
      <c r="AJ1854" s="821"/>
      <c r="AK1854" s="818"/>
      <c r="AL1854" s="818"/>
      <c r="AM1854" s="819"/>
      <c r="AN1854" s="819"/>
      <c r="AO1854" s="823"/>
    </row>
    <row r="1855" spans="1:41">
      <c r="A1855" s="804"/>
      <c r="B1855" s="805"/>
      <c r="C1855" s="805"/>
      <c r="D1855" s="805"/>
      <c r="E1855" s="805"/>
      <c r="F1855" s="805"/>
      <c r="G1855" s="805"/>
      <c r="H1855" s="805"/>
      <c r="I1855" s="805"/>
      <c r="J1855" s="805"/>
      <c r="K1855" s="805"/>
      <c r="L1855" s="805"/>
      <c r="M1855" s="805"/>
      <c r="N1855" s="805"/>
      <c r="O1855" s="805"/>
      <c r="P1855" s="805"/>
      <c r="Q1855" s="805"/>
      <c r="R1855" s="805"/>
      <c r="S1855" s="805"/>
      <c r="T1855" s="805"/>
      <c r="U1855" s="805"/>
      <c r="V1855" s="805"/>
      <c r="W1855" s="805"/>
      <c r="X1855" s="805"/>
      <c r="Y1855" s="805"/>
      <c r="Z1855" s="805"/>
      <c r="AA1855" s="805"/>
      <c r="AB1855" s="805"/>
      <c r="AC1855" s="805"/>
      <c r="AD1855" s="805"/>
      <c r="AE1855" s="805"/>
      <c r="AF1855" s="805"/>
      <c r="AG1855" s="805"/>
      <c r="AH1855" s="805"/>
      <c r="AI1855" s="810"/>
      <c r="AJ1855" s="821"/>
      <c r="AK1855" s="818"/>
      <c r="AL1855" s="824"/>
      <c r="AM1855" s="819"/>
      <c r="AN1855" s="819"/>
      <c r="AO1855" s="823"/>
    </row>
    <row r="1856" spans="1:41">
      <c r="A1856" s="804"/>
      <c r="B1856" s="805"/>
      <c r="C1856" s="805"/>
      <c r="D1856" s="805"/>
      <c r="E1856" s="805"/>
      <c r="F1856" s="805"/>
      <c r="G1856" s="805"/>
      <c r="H1856" s="805"/>
      <c r="I1856" s="805"/>
      <c r="J1856" s="805"/>
      <c r="K1856" s="805"/>
      <c r="L1856" s="805"/>
      <c r="M1856" s="805"/>
      <c r="N1856" s="805"/>
      <c r="O1856" s="805"/>
      <c r="P1856" s="805"/>
      <c r="Q1856" s="805"/>
      <c r="R1856" s="805"/>
      <c r="S1856" s="805"/>
      <c r="T1856" s="805"/>
      <c r="U1856" s="805"/>
      <c r="V1856" s="805"/>
      <c r="W1856" s="805"/>
      <c r="X1856" s="805"/>
      <c r="Y1856" s="805"/>
      <c r="Z1856" s="805"/>
      <c r="AA1856" s="805"/>
      <c r="AB1856" s="805"/>
      <c r="AC1856" s="805"/>
      <c r="AD1856" s="805"/>
      <c r="AE1856" s="805"/>
      <c r="AF1856" s="805"/>
      <c r="AG1856" s="805"/>
      <c r="AH1856" s="805"/>
      <c r="AI1856" s="810"/>
      <c r="AJ1856" s="821"/>
      <c r="AK1856" s="818"/>
      <c r="AL1856" s="824"/>
      <c r="AM1856" s="819"/>
      <c r="AN1856" s="819"/>
      <c r="AO1856" s="823"/>
    </row>
    <row r="1857" spans="1:41">
      <c r="A1857" s="804"/>
      <c r="B1857" s="805"/>
      <c r="C1857" s="805"/>
      <c r="D1857" s="805"/>
      <c r="E1857" s="805"/>
      <c r="F1857" s="805"/>
      <c r="G1857" s="805"/>
      <c r="H1857" s="805"/>
      <c r="I1857" s="805"/>
      <c r="J1857" s="805"/>
      <c r="K1857" s="805"/>
      <c r="L1857" s="805"/>
      <c r="M1857" s="805"/>
      <c r="N1857" s="805"/>
      <c r="O1857" s="805"/>
      <c r="P1857" s="805"/>
      <c r="Q1857" s="805"/>
      <c r="R1857" s="805"/>
      <c r="S1857" s="805"/>
      <c r="T1857" s="805"/>
      <c r="U1857" s="805"/>
      <c r="V1857" s="805"/>
      <c r="W1857" s="805"/>
      <c r="X1857" s="805"/>
      <c r="Y1857" s="805"/>
      <c r="Z1857" s="805"/>
      <c r="AA1857" s="805"/>
      <c r="AB1857" s="805"/>
      <c r="AC1857" s="805"/>
      <c r="AD1857" s="805"/>
      <c r="AE1857" s="805"/>
      <c r="AF1857" s="805"/>
      <c r="AG1857" s="805"/>
      <c r="AH1857" s="805"/>
      <c r="AI1857" s="810"/>
      <c r="AJ1857" s="821"/>
      <c r="AK1857" s="818"/>
      <c r="AL1857" s="824"/>
      <c r="AM1857" s="819"/>
      <c r="AN1857" s="819"/>
      <c r="AO1857" s="823"/>
    </row>
    <row r="1858" spans="1:41" ht="13.5" thickBot="1">
      <c r="A1858" s="804"/>
      <c r="B1858" s="805"/>
      <c r="C1858" s="805"/>
      <c r="D1858" s="805"/>
      <c r="E1858" s="805"/>
      <c r="F1858" s="805"/>
      <c r="G1858" s="805"/>
      <c r="H1858" s="805"/>
      <c r="I1858" s="805"/>
      <c r="J1858" s="805"/>
      <c r="K1858" s="805"/>
      <c r="L1858" s="805"/>
      <c r="M1858" s="805"/>
      <c r="N1858" s="805"/>
      <c r="O1858" s="805"/>
      <c r="P1858" s="805"/>
      <c r="Q1858" s="805"/>
      <c r="R1858" s="805"/>
      <c r="S1858" s="805"/>
      <c r="T1858" s="805"/>
      <c r="U1858" s="805"/>
      <c r="V1858" s="805"/>
      <c r="W1858" s="805"/>
      <c r="X1858" s="805"/>
      <c r="Y1858" s="805"/>
      <c r="Z1858" s="805"/>
      <c r="AA1858" s="805"/>
      <c r="AB1858" s="805"/>
      <c r="AC1858" s="805"/>
      <c r="AD1858" s="805"/>
      <c r="AE1858" s="805"/>
      <c r="AF1858" s="805"/>
      <c r="AG1858" s="805"/>
      <c r="AH1858" s="805"/>
      <c r="AI1858" s="810"/>
      <c r="AJ1858" s="821"/>
      <c r="AK1858" s="818"/>
      <c r="AL1858" s="824"/>
      <c r="AM1858" s="819"/>
      <c r="AN1858" s="819"/>
      <c r="AO1858" s="823"/>
    </row>
    <row r="1859" spans="1:41">
      <c r="A1859" s="1944" t="s">
        <v>528</v>
      </c>
      <c r="B1859" s="1945"/>
      <c r="C1859" s="1945"/>
      <c r="D1859" s="1945"/>
      <c r="E1859" s="1945"/>
      <c r="F1859" s="1945"/>
      <c r="G1859" s="1945"/>
      <c r="H1859" s="1945"/>
      <c r="I1859" s="1945"/>
      <c r="J1859" s="1945"/>
      <c r="K1859" s="1945"/>
      <c r="L1859" s="1945"/>
      <c r="M1859" s="1945"/>
      <c r="N1859" s="1945"/>
      <c r="O1859" s="1945"/>
      <c r="P1859" s="1945"/>
      <c r="Q1859" s="1945"/>
      <c r="R1859" s="1945"/>
      <c r="S1859" s="1945"/>
      <c r="T1859" s="1945"/>
      <c r="U1859" s="1945"/>
      <c r="V1859" s="1945"/>
      <c r="W1859" s="1945"/>
      <c r="X1859" s="1945"/>
      <c r="Y1859" s="1945"/>
      <c r="Z1859" s="1945"/>
      <c r="AA1859" s="1945"/>
      <c r="AB1859" s="1945"/>
      <c r="AC1859" s="1945"/>
      <c r="AD1859" s="1945"/>
      <c r="AE1859" s="1945"/>
      <c r="AF1859" s="1945"/>
      <c r="AG1859" s="1945"/>
      <c r="AH1859" s="1945"/>
      <c r="AI1859" s="1945"/>
      <c r="AJ1859" s="1950" t="s">
        <v>529</v>
      </c>
      <c r="AK1859" s="1951"/>
      <c r="AL1859" s="1951"/>
      <c r="AM1859" s="1951"/>
      <c r="AN1859" s="1951"/>
      <c r="AO1859" s="825">
        <f>ROUND(SUM(AO1845:AO1858),1)</f>
        <v>1</v>
      </c>
    </row>
    <row r="1860" spans="1:41" ht="13.5" thickBot="1">
      <c r="A1860" s="1946"/>
      <c r="B1860" s="1947"/>
      <c r="C1860" s="1947"/>
      <c r="D1860" s="1947"/>
      <c r="E1860" s="1947"/>
      <c r="F1860" s="1947"/>
      <c r="G1860" s="1947"/>
      <c r="H1860" s="1947"/>
      <c r="I1860" s="1947"/>
      <c r="J1860" s="1947"/>
      <c r="K1860" s="1947"/>
      <c r="L1860" s="1947"/>
      <c r="M1860" s="1947"/>
      <c r="N1860" s="1947"/>
      <c r="O1860" s="1947"/>
      <c r="P1860" s="1947"/>
      <c r="Q1860" s="1947"/>
      <c r="R1860" s="1947"/>
      <c r="S1860" s="1947"/>
      <c r="T1860" s="1947"/>
      <c r="U1860" s="1947"/>
      <c r="V1860" s="1947"/>
      <c r="W1860" s="1947"/>
      <c r="X1860" s="1947"/>
      <c r="Y1860" s="1947"/>
      <c r="Z1860" s="1947"/>
      <c r="AA1860" s="1947"/>
      <c r="AB1860" s="1947"/>
      <c r="AC1860" s="1947"/>
      <c r="AD1860" s="1947"/>
      <c r="AE1860" s="1947"/>
      <c r="AF1860" s="1947"/>
      <c r="AG1860" s="1947"/>
      <c r="AH1860" s="1947"/>
      <c r="AI1860" s="1947"/>
      <c r="AJ1860" s="1952"/>
      <c r="AK1860" s="1953"/>
      <c r="AL1860" s="1953"/>
      <c r="AM1860" s="1953"/>
      <c r="AN1860" s="1953"/>
      <c r="AO1860" s="971"/>
    </row>
    <row r="1861" spans="1:41" ht="13.5" thickBot="1">
      <c r="A1861" s="1948"/>
      <c r="B1861" s="1949"/>
      <c r="C1861" s="1949"/>
      <c r="D1861" s="1949"/>
      <c r="E1861" s="1949"/>
      <c r="F1861" s="1949"/>
      <c r="G1861" s="1949"/>
      <c r="H1861" s="1949"/>
      <c r="I1861" s="1949"/>
      <c r="J1861" s="1949"/>
      <c r="K1861" s="1949"/>
      <c r="L1861" s="1949"/>
      <c r="M1861" s="1949"/>
      <c r="N1861" s="1949"/>
      <c r="O1861" s="1949"/>
      <c r="P1861" s="1949"/>
      <c r="Q1861" s="1949"/>
      <c r="R1861" s="1949"/>
      <c r="S1861" s="1949"/>
      <c r="T1861" s="1949"/>
      <c r="U1861" s="1949"/>
      <c r="V1861" s="1949"/>
      <c r="W1861" s="1949"/>
      <c r="X1861" s="1949"/>
      <c r="Y1861" s="1949"/>
      <c r="Z1861" s="1949"/>
      <c r="AA1861" s="1949"/>
      <c r="AB1861" s="1949"/>
      <c r="AC1861" s="1949"/>
      <c r="AD1861" s="1949"/>
      <c r="AE1861" s="1949"/>
      <c r="AF1861" s="1949"/>
      <c r="AG1861" s="1949"/>
      <c r="AH1861" s="1949"/>
      <c r="AI1861" s="1949"/>
      <c r="AJ1861" s="1954" t="s">
        <v>530</v>
      </c>
      <c r="AK1861" s="1955"/>
      <c r="AL1861" s="1955"/>
      <c r="AM1861" s="1955"/>
      <c r="AN1861" s="1955"/>
      <c r="AO1861" s="972"/>
    </row>
    <row r="1862" spans="1:41">
      <c r="A1862" s="952"/>
      <c r="B1862" s="952"/>
      <c r="C1862" s="952"/>
      <c r="D1862" s="952"/>
      <c r="E1862" s="952"/>
      <c r="F1862" s="952"/>
      <c r="G1862" s="952"/>
      <c r="H1862" s="952"/>
      <c r="I1862" s="952"/>
      <c r="J1862" s="952"/>
      <c r="K1862" s="952"/>
      <c r="L1862" s="952"/>
      <c r="M1862" s="952"/>
      <c r="N1862" s="952"/>
      <c r="O1862" s="952"/>
      <c r="P1862" s="952"/>
      <c r="Q1862" s="952"/>
      <c r="R1862" s="952"/>
      <c r="S1862" s="952"/>
      <c r="T1862" s="952"/>
      <c r="U1862" s="952"/>
      <c r="V1862" s="952"/>
      <c r="W1862" s="952"/>
      <c r="X1862" s="952"/>
      <c r="Y1862" s="952"/>
      <c r="Z1862" s="952"/>
      <c r="AA1862" s="952"/>
      <c r="AB1862" s="952"/>
      <c r="AC1862" s="952"/>
      <c r="AD1862" s="952"/>
      <c r="AE1862" s="952"/>
      <c r="AF1862" s="952"/>
      <c r="AG1862" s="952"/>
      <c r="AH1862" s="952"/>
      <c r="AI1862" s="952"/>
      <c r="AJ1862" s="953"/>
      <c r="AK1862" s="790"/>
      <c r="AL1862" s="790"/>
      <c r="AM1862" s="790"/>
      <c r="AN1862" s="790"/>
      <c r="AO1862" s="954"/>
    </row>
    <row r="1863" spans="1:41" ht="13.5" thickBot="1"/>
    <row r="1864" spans="1:41">
      <c r="A1864" s="2013"/>
      <c r="B1864" s="2014"/>
      <c r="C1864" s="2014"/>
      <c r="D1864" s="2014"/>
      <c r="E1864" s="2014"/>
      <c r="F1864" s="2014"/>
      <c r="G1864" s="2014"/>
      <c r="H1864" s="2014"/>
      <c r="I1864" s="2014"/>
      <c r="J1864" s="2014"/>
      <c r="K1864" s="2014"/>
      <c r="L1864" s="2014"/>
      <c r="M1864" s="2014"/>
      <c r="N1864" s="2014"/>
      <c r="O1864" s="2014"/>
      <c r="P1864" s="2014"/>
      <c r="Q1864" s="2014"/>
      <c r="R1864" s="2014"/>
      <c r="S1864" s="2015"/>
      <c r="T1864" s="2019" t="s">
        <v>505</v>
      </c>
      <c r="U1864" s="2019"/>
      <c r="V1864" s="2019"/>
      <c r="W1864" s="2019"/>
      <c r="X1864" s="2019"/>
      <c r="Y1864" s="2019"/>
      <c r="Z1864" s="2019"/>
      <c r="AA1864" s="2019"/>
      <c r="AB1864" s="2019"/>
      <c r="AC1864" s="2019"/>
      <c r="AD1864" s="2019"/>
      <c r="AE1864" s="2019"/>
      <c r="AF1864" s="2019"/>
      <c r="AG1864" s="2019"/>
      <c r="AH1864" s="2019"/>
      <c r="AI1864" s="2019"/>
      <c r="AJ1864" s="2019"/>
      <c r="AK1864" s="2019"/>
      <c r="AL1864" s="2019"/>
      <c r="AM1864" s="2019"/>
      <c r="AN1864" s="2019"/>
      <c r="AO1864" s="2020"/>
    </row>
    <row r="1865" spans="1:41" ht="13.5" thickBot="1">
      <c r="A1865" s="2016"/>
      <c r="B1865" s="2017"/>
      <c r="C1865" s="2017"/>
      <c r="D1865" s="2017"/>
      <c r="E1865" s="2017"/>
      <c r="F1865" s="2017"/>
      <c r="G1865" s="2017"/>
      <c r="H1865" s="2017"/>
      <c r="I1865" s="2017"/>
      <c r="J1865" s="2017"/>
      <c r="K1865" s="2017"/>
      <c r="L1865" s="2017"/>
      <c r="M1865" s="2017"/>
      <c r="N1865" s="2017"/>
      <c r="O1865" s="2017"/>
      <c r="P1865" s="2017"/>
      <c r="Q1865" s="2017"/>
      <c r="R1865" s="2017"/>
      <c r="S1865" s="2018"/>
      <c r="T1865" s="1982"/>
      <c r="U1865" s="1982"/>
      <c r="V1865" s="1982"/>
      <c r="W1865" s="1982"/>
      <c r="X1865" s="1982"/>
      <c r="Y1865" s="1982"/>
      <c r="Z1865" s="1982"/>
      <c r="AA1865" s="1982"/>
      <c r="AB1865" s="1982"/>
      <c r="AC1865" s="1982"/>
      <c r="AD1865" s="1982"/>
      <c r="AE1865" s="1982"/>
      <c r="AF1865" s="1982"/>
      <c r="AG1865" s="1982"/>
      <c r="AH1865" s="1982"/>
      <c r="AI1865" s="1982"/>
      <c r="AJ1865" s="1982"/>
      <c r="AK1865" s="1982"/>
      <c r="AL1865" s="1982"/>
      <c r="AM1865" s="1982"/>
      <c r="AN1865" s="1982"/>
      <c r="AO1865" s="1983"/>
    </row>
    <row r="1866" spans="1:41" ht="13.5" thickBot="1">
      <c r="A1866" s="1999" t="s">
        <v>506</v>
      </c>
      <c r="B1866" s="2000"/>
      <c r="C1866" s="2000"/>
      <c r="D1866" s="2000"/>
      <c r="E1866" s="2000"/>
      <c r="F1866" s="2000"/>
      <c r="G1866" s="2000"/>
      <c r="H1866" s="2001"/>
      <c r="I1866" s="2002">
        <f>I1835</f>
        <v>44440</v>
      </c>
      <c r="J1866" s="1951"/>
      <c r="K1866" s="1951"/>
      <c r="L1866" s="1951"/>
      <c r="M1866" s="1951"/>
      <c r="N1866" s="1951"/>
      <c r="O1866" s="1951"/>
      <c r="P1866" s="1951"/>
      <c r="Q1866" s="1951"/>
      <c r="R1866" s="1951"/>
      <c r="S1866" s="1951"/>
      <c r="T1866" s="2003"/>
      <c r="U1866" s="2004" t="s">
        <v>507</v>
      </c>
      <c r="V1866" s="2005"/>
      <c r="W1866" s="2005"/>
      <c r="X1866" s="2005"/>
      <c r="Y1866" s="2005"/>
      <c r="Z1866" s="2005"/>
      <c r="AA1866" s="2005"/>
      <c r="AB1866" s="2005"/>
      <c r="AC1866" s="2005"/>
      <c r="AD1866" s="2006"/>
      <c r="AE1866" s="2007"/>
      <c r="AF1866" s="2008"/>
      <c r="AG1866" s="2008"/>
      <c r="AH1866" s="2008"/>
      <c r="AI1866" s="2008"/>
      <c r="AJ1866" s="2008"/>
      <c r="AK1866" s="786" t="s">
        <v>508</v>
      </c>
      <c r="AL1866" s="787">
        <v>60</v>
      </c>
      <c r="AM1866" s="786" t="s">
        <v>509</v>
      </c>
      <c r="AN1866" s="2009">
        <f>AN1835</f>
        <v>62</v>
      </c>
      <c r="AO1866" s="2010"/>
    </row>
    <row r="1867" spans="1:41">
      <c r="A1867" s="828"/>
      <c r="B1867" s="805"/>
      <c r="C1867" s="805"/>
      <c r="D1867" s="805"/>
      <c r="E1867" s="805"/>
      <c r="F1867" s="805"/>
      <c r="G1867" s="805"/>
      <c r="H1867" s="805"/>
      <c r="I1867" s="805"/>
      <c r="J1867" s="805"/>
      <c r="K1867" s="805"/>
      <c r="L1867" s="805"/>
      <c r="M1867" s="805"/>
      <c r="N1867" s="805"/>
      <c r="O1867" s="805"/>
      <c r="P1867" s="805"/>
      <c r="Q1867" s="805"/>
      <c r="R1867" s="805"/>
      <c r="S1867" s="805"/>
      <c r="T1867" s="805"/>
      <c r="U1867" s="805"/>
      <c r="V1867" s="805"/>
      <c r="W1867" s="805"/>
      <c r="X1867" s="805"/>
      <c r="Y1867" s="805"/>
      <c r="Z1867" s="805"/>
      <c r="AA1867" s="805"/>
      <c r="AB1867" s="805"/>
      <c r="AC1867" s="805"/>
      <c r="AD1867" s="805"/>
      <c r="AE1867" s="829"/>
      <c r="AF1867" s="829"/>
      <c r="AG1867" s="829"/>
      <c r="AH1867" s="829"/>
      <c r="AI1867" s="829"/>
      <c r="AJ1867" s="829"/>
      <c r="AK1867" s="805"/>
      <c r="AL1867" s="829"/>
      <c r="AM1867" s="805"/>
      <c r="AN1867" s="2011"/>
      <c r="AO1867" s="2012"/>
    </row>
    <row r="1868" spans="1:41" ht="13.5" thickBot="1">
      <c r="A1868" s="804"/>
      <c r="B1868" s="805"/>
      <c r="C1868" s="805"/>
      <c r="D1868" s="805"/>
      <c r="E1868" s="805"/>
      <c r="F1868" s="805"/>
      <c r="G1868" s="805"/>
      <c r="H1868" s="805"/>
      <c r="I1868" s="805"/>
      <c r="J1868" s="805"/>
      <c r="K1868" s="805"/>
      <c r="L1868" s="805"/>
      <c r="M1868" s="805"/>
      <c r="N1868" s="805"/>
      <c r="O1868" s="805"/>
      <c r="P1868" s="805"/>
      <c r="Q1868" s="805"/>
      <c r="R1868" s="805"/>
      <c r="S1868" s="805"/>
      <c r="T1868" s="805"/>
      <c r="U1868" s="805"/>
      <c r="V1868" s="805"/>
      <c r="W1868" s="805"/>
      <c r="X1868" s="805"/>
      <c r="Y1868" s="805"/>
      <c r="Z1868" s="805"/>
      <c r="AA1868" s="805"/>
      <c r="AB1868" s="805"/>
      <c r="AC1868" s="805"/>
      <c r="AD1868" s="805"/>
      <c r="AE1868" s="805"/>
      <c r="AF1868" s="805"/>
      <c r="AG1868" s="805"/>
      <c r="AH1868" s="805"/>
      <c r="AI1868" s="805"/>
      <c r="AJ1868" s="805"/>
      <c r="AK1868" s="805"/>
      <c r="AL1868" s="805"/>
      <c r="AM1868" s="805"/>
      <c r="AN1868" s="810"/>
      <c r="AO1868" s="830"/>
    </row>
    <row r="1869" spans="1:41" ht="45" customHeight="1" thickBot="1">
      <c r="A1869" s="1995" t="s">
        <v>510</v>
      </c>
      <c r="B1869" s="1996"/>
      <c r="C1869" s="1996"/>
      <c r="D1869" s="1996"/>
      <c r="E1869" s="1996"/>
      <c r="F1869" s="1996"/>
      <c r="G1869" s="1996"/>
      <c r="H1869" s="1997"/>
      <c r="I1869" s="1985" t="str">
        <f>I1838</f>
        <v>CONSTRUCCIÓN DE RESTAURANTE - COCINA  ESCOLAR PARA LA SEDE
 EDUCATIVA LA PITA     
MUNICIPIO DE SARDINATA, NORTE DE SANTANDER</v>
      </c>
      <c r="J1869" s="1985"/>
      <c r="K1869" s="1985"/>
      <c r="L1869" s="1985"/>
      <c r="M1869" s="1985"/>
      <c r="N1869" s="1985"/>
      <c r="O1869" s="1985"/>
      <c r="P1869" s="1985"/>
      <c r="Q1869" s="1985"/>
      <c r="R1869" s="1985"/>
      <c r="S1869" s="1985"/>
      <c r="T1869" s="1985"/>
      <c r="U1869" s="1985"/>
      <c r="V1869" s="1985"/>
      <c r="W1869" s="1985"/>
      <c r="X1869" s="1985"/>
      <c r="Y1869" s="1985"/>
      <c r="Z1869" s="1985"/>
      <c r="AA1869" s="1985"/>
      <c r="AB1869" s="1985"/>
      <c r="AC1869" s="1985"/>
      <c r="AD1869" s="1985"/>
      <c r="AE1869" s="1998"/>
      <c r="AF1869" s="1998"/>
      <c r="AG1869" s="1998"/>
      <c r="AH1869" s="1998"/>
      <c r="AI1869" s="1998"/>
      <c r="AJ1869" s="1985"/>
      <c r="AK1869" s="1998"/>
      <c r="AL1869" s="1998"/>
      <c r="AM1869" s="1985"/>
      <c r="AN1869" s="1985"/>
      <c r="AO1869" s="1986"/>
    </row>
    <row r="1870" spans="1:41" ht="13.5" thickBot="1">
      <c r="A1870" s="1965" t="s">
        <v>511</v>
      </c>
      <c r="B1870" s="1966"/>
      <c r="C1870" s="1966"/>
      <c r="D1870" s="1966"/>
      <c r="E1870" s="1966"/>
      <c r="F1870" s="1966"/>
      <c r="G1870" s="1966"/>
      <c r="H1870" s="1967"/>
      <c r="I1870" s="1984"/>
      <c r="J1870" s="1985"/>
      <c r="K1870" s="1985"/>
      <c r="L1870" s="1985"/>
      <c r="M1870" s="1985"/>
      <c r="N1870" s="1985"/>
      <c r="O1870" s="1985"/>
      <c r="P1870" s="1985"/>
      <c r="Q1870" s="1985"/>
      <c r="R1870" s="1985"/>
      <c r="S1870" s="1985"/>
      <c r="T1870" s="1985"/>
      <c r="U1870" s="1985"/>
      <c r="V1870" s="1985"/>
      <c r="W1870" s="1985"/>
      <c r="X1870" s="1985"/>
      <c r="Y1870" s="1985"/>
      <c r="Z1870" s="1985"/>
      <c r="AA1870" s="1985"/>
      <c r="AB1870" s="1985"/>
      <c r="AC1870" s="1985"/>
      <c r="AD1870" s="1986"/>
      <c r="AE1870" s="1965" t="s">
        <v>512</v>
      </c>
      <c r="AF1870" s="1966"/>
      <c r="AG1870" s="1966"/>
      <c r="AH1870" s="1966"/>
      <c r="AI1870" s="1967"/>
      <c r="AJ1870" s="831"/>
      <c r="AK1870" s="1965" t="s">
        <v>513</v>
      </c>
      <c r="AL1870" s="1967"/>
      <c r="AM1870" s="1987"/>
      <c r="AN1870" s="1988"/>
      <c r="AO1870" s="1989"/>
    </row>
    <row r="1871" spans="1:41" ht="13.5" thickBot="1">
      <c r="A1871" s="1981" t="s">
        <v>514</v>
      </c>
      <c r="B1871" s="1982"/>
      <c r="C1871" s="1982"/>
      <c r="D1871" s="1982"/>
      <c r="E1871" s="1982"/>
      <c r="F1871" s="1982"/>
      <c r="G1871" s="1982"/>
      <c r="H1871" s="1983"/>
      <c r="I1871" s="1984"/>
      <c r="J1871" s="1985"/>
      <c r="K1871" s="1985"/>
      <c r="L1871" s="1985"/>
      <c r="M1871" s="1985"/>
      <c r="N1871" s="1985"/>
      <c r="O1871" s="1985"/>
      <c r="P1871" s="1985"/>
      <c r="Q1871" s="1985"/>
      <c r="R1871" s="1985"/>
      <c r="S1871" s="1985"/>
      <c r="T1871" s="1985"/>
      <c r="U1871" s="1985"/>
      <c r="V1871" s="1985"/>
      <c r="W1871" s="1985"/>
      <c r="X1871" s="1985"/>
      <c r="Y1871" s="1985"/>
      <c r="Z1871" s="1985"/>
      <c r="AA1871" s="1985"/>
      <c r="AB1871" s="1985"/>
      <c r="AC1871" s="1985"/>
      <c r="AD1871" s="1986"/>
      <c r="AE1871" s="1965" t="s">
        <v>512</v>
      </c>
      <c r="AF1871" s="1966"/>
      <c r="AG1871" s="1966"/>
      <c r="AH1871" s="1966"/>
      <c r="AI1871" s="1967"/>
      <c r="AJ1871" s="794"/>
      <c r="AK1871" s="1965" t="s">
        <v>513</v>
      </c>
      <c r="AL1871" s="1967"/>
      <c r="AM1871" s="1987"/>
      <c r="AN1871" s="1988"/>
      <c r="AO1871" s="1989"/>
    </row>
    <row r="1872" spans="1:41" ht="13.5" thickBot="1">
      <c r="A1872" s="832"/>
      <c r="B1872" s="833"/>
      <c r="C1872" s="833"/>
      <c r="D1872" s="833"/>
      <c r="E1872" s="833"/>
      <c r="F1872" s="833"/>
      <c r="G1872" s="833"/>
      <c r="H1872" s="833"/>
      <c r="I1872" s="833"/>
      <c r="J1872" s="833"/>
      <c r="K1872" s="833"/>
      <c r="L1872" s="833"/>
      <c r="M1872" s="833"/>
      <c r="N1872" s="833"/>
      <c r="O1872" s="833"/>
      <c r="P1872" s="833"/>
      <c r="Q1872" s="833"/>
      <c r="R1872" s="833"/>
      <c r="S1872" s="833"/>
      <c r="T1872" s="833"/>
      <c r="U1872" s="833"/>
      <c r="V1872" s="833"/>
      <c r="W1872" s="833"/>
      <c r="X1872" s="833"/>
      <c r="Y1872" s="833"/>
      <c r="Z1872" s="833"/>
      <c r="AA1872" s="833"/>
      <c r="AB1872" s="833"/>
      <c r="AC1872" s="833"/>
      <c r="AD1872" s="833"/>
      <c r="AE1872" s="833"/>
      <c r="AF1872" s="833"/>
      <c r="AG1872" s="833"/>
      <c r="AH1872" s="833"/>
      <c r="AI1872" s="833"/>
      <c r="AJ1872" s="834"/>
      <c r="AK1872" s="834"/>
      <c r="AL1872" s="797"/>
      <c r="AM1872" s="834"/>
      <c r="AN1872" s="835"/>
      <c r="AO1872" s="836"/>
    </row>
    <row r="1873" spans="1:41" ht="38.25" customHeight="1" thickBot="1">
      <c r="A1873" s="1965" t="s">
        <v>84</v>
      </c>
      <c r="B1873" s="1966"/>
      <c r="C1873" s="1966"/>
      <c r="D1873" s="1990"/>
      <c r="E1873" s="1991" t="s">
        <v>920</v>
      </c>
      <c r="F1873" s="1966"/>
      <c r="G1873" s="1967"/>
      <c r="H1873" s="1992" t="s">
        <v>492</v>
      </c>
      <c r="I1873" s="1993"/>
      <c r="J1873" s="1993"/>
      <c r="K1873" s="1993"/>
      <c r="L1873" s="1993"/>
      <c r="M1873" s="1993"/>
      <c r="N1873" s="1993"/>
      <c r="O1873" s="1993"/>
      <c r="P1873" s="1993"/>
      <c r="Q1873" s="1993"/>
      <c r="R1873" s="1993"/>
      <c r="S1873" s="1993"/>
      <c r="T1873" s="1993"/>
      <c r="U1873" s="1965" t="s">
        <v>515</v>
      </c>
      <c r="V1873" s="1966"/>
      <c r="W1873" s="1966"/>
      <c r="X1873" s="1967"/>
      <c r="Y1873" s="1968">
        <v>12</v>
      </c>
      <c r="Z1873" s="1994"/>
      <c r="AA1873" s="1965" t="s">
        <v>516</v>
      </c>
      <c r="AB1873" s="1966"/>
      <c r="AC1873" s="1966"/>
      <c r="AD1873" s="1967"/>
      <c r="AE1873" s="1968" t="s">
        <v>95</v>
      </c>
      <c r="AF1873" s="1968"/>
      <c r="AG1873" s="1965" t="s">
        <v>517</v>
      </c>
      <c r="AH1873" s="1966"/>
      <c r="AI1873" s="1967"/>
      <c r="AJ1873" s="1969"/>
      <c r="AK1873" s="1970"/>
      <c r="AL1873" s="1971"/>
      <c r="AM1873" s="800" t="s">
        <v>518</v>
      </c>
      <c r="AN1873" s="1969" t="str">
        <f>AN1842</f>
        <v>MUNICIPIO SARDINATA (N.D.S)</v>
      </c>
      <c r="AO1873" s="1971"/>
    </row>
    <row r="1874" spans="1:41">
      <c r="A1874" s="801"/>
      <c r="B1874" s="802"/>
      <c r="C1874" s="802"/>
      <c r="D1874" s="802"/>
      <c r="E1874" s="802"/>
      <c r="F1874" s="802"/>
      <c r="G1874" s="802"/>
      <c r="H1874" s="802"/>
      <c r="I1874" s="802"/>
      <c r="J1874" s="802"/>
      <c r="K1874" s="802"/>
      <c r="L1874" s="802"/>
      <c r="M1874" s="802"/>
      <c r="N1874" s="802"/>
      <c r="O1874" s="802"/>
      <c r="P1874" s="802"/>
      <c r="Q1874" s="802"/>
      <c r="R1874" s="802"/>
      <c r="S1874" s="802"/>
      <c r="T1874" s="802"/>
      <c r="U1874" s="802"/>
      <c r="V1874" s="802"/>
      <c r="W1874" s="802"/>
      <c r="X1874" s="802"/>
      <c r="Y1874" s="802"/>
      <c r="Z1874" s="802"/>
      <c r="AA1874" s="802"/>
      <c r="AB1874" s="802"/>
      <c r="AC1874" s="802"/>
      <c r="AD1874" s="802"/>
      <c r="AE1874" s="802"/>
      <c r="AF1874" s="802"/>
      <c r="AG1874" s="802"/>
      <c r="AH1874" s="802"/>
      <c r="AI1874" s="803"/>
      <c r="AJ1874" s="1972" t="s">
        <v>520</v>
      </c>
      <c r="AK1874" s="1974" t="s">
        <v>521</v>
      </c>
      <c r="AL1874" s="1975"/>
      <c r="AM1874" s="1976"/>
      <c r="AN1874" s="1977" t="s">
        <v>522</v>
      </c>
      <c r="AO1874" s="1979" t="s">
        <v>642</v>
      </c>
    </row>
    <row r="1875" spans="1:41" ht="13.5" thickBot="1">
      <c r="A1875" s="804"/>
      <c r="B1875" s="805"/>
      <c r="C1875" s="805"/>
      <c r="D1875" s="805"/>
      <c r="E1875" s="805"/>
      <c r="F1875" s="805"/>
      <c r="G1875" s="805"/>
      <c r="H1875" s="805"/>
      <c r="I1875" s="805"/>
      <c r="J1875" s="805"/>
      <c r="K1875" s="805"/>
      <c r="L1875" s="805"/>
      <c r="M1875" s="805"/>
      <c r="N1875" s="805"/>
      <c r="O1875" s="805"/>
      <c r="P1875" s="805"/>
      <c r="Q1875" s="805"/>
      <c r="R1875" s="805"/>
      <c r="S1875" s="805"/>
      <c r="T1875" s="805"/>
      <c r="U1875" s="805"/>
      <c r="V1875" s="805"/>
      <c r="W1875" s="805"/>
      <c r="X1875" s="805"/>
      <c r="Y1875" s="805"/>
      <c r="Z1875" s="805"/>
      <c r="AA1875" s="805"/>
      <c r="AB1875" s="805"/>
      <c r="AC1875" s="805"/>
      <c r="AD1875" s="805"/>
      <c r="AE1875" s="805"/>
      <c r="AF1875" s="805"/>
      <c r="AG1875" s="805"/>
      <c r="AH1875" s="805"/>
      <c r="AI1875" s="805"/>
      <c r="AJ1875" s="1973"/>
      <c r="AK1875" s="933" t="s">
        <v>524</v>
      </c>
      <c r="AL1875" s="934" t="s">
        <v>525</v>
      </c>
      <c r="AM1875" s="935" t="s">
        <v>526</v>
      </c>
      <c r="AN1875" s="1978"/>
      <c r="AO1875" s="1980"/>
    </row>
    <row r="1876" spans="1:41">
      <c r="A1876" s="804"/>
      <c r="B1876" s="805"/>
      <c r="C1876" s="805"/>
      <c r="D1876" s="805"/>
      <c r="E1876" s="805"/>
      <c r="F1876" s="805"/>
      <c r="G1876" s="805"/>
      <c r="H1876" s="805"/>
      <c r="I1876" s="805"/>
      <c r="J1876" s="805"/>
      <c r="K1876" s="805"/>
      <c r="L1876" s="805"/>
      <c r="M1876" s="805"/>
      <c r="N1876" s="837"/>
      <c r="O1876" s="805"/>
      <c r="P1876" s="805"/>
      <c r="Q1876" s="805"/>
      <c r="R1876" s="805"/>
      <c r="S1876" s="805"/>
      <c r="T1876" s="805"/>
      <c r="U1876" s="805"/>
      <c r="V1876" s="805"/>
      <c r="W1876" s="805"/>
      <c r="X1876" s="805"/>
      <c r="Y1876" s="805"/>
      <c r="Z1876" s="805"/>
      <c r="AA1876" s="805"/>
      <c r="AB1876" s="805"/>
      <c r="AC1876" s="805"/>
      <c r="AD1876" s="805"/>
      <c r="AE1876" s="805"/>
      <c r="AF1876" s="805"/>
      <c r="AG1876" s="809"/>
      <c r="AH1876" s="805"/>
      <c r="AI1876" s="810"/>
      <c r="AJ1876" s="919" t="s">
        <v>492</v>
      </c>
      <c r="AK1876" s="968"/>
      <c r="AL1876" s="968"/>
      <c r="AM1876" s="845"/>
      <c r="AN1876" s="845">
        <v>1</v>
      </c>
      <c r="AO1876" s="846">
        <f>AN1876</f>
        <v>1</v>
      </c>
    </row>
    <row r="1877" spans="1:41">
      <c r="A1877" s="804"/>
      <c r="B1877" s="805"/>
      <c r="C1877" s="805"/>
      <c r="D1877" s="805"/>
      <c r="E1877" s="805"/>
      <c r="F1877" s="805"/>
      <c r="G1877" s="805"/>
      <c r="H1877" s="805"/>
      <c r="I1877" s="805"/>
      <c r="J1877" s="805"/>
      <c r="K1877" s="805"/>
      <c r="L1877" s="805"/>
      <c r="M1877" s="805"/>
      <c r="N1877" s="837"/>
      <c r="O1877" s="805"/>
      <c r="P1877" s="805"/>
      <c r="Q1877" s="805"/>
      <c r="R1877" s="805"/>
      <c r="S1877" s="805"/>
      <c r="T1877" s="805"/>
      <c r="U1877" s="805"/>
      <c r="V1877" s="805"/>
      <c r="W1877" s="805"/>
      <c r="X1877" s="805"/>
      <c r="Y1877" s="805"/>
      <c r="Z1877" s="805"/>
      <c r="AA1877" s="805"/>
      <c r="AB1877" s="805"/>
      <c r="AC1877" s="805"/>
      <c r="AD1877" s="805"/>
      <c r="AE1877" s="805"/>
      <c r="AF1877" s="805"/>
      <c r="AG1877" s="809"/>
      <c r="AH1877" s="805"/>
      <c r="AI1877" s="810"/>
      <c r="AJ1877" s="811"/>
      <c r="AK1877" s="969"/>
      <c r="AL1877" s="969"/>
      <c r="AM1877" s="913"/>
      <c r="AN1877" s="913"/>
      <c r="AO1877" s="816"/>
    </row>
    <row r="1878" spans="1:41">
      <c r="A1878" s="804"/>
      <c r="B1878" s="805"/>
      <c r="C1878" s="805"/>
      <c r="D1878" s="805"/>
      <c r="E1878" s="805"/>
      <c r="F1878" s="805"/>
      <c r="G1878" s="805"/>
      <c r="H1878" s="805"/>
      <c r="I1878" s="805"/>
      <c r="J1878" s="805"/>
      <c r="K1878" s="805"/>
      <c r="L1878" s="805"/>
      <c r="M1878" s="805"/>
      <c r="N1878" s="805"/>
      <c r="O1878" s="805"/>
      <c r="P1878" s="805"/>
      <c r="Q1878" s="805"/>
      <c r="R1878" s="805"/>
      <c r="S1878" s="805"/>
      <c r="T1878" s="805"/>
      <c r="U1878" s="805"/>
      <c r="V1878" s="805"/>
      <c r="W1878" s="805"/>
      <c r="X1878" s="805"/>
      <c r="Y1878" s="805"/>
      <c r="Z1878" s="805"/>
      <c r="AA1878" s="805"/>
      <c r="AB1878" s="805"/>
      <c r="AC1878" s="805"/>
      <c r="AD1878" s="805"/>
      <c r="AE1878" s="805"/>
      <c r="AF1878" s="805"/>
      <c r="AG1878" s="809"/>
      <c r="AH1878" s="805"/>
      <c r="AI1878" s="810"/>
      <c r="AJ1878" s="811"/>
      <c r="AK1878" s="969"/>
      <c r="AL1878" s="969"/>
      <c r="AM1878" s="970"/>
      <c r="AN1878" s="913"/>
      <c r="AO1878" s="816"/>
    </row>
    <row r="1879" spans="1:41">
      <c r="A1879" s="804"/>
      <c r="B1879" s="805"/>
      <c r="C1879" s="805"/>
      <c r="D1879" s="805"/>
      <c r="E1879" s="805"/>
      <c r="F1879" s="805"/>
      <c r="G1879" s="805"/>
      <c r="H1879" s="805"/>
      <c r="I1879" s="805"/>
      <c r="J1879" s="805"/>
      <c r="K1879" s="805"/>
      <c r="L1879" s="805"/>
      <c r="M1879" s="805"/>
      <c r="N1879" s="805"/>
      <c r="O1879" s="805"/>
      <c r="P1879" s="805"/>
      <c r="Q1879" s="805"/>
      <c r="R1879" s="805"/>
      <c r="S1879" s="805"/>
      <c r="T1879" s="805"/>
      <c r="U1879" s="805"/>
      <c r="V1879" s="805"/>
      <c r="W1879" s="805"/>
      <c r="X1879" s="805"/>
      <c r="Y1879" s="805"/>
      <c r="Z1879" s="805"/>
      <c r="AA1879" s="805"/>
      <c r="AB1879" s="805"/>
      <c r="AC1879" s="805"/>
      <c r="AD1879" s="805"/>
      <c r="AE1879" s="805"/>
      <c r="AF1879" s="805"/>
      <c r="AG1879" s="809"/>
      <c r="AH1879" s="805"/>
      <c r="AI1879" s="810"/>
      <c r="AJ1879" s="811"/>
      <c r="AK1879" s="969"/>
      <c r="AL1879" s="969"/>
      <c r="AM1879" s="913"/>
      <c r="AN1879" s="913"/>
      <c r="AO1879" s="816"/>
    </row>
    <row r="1880" spans="1:41">
      <c r="A1880" s="804"/>
      <c r="B1880" s="805"/>
      <c r="C1880" s="805"/>
      <c r="D1880" s="805"/>
      <c r="E1880" s="805"/>
      <c r="F1880" s="805"/>
      <c r="G1880" s="805"/>
      <c r="H1880" s="805"/>
      <c r="I1880" s="805"/>
      <c r="J1880" s="805"/>
      <c r="K1880" s="805"/>
      <c r="L1880" s="805"/>
      <c r="M1880" s="805"/>
      <c r="N1880" s="805"/>
      <c r="O1880" s="805"/>
      <c r="P1880" s="805"/>
      <c r="Q1880" s="805"/>
      <c r="R1880" s="805"/>
      <c r="S1880" s="805"/>
      <c r="T1880" s="805"/>
      <c r="U1880" s="805"/>
      <c r="V1880" s="805"/>
      <c r="W1880" s="805"/>
      <c r="X1880" s="805"/>
      <c r="Y1880" s="805"/>
      <c r="Z1880" s="805"/>
      <c r="AA1880" s="805"/>
      <c r="AB1880" s="805"/>
      <c r="AC1880" s="805"/>
      <c r="AD1880" s="805"/>
      <c r="AE1880" s="805"/>
      <c r="AF1880" s="805"/>
      <c r="AG1880" s="809"/>
      <c r="AH1880" s="805"/>
      <c r="AI1880" s="810"/>
      <c r="AJ1880" s="817"/>
      <c r="AK1880" s="818"/>
      <c r="AL1880" s="818"/>
      <c r="AM1880" s="912"/>
      <c r="AN1880" s="912"/>
      <c r="AO1880" s="838"/>
    </row>
    <row r="1881" spans="1:41">
      <c r="A1881" s="804"/>
      <c r="B1881" s="805"/>
      <c r="C1881" s="805"/>
      <c r="D1881" s="805"/>
      <c r="E1881" s="805"/>
      <c r="F1881" s="805"/>
      <c r="G1881" s="805"/>
      <c r="H1881" s="805"/>
      <c r="I1881" s="805"/>
      <c r="J1881" s="805"/>
      <c r="K1881" s="805"/>
      <c r="L1881" s="805"/>
      <c r="M1881" s="805"/>
      <c r="N1881" s="805"/>
      <c r="O1881" s="805"/>
      <c r="P1881" s="805"/>
      <c r="Q1881" s="805"/>
      <c r="R1881" s="805"/>
      <c r="S1881" s="805"/>
      <c r="T1881" s="805"/>
      <c r="U1881" s="805"/>
      <c r="V1881" s="805"/>
      <c r="W1881" s="805"/>
      <c r="X1881" s="805"/>
      <c r="Y1881" s="805"/>
      <c r="Z1881" s="805"/>
      <c r="AA1881" s="805"/>
      <c r="AB1881" s="805"/>
      <c r="AC1881" s="805"/>
      <c r="AD1881" s="805"/>
      <c r="AE1881" s="805"/>
      <c r="AF1881" s="805"/>
      <c r="AG1881" s="809"/>
      <c r="AH1881" s="805"/>
      <c r="AI1881" s="810"/>
      <c r="AJ1881" s="817"/>
      <c r="AK1881" s="818"/>
      <c r="AL1881" s="818"/>
      <c r="AM1881" s="912"/>
      <c r="AN1881" s="912"/>
      <c r="AO1881" s="944"/>
    </row>
    <row r="1882" spans="1:41">
      <c r="A1882" s="945"/>
      <c r="B1882" s="946"/>
      <c r="C1882" s="946"/>
      <c r="D1882" s="946"/>
      <c r="E1882" s="946"/>
      <c r="F1882" s="946"/>
      <c r="G1882" s="946"/>
      <c r="H1882" s="946"/>
      <c r="I1882" s="946"/>
      <c r="J1882" s="946"/>
      <c r="K1882" s="946"/>
      <c r="L1882" s="946"/>
      <c r="M1882" s="946"/>
      <c r="N1882" s="946"/>
      <c r="O1882" s="946"/>
      <c r="P1882" s="946"/>
      <c r="Q1882" s="946"/>
      <c r="R1882" s="946"/>
      <c r="S1882" s="946"/>
      <c r="T1882" s="946"/>
      <c r="U1882" s="946"/>
      <c r="V1882" s="946"/>
      <c r="W1882" s="946"/>
      <c r="X1882" s="946"/>
      <c r="Y1882" s="946"/>
      <c r="Z1882" s="946"/>
      <c r="AA1882" s="946"/>
      <c r="AB1882" s="946"/>
      <c r="AC1882" s="946"/>
      <c r="AD1882" s="946"/>
      <c r="AE1882" s="946"/>
      <c r="AF1882" s="946"/>
      <c r="AG1882" s="947"/>
      <c r="AH1882" s="946"/>
      <c r="AI1882" s="948"/>
      <c r="AJ1882" s="817"/>
      <c r="AK1882" s="949"/>
      <c r="AL1882" s="950"/>
      <c r="AM1882" s="819"/>
      <c r="AN1882" s="815"/>
      <c r="AO1882" s="838"/>
    </row>
    <row r="1883" spans="1:41">
      <c r="A1883" s="804"/>
      <c r="B1883" s="805"/>
      <c r="C1883" s="805"/>
      <c r="D1883" s="805"/>
      <c r="E1883" s="805"/>
      <c r="F1883" s="805"/>
      <c r="G1883" s="805"/>
      <c r="H1883" s="805"/>
      <c r="I1883" s="805"/>
      <c r="J1883" s="805"/>
      <c r="K1883" s="805"/>
      <c r="L1883" s="805"/>
      <c r="M1883" s="805"/>
      <c r="N1883" s="805"/>
      <c r="O1883" s="805"/>
      <c r="P1883" s="805"/>
      <c r="Q1883" s="805"/>
      <c r="R1883" s="805"/>
      <c r="S1883" s="805"/>
      <c r="T1883" s="805"/>
      <c r="U1883" s="805"/>
      <c r="V1883" s="805"/>
      <c r="W1883" s="805"/>
      <c r="X1883" s="805"/>
      <c r="Y1883" s="805"/>
      <c r="Z1883" s="805"/>
      <c r="AA1883" s="805"/>
      <c r="AB1883" s="805"/>
      <c r="AC1883" s="805"/>
      <c r="AD1883" s="805"/>
      <c r="AE1883" s="805"/>
      <c r="AF1883" s="805"/>
      <c r="AG1883" s="809"/>
      <c r="AH1883" s="805"/>
      <c r="AI1883" s="810"/>
      <c r="AJ1883" s="817"/>
      <c r="AK1883" s="818"/>
      <c r="AL1883" s="818"/>
      <c r="AM1883" s="819"/>
      <c r="AN1883" s="818"/>
      <c r="AO1883" s="820"/>
    </row>
    <row r="1884" spans="1:41">
      <c r="A1884" s="804"/>
      <c r="B1884" s="805"/>
      <c r="C1884" s="805"/>
      <c r="D1884" s="805"/>
      <c r="E1884" s="805"/>
      <c r="F1884" s="805"/>
      <c r="G1884" s="805"/>
      <c r="H1884" s="805"/>
      <c r="I1884" s="805"/>
      <c r="J1884" s="805"/>
      <c r="K1884" s="805"/>
      <c r="L1884" s="805"/>
      <c r="M1884" s="805"/>
      <c r="N1884" s="805"/>
      <c r="O1884" s="805"/>
      <c r="P1884" s="805"/>
      <c r="Q1884" s="805"/>
      <c r="R1884" s="805"/>
      <c r="S1884" s="805"/>
      <c r="T1884" s="805"/>
      <c r="U1884" s="805"/>
      <c r="V1884" s="805"/>
      <c r="W1884" s="805"/>
      <c r="X1884" s="805"/>
      <c r="Y1884" s="805"/>
      <c r="Z1884" s="805"/>
      <c r="AA1884" s="805"/>
      <c r="AB1884" s="805"/>
      <c r="AC1884" s="805"/>
      <c r="AD1884" s="805"/>
      <c r="AE1884" s="805"/>
      <c r="AF1884" s="805"/>
      <c r="AG1884" s="809"/>
      <c r="AH1884" s="805"/>
      <c r="AI1884" s="810"/>
      <c r="AJ1884" s="821"/>
      <c r="AK1884" s="818"/>
      <c r="AL1884" s="818"/>
      <c r="AM1884" s="819"/>
      <c r="AN1884" s="818"/>
      <c r="AO1884" s="820"/>
    </row>
    <row r="1885" spans="1:41">
      <c r="A1885" s="804"/>
      <c r="B1885" s="805"/>
      <c r="C1885" s="805"/>
      <c r="D1885" s="805"/>
      <c r="E1885" s="805"/>
      <c r="F1885" s="822"/>
      <c r="G1885" s="822"/>
      <c r="H1885" s="822"/>
      <c r="I1885" s="822"/>
      <c r="J1885" s="805"/>
      <c r="K1885" s="805"/>
      <c r="L1885" s="805"/>
      <c r="M1885" s="822"/>
      <c r="N1885" s="822"/>
      <c r="O1885" s="822"/>
      <c r="P1885" s="822"/>
      <c r="Q1885" s="822"/>
      <c r="R1885" s="822"/>
      <c r="S1885" s="822"/>
      <c r="T1885" s="822"/>
      <c r="U1885" s="822"/>
      <c r="V1885" s="822"/>
      <c r="W1885" s="822"/>
      <c r="X1885" s="822"/>
      <c r="Y1885" s="822"/>
      <c r="Z1885" s="822"/>
      <c r="AA1885" s="822"/>
      <c r="AB1885" s="822"/>
      <c r="AC1885" s="822"/>
      <c r="AD1885" s="822"/>
      <c r="AE1885" s="822"/>
      <c r="AF1885" s="822"/>
      <c r="AG1885" s="805"/>
      <c r="AH1885" s="805"/>
      <c r="AI1885" s="810"/>
      <c r="AJ1885" s="821"/>
      <c r="AK1885" s="818"/>
      <c r="AL1885" s="818"/>
      <c r="AM1885" s="819"/>
      <c r="AN1885" s="819"/>
      <c r="AO1885" s="823"/>
    </row>
    <row r="1886" spans="1:41">
      <c r="A1886" s="804"/>
      <c r="B1886" s="805"/>
      <c r="C1886" s="805"/>
      <c r="D1886" s="805"/>
      <c r="E1886" s="805"/>
      <c r="F1886" s="805"/>
      <c r="G1886" s="805"/>
      <c r="H1886" s="805"/>
      <c r="I1886" s="805"/>
      <c r="J1886" s="805"/>
      <c r="K1886" s="805"/>
      <c r="L1886" s="805"/>
      <c r="M1886" s="805"/>
      <c r="N1886" s="805"/>
      <c r="O1886" s="805"/>
      <c r="P1886" s="805"/>
      <c r="Q1886" s="805"/>
      <c r="R1886" s="805"/>
      <c r="S1886" s="805"/>
      <c r="T1886" s="805"/>
      <c r="U1886" s="805"/>
      <c r="V1886" s="805"/>
      <c r="W1886" s="805"/>
      <c r="X1886" s="805"/>
      <c r="Y1886" s="805"/>
      <c r="Z1886" s="805"/>
      <c r="AA1886" s="805"/>
      <c r="AB1886" s="805"/>
      <c r="AC1886" s="805"/>
      <c r="AD1886" s="805"/>
      <c r="AE1886" s="805"/>
      <c r="AF1886" s="805"/>
      <c r="AG1886" s="805"/>
      <c r="AH1886" s="805"/>
      <c r="AI1886" s="810"/>
      <c r="AJ1886" s="821"/>
      <c r="AK1886" s="818"/>
      <c r="AL1886" s="824"/>
      <c r="AM1886" s="819"/>
      <c r="AN1886" s="819"/>
      <c r="AO1886" s="823"/>
    </row>
    <row r="1887" spans="1:41">
      <c r="A1887" s="804"/>
      <c r="B1887" s="805"/>
      <c r="C1887" s="805"/>
      <c r="D1887" s="805"/>
      <c r="E1887" s="805"/>
      <c r="F1887" s="805"/>
      <c r="G1887" s="805"/>
      <c r="H1887" s="805"/>
      <c r="I1887" s="805"/>
      <c r="J1887" s="805"/>
      <c r="K1887" s="805"/>
      <c r="L1887" s="805"/>
      <c r="M1887" s="805"/>
      <c r="N1887" s="805"/>
      <c r="O1887" s="805"/>
      <c r="P1887" s="805"/>
      <c r="Q1887" s="805"/>
      <c r="R1887" s="805"/>
      <c r="S1887" s="805"/>
      <c r="T1887" s="805"/>
      <c r="U1887" s="805"/>
      <c r="V1887" s="805"/>
      <c r="W1887" s="805"/>
      <c r="X1887" s="805"/>
      <c r="Y1887" s="805"/>
      <c r="Z1887" s="805"/>
      <c r="AA1887" s="805"/>
      <c r="AB1887" s="805"/>
      <c r="AC1887" s="805"/>
      <c r="AD1887" s="805"/>
      <c r="AE1887" s="805"/>
      <c r="AF1887" s="805"/>
      <c r="AG1887" s="805"/>
      <c r="AH1887" s="805"/>
      <c r="AI1887" s="810"/>
      <c r="AJ1887" s="821"/>
      <c r="AK1887" s="818"/>
      <c r="AL1887" s="824"/>
      <c r="AM1887" s="819"/>
      <c r="AN1887" s="819"/>
      <c r="AO1887" s="823"/>
    </row>
    <row r="1888" spans="1:41">
      <c r="A1888" s="804"/>
      <c r="B1888" s="805"/>
      <c r="C1888" s="805"/>
      <c r="D1888" s="805"/>
      <c r="E1888" s="805"/>
      <c r="F1888" s="805"/>
      <c r="G1888" s="805"/>
      <c r="H1888" s="805"/>
      <c r="I1888" s="805"/>
      <c r="J1888" s="805"/>
      <c r="K1888" s="805"/>
      <c r="L1888" s="805"/>
      <c r="M1888" s="805"/>
      <c r="N1888" s="805"/>
      <c r="O1888" s="805"/>
      <c r="P1888" s="805"/>
      <c r="Q1888" s="805"/>
      <c r="R1888" s="805"/>
      <c r="S1888" s="805"/>
      <c r="T1888" s="805"/>
      <c r="U1888" s="805"/>
      <c r="V1888" s="805"/>
      <c r="W1888" s="805"/>
      <c r="X1888" s="805"/>
      <c r="Y1888" s="805"/>
      <c r="Z1888" s="805"/>
      <c r="AA1888" s="805"/>
      <c r="AB1888" s="805"/>
      <c r="AC1888" s="805"/>
      <c r="AD1888" s="805"/>
      <c r="AE1888" s="805"/>
      <c r="AF1888" s="805"/>
      <c r="AG1888" s="805"/>
      <c r="AH1888" s="805"/>
      <c r="AI1888" s="810"/>
      <c r="AJ1888" s="821"/>
      <c r="AK1888" s="818"/>
      <c r="AL1888" s="824"/>
      <c r="AM1888" s="819"/>
      <c r="AN1888" s="819"/>
      <c r="AO1888" s="823"/>
    </row>
    <row r="1889" spans="1:41" ht="13.5" thickBot="1">
      <c r="A1889" s="804"/>
      <c r="B1889" s="805"/>
      <c r="C1889" s="805"/>
      <c r="D1889" s="805"/>
      <c r="E1889" s="805"/>
      <c r="F1889" s="805"/>
      <c r="G1889" s="805"/>
      <c r="H1889" s="805"/>
      <c r="I1889" s="805"/>
      <c r="J1889" s="805"/>
      <c r="K1889" s="805"/>
      <c r="L1889" s="805"/>
      <c r="M1889" s="805"/>
      <c r="N1889" s="805"/>
      <c r="O1889" s="805"/>
      <c r="P1889" s="805"/>
      <c r="Q1889" s="805"/>
      <c r="R1889" s="805"/>
      <c r="S1889" s="805"/>
      <c r="T1889" s="805"/>
      <c r="U1889" s="805"/>
      <c r="V1889" s="805"/>
      <c r="W1889" s="805"/>
      <c r="X1889" s="805"/>
      <c r="Y1889" s="805"/>
      <c r="Z1889" s="805"/>
      <c r="AA1889" s="805"/>
      <c r="AB1889" s="805"/>
      <c r="AC1889" s="805"/>
      <c r="AD1889" s="805"/>
      <c r="AE1889" s="805"/>
      <c r="AF1889" s="805"/>
      <c r="AG1889" s="805"/>
      <c r="AH1889" s="805"/>
      <c r="AI1889" s="810"/>
      <c r="AJ1889" s="821"/>
      <c r="AK1889" s="818"/>
      <c r="AL1889" s="824"/>
      <c r="AM1889" s="819"/>
      <c r="AN1889" s="819"/>
      <c r="AO1889" s="823"/>
    </row>
    <row r="1890" spans="1:41">
      <c r="A1890" s="1944" t="s">
        <v>528</v>
      </c>
      <c r="B1890" s="1945"/>
      <c r="C1890" s="1945"/>
      <c r="D1890" s="1945"/>
      <c r="E1890" s="1945"/>
      <c r="F1890" s="1945"/>
      <c r="G1890" s="1945"/>
      <c r="H1890" s="1945"/>
      <c r="I1890" s="1945"/>
      <c r="J1890" s="1945"/>
      <c r="K1890" s="1945"/>
      <c r="L1890" s="1945"/>
      <c r="M1890" s="1945"/>
      <c r="N1890" s="1945"/>
      <c r="O1890" s="1945"/>
      <c r="P1890" s="1945"/>
      <c r="Q1890" s="1945"/>
      <c r="R1890" s="1945"/>
      <c r="S1890" s="1945"/>
      <c r="T1890" s="1945"/>
      <c r="U1890" s="1945"/>
      <c r="V1890" s="1945"/>
      <c r="W1890" s="1945"/>
      <c r="X1890" s="1945"/>
      <c r="Y1890" s="1945"/>
      <c r="Z1890" s="1945"/>
      <c r="AA1890" s="1945"/>
      <c r="AB1890" s="1945"/>
      <c r="AC1890" s="1945"/>
      <c r="AD1890" s="1945"/>
      <c r="AE1890" s="1945"/>
      <c r="AF1890" s="1945"/>
      <c r="AG1890" s="1945"/>
      <c r="AH1890" s="1945"/>
      <c r="AI1890" s="1945"/>
      <c r="AJ1890" s="1950" t="s">
        <v>529</v>
      </c>
      <c r="AK1890" s="1951"/>
      <c r="AL1890" s="1951"/>
      <c r="AM1890" s="1951"/>
      <c r="AN1890" s="1951"/>
      <c r="AO1890" s="825">
        <f>ROUND(SUM(AO1876:AO1889),1)</f>
        <v>1</v>
      </c>
    </row>
    <row r="1891" spans="1:41" ht="13.5" thickBot="1">
      <c r="A1891" s="1946"/>
      <c r="B1891" s="1947"/>
      <c r="C1891" s="1947"/>
      <c r="D1891" s="1947"/>
      <c r="E1891" s="1947"/>
      <c r="F1891" s="1947"/>
      <c r="G1891" s="1947"/>
      <c r="H1891" s="1947"/>
      <c r="I1891" s="1947"/>
      <c r="J1891" s="1947"/>
      <c r="K1891" s="1947"/>
      <c r="L1891" s="1947"/>
      <c r="M1891" s="1947"/>
      <c r="N1891" s="1947"/>
      <c r="O1891" s="1947"/>
      <c r="P1891" s="1947"/>
      <c r="Q1891" s="1947"/>
      <c r="R1891" s="1947"/>
      <c r="S1891" s="1947"/>
      <c r="T1891" s="1947"/>
      <c r="U1891" s="1947"/>
      <c r="V1891" s="1947"/>
      <c r="W1891" s="1947"/>
      <c r="X1891" s="1947"/>
      <c r="Y1891" s="1947"/>
      <c r="Z1891" s="1947"/>
      <c r="AA1891" s="1947"/>
      <c r="AB1891" s="1947"/>
      <c r="AC1891" s="1947"/>
      <c r="AD1891" s="1947"/>
      <c r="AE1891" s="1947"/>
      <c r="AF1891" s="1947"/>
      <c r="AG1891" s="1947"/>
      <c r="AH1891" s="1947"/>
      <c r="AI1891" s="1947"/>
      <c r="AJ1891" s="1952"/>
      <c r="AK1891" s="1953"/>
      <c r="AL1891" s="1953"/>
      <c r="AM1891" s="1953"/>
      <c r="AN1891" s="1953"/>
      <c r="AO1891" s="971"/>
    </row>
    <row r="1892" spans="1:41" ht="13.5" thickBot="1">
      <c r="A1892" s="1948"/>
      <c r="B1892" s="1949"/>
      <c r="C1892" s="1949"/>
      <c r="D1892" s="1949"/>
      <c r="E1892" s="1949"/>
      <c r="F1892" s="1949"/>
      <c r="G1892" s="1949"/>
      <c r="H1892" s="1949"/>
      <c r="I1892" s="1949"/>
      <c r="J1892" s="1949"/>
      <c r="K1892" s="1949"/>
      <c r="L1892" s="1949"/>
      <c r="M1892" s="1949"/>
      <c r="N1892" s="1949"/>
      <c r="O1892" s="1949"/>
      <c r="P1892" s="1949"/>
      <c r="Q1892" s="1949"/>
      <c r="R1892" s="1949"/>
      <c r="S1892" s="1949"/>
      <c r="T1892" s="1949"/>
      <c r="U1892" s="1949"/>
      <c r="V1892" s="1949"/>
      <c r="W1892" s="1949"/>
      <c r="X1892" s="1949"/>
      <c r="Y1892" s="1949"/>
      <c r="Z1892" s="1949"/>
      <c r="AA1892" s="1949"/>
      <c r="AB1892" s="1949"/>
      <c r="AC1892" s="1949"/>
      <c r="AD1892" s="1949"/>
      <c r="AE1892" s="1949"/>
      <c r="AF1892" s="1949"/>
      <c r="AG1892" s="1949"/>
      <c r="AH1892" s="1949"/>
      <c r="AI1892" s="1949"/>
      <c r="AJ1892" s="1954" t="s">
        <v>530</v>
      </c>
      <c r="AK1892" s="1955"/>
      <c r="AL1892" s="1955"/>
      <c r="AM1892" s="1955"/>
      <c r="AN1892" s="1955"/>
      <c r="AO1892" s="972"/>
    </row>
    <row r="1893" spans="1:41">
      <c r="A1893" s="952"/>
      <c r="B1893" s="952"/>
      <c r="C1893" s="952"/>
      <c r="D1893" s="952"/>
      <c r="E1893" s="952"/>
      <c r="F1893" s="952"/>
      <c r="G1893" s="952"/>
      <c r="H1893" s="952"/>
      <c r="I1893" s="952"/>
      <c r="J1893" s="952"/>
      <c r="K1893" s="952"/>
      <c r="L1893" s="952"/>
      <c r="M1893" s="952"/>
      <c r="N1893" s="952"/>
      <c r="O1893" s="952"/>
      <c r="P1893" s="952"/>
      <c r="Q1893" s="952"/>
      <c r="R1893" s="952"/>
      <c r="S1893" s="952"/>
      <c r="T1893" s="952"/>
      <c r="U1893" s="952"/>
      <c r="V1893" s="952"/>
      <c r="W1893" s="952"/>
      <c r="X1893" s="952"/>
      <c r="Y1893" s="952"/>
      <c r="Z1893" s="952"/>
      <c r="AA1893" s="952"/>
      <c r="AB1893" s="952"/>
      <c r="AC1893" s="952"/>
      <c r="AD1893" s="952"/>
      <c r="AE1893" s="952"/>
      <c r="AF1893" s="952"/>
      <c r="AG1893" s="952"/>
      <c r="AH1893" s="952"/>
      <c r="AI1893" s="952"/>
      <c r="AJ1893" s="953"/>
      <c r="AK1893" s="790"/>
      <c r="AL1893" s="790"/>
      <c r="AM1893" s="790"/>
      <c r="AN1893" s="790"/>
      <c r="AO1893" s="954"/>
    </row>
    <row r="1894" spans="1:41" ht="13.5" thickBot="1"/>
    <row r="1895" spans="1:41">
      <c r="A1895" s="2013"/>
      <c r="B1895" s="2014"/>
      <c r="C1895" s="2014"/>
      <c r="D1895" s="2014"/>
      <c r="E1895" s="2014"/>
      <c r="F1895" s="2014"/>
      <c r="G1895" s="2014"/>
      <c r="H1895" s="2014"/>
      <c r="I1895" s="2014"/>
      <c r="J1895" s="2014"/>
      <c r="K1895" s="2014"/>
      <c r="L1895" s="2014"/>
      <c r="M1895" s="2014"/>
      <c r="N1895" s="2014"/>
      <c r="O1895" s="2014"/>
      <c r="P1895" s="2014"/>
      <c r="Q1895" s="2014"/>
      <c r="R1895" s="2014"/>
      <c r="S1895" s="2015"/>
      <c r="T1895" s="2019" t="s">
        <v>505</v>
      </c>
      <c r="U1895" s="2019"/>
      <c r="V1895" s="2019"/>
      <c r="W1895" s="2019"/>
      <c r="X1895" s="2019"/>
      <c r="Y1895" s="2019"/>
      <c r="Z1895" s="2019"/>
      <c r="AA1895" s="2019"/>
      <c r="AB1895" s="2019"/>
      <c r="AC1895" s="2019"/>
      <c r="AD1895" s="2019"/>
      <c r="AE1895" s="2019"/>
      <c r="AF1895" s="2019"/>
      <c r="AG1895" s="2019"/>
      <c r="AH1895" s="2019"/>
      <c r="AI1895" s="2019"/>
      <c r="AJ1895" s="2019"/>
      <c r="AK1895" s="2019"/>
      <c r="AL1895" s="2019"/>
      <c r="AM1895" s="2019"/>
      <c r="AN1895" s="2019"/>
      <c r="AO1895" s="2020"/>
    </row>
    <row r="1896" spans="1:41" ht="13.5" thickBot="1">
      <c r="A1896" s="2016"/>
      <c r="B1896" s="2017"/>
      <c r="C1896" s="2017"/>
      <c r="D1896" s="2017"/>
      <c r="E1896" s="2017"/>
      <c r="F1896" s="2017"/>
      <c r="G1896" s="2017"/>
      <c r="H1896" s="2017"/>
      <c r="I1896" s="2017"/>
      <c r="J1896" s="2017"/>
      <c r="K1896" s="2017"/>
      <c r="L1896" s="2017"/>
      <c r="M1896" s="2017"/>
      <c r="N1896" s="2017"/>
      <c r="O1896" s="2017"/>
      <c r="P1896" s="2017"/>
      <c r="Q1896" s="2017"/>
      <c r="R1896" s="2017"/>
      <c r="S1896" s="2018"/>
      <c r="T1896" s="1982"/>
      <c r="U1896" s="1982"/>
      <c r="V1896" s="1982"/>
      <c r="W1896" s="1982"/>
      <c r="X1896" s="1982"/>
      <c r="Y1896" s="1982"/>
      <c r="Z1896" s="1982"/>
      <c r="AA1896" s="1982"/>
      <c r="AB1896" s="1982"/>
      <c r="AC1896" s="1982"/>
      <c r="AD1896" s="1982"/>
      <c r="AE1896" s="1982"/>
      <c r="AF1896" s="1982"/>
      <c r="AG1896" s="1982"/>
      <c r="AH1896" s="1982"/>
      <c r="AI1896" s="1982"/>
      <c r="AJ1896" s="1982"/>
      <c r="AK1896" s="1982"/>
      <c r="AL1896" s="1982"/>
      <c r="AM1896" s="1982"/>
      <c r="AN1896" s="1982"/>
      <c r="AO1896" s="1983"/>
    </row>
    <row r="1897" spans="1:41" ht="13.5" thickBot="1">
      <c r="A1897" s="1999" t="s">
        <v>506</v>
      </c>
      <c r="B1897" s="2000"/>
      <c r="C1897" s="2000"/>
      <c r="D1897" s="2000"/>
      <c r="E1897" s="2000"/>
      <c r="F1897" s="2000"/>
      <c r="G1897" s="2000"/>
      <c r="H1897" s="2001"/>
      <c r="I1897" s="2002">
        <f>I1866</f>
        <v>44440</v>
      </c>
      <c r="J1897" s="1951"/>
      <c r="K1897" s="1951"/>
      <c r="L1897" s="1951"/>
      <c r="M1897" s="1951"/>
      <c r="N1897" s="1951"/>
      <c r="O1897" s="1951"/>
      <c r="P1897" s="1951"/>
      <c r="Q1897" s="1951"/>
      <c r="R1897" s="1951"/>
      <c r="S1897" s="1951"/>
      <c r="T1897" s="2003"/>
      <c r="U1897" s="2004" t="s">
        <v>507</v>
      </c>
      <c r="V1897" s="2005"/>
      <c r="W1897" s="2005"/>
      <c r="X1897" s="2005"/>
      <c r="Y1897" s="2005"/>
      <c r="Z1897" s="2005"/>
      <c r="AA1897" s="2005"/>
      <c r="AB1897" s="2005"/>
      <c r="AC1897" s="2005"/>
      <c r="AD1897" s="2006"/>
      <c r="AE1897" s="2007"/>
      <c r="AF1897" s="2008"/>
      <c r="AG1897" s="2008"/>
      <c r="AH1897" s="2008"/>
      <c r="AI1897" s="2008"/>
      <c r="AJ1897" s="2008"/>
      <c r="AK1897" s="786" t="s">
        <v>508</v>
      </c>
      <c r="AL1897" s="787">
        <v>61</v>
      </c>
      <c r="AM1897" s="786" t="s">
        <v>509</v>
      </c>
      <c r="AN1897" s="2009">
        <f>AN1866</f>
        <v>62</v>
      </c>
      <c r="AO1897" s="2010"/>
    </row>
    <row r="1898" spans="1:41">
      <c r="A1898" s="828"/>
      <c r="B1898" s="805"/>
      <c r="C1898" s="805"/>
      <c r="D1898" s="805"/>
      <c r="E1898" s="805"/>
      <c r="F1898" s="805"/>
      <c r="G1898" s="805"/>
      <c r="H1898" s="805"/>
      <c r="I1898" s="805"/>
      <c r="J1898" s="805"/>
      <c r="K1898" s="805"/>
      <c r="L1898" s="805"/>
      <c r="M1898" s="805"/>
      <c r="N1898" s="805"/>
      <c r="O1898" s="805"/>
      <c r="P1898" s="805"/>
      <c r="Q1898" s="805"/>
      <c r="R1898" s="805"/>
      <c r="S1898" s="805"/>
      <c r="T1898" s="805"/>
      <c r="U1898" s="805"/>
      <c r="V1898" s="805"/>
      <c r="W1898" s="805"/>
      <c r="X1898" s="805"/>
      <c r="Y1898" s="805"/>
      <c r="Z1898" s="805"/>
      <c r="AA1898" s="805"/>
      <c r="AB1898" s="805"/>
      <c r="AC1898" s="805"/>
      <c r="AD1898" s="805"/>
      <c r="AE1898" s="829"/>
      <c r="AF1898" s="829"/>
      <c r="AG1898" s="829"/>
      <c r="AH1898" s="829"/>
      <c r="AI1898" s="829"/>
      <c r="AJ1898" s="829"/>
      <c r="AK1898" s="805"/>
      <c r="AL1898" s="829"/>
      <c r="AM1898" s="805"/>
      <c r="AN1898" s="2011"/>
      <c r="AO1898" s="2012"/>
    </row>
    <row r="1899" spans="1:41" ht="13.5" thickBot="1">
      <c r="A1899" s="804"/>
      <c r="B1899" s="805"/>
      <c r="C1899" s="805"/>
      <c r="D1899" s="805"/>
      <c r="E1899" s="805"/>
      <c r="F1899" s="805"/>
      <c r="G1899" s="805"/>
      <c r="H1899" s="805"/>
      <c r="I1899" s="805"/>
      <c r="J1899" s="805"/>
      <c r="K1899" s="805"/>
      <c r="L1899" s="805"/>
      <c r="M1899" s="805"/>
      <c r="N1899" s="805"/>
      <c r="O1899" s="805"/>
      <c r="P1899" s="805"/>
      <c r="Q1899" s="805"/>
      <c r="R1899" s="805"/>
      <c r="S1899" s="805"/>
      <c r="T1899" s="805"/>
      <c r="U1899" s="805"/>
      <c r="V1899" s="805"/>
      <c r="W1899" s="805"/>
      <c r="X1899" s="805"/>
      <c r="Y1899" s="805"/>
      <c r="Z1899" s="805"/>
      <c r="AA1899" s="805"/>
      <c r="AB1899" s="805"/>
      <c r="AC1899" s="805"/>
      <c r="AD1899" s="805"/>
      <c r="AE1899" s="805"/>
      <c r="AF1899" s="805"/>
      <c r="AG1899" s="805"/>
      <c r="AH1899" s="805"/>
      <c r="AI1899" s="805"/>
      <c r="AJ1899" s="805"/>
      <c r="AK1899" s="805"/>
      <c r="AL1899" s="805"/>
      <c r="AM1899" s="805"/>
      <c r="AN1899" s="810"/>
      <c r="AO1899" s="830"/>
    </row>
    <row r="1900" spans="1:41" ht="45" customHeight="1" thickBot="1">
      <c r="A1900" s="1995" t="s">
        <v>510</v>
      </c>
      <c r="B1900" s="1996"/>
      <c r="C1900" s="1996"/>
      <c r="D1900" s="1996"/>
      <c r="E1900" s="1996"/>
      <c r="F1900" s="1996"/>
      <c r="G1900" s="1996"/>
      <c r="H1900" s="1997"/>
      <c r="I1900" s="1985" t="str">
        <f>I1869</f>
        <v>CONSTRUCCIÓN DE RESTAURANTE - COCINA  ESCOLAR PARA LA SEDE
 EDUCATIVA LA PITA     
MUNICIPIO DE SARDINATA, NORTE DE SANTANDER</v>
      </c>
      <c r="J1900" s="1985"/>
      <c r="K1900" s="1985"/>
      <c r="L1900" s="1985"/>
      <c r="M1900" s="1985"/>
      <c r="N1900" s="1985"/>
      <c r="O1900" s="1985"/>
      <c r="P1900" s="1985"/>
      <c r="Q1900" s="1985"/>
      <c r="R1900" s="1985"/>
      <c r="S1900" s="1985"/>
      <c r="T1900" s="1985"/>
      <c r="U1900" s="1985"/>
      <c r="V1900" s="1985"/>
      <c r="W1900" s="1985"/>
      <c r="X1900" s="1985"/>
      <c r="Y1900" s="1985"/>
      <c r="Z1900" s="1985"/>
      <c r="AA1900" s="1985"/>
      <c r="AB1900" s="1985"/>
      <c r="AC1900" s="1985"/>
      <c r="AD1900" s="1985"/>
      <c r="AE1900" s="1998"/>
      <c r="AF1900" s="1998"/>
      <c r="AG1900" s="1998"/>
      <c r="AH1900" s="1998"/>
      <c r="AI1900" s="1998"/>
      <c r="AJ1900" s="1985"/>
      <c r="AK1900" s="1998"/>
      <c r="AL1900" s="1998"/>
      <c r="AM1900" s="1985"/>
      <c r="AN1900" s="1985"/>
      <c r="AO1900" s="1986"/>
    </row>
    <row r="1901" spans="1:41" ht="13.5" thickBot="1">
      <c r="A1901" s="1965" t="s">
        <v>511</v>
      </c>
      <c r="B1901" s="1966"/>
      <c r="C1901" s="1966"/>
      <c r="D1901" s="1966"/>
      <c r="E1901" s="1966"/>
      <c r="F1901" s="1966"/>
      <c r="G1901" s="1966"/>
      <c r="H1901" s="1967"/>
      <c r="I1901" s="1984"/>
      <c r="J1901" s="1985"/>
      <c r="K1901" s="1985"/>
      <c r="L1901" s="1985"/>
      <c r="M1901" s="1985"/>
      <c r="N1901" s="1985"/>
      <c r="O1901" s="1985"/>
      <c r="P1901" s="1985"/>
      <c r="Q1901" s="1985"/>
      <c r="R1901" s="1985"/>
      <c r="S1901" s="1985"/>
      <c r="T1901" s="1985"/>
      <c r="U1901" s="1985"/>
      <c r="V1901" s="1985"/>
      <c r="W1901" s="1985"/>
      <c r="X1901" s="1985"/>
      <c r="Y1901" s="1985"/>
      <c r="Z1901" s="1985"/>
      <c r="AA1901" s="1985"/>
      <c r="AB1901" s="1985"/>
      <c r="AC1901" s="1985"/>
      <c r="AD1901" s="1986"/>
      <c r="AE1901" s="1965" t="s">
        <v>512</v>
      </c>
      <c r="AF1901" s="1966"/>
      <c r="AG1901" s="1966"/>
      <c r="AH1901" s="1966"/>
      <c r="AI1901" s="1967"/>
      <c r="AJ1901" s="831"/>
      <c r="AK1901" s="1965" t="s">
        <v>513</v>
      </c>
      <c r="AL1901" s="1967"/>
      <c r="AM1901" s="1987"/>
      <c r="AN1901" s="1988"/>
      <c r="AO1901" s="1989"/>
    </row>
    <row r="1902" spans="1:41" ht="13.5" thickBot="1">
      <c r="A1902" s="1981" t="s">
        <v>514</v>
      </c>
      <c r="B1902" s="1982"/>
      <c r="C1902" s="1982"/>
      <c r="D1902" s="1982"/>
      <c r="E1902" s="1982"/>
      <c r="F1902" s="1982"/>
      <c r="G1902" s="1982"/>
      <c r="H1902" s="1983"/>
      <c r="I1902" s="1984"/>
      <c r="J1902" s="1985"/>
      <c r="K1902" s="1985"/>
      <c r="L1902" s="1985"/>
      <c r="M1902" s="1985"/>
      <c r="N1902" s="1985"/>
      <c r="O1902" s="1985"/>
      <c r="P1902" s="1985"/>
      <c r="Q1902" s="1985"/>
      <c r="R1902" s="1985"/>
      <c r="S1902" s="1985"/>
      <c r="T1902" s="1985"/>
      <c r="U1902" s="1985"/>
      <c r="V1902" s="1985"/>
      <c r="W1902" s="1985"/>
      <c r="X1902" s="1985"/>
      <c r="Y1902" s="1985"/>
      <c r="Z1902" s="1985"/>
      <c r="AA1902" s="1985"/>
      <c r="AB1902" s="1985"/>
      <c r="AC1902" s="1985"/>
      <c r="AD1902" s="1986"/>
      <c r="AE1902" s="1965" t="s">
        <v>512</v>
      </c>
      <c r="AF1902" s="1966"/>
      <c r="AG1902" s="1966"/>
      <c r="AH1902" s="1966"/>
      <c r="AI1902" s="1967"/>
      <c r="AJ1902" s="794"/>
      <c r="AK1902" s="1965" t="s">
        <v>513</v>
      </c>
      <c r="AL1902" s="1967"/>
      <c r="AM1902" s="1987"/>
      <c r="AN1902" s="1988"/>
      <c r="AO1902" s="1989"/>
    </row>
    <row r="1903" spans="1:41" ht="13.5" thickBot="1">
      <c r="A1903" s="832"/>
      <c r="B1903" s="833"/>
      <c r="C1903" s="833"/>
      <c r="D1903" s="833"/>
      <c r="E1903" s="833"/>
      <c r="F1903" s="833"/>
      <c r="G1903" s="833"/>
      <c r="H1903" s="833"/>
      <c r="I1903" s="833"/>
      <c r="J1903" s="833"/>
      <c r="K1903" s="833"/>
      <c r="L1903" s="833"/>
      <c r="M1903" s="833"/>
      <c r="N1903" s="833"/>
      <c r="O1903" s="833"/>
      <c r="P1903" s="833"/>
      <c r="Q1903" s="833"/>
      <c r="R1903" s="833"/>
      <c r="S1903" s="833"/>
      <c r="T1903" s="833"/>
      <c r="U1903" s="833"/>
      <c r="V1903" s="833"/>
      <c r="W1903" s="833"/>
      <c r="X1903" s="833"/>
      <c r="Y1903" s="833"/>
      <c r="Z1903" s="833"/>
      <c r="AA1903" s="833"/>
      <c r="AB1903" s="833"/>
      <c r="AC1903" s="833"/>
      <c r="AD1903" s="833"/>
      <c r="AE1903" s="833"/>
      <c r="AF1903" s="833"/>
      <c r="AG1903" s="833"/>
      <c r="AH1903" s="833"/>
      <c r="AI1903" s="833"/>
      <c r="AJ1903" s="834"/>
      <c r="AK1903" s="834"/>
      <c r="AL1903" s="797"/>
      <c r="AM1903" s="834"/>
      <c r="AN1903" s="835"/>
      <c r="AO1903" s="836"/>
    </row>
    <row r="1904" spans="1:41" ht="38.25" customHeight="1" thickBot="1">
      <c r="A1904" s="1965" t="s">
        <v>84</v>
      </c>
      <c r="B1904" s="1966"/>
      <c r="C1904" s="1966"/>
      <c r="D1904" s="1990"/>
      <c r="E1904" s="1991">
        <v>13.2</v>
      </c>
      <c r="F1904" s="1966"/>
      <c r="G1904" s="1967"/>
      <c r="H1904" s="1992" t="str">
        <f>'[13]PRESUPUESTO DE OBRA'!C73</f>
        <v xml:space="preserve">PAÑETE LISO SOBRE MUROS 1:4  </v>
      </c>
      <c r="I1904" s="1993"/>
      <c r="J1904" s="1993"/>
      <c r="K1904" s="1993"/>
      <c r="L1904" s="1993"/>
      <c r="M1904" s="1993"/>
      <c r="N1904" s="1993"/>
      <c r="O1904" s="1993"/>
      <c r="P1904" s="1993"/>
      <c r="Q1904" s="1993"/>
      <c r="R1904" s="1993"/>
      <c r="S1904" s="1993"/>
      <c r="T1904" s="1993"/>
      <c r="U1904" s="1965" t="s">
        <v>515</v>
      </c>
      <c r="V1904" s="1966"/>
      <c r="W1904" s="1966"/>
      <c r="X1904" s="1967"/>
      <c r="Y1904" s="1968">
        <v>13</v>
      </c>
      <c r="Z1904" s="1994"/>
      <c r="AA1904" s="1965" t="s">
        <v>516</v>
      </c>
      <c r="AB1904" s="1966"/>
      <c r="AC1904" s="1966"/>
      <c r="AD1904" s="1967"/>
      <c r="AE1904" s="1968" t="s">
        <v>102</v>
      </c>
      <c r="AF1904" s="1968"/>
      <c r="AG1904" s="1965" t="s">
        <v>517</v>
      </c>
      <c r="AH1904" s="1966"/>
      <c r="AI1904" s="1967"/>
      <c r="AJ1904" s="1969"/>
      <c r="AK1904" s="1970"/>
      <c r="AL1904" s="1971"/>
      <c r="AM1904" s="800" t="s">
        <v>518</v>
      </c>
      <c r="AN1904" s="1969" t="str">
        <f>AN1873</f>
        <v>MUNICIPIO SARDINATA (N.D.S)</v>
      </c>
      <c r="AO1904" s="1971"/>
    </row>
    <row r="1905" spans="1:41">
      <c r="A1905" s="801"/>
      <c r="B1905" s="802"/>
      <c r="C1905" s="802"/>
      <c r="D1905" s="802"/>
      <c r="E1905" s="802"/>
      <c r="F1905" s="802"/>
      <c r="G1905" s="802"/>
      <c r="H1905" s="802"/>
      <c r="I1905" s="802"/>
      <c r="J1905" s="802"/>
      <c r="K1905" s="802"/>
      <c r="L1905" s="802"/>
      <c r="M1905" s="802"/>
      <c r="N1905" s="802"/>
      <c r="O1905" s="802"/>
      <c r="P1905" s="802"/>
      <c r="Q1905" s="802"/>
      <c r="R1905" s="802"/>
      <c r="S1905" s="802"/>
      <c r="T1905" s="802"/>
      <c r="U1905" s="802"/>
      <c r="V1905" s="802"/>
      <c r="W1905" s="802"/>
      <c r="X1905" s="802"/>
      <c r="Y1905" s="802"/>
      <c r="Z1905" s="802"/>
      <c r="AA1905" s="802"/>
      <c r="AB1905" s="802"/>
      <c r="AC1905" s="802"/>
      <c r="AD1905" s="802"/>
      <c r="AE1905" s="802"/>
      <c r="AF1905" s="802"/>
      <c r="AG1905" s="802"/>
      <c r="AH1905" s="802"/>
      <c r="AI1905" s="803"/>
      <c r="AJ1905" s="1972" t="s">
        <v>520</v>
      </c>
      <c r="AK1905" s="1974" t="s">
        <v>521</v>
      </c>
      <c r="AL1905" s="1975"/>
      <c r="AM1905" s="1976"/>
      <c r="AN1905" s="1977" t="s">
        <v>522</v>
      </c>
      <c r="AO1905" s="1979" t="s">
        <v>642</v>
      </c>
    </row>
    <row r="1906" spans="1:41" ht="13.5" thickBot="1">
      <c r="A1906" s="804"/>
      <c r="B1906" s="805"/>
      <c r="C1906" s="805"/>
      <c r="D1906" s="805"/>
      <c r="E1906" s="805"/>
      <c r="F1906" s="805"/>
      <c r="G1906" s="805"/>
      <c r="H1906" s="805"/>
      <c r="I1906" s="805"/>
      <c r="J1906" s="805"/>
      <c r="K1906" s="805"/>
      <c r="L1906" s="805"/>
      <c r="M1906" s="805"/>
      <c r="N1906" s="805"/>
      <c r="O1906" s="805"/>
      <c r="P1906" s="805"/>
      <c r="Q1906" s="805"/>
      <c r="R1906" s="805"/>
      <c r="S1906" s="805"/>
      <c r="T1906" s="805"/>
      <c r="U1906" s="805"/>
      <c r="V1906" s="805"/>
      <c r="W1906" s="805"/>
      <c r="X1906" s="805"/>
      <c r="Y1906" s="805"/>
      <c r="Z1906" s="805"/>
      <c r="AA1906" s="805"/>
      <c r="AB1906" s="805"/>
      <c r="AC1906" s="805"/>
      <c r="AD1906" s="805"/>
      <c r="AE1906" s="805"/>
      <c r="AF1906" s="805"/>
      <c r="AG1906" s="805"/>
      <c r="AH1906" s="805"/>
      <c r="AI1906" s="805"/>
      <c r="AJ1906" s="1973"/>
      <c r="AK1906" s="933" t="s">
        <v>524</v>
      </c>
      <c r="AL1906" s="934" t="s">
        <v>525</v>
      </c>
      <c r="AM1906" s="935" t="s">
        <v>526</v>
      </c>
      <c r="AN1906" s="1978"/>
      <c r="AO1906" s="1980"/>
    </row>
    <row r="1907" spans="1:41">
      <c r="A1907" s="804"/>
      <c r="B1907" s="805"/>
      <c r="C1907" s="805"/>
      <c r="D1907" s="805"/>
      <c r="E1907" s="805"/>
      <c r="F1907" s="805"/>
      <c r="G1907" s="805"/>
      <c r="H1907" s="805"/>
      <c r="I1907" s="805"/>
      <c r="J1907" s="805"/>
      <c r="K1907" s="805"/>
      <c r="L1907" s="805"/>
      <c r="M1907" s="805"/>
      <c r="N1907" s="837"/>
      <c r="O1907" s="805"/>
      <c r="P1907" s="805"/>
      <c r="Q1907" s="805"/>
      <c r="R1907" s="805"/>
      <c r="S1907" s="805"/>
      <c r="T1907" s="805"/>
      <c r="U1907" s="805"/>
      <c r="V1907" s="805"/>
      <c r="W1907" s="805"/>
      <c r="X1907" s="805"/>
      <c r="Y1907" s="805"/>
      <c r="Z1907" s="805"/>
      <c r="AA1907" s="805"/>
      <c r="AB1907" s="805"/>
      <c r="AC1907" s="805"/>
      <c r="AD1907" s="805"/>
      <c r="AE1907" s="805"/>
      <c r="AF1907" s="805"/>
      <c r="AG1907" s="809"/>
      <c r="AH1907" s="805"/>
      <c r="AI1907" s="810"/>
      <c r="AJ1907" s="1106" t="s">
        <v>1041</v>
      </c>
      <c r="AK1907" s="969">
        <v>23.48</v>
      </c>
      <c r="AL1907" s="913">
        <v>2</v>
      </c>
      <c r="AM1907" s="838"/>
      <c r="AN1907" s="845"/>
      <c r="AO1907" s="846">
        <f>AK1907*AL1907</f>
        <v>46.96</v>
      </c>
    </row>
    <row r="1908" spans="1:41">
      <c r="A1908" s="804"/>
      <c r="B1908" s="805"/>
      <c r="C1908" s="805"/>
      <c r="D1908" s="805"/>
      <c r="E1908" s="805"/>
      <c r="F1908" s="805"/>
      <c r="G1908" s="805"/>
      <c r="H1908" s="805"/>
      <c r="I1908" s="805"/>
      <c r="J1908" s="805"/>
      <c r="K1908" s="805"/>
      <c r="L1908" s="805"/>
      <c r="M1908" s="805"/>
      <c r="N1908" s="837"/>
      <c r="O1908" s="805"/>
      <c r="P1908" s="805"/>
      <c r="Q1908" s="805"/>
      <c r="R1908" s="805"/>
      <c r="S1908" s="805"/>
      <c r="T1908" s="805"/>
      <c r="U1908" s="805"/>
      <c r="V1908" s="805"/>
      <c r="W1908" s="805"/>
      <c r="X1908" s="805"/>
      <c r="Y1908" s="805"/>
      <c r="Z1908" s="805"/>
      <c r="AA1908" s="805"/>
      <c r="AB1908" s="805"/>
      <c r="AC1908" s="805"/>
      <c r="AD1908" s="805"/>
      <c r="AE1908" s="805"/>
      <c r="AF1908" s="805"/>
      <c r="AG1908" s="809"/>
      <c r="AH1908" s="805"/>
      <c r="AI1908" s="810"/>
      <c r="AJ1908" s="811"/>
      <c r="AK1908" s="969"/>
      <c r="AL1908" s="969"/>
      <c r="AM1908" s="913"/>
      <c r="AN1908" s="913"/>
      <c r="AO1908" s="816"/>
    </row>
    <row r="1909" spans="1:41">
      <c r="A1909" s="804"/>
      <c r="B1909" s="805"/>
      <c r="C1909" s="805"/>
      <c r="D1909" s="805"/>
      <c r="E1909" s="805"/>
      <c r="F1909" s="805"/>
      <c r="G1909" s="805"/>
      <c r="H1909" s="805"/>
      <c r="I1909" s="805"/>
      <c r="J1909" s="805"/>
      <c r="K1909" s="805"/>
      <c r="L1909" s="805"/>
      <c r="M1909" s="805"/>
      <c r="N1909" s="805"/>
      <c r="O1909" s="805"/>
      <c r="P1909" s="805"/>
      <c r="Q1909" s="805"/>
      <c r="R1909" s="805"/>
      <c r="S1909" s="805"/>
      <c r="T1909" s="805"/>
      <c r="U1909" s="805"/>
      <c r="V1909" s="805"/>
      <c r="W1909" s="805"/>
      <c r="X1909" s="805"/>
      <c r="Y1909" s="805"/>
      <c r="Z1909" s="805"/>
      <c r="AA1909" s="805"/>
      <c r="AB1909" s="805"/>
      <c r="AC1909" s="805"/>
      <c r="AD1909" s="805"/>
      <c r="AE1909" s="805"/>
      <c r="AF1909" s="805"/>
      <c r="AG1909" s="809"/>
      <c r="AH1909" s="805"/>
      <c r="AI1909" s="810"/>
      <c r="AJ1909" s="811"/>
      <c r="AK1909" s="969"/>
      <c r="AL1909" s="969"/>
      <c r="AM1909" s="970"/>
      <c r="AN1909" s="913"/>
      <c r="AO1909" s="816"/>
    </row>
    <row r="1910" spans="1:41">
      <c r="A1910" s="804"/>
      <c r="B1910" s="805"/>
      <c r="C1910" s="805"/>
      <c r="D1910" s="805"/>
      <c r="E1910" s="805"/>
      <c r="F1910" s="805"/>
      <c r="G1910" s="805"/>
      <c r="H1910" s="805"/>
      <c r="I1910" s="805"/>
      <c r="J1910" s="805"/>
      <c r="K1910" s="805"/>
      <c r="L1910" s="805"/>
      <c r="M1910" s="805"/>
      <c r="N1910" s="805"/>
      <c r="O1910" s="805"/>
      <c r="P1910" s="805"/>
      <c r="Q1910" s="805"/>
      <c r="R1910" s="805"/>
      <c r="S1910" s="805"/>
      <c r="T1910" s="805"/>
      <c r="U1910" s="805"/>
      <c r="V1910" s="805"/>
      <c r="W1910" s="805"/>
      <c r="X1910" s="805"/>
      <c r="Y1910" s="805"/>
      <c r="Z1910" s="805"/>
      <c r="AA1910" s="805"/>
      <c r="AB1910" s="805"/>
      <c r="AC1910" s="805"/>
      <c r="AD1910" s="805"/>
      <c r="AE1910" s="805"/>
      <c r="AF1910" s="805"/>
      <c r="AG1910" s="809"/>
      <c r="AH1910" s="805"/>
      <c r="AI1910" s="810"/>
      <c r="AJ1910" s="811"/>
      <c r="AK1910" s="969"/>
      <c r="AL1910" s="969"/>
      <c r="AM1910" s="913"/>
      <c r="AN1910" s="913"/>
      <c r="AO1910" s="816"/>
    </row>
    <row r="1911" spans="1:41">
      <c r="A1911" s="804"/>
      <c r="B1911" s="805"/>
      <c r="C1911" s="805"/>
      <c r="D1911" s="805"/>
      <c r="E1911" s="805"/>
      <c r="F1911" s="805"/>
      <c r="G1911" s="805"/>
      <c r="H1911" s="805"/>
      <c r="I1911" s="805"/>
      <c r="J1911" s="805"/>
      <c r="K1911" s="805"/>
      <c r="L1911" s="805"/>
      <c r="M1911" s="805"/>
      <c r="N1911" s="805"/>
      <c r="O1911" s="805"/>
      <c r="P1911" s="805"/>
      <c r="Q1911" s="805"/>
      <c r="R1911" s="805"/>
      <c r="S1911" s="805"/>
      <c r="T1911" s="805"/>
      <c r="U1911" s="805"/>
      <c r="V1911" s="805"/>
      <c r="W1911" s="805"/>
      <c r="X1911" s="805"/>
      <c r="Y1911" s="805"/>
      <c r="Z1911" s="805"/>
      <c r="AA1911" s="805"/>
      <c r="AB1911" s="805"/>
      <c r="AC1911" s="805"/>
      <c r="AD1911" s="805"/>
      <c r="AE1911" s="805"/>
      <c r="AF1911" s="805"/>
      <c r="AG1911" s="809"/>
      <c r="AH1911" s="805"/>
      <c r="AI1911" s="810"/>
      <c r="AJ1911" s="817"/>
      <c r="AK1911" s="818"/>
      <c r="AL1911" s="818"/>
      <c r="AM1911" s="912"/>
      <c r="AN1911" s="912"/>
      <c r="AO1911" s="838"/>
    </row>
    <row r="1912" spans="1:41">
      <c r="A1912" s="804"/>
      <c r="B1912" s="805"/>
      <c r="C1912" s="805"/>
      <c r="D1912" s="805"/>
      <c r="E1912" s="805"/>
      <c r="F1912" s="805"/>
      <c r="G1912" s="805"/>
      <c r="H1912" s="805"/>
      <c r="I1912" s="805"/>
      <c r="J1912" s="805"/>
      <c r="K1912" s="805"/>
      <c r="L1912" s="805"/>
      <c r="M1912" s="805"/>
      <c r="N1912" s="805"/>
      <c r="O1912" s="805"/>
      <c r="P1912" s="805"/>
      <c r="Q1912" s="805"/>
      <c r="R1912" s="805"/>
      <c r="S1912" s="805"/>
      <c r="T1912" s="805"/>
      <c r="U1912" s="805"/>
      <c r="V1912" s="805"/>
      <c r="W1912" s="805"/>
      <c r="X1912" s="805"/>
      <c r="Y1912" s="805"/>
      <c r="Z1912" s="805"/>
      <c r="AA1912" s="805"/>
      <c r="AB1912" s="805"/>
      <c r="AC1912" s="805"/>
      <c r="AD1912" s="805"/>
      <c r="AE1912" s="805"/>
      <c r="AF1912" s="805"/>
      <c r="AG1912" s="809"/>
      <c r="AH1912" s="805"/>
      <c r="AI1912" s="810"/>
      <c r="AJ1912" s="817"/>
      <c r="AK1912" s="818"/>
      <c r="AL1912" s="818"/>
      <c r="AM1912" s="912"/>
      <c r="AN1912" s="912"/>
      <c r="AO1912" s="944"/>
    </row>
    <row r="1913" spans="1:41">
      <c r="A1913" s="945"/>
      <c r="B1913" s="946"/>
      <c r="C1913" s="946"/>
      <c r="D1913" s="946"/>
      <c r="E1913" s="946"/>
      <c r="F1913" s="946"/>
      <c r="G1913" s="946"/>
      <c r="H1913" s="946"/>
      <c r="I1913" s="946"/>
      <c r="J1913" s="946"/>
      <c r="K1913" s="946"/>
      <c r="L1913" s="946"/>
      <c r="M1913" s="946"/>
      <c r="N1913" s="946"/>
      <c r="O1913" s="946"/>
      <c r="P1913" s="946"/>
      <c r="Q1913" s="946"/>
      <c r="R1913" s="946"/>
      <c r="S1913" s="946"/>
      <c r="T1913" s="946"/>
      <c r="U1913" s="946"/>
      <c r="V1913" s="946"/>
      <c r="W1913" s="946"/>
      <c r="X1913" s="946"/>
      <c r="Y1913" s="946"/>
      <c r="Z1913" s="946"/>
      <c r="AA1913" s="946"/>
      <c r="AB1913" s="946"/>
      <c r="AC1913" s="946"/>
      <c r="AD1913" s="946"/>
      <c r="AE1913" s="946"/>
      <c r="AF1913" s="946"/>
      <c r="AG1913" s="947"/>
      <c r="AH1913" s="946"/>
      <c r="AI1913" s="948"/>
      <c r="AJ1913" s="817"/>
      <c r="AK1913" s="949"/>
      <c r="AL1913" s="950"/>
      <c r="AM1913" s="819"/>
      <c r="AN1913" s="815"/>
      <c r="AO1913" s="838"/>
    </row>
    <row r="1914" spans="1:41">
      <c r="A1914" s="804"/>
      <c r="B1914" s="805"/>
      <c r="C1914" s="805"/>
      <c r="D1914" s="805"/>
      <c r="E1914" s="805"/>
      <c r="F1914" s="805"/>
      <c r="G1914" s="805"/>
      <c r="H1914" s="805"/>
      <c r="I1914" s="805"/>
      <c r="J1914" s="805"/>
      <c r="K1914" s="805"/>
      <c r="L1914" s="805"/>
      <c r="M1914" s="805"/>
      <c r="N1914" s="805"/>
      <c r="O1914" s="805"/>
      <c r="P1914" s="805"/>
      <c r="Q1914" s="805"/>
      <c r="R1914" s="805"/>
      <c r="S1914" s="805"/>
      <c r="T1914" s="805"/>
      <c r="U1914" s="805"/>
      <c r="V1914" s="805"/>
      <c r="W1914" s="805"/>
      <c r="X1914" s="805"/>
      <c r="Y1914" s="805"/>
      <c r="Z1914" s="805"/>
      <c r="AA1914" s="805"/>
      <c r="AB1914" s="805"/>
      <c r="AC1914" s="805"/>
      <c r="AD1914" s="805"/>
      <c r="AE1914" s="805"/>
      <c r="AF1914" s="805"/>
      <c r="AG1914" s="809"/>
      <c r="AH1914" s="805"/>
      <c r="AI1914" s="810"/>
      <c r="AJ1914" s="817"/>
      <c r="AK1914" s="818"/>
      <c r="AL1914" s="818"/>
      <c r="AM1914" s="819"/>
      <c r="AN1914" s="818"/>
      <c r="AO1914" s="820"/>
    </row>
    <row r="1915" spans="1:41">
      <c r="A1915" s="804"/>
      <c r="B1915" s="805"/>
      <c r="C1915" s="805"/>
      <c r="D1915" s="805"/>
      <c r="E1915" s="805"/>
      <c r="F1915" s="805"/>
      <c r="G1915" s="805"/>
      <c r="H1915" s="805"/>
      <c r="I1915" s="805"/>
      <c r="J1915" s="805"/>
      <c r="K1915" s="805"/>
      <c r="L1915" s="805"/>
      <c r="M1915" s="805"/>
      <c r="N1915" s="805"/>
      <c r="O1915" s="805"/>
      <c r="P1915" s="805"/>
      <c r="Q1915" s="805"/>
      <c r="R1915" s="805"/>
      <c r="S1915" s="805"/>
      <c r="T1915" s="805"/>
      <c r="U1915" s="805"/>
      <c r="V1915" s="805"/>
      <c r="W1915" s="805"/>
      <c r="X1915" s="805"/>
      <c r="Y1915" s="805"/>
      <c r="Z1915" s="805"/>
      <c r="AA1915" s="805"/>
      <c r="AB1915" s="805"/>
      <c r="AC1915" s="805"/>
      <c r="AD1915" s="805"/>
      <c r="AE1915" s="805"/>
      <c r="AF1915" s="805"/>
      <c r="AG1915" s="809"/>
      <c r="AH1915" s="805"/>
      <c r="AI1915" s="810"/>
      <c r="AJ1915" s="821"/>
      <c r="AK1915" s="818"/>
      <c r="AL1915" s="818"/>
      <c r="AM1915" s="819"/>
      <c r="AN1915" s="818"/>
      <c r="AO1915" s="820"/>
    </row>
    <row r="1916" spans="1:41">
      <c r="A1916" s="804"/>
      <c r="B1916" s="805"/>
      <c r="C1916" s="805"/>
      <c r="D1916" s="805"/>
      <c r="E1916" s="805"/>
      <c r="F1916" s="822"/>
      <c r="G1916" s="822"/>
      <c r="H1916" s="822"/>
      <c r="I1916" s="822"/>
      <c r="J1916" s="805"/>
      <c r="K1916" s="805"/>
      <c r="L1916" s="805"/>
      <c r="M1916" s="822"/>
      <c r="N1916" s="822"/>
      <c r="O1916" s="822"/>
      <c r="P1916" s="822"/>
      <c r="Q1916" s="822"/>
      <c r="R1916" s="822"/>
      <c r="S1916" s="822"/>
      <c r="T1916" s="822"/>
      <c r="U1916" s="822"/>
      <c r="V1916" s="822"/>
      <c r="W1916" s="822"/>
      <c r="X1916" s="822"/>
      <c r="Y1916" s="822"/>
      <c r="Z1916" s="822"/>
      <c r="AA1916" s="822"/>
      <c r="AB1916" s="822"/>
      <c r="AC1916" s="822"/>
      <c r="AD1916" s="822"/>
      <c r="AE1916" s="822"/>
      <c r="AF1916" s="822"/>
      <c r="AG1916" s="805"/>
      <c r="AH1916" s="805"/>
      <c r="AI1916" s="810"/>
      <c r="AJ1916" s="821"/>
      <c r="AK1916" s="818"/>
      <c r="AL1916" s="818"/>
      <c r="AM1916" s="819"/>
      <c r="AN1916" s="819"/>
      <c r="AO1916" s="823"/>
    </row>
    <row r="1917" spans="1:41">
      <c r="A1917" s="804"/>
      <c r="B1917" s="805"/>
      <c r="C1917" s="805"/>
      <c r="D1917" s="805"/>
      <c r="E1917" s="805"/>
      <c r="F1917" s="805"/>
      <c r="G1917" s="805"/>
      <c r="H1917" s="805"/>
      <c r="I1917" s="805"/>
      <c r="J1917" s="805"/>
      <c r="K1917" s="805"/>
      <c r="L1917" s="805"/>
      <c r="M1917" s="805"/>
      <c r="N1917" s="805"/>
      <c r="O1917" s="805"/>
      <c r="P1917" s="805"/>
      <c r="Q1917" s="805"/>
      <c r="R1917" s="805"/>
      <c r="S1917" s="805"/>
      <c r="T1917" s="805"/>
      <c r="U1917" s="805"/>
      <c r="V1917" s="805"/>
      <c r="W1917" s="805"/>
      <c r="X1917" s="805"/>
      <c r="Y1917" s="805"/>
      <c r="Z1917" s="805"/>
      <c r="AA1917" s="805"/>
      <c r="AB1917" s="805"/>
      <c r="AC1917" s="805"/>
      <c r="AD1917" s="805"/>
      <c r="AE1917" s="805"/>
      <c r="AF1917" s="805"/>
      <c r="AG1917" s="805"/>
      <c r="AH1917" s="805"/>
      <c r="AI1917" s="810"/>
      <c r="AJ1917" s="821"/>
      <c r="AK1917" s="818"/>
      <c r="AL1917" s="824"/>
      <c r="AM1917" s="819"/>
      <c r="AN1917" s="819"/>
      <c r="AO1917" s="823"/>
    </row>
    <row r="1918" spans="1:41">
      <c r="A1918" s="804"/>
      <c r="B1918" s="805"/>
      <c r="C1918" s="805"/>
      <c r="D1918" s="805"/>
      <c r="E1918" s="805"/>
      <c r="F1918" s="805"/>
      <c r="G1918" s="805"/>
      <c r="H1918" s="805"/>
      <c r="I1918" s="805"/>
      <c r="J1918" s="805"/>
      <c r="K1918" s="805"/>
      <c r="L1918" s="805"/>
      <c r="M1918" s="805"/>
      <c r="N1918" s="805"/>
      <c r="O1918" s="805"/>
      <c r="P1918" s="805"/>
      <c r="Q1918" s="805"/>
      <c r="R1918" s="805"/>
      <c r="S1918" s="805"/>
      <c r="T1918" s="805"/>
      <c r="U1918" s="805"/>
      <c r="V1918" s="805"/>
      <c r="W1918" s="805"/>
      <c r="X1918" s="805"/>
      <c r="Y1918" s="805"/>
      <c r="Z1918" s="805"/>
      <c r="AA1918" s="805"/>
      <c r="AB1918" s="805"/>
      <c r="AC1918" s="805"/>
      <c r="AD1918" s="805"/>
      <c r="AE1918" s="805"/>
      <c r="AF1918" s="805"/>
      <c r="AG1918" s="805"/>
      <c r="AH1918" s="805"/>
      <c r="AI1918" s="810"/>
      <c r="AJ1918" s="821"/>
      <c r="AK1918" s="818"/>
      <c r="AL1918" s="824"/>
      <c r="AM1918" s="819"/>
      <c r="AN1918" s="819"/>
      <c r="AO1918" s="823"/>
    </row>
    <row r="1919" spans="1:41">
      <c r="A1919" s="804"/>
      <c r="B1919" s="805"/>
      <c r="C1919" s="805"/>
      <c r="D1919" s="805"/>
      <c r="E1919" s="805"/>
      <c r="F1919" s="805"/>
      <c r="G1919" s="805"/>
      <c r="H1919" s="805"/>
      <c r="I1919" s="805"/>
      <c r="J1919" s="805"/>
      <c r="K1919" s="805"/>
      <c r="L1919" s="805"/>
      <c r="M1919" s="805"/>
      <c r="N1919" s="805"/>
      <c r="O1919" s="805"/>
      <c r="P1919" s="805"/>
      <c r="Q1919" s="805"/>
      <c r="R1919" s="805"/>
      <c r="S1919" s="805"/>
      <c r="T1919" s="805"/>
      <c r="U1919" s="805"/>
      <c r="V1919" s="805"/>
      <c r="W1919" s="805"/>
      <c r="X1919" s="805"/>
      <c r="Y1919" s="805"/>
      <c r="Z1919" s="805"/>
      <c r="AA1919" s="805"/>
      <c r="AB1919" s="805"/>
      <c r="AC1919" s="805"/>
      <c r="AD1919" s="805"/>
      <c r="AE1919" s="805"/>
      <c r="AF1919" s="805"/>
      <c r="AG1919" s="805"/>
      <c r="AH1919" s="805"/>
      <c r="AI1919" s="810"/>
      <c r="AJ1919" s="821"/>
      <c r="AK1919" s="818"/>
      <c r="AL1919" s="824"/>
      <c r="AM1919" s="819"/>
      <c r="AN1919" s="819"/>
      <c r="AO1919" s="823"/>
    </row>
    <row r="1920" spans="1:41" ht="13.5" thickBot="1">
      <c r="A1920" s="804"/>
      <c r="B1920" s="805"/>
      <c r="C1920" s="805"/>
      <c r="D1920" s="805"/>
      <c r="E1920" s="805"/>
      <c r="F1920" s="805"/>
      <c r="G1920" s="805"/>
      <c r="H1920" s="805"/>
      <c r="I1920" s="805"/>
      <c r="J1920" s="805"/>
      <c r="K1920" s="805"/>
      <c r="L1920" s="805"/>
      <c r="M1920" s="805"/>
      <c r="N1920" s="805"/>
      <c r="O1920" s="805"/>
      <c r="P1920" s="805"/>
      <c r="Q1920" s="805"/>
      <c r="R1920" s="805"/>
      <c r="S1920" s="805"/>
      <c r="T1920" s="805"/>
      <c r="U1920" s="805"/>
      <c r="V1920" s="805"/>
      <c r="W1920" s="805"/>
      <c r="X1920" s="805"/>
      <c r="Y1920" s="805"/>
      <c r="Z1920" s="805"/>
      <c r="AA1920" s="805"/>
      <c r="AB1920" s="805"/>
      <c r="AC1920" s="805"/>
      <c r="AD1920" s="805"/>
      <c r="AE1920" s="805"/>
      <c r="AF1920" s="805"/>
      <c r="AG1920" s="805"/>
      <c r="AH1920" s="805"/>
      <c r="AI1920" s="810"/>
      <c r="AJ1920" s="821"/>
      <c r="AK1920" s="818"/>
      <c r="AL1920" s="824"/>
      <c r="AM1920" s="819"/>
      <c r="AN1920" s="819"/>
      <c r="AO1920" s="823"/>
    </row>
    <row r="1921" spans="1:41">
      <c r="A1921" s="1944" t="s">
        <v>528</v>
      </c>
      <c r="B1921" s="1945"/>
      <c r="C1921" s="1945"/>
      <c r="D1921" s="1945"/>
      <c r="E1921" s="1945"/>
      <c r="F1921" s="1945"/>
      <c r="G1921" s="1945"/>
      <c r="H1921" s="1945"/>
      <c r="I1921" s="1945"/>
      <c r="J1921" s="1945"/>
      <c r="K1921" s="1945"/>
      <c r="L1921" s="1945"/>
      <c r="M1921" s="1945"/>
      <c r="N1921" s="1945"/>
      <c r="O1921" s="1945"/>
      <c r="P1921" s="1945"/>
      <c r="Q1921" s="1945"/>
      <c r="R1921" s="1945"/>
      <c r="S1921" s="1945"/>
      <c r="T1921" s="1945"/>
      <c r="U1921" s="1945"/>
      <c r="V1921" s="1945"/>
      <c r="W1921" s="1945"/>
      <c r="X1921" s="1945"/>
      <c r="Y1921" s="1945"/>
      <c r="Z1921" s="1945"/>
      <c r="AA1921" s="1945"/>
      <c r="AB1921" s="1945"/>
      <c r="AC1921" s="1945"/>
      <c r="AD1921" s="1945"/>
      <c r="AE1921" s="1945"/>
      <c r="AF1921" s="1945"/>
      <c r="AG1921" s="1945"/>
      <c r="AH1921" s="1945"/>
      <c r="AI1921" s="1945"/>
      <c r="AJ1921" s="1950" t="s">
        <v>529</v>
      </c>
      <c r="AK1921" s="1951"/>
      <c r="AL1921" s="1951"/>
      <c r="AM1921" s="1951"/>
      <c r="AN1921" s="1951"/>
      <c r="AO1921" s="825">
        <f>SUM(AO1907:AO1920)</f>
        <v>46.96</v>
      </c>
    </row>
    <row r="1922" spans="1:41" ht="13.5" thickBot="1">
      <c r="A1922" s="1946"/>
      <c r="B1922" s="1947"/>
      <c r="C1922" s="1947"/>
      <c r="D1922" s="1947"/>
      <c r="E1922" s="1947"/>
      <c r="F1922" s="1947"/>
      <c r="G1922" s="1947"/>
      <c r="H1922" s="1947"/>
      <c r="I1922" s="1947"/>
      <c r="J1922" s="1947"/>
      <c r="K1922" s="1947"/>
      <c r="L1922" s="1947"/>
      <c r="M1922" s="1947"/>
      <c r="N1922" s="1947"/>
      <c r="O1922" s="1947"/>
      <c r="P1922" s="1947"/>
      <c r="Q1922" s="1947"/>
      <c r="R1922" s="1947"/>
      <c r="S1922" s="1947"/>
      <c r="T1922" s="1947"/>
      <c r="U1922" s="1947"/>
      <c r="V1922" s="1947"/>
      <c r="W1922" s="1947"/>
      <c r="X1922" s="1947"/>
      <c r="Y1922" s="1947"/>
      <c r="Z1922" s="1947"/>
      <c r="AA1922" s="1947"/>
      <c r="AB1922" s="1947"/>
      <c r="AC1922" s="1947"/>
      <c r="AD1922" s="1947"/>
      <c r="AE1922" s="1947"/>
      <c r="AF1922" s="1947"/>
      <c r="AG1922" s="1947"/>
      <c r="AH1922" s="1947"/>
      <c r="AI1922" s="1947"/>
      <c r="AJ1922" s="1952"/>
      <c r="AK1922" s="1953"/>
      <c r="AL1922" s="1953"/>
      <c r="AM1922" s="1953"/>
      <c r="AN1922" s="1953"/>
      <c r="AO1922" s="971"/>
    </row>
    <row r="1923" spans="1:41" ht="13.5" thickBot="1">
      <c r="A1923" s="1948"/>
      <c r="B1923" s="1949"/>
      <c r="C1923" s="1949"/>
      <c r="D1923" s="1949"/>
      <c r="E1923" s="1949"/>
      <c r="F1923" s="1949"/>
      <c r="G1923" s="1949"/>
      <c r="H1923" s="1949"/>
      <c r="I1923" s="1949"/>
      <c r="J1923" s="1949"/>
      <c r="K1923" s="1949"/>
      <c r="L1923" s="1949"/>
      <c r="M1923" s="1949"/>
      <c r="N1923" s="1949"/>
      <c r="O1923" s="1949"/>
      <c r="P1923" s="1949"/>
      <c r="Q1923" s="1949"/>
      <c r="R1923" s="1949"/>
      <c r="S1923" s="1949"/>
      <c r="T1923" s="1949"/>
      <c r="U1923" s="1949"/>
      <c r="V1923" s="1949"/>
      <c r="W1923" s="1949"/>
      <c r="X1923" s="1949"/>
      <c r="Y1923" s="1949"/>
      <c r="Z1923" s="1949"/>
      <c r="AA1923" s="1949"/>
      <c r="AB1923" s="1949"/>
      <c r="AC1923" s="1949"/>
      <c r="AD1923" s="1949"/>
      <c r="AE1923" s="1949"/>
      <c r="AF1923" s="1949"/>
      <c r="AG1923" s="1949"/>
      <c r="AH1923" s="1949"/>
      <c r="AI1923" s="1949"/>
      <c r="AJ1923" s="1954" t="s">
        <v>530</v>
      </c>
      <c r="AK1923" s="1955"/>
      <c r="AL1923" s="1955"/>
      <c r="AM1923" s="1955"/>
      <c r="AN1923" s="1955"/>
      <c r="AO1923" s="972">
        <f>+AO1921</f>
        <v>46.96</v>
      </c>
    </row>
    <row r="1924" spans="1:41">
      <c r="A1924" s="952"/>
      <c r="B1924" s="952"/>
      <c r="C1924" s="952"/>
      <c r="D1924" s="952"/>
      <c r="E1924" s="952"/>
      <c r="F1924" s="952"/>
      <c r="G1924" s="952"/>
      <c r="H1924" s="952"/>
      <c r="I1924" s="952"/>
      <c r="J1924" s="952"/>
      <c r="K1924" s="952"/>
      <c r="L1924" s="952"/>
      <c r="M1924" s="952"/>
      <c r="N1924" s="952"/>
      <c r="O1924" s="952"/>
      <c r="P1924" s="952"/>
      <c r="Q1924" s="952"/>
      <c r="R1924" s="952"/>
      <c r="S1924" s="952"/>
      <c r="T1924" s="952"/>
      <c r="U1924" s="952"/>
      <c r="V1924" s="952"/>
      <c r="W1924" s="952"/>
      <c r="X1924" s="952"/>
      <c r="Y1924" s="952"/>
      <c r="Z1924" s="952"/>
      <c r="AA1924" s="952"/>
      <c r="AB1924" s="952"/>
      <c r="AC1924" s="952"/>
      <c r="AD1924" s="952"/>
      <c r="AE1924" s="952"/>
      <c r="AF1924" s="952"/>
      <c r="AG1924" s="952"/>
      <c r="AH1924" s="952"/>
      <c r="AI1924" s="952"/>
      <c r="AJ1924" s="953"/>
      <c r="AK1924" s="790"/>
      <c r="AL1924" s="790"/>
      <c r="AM1924" s="790"/>
      <c r="AN1924" s="790"/>
      <c r="AO1924" s="954"/>
    </row>
    <row r="1925" spans="1:41" ht="13.5" thickBot="1"/>
    <row r="1926" spans="1:41">
      <c r="A1926" s="2013"/>
      <c r="B1926" s="2014"/>
      <c r="C1926" s="2014"/>
      <c r="D1926" s="2014"/>
      <c r="E1926" s="2014"/>
      <c r="F1926" s="2014"/>
      <c r="G1926" s="2014"/>
      <c r="H1926" s="2014"/>
      <c r="I1926" s="2014"/>
      <c r="J1926" s="2014"/>
      <c r="K1926" s="2014"/>
      <c r="L1926" s="2014"/>
      <c r="M1926" s="2014"/>
      <c r="N1926" s="2014"/>
      <c r="O1926" s="2014"/>
      <c r="P1926" s="2014"/>
      <c r="Q1926" s="2014"/>
      <c r="R1926" s="2014"/>
      <c r="S1926" s="2015"/>
      <c r="T1926" s="2019" t="s">
        <v>505</v>
      </c>
      <c r="U1926" s="2019"/>
      <c r="V1926" s="2019"/>
      <c r="W1926" s="2019"/>
      <c r="X1926" s="2019"/>
      <c r="Y1926" s="2019"/>
      <c r="Z1926" s="2019"/>
      <c r="AA1926" s="2019"/>
      <c r="AB1926" s="2019"/>
      <c r="AC1926" s="2019"/>
      <c r="AD1926" s="2019"/>
      <c r="AE1926" s="2019"/>
      <c r="AF1926" s="2019"/>
      <c r="AG1926" s="2019"/>
      <c r="AH1926" s="2019"/>
      <c r="AI1926" s="2019"/>
      <c r="AJ1926" s="2019"/>
      <c r="AK1926" s="2019"/>
      <c r="AL1926" s="2019"/>
      <c r="AM1926" s="2019"/>
      <c r="AN1926" s="2019"/>
      <c r="AO1926" s="2020"/>
    </row>
    <row r="1927" spans="1:41" ht="13.5" thickBot="1">
      <c r="A1927" s="2016"/>
      <c r="B1927" s="2017"/>
      <c r="C1927" s="2017"/>
      <c r="D1927" s="2017"/>
      <c r="E1927" s="2017"/>
      <c r="F1927" s="2017"/>
      <c r="G1927" s="2017"/>
      <c r="H1927" s="2017"/>
      <c r="I1927" s="2017"/>
      <c r="J1927" s="2017"/>
      <c r="K1927" s="2017"/>
      <c r="L1927" s="2017"/>
      <c r="M1927" s="2017"/>
      <c r="N1927" s="2017"/>
      <c r="O1927" s="2017"/>
      <c r="P1927" s="2017"/>
      <c r="Q1927" s="2017"/>
      <c r="R1927" s="2017"/>
      <c r="S1927" s="2018"/>
      <c r="T1927" s="1982"/>
      <c r="U1927" s="1982"/>
      <c r="V1927" s="1982"/>
      <c r="W1927" s="1982"/>
      <c r="X1927" s="1982"/>
      <c r="Y1927" s="1982"/>
      <c r="Z1927" s="1982"/>
      <c r="AA1927" s="1982"/>
      <c r="AB1927" s="1982"/>
      <c r="AC1927" s="1982"/>
      <c r="AD1927" s="1982"/>
      <c r="AE1927" s="1982"/>
      <c r="AF1927" s="1982"/>
      <c r="AG1927" s="1982"/>
      <c r="AH1927" s="1982"/>
      <c r="AI1927" s="1982"/>
      <c r="AJ1927" s="1982"/>
      <c r="AK1927" s="1982"/>
      <c r="AL1927" s="1982"/>
      <c r="AM1927" s="1982"/>
      <c r="AN1927" s="1982"/>
      <c r="AO1927" s="1983"/>
    </row>
    <row r="1928" spans="1:41" ht="13.5" thickBot="1">
      <c r="A1928" s="1999" t="s">
        <v>506</v>
      </c>
      <c r="B1928" s="2000"/>
      <c r="C1928" s="2000"/>
      <c r="D1928" s="2000"/>
      <c r="E1928" s="2000"/>
      <c r="F1928" s="2000"/>
      <c r="G1928" s="2000"/>
      <c r="H1928" s="2001"/>
      <c r="I1928" s="2002">
        <f>I1897</f>
        <v>44440</v>
      </c>
      <c r="J1928" s="1951"/>
      <c r="K1928" s="1951"/>
      <c r="L1928" s="1951"/>
      <c r="M1928" s="1951"/>
      <c r="N1928" s="1951"/>
      <c r="O1928" s="1951"/>
      <c r="P1928" s="1951"/>
      <c r="Q1928" s="1951"/>
      <c r="R1928" s="1951"/>
      <c r="S1928" s="1951"/>
      <c r="T1928" s="2003"/>
      <c r="U1928" s="2004" t="s">
        <v>507</v>
      </c>
      <c r="V1928" s="2005"/>
      <c r="W1928" s="2005"/>
      <c r="X1928" s="2005"/>
      <c r="Y1928" s="2005"/>
      <c r="Z1928" s="2005"/>
      <c r="AA1928" s="2005"/>
      <c r="AB1928" s="2005"/>
      <c r="AC1928" s="2005"/>
      <c r="AD1928" s="2006"/>
      <c r="AE1928" s="2007"/>
      <c r="AF1928" s="2008"/>
      <c r="AG1928" s="2008"/>
      <c r="AH1928" s="2008"/>
      <c r="AI1928" s="2008"/>
      <c r="AJ1928" s="2008"/>
      <c r="AK1928" s="786" t="s">
        <v>508</v>
      </c>
      <c r="AL1928" s="787">
        <v>62</v>
      </c>
      <c r="AM1928" s="786" t="s">
        <v>509</v>
      </c>
      <c r="AN1928" s="2009">
        <f>AN1897</f>
        <v>62</v>
      </c>
      <c r="AO1928" s="2010"/>
    </row>
    <row r="1929" spans="1:41">
      <c r="A1929" s="828"/>
      <c r="B1929" s="805"/>
      <c r="C1929" s="805"/>
      <c r="D1929" s="805"/>
      <c r="E1929" s="805"/>
      <c r="F1929" s="805"/>
      <c r="G1929" s="805"/>
      <c r="H1929" s="805"/>
      <c r="I1929" s="805"/>
      <c r="J1929" s="805"/>
      <c r="K1929" s="805"/>
      <c r="L1929" s="805"/>
      <c r="M1929" s="805"/>
      <c r="N1929" s="805"/>
      <c r="O1929" s="805"/>
      <c r="P1929" s="805"/>
      <c r="Q1929" s="805"/>
      <c r="R1929" s="805"/>
      <c r="S1929" s="805"/>
      <c r="T1929" s="805"/>
      <c r="U1929" s="805"/>
      <c r="V1929" s="805"/>
      <c r="W1929" s="805"/>
      <c r="X1929" s="805"/>
      <c r="Y1929" s="805"/>
      <c r="Z1929" s="805"/>
      <c r="AA1929" s="805"/>
      <c r="AB1929" s="805"/>
      <c r="AC1929" s="805"/>
      <c r="AD1929" s="805"/>
      <c r="AE1929" s="829"/>
      <c r="AF1929" s="829"/>
      <c r="AG1929" s="829"/>
      <c r="AH1929" s="829"/>
      <c r="AI1929" s="829"/>
      <c r="AJ1929" s="829"/>
      <c r="AK1929" s="805"/>
      <c r="AL1929" s="829"/>
      <c r="AM1929" s="805"/>
      <c r="AN1929" s="2011"/>
      <c r="AO1929" s="2012"/>
    </row>
    <row r="1930" spans="1:41" ht="13.5" thickBot="1">
      <c r="A1930" s="804"/>
      <c r="B1930" s="805"/>
      <c r="C1930" s="805"/>
      <c r="D1930" s="805"/>
      <c r="E1930" s="805"/>
      <c r="F1930" s="805"/>
      <c r="G1930" s="805"/>
      <c r="H1930" s="805"/>
      <c r="I1930" s="805"/>
      <c r="J1930" s="805"/>
      <c r="K1930" s="805"/>
      <c r="L1930" s="805"/>
      <c r="M1930" s="805"/>
      <c r="N1930" s="805"/>
      <c r="O1930" s="805"/>
      <c r="P1930" s="805"/>
      <c r="Q1930" s="805"/>
      <c r="R1930" s="805"/>
      <c r="S1930" s="805"/>
      <c r="T1930" s="805"/>
      <c r="U1930" s="805"/>
      <c r="V1930" s="805"/>
      <c r="W1930" s="805"/>
      <c r="X1930" s="805"/>
      <c r="Y1930" s="805"/>
      <c r="Z1930" s="805"/>
      <c r="AA1930" s="805"/>
      <c r="AB1930" s="805"/>
      <c r="AC1930" s="805"/>
      <c r="AD1930" s="805"/>
      <c r="AE1930" s="805"/>
      <c r="AF1930" s="805"/>
      <c r="AG1930" s="805"/>
      <c r="AH1930" s="805"/>
      <c r="AI1930" s="805"/>
      <c r="AJ1930" s="805"/>
      <c r="AK1930" s="805"/>
      <c r="AL1930" s="805"/>
      <c r="AM1930" s="805"/>
      <c r="AN1930" s="810"/>
      <c r="AO1930" s="830"/>
    </row>
    <row r="1931" spans="1:41" ht="45" customHeight="1" thickBot="1">
      <c r="A1931" s="1995" t="s">
        <v>510</v>
      </c>
      <c r="B1931" s="1996"/>
      <c r="C1931" s="1996"/>
      <c r="D1931" s="1996"/>
      <c r="E1931" s="1996"/>
      <c r="F1931" s="1996"/>
      <c r="G1931" s="1996"/>
      <c r="H1931" s="1997"/>
      <c r="I1931" s="1985" t="str">
        <f>I1900</f>
        <v>CONSTRUCCIÓN DE RESTAURANTE - COCINA  ESCOLAR PARA LA SEDE
 EDUCATIVA LA PITA     
MUNICIPIO DE SARDINATA, NORTE DE SANTANDER</v>
      </c>
      <c r="J1931" s="1985"/>
      <c r="K1931" s="1985"/>
      <c r="L1931" s="1985"/>
      <c r="M1931" s="1985"/>
      <c r="N1931" s="1985"/>
      <c r="O1931" s="1985"/>
      <c r="P1931" s="1985"/>
      <c r="Q1931" s="1985"/>
      <c r="R1931" s="1985"/>
      <c r="S1931" s="1985"/>
      <c r="T1931" s="1985"/>
      <c r="U1931" s="1985"/>
      <c r="V1931" s="1985"/>
      <c r="W1931" s="1985"/>
      <c r="X1931" s="1985"/>
      <c r="Y1931" s="1985"/>
      <c r="Z1931" s="1985"/>
      <c r="AA1931" s="1985"/>
      <c r="AB1931" s="1985"/>
      <c r="AC1931" s="1985"/>
      <c r="AD1931" s="1985"/>
      <c r="AE1931" s="1998"/>
      <c r="AF1931" s="1998"/>
      <c r="AG1931" s="1998"/>
      <c r="AH1931" s="1998"/>
      <c r="AI1931" s="1998"/>
      <c r="AJ1931" s="1985"/>
      <c r="AK1931" s="1998"/>
      <c r="AL1931" s="1998"/>
      <c r="AM1931" s="1985"/>
      <c r="AN1931" s="1985"/>
      <c r="AO1931" s="1986"/>
    </row>
    <row r="1932" spans="1:41" ht="13.5" thickBot="1">
      <c r="A1932" s="1965" t="s">
        <v>511</v>
      </c>
      <c r="B1932" s="1966"/>
      <c r="C1932" s="1966"/>
      <c r="D1932" s="1966"/>
      <c r="E1932" s="1966"/>
      <c r="F1932" s="1966"/>
      <c r="G1932" s="1966"/>
      <c r="H1932" s="1967"/>
      <c r="I1932" s="1984"/>
      <c r="J1932" s="1985"/>
      <c r="K1932" s="1985"/>
      <c r="L1932" s="1985"/>
      <c r="M1932" s="1985"/>
      <c r="N1932" s="1985"/>
      <c r="O1932" s="1985"/>
      <c r="P1932" s="1985"/>
      <c r="Q1932" s="1985"/>
      <c r="R1932" s="1985"/>
      <c r="S1932" s="1985"/>
      <c r="T1932" s="1985"/>
      <c r="U1932" s="1985"/>
      <c r="V1932" s="1985"/>
      <c r="W1932" s="1985"/>
      <c r="X1932" s="1985"/>
      <c r="Y1932" s="1985"/>
      <c r="Z1932" s="1985"/>
      <c r="AA1932" s="1985"/>
      <c r="AB1932" s="1985"/>
      <c r="AC1932" s="1985"/>
      <c r="AD1932" s="1986"/>
      <c r="AE1932" s="1965" t="s">
        <v>512</v>
      </c>
      <c r="AF1932" s="1966"/>
      <c r="AG1932" s="1966"/>
      <c r="AH1932" s="1966"/>
      <c r="AI1932" s="1967"/>
      <c r="AJ1932" s="831"/>
      <c r="AK1932" s="1965" t="s">
        <v>513</v>
      </c>
      <c r="AL1932" s="1967"/>
      <c r="AM1932" s="1987"/>
      <c r="AN1932" s="1988"/>
      <c r="AO1932" s="1989"/>
    </row>
    <row r="1933" spans="1:41" ht="13.5" thickBot="1">
      <c r="A1933" s="1981" t="s">
        <v>514</v>
      </c>
      <c r="B1933" s="1982"/>
      <c r="C1933" s="1982"/>
      <c r="D1933" s="1982"/>
      <c r="E1933" s="1982"/>
      <c r="F1933" s="1982"/>
      <c r="G1933" s="1982"/>
      <c r="H1933" s="1983"/>
      <c r="I1933" s="1984"/>
      <c r="J1933" s="1985"/>
      <c r="K1933" s="1985"/>
      <c r="L1933" s="1985"/>
      <c r="M1933" s="1985"/>
      <c r="N1933" s="1985"/>
      <c r="O1933" s="1985"/>
      <c r="P1933" s="1985"/>
      <c r="Q1933" s="1985"/>
      <c r="R1933" s="1985"/>
      <c r="S1933" s="1985"/>
      <c r="T1933" s="1985"/>
      <c r="U1933" s="1985"/>
      <c r="V1933" s="1985"/>
      <c r="W1933" s="1985"/>
      <c r="X1933" s="1985"/>
      <c r="Y1933" s="1985"/>
      <c r="Z1933" s="1985"/>
      <c r="AA1933" s="1985"/>
      <c r="AB1933" s="1985"/>
      <c r="AC1933" s="1985"/>
      <c r="AD1933" s="1986"/>
      <c r="AE1933" s="1965" t="s">
        <v>512</v>
      </c>
      <c r="AF1933" s="1966"/>
      <c r="AG1933" s="1966"/>
      <c r="AH1933" s="1966"/>
      <c r="AI1933" s="1967"/>
      <c r="AJ1933" s="794"/>
      <c r="AK1933" s="1965" t="s">
        <v>513</v>
      </c>
      <c r="AL1933" s="1967"/>
      <c r="AM1933" s="1987"/>
      <c r="AN1933" s="1988"/>
      <c r="AO1933" s="1989"/>
    </row>
    <row r="1934" spans="1:41" ht="13.5" thickBot="1">
      <c r="A1934" s="832"/>
      <c r="B1934" s="833"/>
      <c r="C1934" s="833"/>
      <c r="D1934" s="833"/>
      <c r="E1934" s="833"/>
      <c r="F1934" s="833"/>
      <c r="G1934" s="833"/>
      <c r="H1934" s="833"/>
      <c r="I1934" s="833"/>
      <c r="J1934" s="833"/>
      <c r="K1934" s="833"/>
      <c r="L1934" s="833"/>
      <c r="M1934" s="833"/>
      <c r="N1934" s="833"/>
      <c r="O1934" s="833"/>
      <c r="P1934" s="833"/>
      <c r="Q1934" s="833"/>
      <c r="R1934" s="833"/>
      <c r="S1934" s="833"/>
      <c r="T1934" s="833"/>
      <c r="U1934" s="833"/>
      <c r="V1934" s="833"/>
      <c r="W1934" s="833"/>
      <c r="X1934" s="833"/>
      <c r="Y1934" s="833"/>
      <c r="Z1934" s="833"/>
      <c r="AA1934" s="833"/>
      <c r="AB1934" s="833"/>
      <c r="AC1934" s="833"/>
      <c r="AD1934" s="833"/>
      <c r="AE1934" s="833"/>
      <c r="AF1934" s="833"/>
      <c r="AG1934" s="833"/>
      <c r="AH1934" s="833"/>
      <c r="AI1934" s="833"/>
      <c r="AJ1934" s="834"/>
      <c r="AK1934" s="834"/>
      <c r="AL1934" s="797"/>
      <c r="AM1934" s="834"/>
      <c r="AN1934" s="835"/>
      <c r="AO1934" s="836"/>
    </row>
    <row r="1935" spans="1:41" ht="38.25" customHeight="1" thickBot="1">
      <c r="A1935" s="1965" t="s">
        <v>84</v>
      </c>
      <c r="B1935" s="1966"/>
      <c r="C1935" s="1966"/>
      <c r="D1935" s="1990"/>
      <c r="E1935" s="1991">
        <v>13.1</v>
      </c>
      <c r="F1935" s="1966"/>
      <c r="G1935" s="1967"/>
      <c r="H1935" s="1992" t="str">
        <f>'[13]PRESUPUESTO DE OBRA'!C72</f>
        <v>AFINADO PISO IMPERMEABILIZADO MORTERO 1:3 H=5</v>
      </c>
      <c r="I1935" s="1993"/>
      <c r="J1935" s="1993"/>
      <c r="K1935" s="1993"/>
      <c r="L1935" s="1993"/>
      <c r="M1935" s="1993"/>
      <c r="N1935" s="1993"/>
      <c r="O1935" s="1993"/>
      <c r="P1935" s="1993"/>
      <c r="Q1935" s="1993"/>
      <c r="R1935" s="1993"/>
      <c r="S1935" s="1993"/>
      <c r="T1935" s="1993"/>
      <c r="U1935" s="1965" t="s">
        <v>515</v>
      </c>
      <c r="V1935" s="1966"/>
      <c r="W1935" s="1966"/>
      <c r="X1935" s="1967"/>
      <c r="Y1935" s="1968">
        <v>11</v>
      </c>
      <c r="Z1935" s="1994"/>
      <c r="AA1935" s="1965" t="s">
        <v>516</v>
      </c>
      <c r="AB1935" s="1966"/>
      <c r="AC1935" s="1966"/>
      <c r="AD1935" s="1967"/>
      <c r="AE1935" s="1968" t="s">
        <v>102</v>
      </c>
      <c r="AF1935" s="1968"/>
      <c r="AG1935" s="1965" t="s">
        <v>517</v>
      </c>
      <c r="AH1935" s="1966"/>
      <c r="AI1935" s="1967"/>
      <c r="AJ1935" s="1969"/>
      <c r="AK1935" s="1970"/>
      <c r="AL1935" s="1971"/>
      <c r="AM1935" s="800" t="s">
        <v>518</v>
      </c>
      <c r="AN1935" s="1969" t="str">
        <f>AN1904</f>
        <v>MUNICIPIO SARDINATA (N.D.S)</v>
      </c>
      <c r="AO1935" s="1971"/>
    </row>
    <row r="1936" spans="1:41">
      <c r="A1936" s="801"/>
      <c r="B1936" s="802"/>
      <c r="C1936" s="802"/>
      <c r="D1936" s="802"/>
      <c r="E1936" s="802"/>
      <c r="F1936" s="802"/>
      <c r="G1936" s="802"/>
      <c r="H1936" s="802"/>
      <c r="I1936" s="802"/>
      <c r="J1936" s="802"/>
      <c r="K1936" s="802"/>
      <c r="L1936" s="802"/>
      <c r="M1936" s="802"/>
      <c r="N1936" s="802"/>
      <c r="O1936" s="802"/>
      <c r="P1936" s="802"/>
      <c r="Q1936" s="802"/>
      <c r="R1936" s="802"/>
      <c r="S1936" s="802"/>
      <c r="T1936" s="802"/>
      <c r="U1936" s="802"/>
      <c r="V1936" s="802"/>
      <c r="W1936" s="802"/>
      <c r="X1936" s="802"/>
      <c r="Y1936" s="802"/>
      <c r="Z1936" s="802"/>
      <c r="AA1936" s="802"/>
      <c r="AB1936" s="802"/>
      <c r="AC1936" s="802"/>
      <c r="AD1936" s="802"/>
      <c r="AE1936" s="802"/>
      <c r="AF1936" s="802"/>
      <c r="AG1936" s="802"/>
      <c r="AH1936" s="802"/>
      <c r="AI1936" s="803"/>
      <c r="AJ1936" s="1972" t="s">
        <v>520</v>
      </c>
      <c r="AK1936" s="1974" t="s">
        <v>521</v>
      </c>
      <c r="AL1936" s="1975"/>
      <c r="AM1936" s="1976"/>
      <c r="AN1936" s="1977" t="s">
        <v>522</v>
      </c>
      <c r="AO1936" s="1979" t="s">
        <v>642</v>
      </c>
    </row>
    <row r="1937" spans="1:41" ht="13.5" thickBot="1">
      <c r="A1937" s="804"/>
      <c r="B1937" s="805"/>
      <c r="C1937" s="805"/>
      <c r="D1937" s="805"/>
      <c r="E1937" s="805"/>
      <c r="F1937" s="805"/>
      <c r="G1937" s="805"/>
      <c r="H1937" s="805"/>
      <c r="I1937" s="805"/>
      <c r="J1937" s="805"/>
      <c r="K1937" s="805"/>
      <c r="L1937" s="805"/>
      <c r="M1937" s="805"/>
      <c r="N1937" s="805"/>
      <c r="O1937" s="805"/>
      <c r="P1937" s="805"/>
      <c r="Q1937" s="805"/>
      <c r="R1937" s="805"/>
      <c r="S1937" s="805"/>
      <c r="T1937" s="805"/>
      <c r="U1937" s="805"/>
      <c r="V1937" s="805"/>
      <c r="W1937" s="805"/>
      <c r="X1937" s="805"/>
      <c r="Y1937" s="805"/>
      <c r="Z1937" s="805"/>
      <c r="AA1937" s="805"/>
      <c r="AB1937" s="805"/>
      <c r="AC1937" s="805"/>
      <c r="AD1937" s="805"/>
      <c r="AE1937" s="805"/>
      <c r="AF1937" s="805"/>
      <c r="AG1937" s="805"/>
      <c r="AH1937" s="805"/>
      <c r="AI1937" s="805"/>
      <c r="AJ1937" s="1973"/>
      <c r="AK1937" s="933" t="s">
        <v>524</v>
      </c>
      <c r="AL1937" s="934" t="s">
        <v>525</v>
      </c>
      <c r="AM1937" s="935" t="s">
        <v>526</v>
      </c>
      <c r="AN1937" s="1978"/>
      <c r="AO1937" s="1980"/>
    </row>
    <row r="1938" spans="1:41">
      <c r="A1938" s="804"/>
      <c r="B1938" s="805"/>
      <c r="C1938" s="805"/>
      <c r="D1938" s="805"/>
      <c r="E1938" s="805"/>
      <c r="F1938" s="805"/>
      <c r="G1938" s="805"/>
      <c r="H1938" s="805"/>
      <c r="I1938" s="805"/>
      <c r="J1938" s="805"/>
      <c r="K1938" s="805"/>
      <c r="L1938" s="805"/>
      <c r="M1938" s="805"/>
      <c r="N1938" s="837"/>
      <c r="O1938" s="805"/>
      <c r="P1938" s="805"/>
      <c r="Q1938" s="805"/>
      <c r="R1938" s="805"/>
      <c r="S1938" s="805"/>
      <c r="T1938" s="805"/>
      <c r="U1938" s="805"/>
      <c r="V1938" s="805"/>
      <c r="W1938" s="805"/>
      <c r="X1938" s="805"/>
      <c r="Y1938" s="805"/>
      <c r="Z1938" s="805"/>
      <c r="AA1938" s="805"/>
      <c r="AB1938" s="805"/>
      <c r="AC1938" s="805"/>
      <c r="AD1938" s="805"/>
      <c r="AE1938" s="805"/>
      <c r="AF1938" s="805"/>
      <c r="AG1938" s="809"/>
      <c r="AH1938" s="805"/>
      <c r="AI1938" s="810"/>
      <c r="AJ1938" s="919" t="s">
        <v>925</v>
      </c>
      <c r="AK1938" s="968">
        <v>4.8</v>
      </c>
      <c r="AL1938" s="968">
        <v>2.4500000000000002</v>
      </c>
      <c r="AM1938" s="845"/>
      <c r="AN1938" s="845">
        <v>1</v>
      </c>
      <c r="AO1938" s="846">
        <f>AN1938*AL1938*AK1938</f>
        <v>11.76</v>
      </c>
    </row>
    <row r="1939" spans="1:41">
      <c r="A1939" s="804"/>
      <c r="B1939" s="805"/>
      <c r="C1939" s="805"/>
      <c r="D1939" s="805"/>
      <c r="E1939" s="805"/>
      <c r="F1939" s="805"/>
      <c r="G1939" s="805"/>
      <c r="H1939" s="805"/>
      <c r="I1939" s="805"/>
      <c r="J1939" s="805"/>
      <c r="K1939" s="805"/>
      <c r="L1939" s="805"/>
      <c r="M1939" s="805"/>
      <c r="N1939" s="837"/>
      <c r="O1939" s="805"/>
      <c r="P1939" s="805"/>
      <c r="Q1939" s="805"/>
      <c r="R1939" s="805"/>
      <c r="S1939" s="805"/>
      <c r="T1939" s="805"/>
      <c r="U1939" s="805"/>
      <c r="V1939" s="805"/>
      <c r="W1939" s="805"/>
      <c r="X1939" s="805"/>
      <c r="Y1939" s="805"/>
      <c r="Z1939" s="805"/>
      <c r="AA1939" s="805"/>
      <c r="AB1939" s="805"/>
      <c r="AC1939" s="805"/>
      <c r="AD1939" s="805"/>
      <c r="AE1939" s="805"/>
      <c r="AF1939" s="805"/>
      <c r="AG1939" s="809"/>
      <c r="AH1939" s="805"/>
      <c r="AI1939" s="810"/>
      <c r="AJ1939" s="811"/>
      <c r="AK1939" s="969"/>
      <c r="AL1939" s="969"/>
      <c r="AM1939" s="913"/>
      <c r="AN1939" s="913"/>
      <c r="AO1939" s="816"/>
    </row>
    <row r="1940" spans="1:41">
      <c r="A1940" s="804"/>
      <c r="B1940" s="805"/>
      <c r="C1940" s="805"/>
      <c r="D1940" s="805"/>
      <c r="E1940" s="805"/>
      <c r="F1940" s="805"/>
      <c r="G1940" s="805"/>
      <c r="H1940" s="805"/>
      <c r="I1940" s="805"/>
      <c r="J1940" s="805"/>
      <c r="K1940" s="805"/>
      <c r="L1940" s="805"/>
      <c r="M1940" s="805"/>
      <c r="N1940" s="805"/>
      <c r="O1940" s="805"/>
      <c r="P1940" s="805"/>
      <c r="Q1940" s="805"/>
      <c r="R1940" s="805"/>
      <c r="S1940" s="805"/>
      <c r="T1940" s="805"/>
      <c r="U1940" s="805"/>
      <c r="V1940" s="805"/>
      <c r="W1940" s="805"/>
      <c r="X1940" s="805"/>
      <c r="Y1940" s="805"/>
      <c r="Z1940" s="805"/>
      <c r="AA1940" s="805"/>
      <c r="AB1940" s="805"/>
      <c r="AC1940" s="805"/>
      <c r="AD1940" s="805"/>
      <c r="AE1940" s="805"/>
      <c r="AF1940" s="805"/>
      <c r="AG1940" s="809"/>
      <c r="AH1940" s="805"/>
      <c r="AI1940" s="810"/>
      <c r="AJ1940" s="811"/>
      <c r="AK1940" s="969"/>
      <c r="AL1940" s="969"/>
      <c r="AM1940" s="970"/>
      <c r="AN1940" s="913"/>
      <c r="AO1940" s="816"/>
    </row>
    <row r="1941" spans="1:41">
      <c r="A1941" s="804"/>
      <c r="B1941" s="805"/>
      <c r="C1941" s="805"/>
      <c r="D1941" s="805"/>
      <c r="E1941" s="805"/>
      <c r="F1941" s="805"/>
      <c r="G1941" s="805"/>
      <c r="H1941" s="805"/>
      <c r="I1941" s="805"/>
      <c r="J1941" s="805"/>
      <c r="K1941" s="805"/>
      <c r="L1941" s="805"/>
      <c r="M1941" s="805"/>
      <c r="N1941" s="805"/>
      <c r="O1941" s="805"/>
      <c r="P1941" s="805"/>
      <c r="Q1941" s="805"/>
      <c r="R1941" s="805"/>
      <c r="S1941" s="805"/>
      <c r="T1941" s="805"/>
      <c r="U1941" s="805"/>
      <c r="V1941" s="805"/>
      <c r="W1941" s="805"/>
      <c r="X1941" s="805"/>
      <c r="Y1941" s="805"/>
      <c r="Z1941" s="805"/>
      <c r="AA1941" s="805"/>
      <c r="AB1941" s="805"/>
      <c r="AC1941" s="805"/>
      <c r="AD1941" s="805"/>
      <c r="AE1941" s="805"/>
      <c r="AF1941" s="805"/>
      <c r="AG1941" s="809"/>
      <c r="AH1941" s="805"/>
      <c r="AI1941" s="810"/>
      <c r="AJ1941" s="811"/>
      <c r="AK1941" s="969"/>
      <c r="AL1941" s="969"/>
      <c r="AM1941" s="913"/>
      <c r="AN1941" s="913"/>
      <c r="AO1941" s="816"/>
    </row>
    <row r="1942" spans="1:41">
      <c r="A1942" s="804"/>
      <c r="B1942" s="805"/>
      <c r="C1942" s="805"/>
      <c r="D1942" s="805"/>
      <c r="E1942" s="805"/>
      <c r="F1942" s="805"/>
      <c r="G1942" s="805"/>
      <c r="H1942" s="805"/>
      <c r="I1942" s="805"/>
      <c r="J1942" s="805"/>
      <c r="K1942" s="805"/>
      <c r="L1942" s="805"/>
      <c r="M1942" s="805"/>
      <c r="N1942" s="805"/>
      <c r="O1942" s="805"/>
      <c r="P1942" s="805"/>
      <c r="Q1942" s="805"/>
      <c r="R1942" s="805"/>
      <c r="S1942" s="805"/>
      <c r="T1942" s="805"/>
      <c r="U1942" s="805"/>
      <c r="V1942" s="805"/>
      <c r="W1942" s="805"/>
      <c r="X1942" s="805"/>
      <c r="Y1942" s="805"/>
      <c r="Z1942" s="805"/>
      <c r="AA1942" s="805"/>
      <c r="AB1942" s="805"/>
      <c r="AC1942" s="805"/>
      <c r="AD1942" s="805"/>
      <c r="AE1942" s="805"/>
      <c r="AF1942" s="805"/>
      <c r="AG1942" s="809"/>
      <c r="AH1942" s="805"/>
      <c r="AI1942" s="810"/>
      <c r="AJ1942" s="817"/>
      <c r="AK1942" s="818"/>
      <c r="AL1942" s="818"/>
      <c r="AM1942" s="912"/>
      <c r="AN1942" s="912"/>
      <c r="AO1942" s="838"/>
    </row>
    <row r="1943" spans="1:41">
      <c r="A1943" s="804"/>
      <c r="B1943" s="805"/>
      <c r="C1943" s="805"/>
      <c r="D1943" s="805"/>
      <c r="E1943" s="805"/>
      <c r="F1943" s="805"/>
      <c r="G1943" s="805"/>
      <c r="H1943" s="805"/>
      <c r="I1943" s="805"/>
      <c r="J1943" s="805"/>
      <c r="K1943" s="805"/>
      <c r="L1943" s="805"/>
      <c r="M1943" s="805"/>
      <c r="N1943" s="805"/>
      <c r="O1943" s="805"/>
      <c r="P1943" s="805"/>
      <c r="Q1943" s="805"/>
      <c r="R1943" s="805"/>
      <c r="S1943" s="805"/>
      <c r="T1943" s="805"/>
      <c r="U1943" s="805"/>
      <c r="V1943" s="805"/>
      <c r="W1943" s="805"/>
      <c r="X1943" s="805"/>
      <c r="Y1943" s="805"/>
      <c r="Z1943" s="805"/>
      <c r="AA1943" s="805"/>
      <c r="AB1943" s="805"/>
      <c r="AC1943" s="805"/>
      <c r="AD1943" s="805"/>
      <c r="AE1943" s="805"/>
      <c r="AF1943" s="805"/>
      <c r="AG1943" s="809"/>
      <c r="AH1943" s="805"/>
      <c r="AI1943" s="810"/>
      <c r="AJ1943" s="817"/>
      <c r="AK1943" s="818"/>
      <c r="AL1943" s="818"/>
      <c r="AM1943" s="912"/>
      <c r="AN1943" s="912"/>
      <c r="AO1943" s="944"/>
    </row>
    <row r="1944" spans="1:41">
      <c r="A1944" s="945"/>
      <c r="B1944" s="946"/>
      <c r="C1944" s="946"/>
      <c r="D1944" s="946"/>
      <c r="E1944" s="946"/>
      <c r="F1944" s="946"/>
      <c r="G1944" s="946"/>
      <c r="H1944" s="946"/>
      <c r="I1944" s="946"/>
      <c r="J1944" s="946"/>
      <c r="K1944" s="946"/>
      <c r="L1944" s="946"/>
      <c r="M1944" s="946"/>
      <c r="N1944" s="946"/>
      <c r="O1944" s="946"/>
      <c r="P1944" s="946"/>
      <c r="Q1944" s="946"/>
      <c r="R1944" s="946"/>
      <c r="S1944" s="946"/>
      <c r="T1944" s="946"/>
      <c r="U1944" s="946"/>
      <c r="V1944" s="946"/>
      <c r="W1944" s="946"/>
      <c r="X1944" s="946"/>
      <c r="Y1944" s="946"/>
      <c r="Z1944" s="946"/>
      <c r="AA1944" s="946"/>
      <c r="AB1944" s="946"/>
      <c r="AC1944" s="946"/>
      <c r="AD1944" s="946"/>
      <c r="AE1944" s="946"/>
      <c r="AF1944" s="946"/>
      <c r="AG1944" s="947"/>
      <c r="AH1944" s="946"/>
      <c r="AI1944" s="948"/>
      <c r="AJ1944" s="817"/>
      <c r="AK1944" s="949"/>
      <c r="AL1944" s="950"/>
      <c r="AM1944" s="819"/>
      <c r="AN1944" s="815"/>
      <c r="AO1944" s="838"/>
    </row>
    <row r="1945" spans="1:41">
      <c r="A1945" s="804"/>
      <c r="B1945" s="805"/>
      <c r="C1945" s="805"/>
      <c r="D1945" s="805"/>
      <c r="E1945" s="805"/>
      <c r="F1945" s="805"/>
      <c r="G1945" s="805"/>
      <c r="H1945" s="805"/>
      <c r="I1945" s="805"/>
      <c r="J1945" s="805"/>
      <c r="K1945" s="805"/>
      <c r="L1945" s="805"/>
      <c r="M1945" s="805"/>
      <c r="N1945" s="805"/>
      <c r="O1945" s="805"/>
      <c r="P1945" s="805"/>
      <c r="Q1945" s="805"/>
      <c r="R1945" s="805"/>
      <c r="S1945" s="805"/>
      <c r="T1945" s="805"/>
      <c r="U1945" s="805"/>
      <c r="V1945" s="805"/>
      <c r="W1945" s="805"/>
      <c r="X1945" s="805"/>
      <c r="Y1945" s="805"/>
      <c r="Z1945" s="805"/>
      <c r="AA1945" s="805"/>
      <c r="AB1945" s="805"/>
      <c r="AC1945" s="805"/>
      <c r="AD1945" s="805"/>
      <c r="AE1945" s="805"/>
      <c r="AF1945" s="805"/>
      <c r="AG1945" s="809"/>
      <c r="AH1945" s="805"/>
      <c r="AI1945" s="810"/>
      <c r="AJ1945" s="817"/>
      <c r="AK1945" s="818"/>
      <c r="AL1945" s="818"/>
      <c r="AM1945" s="819"/>
      <c r="AN1945" s="818"/>
      <c r="AO1945" s="820"/>
    </row>
    <row r="1946" spans="1:41">
      <c r="A1946" s="804"/>
      <c r="B1946" s="805"/>
      <c r="C1946" s="805"/>
      <c r="D1946" s="805"/>
      <c r="E1946" s="805"/>
      <c r="F1946" s="805"/>
      <c r="G1946" s="805"/>
      <c r="H1946" s="805"/>
      <c r="I1946" s="805"/>
      <c r="J1946" s="805"/>
      <c r="K1946" s="805"/>
      <c r="L1946" s="805"/>
      <c r="M1946" s="805"/>
      <c r="N1946" s="805"/>
      <c r="O1946" s="805"/>
      <c r="P1946" s="805"/>
      <c r="Q1946" s="805"/>
      <c r="R1946" s="805"/>
      <c r="S1946" s="805"/>
      <c r="T1946" s="805"/>
      <c r="U1946" s="805"/>
      <c r="V1946" s="805"/>
      <c r="W1946" s="805"/>
      <c r="X1946" s="805"/>
      <c r="Y1946" s="805"/>
      <c r="Z1946" s="805"/>
      <c r="AA1946" s="805"/>
      <c r="AB1946" s="805"/>
      <c r="AC1946" s="805"/>
      <c r="AD1946" s="805"/>
      <c r="AE1946" s="805"/>
      <c r="AF1946" s="805"/>
      <c r="AG1946" s="809"/>
      <c r="AH1946" s="805"/>
      <c r="AI1946" s="810"/>
      <c r="AJ1946" s="821"/>
      <c r="AK1946" s="818"/>
      <c r="AL1946" s="818"/>
      <c r="AM1946" s="819"/>
      <c r="AN1946" s="818"/>
      <c r="AO1946" s="820"/>
    </row>
    <row r="1947" spans="1:41">
      <c r="A1947" s="804"/>
      <c r="B1947" s="805"/>
      <c r="C1947" s="805"/>
      <c r="D1947" s="805"/>
      <c r="E1947" s="805"/>
      <c r="F1947" s="822"/>
      <c r="G1947" s="822"/>
      <c r="H1947" s="822"/>
      <c r="I1947" s="822"/>
      <c r="J1947" s="805"/>
      <c r="K1947" s="805"/>
      <c r="L1947" s="805"/>
      <c r="M1947" s="822"/>
      <c r="N1947" s="822"/>
      <c r="O1947" s="822"/>
      <c r="P1947" s="822"/>
      <c r="Q1947" s="822"/>
      <c r="R1947" s="822"/>
      <c r="S1947" s="822"/>
      <c r="T1947" s="822"/>
      <c r="U1947" s="822"/>
      <c r="V1947" s="822"/>
      <c r="W1947" s="822"/>
      <c r="X1947" s="822"/>
      <c r="Y1947" s="822"/>
      <c r="Z1947" s="822"/>
      <c r="AA1947" s="822"/>
      <c r="AB1947" s="822"/>
      <c r="AC1947" s="822"/>
      <c r="AD1947" s="822"/>
      <c r="AE1947" s="822"/>
      <c r="AF1947" s="822"/>
      <c r="AG1947" s="805"/>
      <c r="AH1947" s="805"/>
      <c r="AI1947" s="810"/>
      <c r="AJ1947" s="821"/>
      <c r="AK1947" s="818"/>
      <c r="AL1947" s="818"/>
      <c r="AM1947" s="819"/>
      <c r="AN1947" s="819"/>
      <c r="AO1947" s="823"/>
    </row>
    <row r="1948" spans="1:41">
      <c r="A1948" s="804"/>
      <c r="B1948" s="805"/>
      <c r="C1948" s="805"/>
      <c r="D1948" s="805"/>
      <c r="E1948" s="805"/>
      <c r="F1948" s="805"/>
      <c r="G1948" s="805"/>
      <c r="H1948" s="805"/>
      <c r="I1948" s="805"/>
      <c r="J1948" s="805"/>
      <c r="K1948" s="805"/>
      <c r="L1948" s="805"/>
      <c r="M1948" s="805"/>
      <c r="N1948" s="805"/>
      <c r="O1948" s="805"/>
      <c r="P1948" s="805"/>
      <c r="Q1948" s="805"/>
      <c r="R1948" s="805"/>
      <c r="S1948" s="805"/>
      <c r="T1948" s="805"/>
      <c r="U1948" s="805"/>
      <c r="V1948" s="805"/>
      <c r="W1948" s="805"/>
      <c r="X1948" s="805"/>
      <c r="Y1948" s="805"/>
      <c r="Z1948" s="805"/>
      <c r="AA1948" s="805"/>
      <c r="AB1948" s="805"/>
      <c r="AC1948" s="805"/>
      <c r="AD1948" s="805"/>
      <c r="AE1948" s="805"/>
      <c r="AF1948" s="805"/>
      <c r="AG1948" s="805"/>
      <c r="AH1948" s="805"/>
      <c r="AI1948" s="810"/>
      <c r="AJ1948" s="821"/>
      <c r="AK1948" s="818"/>
      <c r="AL1948" s="824"/>
      <c r="AM1948" s="819"/>
      <c r="AN1948" s="819"/>
      <c r="AO1948" s="823"/>
    </row>
    <row r="1949" spans="1:41">
      <c r="A1949" s="804"/>
      <c r="B1949" s="805"/>
      <c r="C1949" s="805"/>
      <c r="D1949" s="805"/>
      <c r="E1949" s="805"/>
      <c r="F1949" s="805"/>
      <c r="G1949" s="805"/>
      <c r="H1949" s="805"/>
      <c r="I1949" s="805"/>
      <c r="J1949" s="805"/>
      <c r="K1949" s="805"/>
      <c r="L1949" s="805"/>
      <c r="M1949" s="805"/>
      <c r="N1949" s="805"/>
      <c r="O1949" s="805"/>
      <c r="P1949" s="805"/>
      <c r="Q1949" s="805"/>
      <c r="R1949" s="805"/>
      <c r="S1949" s="805"/>
      <c r="T1949" s="805"/>
      <c r="U1949" s="805"/>
      <c r="V1949" s="805"/>
      <c r="W1949" s="805"/>
      <c r="X1949" s="805"/>
      <c r="Y1949" s="805"/>
      <c r="Z1949" s="805"/>
      <c r="AA1949" s="805"/>
      <c r="AB1949" s="805"/>
      <c r="AC1949" s="805"/>
      <c r="AD1949" s="805"/>
      <c r="AE1949" s="805"/>
      <c r="AF1949" s="805"/>
      <c r="AG1949" s="805"/>
      <c r="AH1949" s="805"/>
      <c r="AI1949" s="810"/>
      <c r="AJ1949" s="821"/>
      <c r="AK1949" s="818"/>
      <c r="AL1949" s="824"/>
      <c r="AM1949" s="819"/>
      <c r="AN1949" s="819"/>
      <c r="AO1949" s="823"/>
    </row>
    <row r="1950" spans="1:41">
      <c r="A1950" s="804"/>
      <c r="B1950" s="805"/>
      <c r="C1950" s="805"/>
      <c r="D1950" s="805"/>
      <c r="E1950" s="805"/>
      <c r="F1950" s="805"/>
      <c r="G1950" s="805"/>
      <c r="H1950" s="805"/>
      <c r="I1950" s="805"/>
      <c r="J1950" s="805"/>
      <c r="K1950" s="805"/>
      <c r="L1950" s="805"/>
      <c r="M1950" s="805"/>
      <c r="N1950" s="805"/>
      <c r="O1950" s="805"/>
      <c r="P1950" s="805"/>
      <c r="Q1950" s="805"/>
      <c r="R1950" s="805"/>
      <c r="S1950" s="805"/>
      <c r="T1950" s="805"/>
      <c r="U1950" s="805"/>
      <c r="V1950" s="805"/>
      <c r="W1950" s="805"/>
      <c r="X1950" s="805"/>
      <c r="Y1950" s="805"/>
      <c r="Z1950" s="805"/>
      <c r="AA1950" s="805"/>
      <c r="AB1950" s="805"/>
      <c r="AC1950" s="805"/>
      <c r="AD1950" s="805"/>
      <c r="AE1950" s="805"/>
      <c r="AF1950" s="805"/>
      <c r="AG1950" s="805"/>
      <c r="AH1950" s="805"/>
      <c r="AI1950" s="810"/>
      <c r="AJ1950" s="821"/>
      <c r="AK1950" s="818"/>
      <c r="AL1950" s="824"/>
      <c r="AM1950" s="819"/>
      <c r="AN1950" s="819"/>
      <c r="AO1950" s="823"/>
    </row>
    <row r="1951" spans="1:41" ht="13.5" thickBot="1">
      <c r="A1951" s="804"/>
      <c r="B1951" s="805"/>
      <c r="C1951" s="805"/>
      <c r="D1951" s="805"/>
      <c r="E1951" s="805"/>
      <c r="F1951" s="805"/>
      <c r="G1951" s="805"/>
      <c r="H1951" s="805"/>
      <c r="I1951" s="805"/>
      <c r="J1951" s="805"/>
      <c r="K1951" s="805"/>
      <c r="L1951" s="805"/>
      <c r="M1951" s="805"/>
      <c r="N1951" s="805"/>
      <c r="O1951" s="805"/>
      <c r="P1951" s="805"/>
      <c r="Q1951" s="805"/>
      <c r="R1951" s="805"/>
      <c r="S1951" s="805"/>
      <c r="T1951" s="805"/>
      <c r="U1951" s="805"/>
      <c r="V1951" s="805"/>
      <c r="W1951" s="805"/>
      <c r="X1951" s="805"/>
      <c r="Y1951" s="805"/>
      <c r="Z1951" s="805"/>
      <c r="AA1951" s="805"/>
      <c r="AB1951" s="805"/>
      <c r="AC1951" s="805"/>
      <c r="AD1951" s="805"/>
      <c r="AE1951" s="805"/>
      <c r="AF1951" s="805"/>
      <c r="AG1951" s="805"/>
      <c r="AH1951" s="805"/>
      <c r="AI1951" s="810"/>
      <c r="AJ1951" s="821"/>
      <c r="AK1951" s="818"/>
      <c r="AL1951" s="824"/>
      <c r="AM1951" s="819"/>
      <c r="AN1951" s="819"/>
      <c r="AO1951" s="823"/>
    </row>
    <row r="1952" spans="1:41">
      <c r="A1952" s="1944" t="s">
        <v>528</v>
      </c>
      <c r="B1952" s="1945"/>
      <c r="C1952" s="1945"/>
      <c r="D1952" s="1945"/>
      <c r="E1952" s="1945"/>
      <c r="F1952" s="1945"/>
      <c r="G1952" s="1945"/>
      <c r="H1952" s="1945"/>
      <c r="I1952" s="1945"/>
      <c r="J1952" s="1945"/>
      <c r="K1952" s="1945"/>
      <c r="L1952" s="1945"/>
      <c r="M1952" s="1945"/>
      <c r="N1952" s="1945"/>
      <c r="O1952" s="1945"/>
      <c r="P1952" s="1945"/>
      <c r="Q1952" s="1945"/>
      <c r="R1952" s="1945"/>
      <c r="S1952" s="1945"/>
      <c r="T1952" s="1945"/>
      <c r="U1952" s="1945"/>
      <c r="V1952" s="1945"/>
      <c r="W1952" s="1945"/>
      <c r="X1952" s="1945"/>
      <c r="Y1952" s="1945"/>
      <c r="Z1952" s="1945"/>
      <c r="AA1952" s="1945"/>
      <c r="AB1952" s="1945"/>
      <c r="AC1952" s="1945"/>
      <c r="AD1952" s="1945"/>
      <c r="AE1952" s="1945"/>
      <c r="AF1952" s="1945"/>
      <c r="AG1952" s="1945"/>
      <c r="AH1952" s="1945"/>
      <c r="AI1952" s="1945"/>
      <c r="AJ1952" s="1950" t="s">
        <v>529</v>
      </c>
      <c r="AK1952" s="1951"/>
      <c r="AL1952" s="1951"/>
      <c r="AM1952" s="1951"/>
      <c r="AN1952" s="1951"/>
      <c r="AO1952" s="825">
        <f>ROUND(SUM(AO1938:AO1951),1)</f>
        <v>11.8</v>
      </c>
    </row>
    <row r="1953" spans="1:41" ht="13.5" thickBot="1">
      <c r="A1953" s="1946"/>
      <c r="B1953" s="1947"/>
      <c r="C1953" s="1947"/>
      <c r="D1953" s="1947"/>
      <c r="E1953" s="1947"/>
      <c r="F1953" s="1947"/>
      <c r="G1953" s="1947"/>
      <c r="H1953" s="1947"/>
      <c r="I1953" s="1947"/>
      <c r="J1953" s="1947"/>
      <c r="K1953" s="1947"/>
      <c r="L1953" s="1947"/>
      <c r="M1953" s="1947"/>
      <c r="N1953" s="1947"/>
      <c r="O1953" s="1947"/>
      <c r="P1953" s="1947"/>
      <c r="Q1953" s="1947"/>
      <c r="R1953" s="1947"/>
      <c r="S1953" s="1947"/>
      <c r="T1953" s="1947"/>
      <c r="U1953" s="1947"/>
      <c r="V1953" s="1947"/>
      <c r="W1953" s="1947"/>
      <c r="X1953" s="1947"/>
      <c r="Y1953" s="1947"/>
      <c r="Z1953" s="1947"/>
      <c r="AA1953" s="1947"/>
      <c r="AB1953" s="1947"/>
      <c r="AC1953" s="1947"/>
      <c r="AD1953" s="1947"/>
      <c r="AE1953" s="1947"/>
      <c r="AF1953" s="1947"/>
      <c r="AG1953" s="1947"/>
      <c r="AH1953" s="1947"/>
      <c r="AI1953" s="1947"/>
      <c r="AJ1953" s="1952"/>
      <c r="AK1953" s="1953"/>
      <c r="AL1953" s="1953"/>
      <c r="AM1953" s="1953"/>
      <c r="AN1953" s="1953"/>
      <c r="AO1953" s="971"/>
    </row>
    <row r="1954" spans="1:41" ht="13.5" thickBot="1">
      <c r="A1954" s="1948"/>
      <c r="B1954" s="1949"/>
      <c r="C1954" s="1949"/>
      <c r="D1954" s="1949"/>
      <c r="E1954" s="1949"/>
      <c r="F1954" s="1949"/>
      <c r="G1954" s="1949"/>
      <c r="H1954" s="1949"/>
      <c r="I1954" s="1949"/>
      <c r="J1954" s="1949"/>
      <c r="K1954" s="1949"/>
      <c r="L1954" s="1949"/>
      <c r="M1954" s="1949"/>
      <c r="N1954" s="1949"/>
      <c r="O1954" s="1949"/>
      <c r="P1954" s="1949"/>
      <c r="Q1954" s="1949"/>
      <c r="R1954" s="1949"/>
      <c r="S1954" s="1949"/>
      <c r="T1954" s="1949"/>
      <c r="U1954" s="1949"/>
      <c r="V1954" s="1949"/>
      <c r="W1954" s="1949"/>
      <c r="X1954" s="1949"/>
      <c r="Y1954" s="1949"/>
      <c r="Z1954" s="1949"/>
      <c r="AA1954" s="1949"/>
      <c r="AB1954" s="1949"/>
      <c r="AC1954" s="1949"/>
      <c r="AD1954" s="1949"/>
      <c r="AE1954" s="1949"/>
      <c r="AF1954" s="1949"/>
      <c r="AG1954" s="1949"/>
      <c r="AH1954" s="1949"/>
      <c r="AI1954" s="1949"/>
      <c r="AJ1954" s="1954" t="s">
        <v>530</v>
      </c>
      <c r="AK1954" s="1955"/>
      <c r="AL1954" s="1955"/>
      <c r="AM1954" s="1955"/>
      <c r="AN1954" s="1955"/>
      <c r="AO1954" s="972">
        <f>+AO1952</f>
        <v>11.8</v>
      </c>
    </row>
    <row r="1955" spans="1:41" ht="13.5" thickBot="1">
      <c r="A1955" s="1140"/>
      <c r="B1955" s="952"/>
      <c r="C1955" s="952"/>
      <c r="D1955" s="952"/>
      <c r="E1955" s="952"/>
      <c r="F1955" s="952"/>
      <c r="G1955" s="952"/>
      <c r="H1955" s="952"/>
      <c r="I1955" s="952"/>
      <c r="J1955" s="952"/>
      <c r="K1955" s="952"/>
      <c r="L1955" s="952"/>
      <c r="M1955" s="952"/>
      <c r="N1955" s="952"/>
      <c r="O1955" s="952"/>
      <c r="P1955" s="952"/>
      <c r="Q1955" s="952"/>
      <c r="R1955" s="952"/>
      <c r="S1955" s="952"/>
      <c r="T1955" s="952"/>
      <c r="U1955" s="952"/>
      <c r="V1955" s="952"/>
      <c r="W1955" s="952"/>
      <c r="X1955" s="952"/>
      <c r="Y1955" s="952"/>
      <c r="Z1955" s="952"/>
      <c r="AA1955" s="952"/>
      <c r="AB1955" s="952"/>
      <c r="AC1955" s="952"/>
      <c r="AD1955" s="952"/>
      <c r="AE1955" s="952"/>
      <c r="AF1955" s="952"/>
      <c r="AG1955" s="952"/>
      <c r="AH1955" s="952"/>
      <c r="AI1955" s="952"/>
      <c r="AJ1955" s="953"/>
      <c r="AK1955" s="790"/>
      <c r="AL1955" s="790"/>
      <c r="AM1955" s="790"/>
      <c r="AN1955" s="790"/>
      <c r="AO1955" s="1141"/>
    </row>
    <row r="1956" spans="1:41" ht="51" customHeight="1" thickBot="1">
      <c r="A1956" s="1995" t="s">
        <v>510</v>
      </c>
      <c r="B1956" s="1996"/>
      <c r="C1956" s="1996"/>
      <c r="D1956" s="1996"/>
      <c r="E1956" s="1996"/>
      <c r="F1956" s="1996"/>
      <c r="G1956" s="1996"/>
      <c r="H1956" s="1997"/>
      <c r="I1956" s="1985" t="str">
        <f>I1931</f>
        <v>CONSTRUCCIÓN DE RESTAURANTE - COCINA  ESCOLAR PARA LA SEDE
 EDUCATIVA LA PITA     
MUNICIPIO DE SARDINATA, NORTE DE SANTANDER</v>
      </c>
      <c r="J1956" s="1985"/>
      <c r="K1956" s="1985"/>
      <c r="L1956" s="1985"/>
      <c r="M1956" s="1985"/>
      <c r="N1956" s="1985"/>
      <c r="O1956" s="1985"/>
      <c r="P1956" s="1985"/>
      <c r="Q1956" s="1985"/>
      <c r="R1956" s="1985"/>
      <c r="S1956" s="1985"/>
      <c r="T1956" s="1985"/>
      <c r="U1956" s="1985"/>
      <c r="V1956" s="1985"/>
      <c r="W1956" s="1985"/>
      <c r="X1956" s="1985"/>
      <c r="Y1956" s="1985"/>
      <c r="Z1956" s="1985"/>
      <c r="AA1956" s="1985"/>
      <c r="AB1956" s="1985"/>
      <c r="AC1956" s="1985"/>
      <c r="AD1956" s="1985"/>
      <c r="AE1956" s="1998"/>
      <c r="AF1956" s="1998"/>
      <c r="AG1956" s="1998"/>
      <c r="AH1956" s="1998"/>
      <c r="AI1956" s="1998"/>
      <c r="AJ1956" s="1985"/>
      <c r="AK1956" s="1998"/>
      <c r="AL1956" s="1998"/>
      <c r="AM1956" s="1985"/>
      <c r="AN1956" s="1985"/>
      <c r="AO1956" s="1986"/>
    </row>
    <row r="1957" spans="1:41" ht="13.5" thickBot="1">
      <c r="A1957" s="1965" t="s">
        <v>511</v>
      </c>
      <c r="B1957" s="1966"/>
      <c r="C1957" s="1966"/>
      <c r="D1957" s="1966"/>
      <c r="E1957" s="1966"/>
      <c r="F1957" s="1966"/>
      <c r="G1957" s="1966"/>
      <c r="H1957" s="1967"/>
      <c r="I1957" s="1984"/>
      <c r="J1957" s="1985"/>
      <c r="K1957" s="1985"/>
      <c r="L1957" s="1985"/>
      <c r="M1957" s="1985"/>
      <c r="N1957" s="1985"/>
      <c r="O1957" s="1985"/>
      <c r="P1957" s="1985"/>
      <c r="Q1957" s="1985"/>
      <c r="R1957" s="1985"/>
      <c r="S1957" s="1985"/>
      <c r="T1957" s="1985"/>
      <c r="U1957" s="1985"/>
      <c r="V1957" s="1985"/>
      <c r="W1957" s="1985"/>
      <c r="X1957" s="1985"/>
      <c r="Y1957" s="1985"/>
      <c r="Z1957" s="1985"/>
      <c r="AA1957" s="1985"/>
      <c r="AB1957" s="1985"/>
      <c r="AC1957" s="1985"/>
      <c r="AD1957" s="1986"/>
      <c r="AE1957" s="1965" t="s">
        <v>512</v>
      </c>
      <c r="AF1957" s="1966"/>
      <c r="AG1957" s="1966"/>
      <c r="AH1957" s="1966"/>
      <c r="AI1957" s="1967"/>
      <c r="AJ1957" s="831"/>
      <c r="AK1957" s="1965" t="s">
        <v>513</v>
      </c>
      <c r="AL1957" s="1967"/>
      <c r="AM1957" s="1987"/>
      <c r="AN1957" s="1988"/>
      <c r="AO1957" s="1989"/>
    </row>
    <row r="1958" spans="1:41" ht="13.5" thickBot="1">
      <c r="A1958" s="1981" t="s">
        <v>514</v>
      </c>
      <c r="B1958" s="1982"/>
      <c r="C1958" s="1982"/>
      <c r="D1958" s="1982"/>
      <c r="E1958" s="1982"/>
      <c r="F1958" s="1982"/>
      <c r="G1958" s="1982"/>
      <c r="H1958" s="1983"/>
      <c r="I1958" s="1984"/>
      <c r="J1958" s="1985"/>
      <c r="K1958" s="1985"/>
      <c r="L1958" s="1985"/>
      <c r="M1958" s="1985"/>
      <c r="N1958" s="1985"/>
      <c r="O1958" s="1985"/>
      <c r="P1958" s="1985"/>
      <c r="Q1958" s="1985"/>
      <c r="R1958" s="1985"/>
      <c r="S1958" s="1985"/>
      <c r="T1958" s="1985"/>
      <c r="U1958" s="1985"/>
      <c r="V1958" s="1985"/>
      <c r="W1958" s="1985"/>
      <c r="X1958" s="1985"/>
      <c r="Y1958" s="1985"/>
      <c r="Z1958" s="1985"/>
      <c r="AA1958" s="1985"/>
      <c r="AB1958" s="1985"/>
      <c r="AC1958" s="1985"/>
      <c r="AD1958" s="1986"/>
      <c r="AE1958" s="1965" t="s">
        <v>512</v>
      </c>
      <c r="AF1958" s="1966"/>
      <c r="AG1958" s="1966"/>
      <c r="AH1958" s="1966"/>
      <c r="AI1958" s="1967"/>
      <c r="AJ1958" s="794"/>
      <c r="AK1958" s="1965" t="s">
        <v>513</v>
      </c>
      <c r="AL1958" s="1967"/>
      <c r="AM1958" s="1987"/>
      <c r="AN1958" s="1988"/>
      <c r="AO1958" s="1989"/>
    </row>
    <row r="1959" spans="1:41" ht="13.5" thickBot="1">
      <c r="A1959" s="832"/>
      <c r="B1959" s="833"/>
      <c r="C1959" s="833"/>
      <c r="D1959" s="833"/>
      <c r="E1959" s="833"/>
      <c r="F1959" s="833"/>
      <c r="G1959" s="833"/>
      <c r="H1959" s="833"/>
      <c r="I1959" s="833"/>
      <c r="J1959" s="833"/>
      <c r="K1959" s="833"/>
      <c r="L1959" s="833"/>
      <c r="M1959" s="833"/>
      <c r="N1959" s="833"/>
      <c r="O1959" s="833"/>
      <c r="P1959" s="833"/>
      <c r="Q1959" s="833"/>
      <c r="R1959" s="833"/>
      <c r="S1959" s="833"/>
      <c r="T1959" s="833"/>
      <c r="U1959" s="833"/>
      <c r="V1959" s="833"/>
      <c r="W1959" s="833"/>
      <c r="X1959" s="833"/>
      <c r="Y1959" s="833"/>
      <c r="Z1959" s="833"/>
      <c r="AA1959" s="833"/>
      <c r="AB1959" s="833"/>
      <c r="AC1959" s="833"/>
      <c r="AD1959" s="833"/>
      <c r="AE1959" s="833"/>
      <c r="AF1959" s="833"/>
      <c r="AG1959" s="833"/>
      <c r="AH1959" s="833"/>
      <c r="AI1959" s="833"/>
      <c r="AJ1959" s="834"/>
      <c r="AK1959" s="834"/>
      <c r="AL1959" s="797"/>
      <c r="AM1959" s="834"/>
      <c r="AN1959" s="835"/>
      <c r="AO1959" s="836"/>
    </row>
    <row r="1960" spans="1:41" ht="69" customHeight="1" thickBot="1">
      <c r="A1960" s="1965" t="s">
        <v>84</v>
      </c>
      <c r="B1960" s="1966"/>
      <c r="C1960" s="1966"/>
      <c r="D1960" s="1990"/>
      <c r="E1960" s="2112"/>
      <c r="F1960" s="2095"/>
      <c r="G1960" s="2113"/>
      <c r="H1960" s="2055" t="s">
        <v>1042</v>
      </c>
      <c r="I1960" s="1970"/>
      <c r="J1960" s="1970"/>
      <c r="K1960" s="1970"/>
      <c r="L1960" s="1970"/>
      <c r="M1960" s="1970"/>
      <c r="N1960" s="1970"/>
      <c r="O1960" s="1970"/>
      <c r="P1960" s="1970"/>
      <c r="Q1960" s="1970"/>
      <c r="R1960" s="1970"/>
      <c r="S1960" s="1970"/>
      <c r="T1960" s="1970"/>
      <c r="U1960" s="1965" t="s">
        <v>515</v>
      </c>
      <c r="V1960" s="1966"/>
      <c r="W1960" s="1966"/>
      <c r="X1960" s="1967"/>
      <c r="Y1960" s="1968">
        <v>16</v>
      </c>
      <c r="Z1960" s="1994"/>
      <c r="AA1960" s="1965" t="s">
        <v>516</v>
      </c>
      <c r="AB1960" s="1966"/>
      <c r="AC1960" s="1966"/>
      <c r="AD1960" s="1967"/>
      <c r="AE1960" s="1968" t="s">
        <v>102</v>
      </c>
      <c r="AF1960" s="1968"/>
      <c r="AG1960" s="1965" t="s">
        <v>517</v>
      </c>
      <c r="AH1960" s="1966"/>
      <c r="AI1960" s="1967"/>
      <c r="AJ1960" s="1969"/>
      <c r="AK1960" s="1970"/>
      <c r="AL1960" s="1971"/>
      <c r="AM1960" s="800" t="s">
        <v>518</v>
      </c>
      <c r="AN1960" s="1969">
        <f>AN1929</f>
        <v>0</v>
      </c>
      <c r="AO1960" s="1971"/>
    </row>
    <row r="1961" spans="1:41">
      <c r="A1961" s="801"/>
      <c r="B1961" s="802"/>
      <c r="C1961" s="802"/>
      <c r="D1961" s="802"/>
      <c r="E1961" s="802"/>
      <c r="F1961" s="802"/>
      <c r="G1961" s="802"/>
      <c r="H1961" s="802"/>
      <c r="I1961" s="802"/>
      <c r="J1961" s="802"/>
      <c r="K1961" s="802"/>
      <c r="L1961" s="802"/>
      <c r="M1961" s="802"/>
      <c r="N1961" s="802"/>
      <c r="O1961" s="802"/>
      <c r="P1961" s="802"/>
      <c r="Q1961" s="802"/>
      <c r="R1961" s="802"/>
      <c r="S1961" s="802"/>
      <c r="T1961" s="802"/>
      <c r="U1961" s="802"/>
      <c r="V1961" s="802"/>
      <c r="W1961" s="802"/>
      <c r="X1961" s="802"/>
      <c r="Y1961" s="802"/>
      <c r="Z1961" s="802"/>
      <c r="AA1961" s="802"/>
      <c r="AB1961" s="802"/>
      <c r="AC1961" s="802"/>
      <c r="AD1961" s="802"/>
      <c r="AE1961" s="802"/>
      <c r="AF1961" s="802"/>
      <c r="AG1961" s="802"/>
      <c r="AH1961" s="802"/>
      <c r="AI1961" s="803"/>
      <c r="AJ1961" s="1972" t="s">
        <v>520</v>
      </c>
      <c r="AK1961" s="1974" t="s">
        <v>521</v>
      </c>
      <c r="AL1961" s="1975"/>
      <c r="AM1961" s="1976"/>
      <c r="AN1961" s="1977" t="s">
        <v>522</v>
      </c>
      <c r="AO1961" s="1979" t="s">
        <v>642</v>
      </c>
    </row>
    <row r="1962" spans="1:41" ht="21" customHeight="1" thickBot="1">
      <c r="A1962" s="804"/>
      <c r="B1962" s="805"/>
      <c r="C1962" s="805"/>
      <c r="D1962" s="805"/>
      <c r="E1962" s="805"/>
      <c r="F1962" s="805"/>
      <c r="G1962" s="805"/>
      <c r="H1962" s="805"/>
      <c r="I1962" s="805"/>
      <c r="J1962" s="805"/>
      <c r="K1962" s="805"/>
      <c r="L1962" s="805"/>
      <c r="M1962" s="805"/>
      <c r="N1962" s="805"/>
      <c r="O1962" s="805"/>
      <c r="P1962" s="805"/>
      <c r="Q1962" s="805"/>
      <c r="R1962" s="805"/>
      <c r="S1962" s="805"/>
      <c r="T1962" s="805"/>
      <c r="U1962" s="805"/>
      <c r="V1962" s="805"/>
      <c r="W1962" s="805"/>
      <c r="X1962" s="805"/>
      <c r="Y1962" s="805"/>
      <c r="Z1962" s="805"/>
      <c r="AA1962" s="805"/>
      <c r="AB1962" s="805"/>
      <c r="AC1962" s="805"/>
      <c r="AD1962" s="805"/>
      <c r="AE1962" s="805"/>
      <c r="AF1962" s="805"/>
      <c r="AG1962" s="805"/>
      <c r="AH1962" s="805"/>
      <c r="AI1962" s="805"/>
      <c r="AJ1962" s="1973"/>
      <c r="AK1962" s="933" t="s">
        <v>524</v>
      </c>
      <c r="AL1962" s="934" t="s">
        <v>525</v>
      </c>
      <c r="AM1962" s="935" t="s">
        <v>526</v>
      </c>
      <c r="AN1962" s="1978"/>
      <c r="AO1962" s="2026"/>
    </row>
    <row r="1963" spans="1:41" ht="25.5">
      <c r="A1963" s="804"/>
      <c r="B1963" s="805"/>
      <c r="C1963" s="805"/>
      <c r="D1963" s="805"/>
      <c r="E1963" s="805"/>
      <c r="F1963" s="805"/>
      <c r="G1963" s="805"/>
      <c r="H1963" s="805"/>
      <c r="I1963" s="805"/>
      <c r="J1963" s="805"/>
      <c r="K1963" s="805"/>
      <c r="L1963" s="805"/>
      <c r="M1963" s="805"/>
      <c r="N1963" s="837"/>
      <c r="O1963" s="805"/>
      <c r="P1963" s="805"/>
      <c r="Q1963" s="805"/>
      <c r="R1963" s="805"/>
      <c r="S1963" s="805"/>
      <c r="T1963" s="805"/>
      <c r="U1963" s="805"/>
      <c r="V1963" s="805"/>
      <c r="W1963" s="805"/>
      <c r="X1963" s="805"/>
      <c r="Y1963" s="805"/>
      <c r="Z1963" s="805"/>
      <c r="AA1963" s="805"/>
      <c r="AB1963" s="805"/>
      <c r="AC1963" s="805"/>
      <c r="AD1963" s="805"/>
      <c r="AE1963" s="805"/>
      <c r="AF1963" s="805"/>
      <c r="AG1963" s="809"/>
      <c r="AH1963" s="805"/>
      <c r="AI1963" s="810"/>
      <c r="AJ1963" s="1010" t="str">
        <f>'[13]PRESUPUESTO DE OBRA'!C74</f>
        <v xml:space="preserve">SUMINISTRO E INSTALACIÓN SANITARIO DE TANQUE AVANTI </v>
      </c>
      <c r="AK1963" s="1011"/>
      <c r="AL1963" s="1011"/>
      <c r="AM1963" s="845"/>
      <c r="AN1963" s="845">
        <v>3</v>
      </c>
      <c r="AO1963" s="1142">
        <f>AN1963</f>
        <v>3</v>
      </c>
    </row>
    <row r="1964" spans="1:41" ht="25.5">
      <c r="A1964" s="804"/>
      <c r="B1964" s="805"/>
      <c r="C1964" s="805"/>
      <c r="D1964" s="805"/>
      <c r="E1964" s="805"/>
      <c r="F1964" s="805"/>
      <c r="G1964" s="805"/>
      <c r="H1964" s="805"/>
      <c r="I1964" s="805"/>
      <c r="J1964" s="805"/>
      <c r="K1964" s="805"/>
      <c r="L1964" s="805"/>
      <c r="M1964" s="805"/>
      <c r="N1964" s="837"/>
      <c r="O1964" s="805"/>
      <c r="P1964" s="805"/>
      <c r="Q1964" s="805"/>
      <c r="R1964" s="805"/>
      <c r="S1964" s="805"/>
      <c r="T1964" s="805"/>
      <c r="U1964" s="805"/>
      <c r="V1964" s="805"/>
      <c r="W1964" s="805"/>
      <c r="X1964" s="805"/>
      <c r="Y1964" s="805"/>
      <c r="Z1964" s="805"/>
      <c r="AA1964" s="805"/>
      <c r="AB1964" s="805"/>
      <c r="AC1964" s="805"/>
      <c r="AD1964" s="805"/>
      <c r="AE1964" s="805"/>
      <c r="AF1964" s="805"/>
      <c r="AG1964" s="809"/>
      <c r="AH1964" s="805"/>
      <c r="AI1964" s="810"/>
      <c r="AJ1964" s="811" t="str">
        <f>'[13]PRESUPUESTO DE OBRA'!C75</f>
        <v>DUCHA CALYPSO MEZCLADOR (SUM E INSTALACION)</v>
      </c>
      <c r="AK1964" s="1064"/>
      <c r="AL1964" s="1064"/>
      <c r="AM1964" s="913"/>
      <c r="AN1964" s="913">
        <v>2</v>
      </c>
      <c r="AO1964" s="1143">
        <f t="shared" ref="AO1964" si="11">AN1964</f>
        <v>2</v>
      </c>
    </row>
    <row r="1965" spans="1:41" ht="25.5">
      <c r="A1965" s="804"/>
      <c r="B1965" s="805"/>
      <c r="C1965" s="805"/>
      <c r="D1965" s="805"/>
      <c r="E1965" s="805"/>
      <c r="F1965" s="805"/>
      <c r="G1965" s="805"/>
      <c r="H1965" s="805"/>
      <c r="I1965" s="805"/>
      <c r="J1965" s="805"/>
      <c r="K1965" s="805"/>
      <c r="L1965" s="805"/>
      <c r="M1965" s="805"/>
      <c r="N1965" s="805"/>
      <c r="O1965" s="805"/>
      <c r="P1965" s="805"/>
      <c r="Q1965" s="805"/>
      <c r="R1965" s="805"/>
      <c r="S1965" s="805"/>
      <c r="T1965" s="805"/>
      <c r="U1965" s="805"/>
      <c r="V1965" s="805"/>
      <c r="W1965" s="805"/>
      <c r="X1965" s="805"/>
      <c r="Y1965" s="805"/>
      <c r="Z1965" s="805"/>
      <c r="AA1965" s="805"/>
      <c r="AB1965" s="805"/>
      <c r="AC1965" s="805"/>
      <c r="AD1965" s="805"/>
      <c r="AE1965" s="805"/>
      <c r="AF1965" s="805"/>
      <c r="AG1965" s="809"/>
      <c r="AH1965" s="805"/>
      <c r="AI1965" s="810"/>
      <c r="AJ1965" s="811" t="str">
        <f>'[13]PRESUPUESTO DE OBRA'!C76</f>
        <v>LAVAMANOS BLANCO ACUACER CON GRIFERIA (SUM E INSTALACION)</v>
      </c>
      <c r="AK1965" s="1064"/>
      <c r="AL1965" s="1064"/>
      <c r="AM1965" s="970"/>
      <c r="AN1965" s="913">
        <v>1</v>
      </c>
      <c r="AO1965" s="1144"/>
    </row>
    <row r="1966" spans="1:41" ht="21.75" customHeight="1">
      <c r="A1966" s="804"/>
      <c r="B1966" s="805"/>
      <c r="C1966" s="805"/>
      <c r="D1966" s="805"/>
      <c r="E1966" s="805"/>
      <c r="F1966" s="805"/>
      <c r="G1966" s="805"/>
      <c r="H1966" s="805"/>
      <c r="I1966" s="805"/>
      <c r="J1966" s="805"/>
      <c r="K1966" s="805"/>
      <c r="L1966" s="805"/>
      <c r="M1966" s="805"/>
      <c r="N1966" s="805"/>
      <c r="O1966" s="805"/>
      <c r="P1966" s="805"/>
      <c r="Q1966" s="805"/>
      <c r="R1966" s="805"/>
      <c r="S1966" s="805"/>
      <c r="T1966" s="805"/>
      <c r="U1966" s="805"/>
      <c r="V1966" s="805"/>
      <c r="W1966" s="805"/>
      <c r="X1966" s="805"/>
      <c r="Y1966" s="805"/>
      <c r="Z1966" s="805"/>
      <c r="AA1966" s="805"/>
      <c r="AB1966" s="805"/>
      <c r="AC1966" s="805"/>
      <c r="AD1966" s="805"/>
      <c r="AE1966" s="805"/>
      <c r="AF1966" s="805"/>
      <c r="AG1966" s="809"/>
      <c r="AH1966" s="805"/>
      <c r="AI1966" s="810"/>
      <c r="AJ1966" s="1063" t="s">
        <v>1006</v>
      </c>
      <c r="AK1966" s="937">
        <v>4.8</v>
      </c>
      <c r="AL1966" s="937">
        <v>2.4500000000000002</v>
      </c>
      <c r="AM1966" s="819"/>
      <c r="AN1966" s="819"/>
      <c r="AO1966" s="1145">
        <f>AK1966*AL1966</f>
        <v>11.76</v>
      </c>
    </row>
    <row r="1967" spans="1:41" ht="21.75" customHeight="1">
      <c r="A1967" s="804"/>
      <c r="B1967" s="805"/>
      <c r="C1967" s="805"/>
      <c r="D1967" s="805"/>
      <c r="E1967" s="805"/>
      <c r="F1967" s="805"/>
      <c r="G1967" s="805"/>
      <c r="H1967" s="805"/>
      <c r="I1967" s="805"/>
      <c r="J1967" s="805"/>
      <c r="K1967" s="805"/>
      <c r="L1967" s="805"/>
      <c r="M1967" s="805"/>
      <c r="N1967" s="805"/>
      <c r="O1967" s="805"/>
      <c r="P1967" s="805"/>
      <c r="Q1967" s="805"/>
      <c r="R1967" s="805"/>
      <c r="S1967" s="805"/>
      <c r="T1967" s="805"/>
      <c r="U1967" s="805"/>
      <c r="V1967" s="805"/>
      <c r="W1967" s="805"/>
      <c r="X1967" s="805"/>
      <c r="Y1967" s="805"/>
      <c r="Z1967" s="805"/>
      <c r="AA1967" s="805"/>
      <c r="AB1967" s="805"/>
      <c r="AC1967" s="805"/>
      <c r="AD1967" s="805"/>
      <c r="AE1967" s="805"/>
      <c r="AF1967" s="805"/>
      <c r="AG1967" s="809"/>
      <c r="AH1967" s="805"/>
      <c r="AI1967" s="810"/>
      <c r="AJ1967" s="1146" t="s">
        <v>1054</v>
      </c>
      <c r="AK1967" s="1031">
        <v>6.33</v>
      </c>
      <c r="AL1967" s="1031">
        <v>6</v>
      </c>
      <c r="AM1967" s="1031"/>
      <c r="AN1967" s="1031"/>
      <c r="AO1967" s="1145">
        <f>AK1967*AL1967</f>
        <v>37.980000000000004</v>
      </c>
    </row>
    <row r="1968" spans="1:41" ht="21.75" customHeight="1">
      <c r="A1968" s="804"/>
      <c r="B1968" s="805"/>
      <c r="C1968" s="805"/>
      <c r="D1968" s="805"/>
      <c r="E1968" s="805"/>
      <c r="F1968" s="805"/>
      <c r="G1968" s="805"/>
      <c r="H1968" s="805"/>
      <c r="I1968" s="805"/>
      <c r="J1968" s="805"/>
      <c r="K1968" s="805"/>
      <c r="L1968" s="805"/>
      <c r="M1968" s="805"/>
      <c r="N1968" s="805"/>
      <c r="O1968" s="805"/>
      <c r="P1968" s="805"/>
      <c r="Q1968" s="805"/>
      <c r="R1968" s="805"/>
      <c r="S1968" s="805"/>
      <c r="T1968" s="805"/>
      <c r="U1968" s="805"/>
      <c r="V1968" s="805"/>
      <c r="W1968" s="805"/>
      <c r="X1968" s="805"/>
      <c r="Y1968" s="805"/>
      <c r="Z1968" s="805"/>
      <c r="AA1968" s="805"/>
      <c r="AB1968" s="805"/>
      <c r="AC1968" s="805"/>
      <c r="AD1968" s="805"/>
      <c r="AE1968" s="805"/>
      <c r="AF1968" s="805"/>
      <c r="AG1968" s="809"/>
      <c r="AH1968" s="805"/>
      <c r="AI1968" s="810"/>
      <c r="AJ1968" s="1146" t="s">
        <v>1055</v>
      </c>
      <c r="AK1968" s="1031">
        <v>6.33</v>
      </c>
      <c r="AL1968" s="1031">
        <v>6</v>
      </c>
      <c r="AM1968" s="1031"/>
      <c r="AN1968" s="1031"/>
      <c r="AO1968" s="1145">
        <f>AK1968*AL1968</f>
        <v>37.980000000000004</v>
      </c>
    </row>
    <row r="1969" spans="1:41" ht="21.75" customHeight="1">
      <c r="A1969" s="804"/>
      <c r="B1969" s="805"/>
      <c r="C1969" s="805"/>
      <c r="D1969" s="805"/>
      <c r="E1969" s="805"/>
      <c r="F1969" s="805"/>
      <c r="G1969" s="805"/>
      <c r="H1969" s="805"/>
      <c r="I1969" s="805"/>
      <c r="J1969" s="805"/>
      <c r="K1969" s="805"/>
      <c r="L1969" s="805"/>
      <c r="M1969" s="805"/>
      <c r="N1969" s="805"/>
      <c r="O1969" s="805"/>
      <c r="P1969" s="805"/>
      <c r="Q1969" s="805"/>
      <c r="R1969" s="805"/>
      <c r="S1969" s="805"/>
      <c r="T1969" s="805"/>
      <c r="U1969" s="805"/>
      <c r="V1969" s="805"/>
      <c r="W1969" s="805"/>
      <c r="X1969" s="805"/>
      <c r="Y1969" s="805"/>
      <c r="Z1969" s="805"/>
      <c r="AA1969" s="805"/>
      <c r="AB1969" s="805"/>
      <c r="AC1969" s="805"/>
      <c r="AD1969" s="805"/>
      <c r="AE1969" s="805"/>
      <c r="AF1969" s="805"/>
      <c r="AG1969" s="809"/>
      <c r="AH1969" s="805"/>
      <c r="AI1969" s="810"/>
      <c r="AJ1969" s="1146"/>
      <c r="AK1969" s="1031"/>
      <c r="AL1969" s="1031"/>
      <c r="AM1969" s="1031"/>
      <c r="AN1969" s="1031"/>
      <c r="AO1969" s="1145"/>
    </row>
    <row r="1970" spans="1:41" ht="21.75" customHeight="1">
      <c r="A1970" s="804"/>
      <c r="B1970" s="805"/>
      <c r="C1970" s="805"/>
      <c r="D1970" s="805"/>
      <c r="E1970" s="805"/>
      <c r="F1970" s="805"/>
      <c r="G1970" s="805"/>
      <c r="H1970" s="805"/>
      <c r="I1970" s="805"/>
      <c r="J1970" s="805"/>
      <c r="K1970" s="805"/>
      <c r="L1970" s="805"/>
      <c r="M1970" s="805"/>
      <c r="N1970" s="805"/>
      <c r="O1970" s="805"/>
      <c r="P1970" s="805"/>
      <c r="Q1970" s="805"/>
      <c r="R1970" s="805"/>
      <c r="S1970" s="805"/>
      <c r="T1970" s="805"/>
      <c r="U1970" s="805"/>
      <c r="V1970" s="805"/>
      <c r="W1970" s="805"/>
      <c r="X1970" s="805"/>
      <c r="Y1970" s="805"/>
      <c r="Z1970" s="805"/>
      <c r="AA1970" s="805"/>
      <c r="AB1970" s="805"/>
      <c r="AC1970" s="805"/>
      <c r="AD1970" s="805"/>
      <c r="AE1970" s="805"/>
      <c r="AF1970" s="805"/>
      <c r="AG1970" s="809"/>
      <c r="AH1970" s="805"/>
      <c r="AI1970" s="810"/>
      <c r="AJ1970" s="1146"/>
      <c r="AK1970" s="1031"/>
      <c r="AL1970" s="1031"/>
      <c r="AM1970" s="1031"/>
      <c r="AN1970" s="1031"/>
      <c r="AO1970" s="1145"/>
    </row>
    <row r="1971" spans="1:41" ht="21.75" customHeight="1">
      <c r="A1971" s="804"/>
      <c r="B1971" s="805"/>
      <c r="C1971" s="805"/>
      <c r="D1971" s="805"/>
      <c r="E1971" s="805"/>
      <c r="F1971" s="805"/>
      <c r="G1971" s="805"/>
      <c r="H1971" s="805"/>
      <c r="I1971" s="805"/>
      <c r="J1971" s="805"/>
      <c r="K1971" s="805"/>
      <c r="L1971" s="805"/>
      <c r="M1971" s="805"/>
      <c r="N1971" s="805"/>
      <c r="O1971" s="805"/>
      <c r="P1971" s="805"/>
      <c r="Q1971" s="805"/>
      <c r="R1971" s="805"/>
      <c r="S1971" s="805"/>
      <c r="T1971" s="805"/>
      <c r="U1971" s="805"/>
      <c r="V1971" s="805"/>
      <c r="W1971" s="805"/>
      <c r="X1971" s="805"/>
      <c r="Y1971" s="805"/>
      <c r="Z1971" s="805"/>
      <c r="AA1971" s="805"/>
      <c r="AB1971" s="805"/>
      <c r="AC1971" s="805"/>
      <c r="AD1971" s="805"/>
      <c r="AE1971" s="805"/>
      <c r="AF1971" s="805"/>
      <c r="AG1971" s="809"/>
      <c r="AH1971" s="805"/>
      <c r="AI1971" s="810"/>
      <c r="AJ1971" s="1146"/>
      <c r="AK1971" s="1031"/>
      <c r="AL1971" s="1031"/>
      <c r="AM1971" s="1031"/>
      <c r="AN1971" s="1031"/>
      <c r="AO1971" s="1145"/>
    </row>
    <row r="1972" spans="1:41" ht="23.25" customHeight="1">
      <c r="A1972" s="804"/>
      <c r="B1972" s="805"/>
      <c r="C1972" s="805"/>
      <c r="D1972" s="805"/>
      <c r="E1972" s="805"/>
      <c r="F1972" s="805"/>
      <c r="G1972" s="805"/>
      <c r="H1972" s="805"/>
      <c r="I1972" s="805"/>
      <c r="J1972" s="805"/>
      <c r="K1972" s="805"/>
      <c r="L1972" s="805"/>
      <c r="M1972" s="805"/>
      <c r="N1972" s="805"/>
      <c r="O1972" s="805"/>
      <c r="P1972" s="805"/>
      <c r="Q1972" s="805"/>
      <c r="R1972" s="805"/>
      <c r="S1972" s="805"/>
      <c r="T1972" s="805"/>
      <c r="U1972" s="805"/>
      <c r="V1972" s="805"/>
      <c r="W1972" s="805"/>
      <c r="X1972" s="805"/>
      <c r="Y1972" s="805"/>
      <c r="Z1972" s="805"/>
      <c r="AA1972" s="805"/>
      <c r="AB1972" s="805"/>
      <c r="AC1972" s="805"/>
      <c r="AD1972" s="805"/>
      <c r="AE1972" s="805"/>
      <c r="AF1972" s="805"/>
      <c r="AG1972" s="809"/>
      <c r="AH1972" s="805"/>
      <c r="AI1972" s="810"/>
      <c r="AJ1972" s="1147" t="s">
        <v>1043</v>
      </c>
      <c r="AK1972" s="937">
        <v>2.2000000000000002</v>
      </c>
      <c r="AL1972" s="937">
        <v>1.28</v>
      </c>
      <c r="AM1972" s="819"/>
      <c r="AN1972" s="937">
        <v>4</v>
      </c>
      <c r="AO1972" s="838">
        <f t="shared" ref="AO1972:AO1975" si="12">SUM(AK1972*AL1972*AN1972)</f>
        <v>11.264000000000001</v>
      </c>
    </row>
    <row r="1973" spans="1:41">
      <c r="A1973" s="804"/>
      <c r="B1973" s="805"/>
      <c r="C1973" s="805"/>
      <c r="D1973" s="805"/>
      <c r="E1973" s="805"/>
      <c r="F1973" s="805"/>
      <c r="G1973" s="805"/>
      <c r="H1973" s="805"/>
      <c r="I1973" s="805"/>
      <c r="J1973" s="805"/>
      <c r="K1973" s="805"/>
      <c r="L1973" s="805"/>
      <c r="M1973" s="805"/>
      <c r="N1973" s="805"/>
      <c r="O1973" s="805"/>
      <c r="P1973" s="805"/>
      <c r="Q1973" s="805"/>
      <c r="R1973" s="805"/>
      <c r="S1973" s="805"/>
      <c r="T1973" s="805"/>
      <c r="U1973" s="805"/>
      <c r="V1973" s="805"/>
      <c r="W1973" s="805"/>
      <c r="X1973" s="805"/>
      <c r="Y1973" s="805"/>
      <c r="Z1973" s="805"/>
      <c r="AA1973" s="805"/>
      <c r="AB1973" s="805"/>
      <c r="AC1973" s="805"/>
      <c r="AD1973" s="805"/>
      <c r="AE1973" s="805"/>
      <c r="AF1973" s="805"/>
      <c r="AG1973" s="809"/>
      <c r="AH1973" s="805"/>
      <c r="AI1973" s="810"/>
      <c r="AJ1973" s="1063"/>
      <c r="AK1973" s="937">
        <v>3.78</v>
      </c>
      <c r="AL1973" s="937">
        <v>2.2000000000000002</v>
      </c>
      <c r="AM1973" s="819"/>
      <c r="AN1973" s="937">
        <v>1</v>
      </c>
      <c r="AO1973" s="838">
        <f t="shared" si="12"/>
        <v>8.3160000000000007</v>
      </c>
    </row>
    <row r="1974" spans="1:41">
      <c r="A1974" s="945"/>
      <c r="B1974" s="946"/>
      <c r="C1974" s="946"/>
      <c r="D1974" s="946"/>
      <c r="E1974" s="946"/>
      <c r="F1974" s="946"/>
      <c r="G1974" s="946"/>
      <c r="H1974" s="946"/>
      <c r="I1974" s="946"/>
      <c r="J1974" s="946"/>
      <c r="K1974" s="946"/>
      <c r="L1974" s="946"/>
      <c r="M1974" s="946"/>
      <c r="N1974" s="946"/>
      <c r="O1974" s="946"/>
      <c r="P1974" s="946"/>
      <c r="Q1974" s="946"/>
      <c r="R1974" s="946"/>
      <c r="S1974" s="946"/>
      <c r="T1974" s="946"/>
      <c r="U1974" s="946"/>
      <c r="V1974" s="946"/>
      <c r="W1974" s="946"/>
      <c r="X1974" s="946"/>
      <c r="Y1974" s="946"/>
      <c r="Z1974" s="946"/>
      <c r="AA1974" s="946"/>
      <c r="AB1974" s="946"/>
      <c r="AC1974" s="946"/>
      <c r="AD1974" s="946"/>
      <c r="AE1974" s="946"/>
      <c r="AF1974" s="946"/>
      <c r="AG1974" s="947"/>
      <c r="AH1974" s="946"/>
      <c r="AI1974" s="948"/>
      <c r="AJ1974" s="1063"/>
      <c r="AK1974" s="937">
        <v>2.2000000000000002</v>
      </c>
      <c r="AL1974" s="937">
        <v>0.4</v>
      </c>
      <c r="AM1974" s="819"/>
      <c r="AN1974" s="937">
        <v>3</v>
      </c>
      <c r="AO1974" s="838">
        <f t="shared" si="12"/>
        <v>2.6400000000000006</v>
      </c>
    </row>
    <row r="1975" spans="1:41">
      <c r="A1975" s="804"/>
      <c r="B1975" s="805"/>
      <c r="C1975" s="805"/>
      <c r="D1975" s="805"/>
      <c r="E1975" s="805"/>
      <c r="F1975" s="805"/>
      <c r="G1975" s="805"/>
      <c r="H1975" s="805"/>
      <c r="I1975" s="805"/>
      <c r="J1975" s="805"/>
      <c r="K1975" s="805"/>
      <c r="L1975" s="805"/>
      <c r="M1975" s="805"/>
      <c r="N1975" s="805"/>
      <c r="O1975" s="805"/>
      <c r="P1975" s="805"/>
      <c r="Q1975" s="805"/>
      <c r="R1975" s="805"/>
      <c r="S1975" s="805"/>
      <c r="T1975" s="805"/>
      <c r="U1975" s="805"/>
      <c r="V1975" s="805"/>
      <c r="W1975" s="805"/>
      <c r="X1975" s="805"/>
      <c r="Y1975" s="805"/>
      <c r="Z1975" s="805"/>
      <c r="AA1975" s="805"/>
      <c r="AB1975" s="805"/>
      <c r="AC1975" s="805"/>
      <c r="AD1975" s="805"/>
      <c r="AE1975" s="805"/>
      <c r="AF1975" s="805"/>
      <c r="AG1975" s="809"/>
      <c r="AH1975" s="805"/>
      <c r="AI1975" s="810"/>
      <c r="AJ1975" s="1063"/>
      <c r="AK1975" s="937">
        <v>2.52</v>
      </c>
      <c r="AL1975" s="937">
        <v>0.5</v>
      </c>
      <c r="AM1975" s="819"/>
      <c r="AN1975" s="937">
        <v>1</v>
      </c>
      <c r="AO1975" s="838">
        <f t="shared" si="12"/>
        <v>1.26</v>
      </c>
    </row>
    <row r="1976" spans="1:41">
      <c r="A1976" s="804"/>
      <c r="B1976" s="805"/>
      <c r="C1976" s="805"/>
      <c r="D1976" s="805"/>
      <c r="E1976" s="805"/>
      <c r="F1976" s="805"/>
      <c r="G1976" s="805"/>
      <c r="H1976" s="805"/>
      <c r="I1976" s="805"/>
      <c r="J1976" s="805"/>
      <c r="K1976" s="805"/>
      <c r="L1976" s="805"/>
      <c r="M1976" s="805"/>
      <c r="N1976" s="805"/>
      <c r="O1976" s="805"/>
      <c r="P1976" s="805"/>
      <c r="Q1976" s="805"/>
      <c r="R1976" s="805"/>
      <c r="S1976" s="805"/>
      <c r="T1976" s="805"/>
      <c r="U1976" s="805"/>
      <c r="V1976" s="805"/>
      <c r="W1976" s="805"/>
      <c r="X1976" s="805"/>
      <c r="Y1976" s="805"/>
      <c r="Z1976" s="805"/>
      <c r="AA1976" s="805"/>
      <c r="AB1976" s="805"/>
      <c r="AC1976" s="805"/>
      <c r="AD1976" s="805"/>
      <c r="AE1976" s="805"/>
      <c r="AF1976" s="805"/>
      <c r="AG1976" s="809"/>
      <c r="AH1976" s="805"/>
      <c r="AI1976" s="810"/>
      <c r="AJ1976" s="821"/>
      <c r="AK1976" s="937"/>
      <c r="AL1976" s="937"/>
      <c r="AM1976" s="819"/>
      <c r="AN1976" s="937"/>
      <c r="AO1976" s="913"/>
    </row>
    <row r="1977" spans="1:41">
      <c r="A1977" s="804"/>
      <c r="B1977" s="805"/>
      <c r="C1977" s="805"/>
      <c r="D1977" s="805"/>
      <c r="E1977" s="805"/>
      <c r="F1977" s="822"/>
      <c r="G1977" s="822"/>
      <c r="H1977" s="822"/>
      <c r="I1977" s="822"/>
      <c r="J1977" s="805"/>
      <c r="K1977" s="805"/>
      <c r="L1977" s="805"/>
      <c r="M1977" s="822"/>
      <c r="N1977" s="822"/>
      <c r="O1977" s="822"/>
      <c r="P1977" s="822"/>
      <c r="Q1977" s="822"/>
      <c r="R1977" s="822"/>
      <c r="S1977" s="822"/>
      <c r="T1977" s="822"/>
      <c r="U1977" s="822"/>
      <c r="V1977" s="822"/>
      <c r="W1977" s="822"/>
      <c r="X1977" s="822"/>
      <c r="Y1977" s="822"/>
      <c r="Z1977" s="822"/>
      <c r="AA1977" s="822"/>
      <c r="AB1977" s="822"/>
      <c r="AC1977" s="822"/>
      <c r="AD1977" s="822"/>
      <c r="AE1977" s="822"/>
      <c r="AF1977" s="822"/>
      <c r="AG1977" s="805"/>
      <c r="AH1977" s="805"/>
      <c r="AI1977" s="810"/>
      <c r="AJ1977" s="821"/>
      <c r="AK1977" s="937"/>
      <c r="AL1977" s="937"/>
      <c r="AM1977" s="819"/>
      <c r="AN1977" s="819"/>
      <c r="AO1977" s="913"/>
    </row>
    <row r="1978" spans="1:41">
      <c r="A1978" s="804"/>
      <c r="B1978" s="805"/>
      <c r="C1978" s="805"/>
      <c r="D1978" s="805"/>
      <c r="E1978" s="805"/>
      <c r="F1978" s="805"/>
      <c r="G1978" s="805"/>
      <c r="H1978" s="805"/>
      <c r="I1978" s="805"/>
      <c r="J1978" s="805"/>
      <c r="K1978" s="805"/>
      <c r="L1978" s="805"/>
      <c r="M1978" s="805"/>
      <c r="N1978" s="805"/>
      <c r="O1978" s="805"/>
      <c r="P1978" s="805"/>
      <c r="Q1978" s="805"/>
      <c r="R1978" s="805"/>
      <c r="S1978" s="805"/>
      <c r="T1978" s="805"/>
      <c r="U1978" s="805"/>
      <c r="V1978" s="805"/>
      <c r="W1978" s="805"/>
      <c r="X1978" s="805"/>
      <c r="Y1978" s="805"/>
      <c r="Z1978" s="805"/>
      <c r="AA1978" s="805"/>
      <c r="AB1978" s="805"/>
      <c r="AC1978" s="805"/>
      <c r="AD1978" s="805"/>
      <c r="AE1978" s="805"/>
      <c r="AF1978" s="805"/>
      <c r="AG1978" s="805"/>
      <c r="AH1978" s="805"/>
      <c r="AI1978" s="810"/>
      <c r="AJ1978" s="821"/>
      <c r="AK1978" s="818"/>
      <c r="AL1978" s="824"/>
      <c r="AM1978" s="819"/>
      <c r="AN1978" s="819"/>
      <c r="AO1978" s="913"/>
    </row>
    <row r="1979" spans="1:41">
      <c r="A1979" s="804"/>
      <c r="B1979" s="805"/>
      <c r="C1979" s="805"/>
      <c r="D1979" s="805"/>
      <c r="E1979" s="805"/>
      <c r="F1979" s="805"/>
      <c r="G1979" s="805"/>
      <c r="H1979" s="805"/>
      <c r="I1979" s="805"/>
      <c r="J1979" s="805"/>
      <c r="K1979" s="805"/>
      <c r="L1979" s="805"/>
      <c r="M1979" s="805"/>
      <c r="N1979" s="805"/>
      <c r="O1979" s="805"/>
      <c r="P1979" s="805"/>
      <c r="Q1979" s="805"/>
      <c r="R1979" s="805"/>
      <c r="S1979" s="805"/>
      <c r="T1979" s="805"/>
      <c r="U1979" s="805"/>
      <c r="V1979" s="805"/>
      <c r="W1979" s="805"/>
      <c r="X1979" s="805"/>
      <c r="Y1979" s="805"/>
      <c r="Z1979" s="805"/>
      <c r="AA1979" s="805"/>
      <c r="AB1979" s="805"/>
      <c r="AC1979" s="805"/>
      <c r="AD1979" s="805"/>
      <c r="AE1979" s="805"/>
      <c r="AF1979" s="805"/>
      <c r="AG1979" s="805"/>
      <c r="AH1979" s="805"/>
      <c r="AI1979" s="810"/>
      <c r="AJ1979" s="821"/>
      <c r="AK1979" s="818"/>
      <c r="AL1979" s="824"/>
      <c r="AM1979" s="819"/>
      <c r="AN1979" s="819"/>
      <c r="AO1979" s="913"/>
    </row>
    <row r="1980" spans="1:41">
      <c r="A1980" s="804"/>
      <c r="B1980" s="805"/>
      <c r="C1980" s="805"/>
      <c r="D1980" s="805"/>
      <c r="E1980" s="805"/>
      <c r="F1980" s="805"/>
      <c r="G1980" s="805"/>
      <c r="H1980" s="805"/>
      <c r="I1980" s="805"/>
      <c r="J1980" s="805"/>
      <c r="K1980" s="805"/>
      <c r="L1980" s="805"/>
      <c r="M1980" s="805"/>
      <c r="N1980" s="805"/>
      <c r="O1980" s="805"/>
      <c r="P1980" s="805"/>
      <c r="Q1980" s="805"/>
      <c r="R1980" s="805"/>
      <c r="S1980" s="805"/>
      <c r="T1980" s="805"/>
      <c r="U1980" s="805"/>
      <c r="V1980" s="805"/>
      <c r="W1980" s="805"/>
      <c r="X1980" s="805"/>
      <c r="Y1980" s="805"/>
      <c r="Z1980" s="805"/>
      <c r="AA1980" s="805"/>
      <c r="AB1980" s="805"/>
      <c r="AC1980" s="805"/>
      <c r="AD1980" s="805"/>
      <c r="AE1980" s="805"/>
      <c r="AF1980" s="805"/>
      <c r="AG1980" s="805"/>
      <c r="AH1980" s="805"/>
      <c r="AI1980" s="810"/>
      <c r="AJ1980" s="821"/>
      <c r="AK1980" s="818"/>
      <c r="AL1980" s="824"/>
      <c r="AM1980" s="819"/>
      <c r="AN1980" s="819"/>
      <c r="AO1980" s="913"/>
    </row>
    <row r="1981" spans="1:41" ht="13.5" thickBot="1">
      <c r="A1981" s="804"/>
      <c r="B1981" s="805"/>
      <c r="C1981" s="805"/>
      <c r="D1981" s="805"/>
      <c r="E1981" s="805"/>
      <c r="F1981" s="805"/>
      <c r="G1981" s="805"/>
      <c r="H1981" s="805"/>
      <c r="I1981" s="805"/>
      <c r="J1981" s="805"/>
      <c r="K1981" s="805"/>
      <c r="L1981" s="805"/>
      <c r="M1981" s="805"/>
      <c r="N1981" s="805"/>
      <c r="O1981" s="805"/>
      <c r="P1981" s="805"/>
      <c r="Q1981" s="805"/>
      <c r="R1981" s="805"/>
      <c r="S1981" s="805"/>
      <c r="T1981" s="805"/>
      <c r="U1981" s="805"/>
      <c r="V1981" s="805"/>
      <c r="W1981" s="805"/>
      <c r="X1981" s="805"/>
      <c r="Y1981" s="805"/>
      <c r="Z1981" s="805"/>
      <c r="AA1981" s="805"/>
      <c r="AB1981" s="805"/>
      <c r="AC1981" s="805"/>
      <c r="AD1981" s="805"/>
      <c r="AE1981" s="805"/>
      <c r="AF1981" s="805"/>
      <c r="AG1981" s="805"/>
      <c r="AH1981" s="805"/>
      <c r="AI1981" s="810"/>
      <c r="AJ1981" s="821"/>
      <c r="AK1981" s="818"/>
      <c r="AL1981" s="824"/>
      <c r="AM1981" s="819"/>
      <c r="AN1981" s="819"/>
      <c r="AO1981" s="913"/>
    </row>
    <row r="1982" spans="1:41">
      <c r="A1982" s="1944" t="s">
        <v>528</v>
      </c>
      <c r="B1982" s="1945"/>
      <c r="C1982" s="1945"/>
      <c r="D1982" s="1945"/>
      <c r="E1982" s="1945"/>
      <c r="F1982" s="1945"/>
      <c r="G1982" s="1945"/>
      <c r="H1982" s="1945"/>
      <c r="I1982" s="1945"/>
      <c r="J1982" s="1945"/>
      <c r="K1982" s="1945"/>
      <c r="L1982" s="1945"/>
      <c r="M1982" s="1945"/>
      <c r="N1982" s="1945"/>
      <c r="O1982" s="1945"/>
      <c r="P1982" s="1945"/>
      <c r="Q1982" s="1945"/>
      <c r="R1982" s="1945"/>
      <c r="S1982" s="1945"/>
      <c r="T1982" s="1945"/>
      <c r="U1982" s="1945"/>
      <c r="V1982" s="1945"/>
      <c r="W1982" s="1945"/>
      <c r="X1982" s="1945"/>
      <c r="Y1982" s="1945"/>
      <c r="Z1982" s="1945"/>
      <c r="AA1982" s="1945"/>
      <c r="AB1982" s="1945"/>
      <c r="AC1982" s="1945"/>
      <c r="AD1982" s="1945"/>
      <c r="AE1982" s="1945"/>
      <c r="AF1982" s="1945"/>
      <c r="AG1982" s="1945"/>
      <c r="AH1982" s="1945"/>
      <c r="AI1982" s="1945"/>
      <c r="AJ1982" s="1950" t="s">
        <v>529</v>
      </c>
      <c r="AK1982" s="1951"/>
      <c r="AL1982" s="1951"/>
      <c r="AM1982" s="1951"/>
      <c r="AN1982" s="1951"/>
      <c r="AO1982" s="825">
        <f>SUM(AO1972:AO1981)</f>
        <v>23.480000000000004</v>
      </c>
    </row>
    <row r="1983" spans="1:41" ht="13.5" thickBot="1">
      <c r="A1983" s="1946"/>
      <c r="B1983" s="1947"/>
      <c r="C1983" s="1947"/>
      <c r="D1983" s="1947"/>
      <c r="E1983" s="1947"/>
      <c r="F1983" s="1947"/>
      <c r="G1983" s="1947"/>
      <c r="H1983" s="1947"/>
      <c r="I1983" s="1947"/>
      <c r="J1983" s="1947"/>
      <c r="K1983" s="1947"/>
      <c r="L1983" s="1947"/>
      <c r="M1983" s="1947"/>
      <c r="N1983" s="1947"/>
      <c r="O1983" s="1947"/>
      <c r="P1983" s="1947"/>
      <c r="Q1983" s="1947"/>
      <c r="R1983" s="1947"/>
      <c r="S1983" s="1947"/>
      <c r="T1983" s="1947"/>
      <c r="U1983" s="1947"/>
      <c r="V1983" s="1947"/>
      <c r="W1983" s="1947"/>
      <c r="X1983" s="1947"/>
      <c r="Y1983" s="1947"/>
      <c r="Z1983" s="1947"/>
      <c r="AA1983" s="1947"/>
      <c r="AB1983" s="1947"/>
      <c r="AC1983" s="1947"/>
      <c r="AD1983" s="1947"/>
      <c r="AE1983" s="1947"/>
      <c r="AF1983" s="1947"/>
      <c r="AG1983" s="1947"/>
      <c r="AH1983" s="1947"/>
      <c r="AI1983" s="1947"/>
      <c r="AJ1983" s="1952"/>
      <c r="AK1983" s="1953"/>
      <c r="AL1983" s="1953"/>
      <c r="AM1983" s="1953"/>
      <c r="AN1983" s="1953"/>
      <c r="AO1983" s="971"/>
    </row>
    <row r="1984" spans="1:41" ht="13.5" thickBot="1">
      <c r="A1984" s="1948"/>
      <c r="B1984" s="1949"/>
      <c r="C1984" s="1949"/>
      <c r="D1984" s="1949"/>
      <c r="E1984" s="1949"/>
      <c r="F1984" s="1949"/>
      <c r="G1984" s="1949"/>
      <c r="H1984" s="1949"/>
      <c r="I1984" s="1949"/>
      <c r="J1984" s="1949"/>
      <c r="K1984" s="1949"/>
      <c r="L1984" s="1949"/>
      <c r="M1984" s="1949"/>
      <c r="N1984" s="1949"/>
      <c r="O1984" s="1949"/>
      <c r="P1984" s="1949"/>
      <c r="Q1984" s="1949"/>
      <c r="R1984" s="1949"/>
      <c r="S1984" s="1949"/>
      <c r="T1984" s="1949"/>
      <c r="U1984" s="1949"/>
      <c r="V1984" s="1949"/>
      <c r="W1984" s="1949"/>
      <c r="X1984" s="1949"/>
      <c r="Y1984" s="1949"/>
      <c r="Z1984" s="1949"/>
      <c r="AA1984" s="1949"/>
      <c r="AB1984" s="1949"/>
      <c r="AC1984" s="1949"/>
      <c r="AD1984" s="1949"/>
      <c r="AE1984" s="1949"/>
      <c r="AF1984" s="1949"/>
      <c r="AG1984" s="1949"/>
      <c r="AH1984" s="1949"/>
      <c r="AI1984" s="1949"/>
      <c r="AJ1984" s="1954" t="s">
        <v>530</v>
      </c>
      <c r="AK1984" s="1955"/>
      <c r="AL1984" s="1955"/>
      <c r="AM1984" s="1955"/>
      <c r="AN1984" s="1955"/>
      <c r="AO1984" s="1148">
        <f>+AO1982</f>
        <v>23.480000000000004</v>
      </c>
    </row>
    <row r="1985" spans="1:41" ht="13.5" thickBot="1">
      <c r="A1985" s="967"/>
      <c r="B1985" s="967"/>
      <c r="C1985" s="967"/>
      <c r="D1985" s="967"/>
      <c r="E1985" s="967"/>
      <c r="F1985" s="967"/>
      <c r="G1985" s="967"/>
      <c r="H1985" s="967"/>
      <c r="I1985" s="967"/>
      <c r="J1985" s="967"/>
      <c r="K1985" s="967"/>
      <c r="L1985" s="967"/>
      <c r="M1985" s="967"/>
      <c r="N1985" s="967"/>
      <c r="O1985" s="967"/>
      <c r="P1985" s="967"/>
      <c r="Q1985" s="967"/>
      <c r="R1985" s="967"/>
      <c r="S1985" s="967"/>
      <c r="T1985" s="967"/>
      <c r="U1985" s="967"/>
      <c r="V1985" s="967"/>
      <c r="W1985" s="967"/>
      <c r="X1985" s="967"/>
      <c r="Y1985" s="967"/>
      <c r="Z1985" s="967"/>
      <c r="AA1985" s="967"/>
      <c r="AB1985" s="967"/>
      <c r="AC1985" s="967"/>
      <c r="AD1985" s="967"/>
      <c r="AE1985" s="967"/>
      <c r="AF1985" s="967"/>
      <c r="AG1985" s="967"/>
      <c r="AH1985" s="967"/>
      <c r="AI1985" s="967"/>
      <c r="AJ1985" s="967"/>
      <c r="AK1985" s="967"/>
      <c r="AL1985" s="967"/>
      <c r="AM1985" s="967"/>
      <c r="AN1985" s="967"/>
      <c r="AO1985" s="967"/>
    </row>
    <row r="1986" spans="1:41" ht="13.5" thickBot="1">
      <c r="A1986" s="2117"/>
      <c r="B1986" s="2118"/>
      <c r="C1986" s="2118"/>
      <c r="D1986" s="2118"/>
      <c r="E1986" s="2118"/>
      <c r="F1986" s="2118"/>
      <c r="G1986" s="2118"/>
      <c r="H1986" s="2118"/>
      <c r="I1986" s="2118"/>
      <c r="J1986" s="2118"/>
      <c r="K1986" s="2118"/>
      <c r="L1986" s="2118"/>
      <c r="M1986" s="2118"/>
      <c r="N1986" s="2118"/>
      <c r="O1986" s="2118"/>
      <c r="P1986" s="2118"/>
      <c r="Q1986" s="2118"/>
      <c r="R1986" s="2118"/>
      <c r="S1986" s="2119"/>
      <c r="T1986" s="1966" t="s">
        <v>505</v>
      </c>
      <c r="U1986" s="1966"/>
      <c r="V1986" s="1966"/>
      <c r="W1986" s="1966"/>
      <c r="X1986" s="1966"/>
      <c r="Y1986" s="1966"/>
      <c r="Z1986" s="1966"/>
      <c r="AA1986" s="1966"/>
      <c r="AB1986" s="1966"/>
      <c r="AC1986" s="1966"/>
      <c r="AD1986" s="1966"/>
      <c r="AE1986" s="1966"/>
      <c r="AF1986" s="1966"/>
      <c r="AG1986" s="1966"/>
      <c r="AH1986" s="1966"/>
      <c r="AI1986" s="1966"/>
      <c r="AJ1986" s="1966"/>
      <c r="AK1986" s="1966"/>
      <c r="AL1986" s="1966"/>
      <c r="AM1986" s="1966"/>
      <c r="AN1986" s="1966"/>
      <c r="AO1986" s="1967"/>
    </row>
    <row r="1987" spans="1:41" ht="13.5" thickBot="1">
      <c r="A1987" s="2004" t="s">
        <v>506</v>
      </c>
      <c r="B1987" s="2005"/>
      <c r="C1987" s="2005"/>
      <c r="D1987" s="2005"/>
      <c r="E1987" s="2005"/>
      <c r="F1987" s="2005"/>
      <c r="G1987" s="2005"/>
      <c r="H1987" s="2006"/>
      <c r="I1987" s="2002">
        <f ca="1">NOW()</f>
        <v>44988.462838657404</v>
      </c>
      <c r="J1987" s="1951"/>
      <c r="K1987" s="1951"/>
      <c r="L1987" s="1951"/>
      <c r="M1987" s="1951"/>
      <c r="N1987" s="1951"/>
      <c r="O1987" s="1951"/>
      <c r="P1987" s="1951"/>
      <c r="Q1987" s="1951"/>
      <c r="R1987" s="1951"/>
      <c r="S1987" s="1951"/>
      <c r="T1987" s="2003"/>
      <c r="U1987" s="2004" t="s">
        <v>507</v>
      </c>
      <c r="V1987" s="2005"/>
      <c r="W1987" s="2005"/>
      <c r="X1987" s="2005"/>
      <c r="Y1987" s="2005"/>
      <c r="Z1987" s="2005"/>
      <c r="AA1987" s="2005"/>
      <c r="AB1987" s="2005"/>
      <c r="AC1987" s="2005"/>
      <c r="AD1987" s="2006"/>
      <c r="AE1987" s="2007"/>
      <c r="AF1987" s="2008"/>
      <c r="AG1987" s="2008"/>
      <c r="AH1987" s="2008"/>
      <c r="AI1987" s="2008"/>
      <c r="AJ1987" s="2008"/>
      <c r="AK1987" s="786" t="s">
        <v>508</v>
      </c>
      <c r="AL1987" s="787">
        <v>1</v>
      </c>
      <c r="AM1987" s="786" t="s">
        <v>509</v>
      </c>
      <c r="AN1987" s="2009">
        <v>62</v>
      </c>
      <c r="AO1987" s="2010"/>
    </row>
    <row r="1988" spans="1:41">
      <c r="A1988" s="828"/>
      <c r="B1988" s="805"/>
      <c r="C1988" s="805"/>
      <c r="D1988" s="805"/>
      <c r="E1988" s="805"/>
      <c r="F1988" s="805"/>
      <c r="G1988" s="805"/>
      <c r="H1988" s="805"/>
      <c r="I1988" s="805"/>
      <c r="J1988" s="805"/>
      <c r="K1988" s="805"/>
      <c r="L1988" s="805"/>
      <c r="M1988" s="805"/>
      <c r="N1988" s="805"/>
      <c r="O1988" s="805"/>
      <c r="P1988" s="805"/>
      <c r="Q1988" s="805"/>
      <c r="R1988" s="805"/>
      <c r="S1988" s="805"/>
      <c r="T1988" s="805"/>
      <c r="U1988" s="805"/>
      <c r="V1988" s="805"/>
      <c r="W1988" s="805"/>
      <c r="X1988" s="805"/>
      <c r="Y1988" s="805"/>
      <c r="Z1988" s="805"/>
      <c r="AA1988" s="805"/>
      <c r="AB1988" s="805"/>
      <c r="AC1988" s="805"/>
      <c r="AD1988" s="805"/>
      <c r="AE1988" s="829"/>
      <c r="AF1988" s="829"/>
      <c r="AG1988" s="829"/>
      <c r="AH1988" s="829"/>
      <c r="AI1988" s="829"/>
      <c r="AJ1988" s="829"/>
      <c r="AK1988" s="805"/>
      <c r="AL1988" s="829"/>
      <c r="AM1988" s="805"/>
      <c r="AN1988" s="2011"/>
      <c r="AO1988" s="2012"/>
    </row>
    <row r="1989" spans="1:41" ht="13.5" thickBot="1">
      <c r="A1989" s="804"/>
      <c r="B1989" s="805"/>
      <c r="C1989" s="805"/>
      <c r="D1989" s="805"/>
      <c r="E1989" s="805"/>
      <c r="F1989" s="805"/>
      <c r="G1989" s="805"/>
      <c r="H1989" s="805"/>
      <c r="I1989" s="805"/>
      <c r="J1989" s="805"/>
      <c r="K1989" s="805"/>
      <c r="L1989" s="805"/>
      <c r="M1989" s="805"/>
      <c r="N1989" s="805"/>
      <c r="O1989" s="805"/>
      <c r="P1989" s="805"/>
      <c r="Q1989" s="805"/>
      <c r="R1989" s="805"/>
      <c r="S1989" s="805"/>
      <c r="T1989" s="805"/>
      <c r="U1989" s="805"/>
      <c r="V1989" s="805"/>
      <c r="W1989" s="805"/>
      <c r="X1989" s="805"/>
      <c r="Y1989" s="805"/>
      <c r="Z1989" s="805"/>
      <c r="AA1989" s="805"/>
      <c r="AB1989" s="805"/>
      <c r="AC1989" s="805"/>
      <c r="AD1989" s="805"/>
      <c r="AE1989" s="805"/>
      <c r="AF1989" s="805"/>
      <c r="AG1989" s="805"/>
      <c r="AH1989" s="805"/>
      <c r="AI1989" s="805"/>
      <c r="AJ1989" s="805"/>
      <c r="AK1989" s="805"/>
      <c r="AL1989" s="805"/>
      <c r="AM1989" s="805"/>
      <c r="AN1989" s="810"/>
      <c r="AO1989" s="830"/>
    </row>
    <row r="1990" spans="1:41" ht="13.5" thickBot="1">
      <c r="A1990" s="1995" t="s">
        <v>510</v>
      </c>
      <c r="B1990" s="1996"/>
      <c r="C1990" s="1996"/>
      <c r="D1990" s="1996"/>
      <c r="E1990" s="1996"/>
      <c r="F1990" s="1996"/>
      <c r="G1990" s="1996"/>
      <c r="H1990" s="1997"/>
      <c r="I1990" s="1985">
        <f>+I1899</f>
        <v>0</v>
      </c>
      <c r="J1990" s="1985"/>
      <c r="K1990" s="1985"/>
      <c r="L1990" s="1985"/>
      <c r="M1990" s="1985"/>
      <c r="N1990" s="1985"/>
      <c r="O1990" s="1985"/>
      <c r="P1990" s="1985"/>
      <c r="Q1990" s="1985"/>
      <c r="R1990" s="1985"/>
      <c r="S1990" s="1985"/>
      <c r="T1990" s="1985"/>
      <c r="U1990" s="1985"/>
      <c r="V1990" s="1985"/>
      <c r="W1990" s="1985"/>
      <c r="X1990" s="1985"/>
      <c r="Y1990" s="1985"/>
      <c r="Z1990" s="1985"/>
      <c r="AA1990" s="1985"/>
      <c r="AB1990" s="1985"/>
      <c r="AC1990" s="1985"/>
      <c r="AD1990" s="1985"/>
      <c r="AE1990" s="1998"/>
      <c r="AF1990" s="1998"/>
      <c r="AG1990" s="1998"/>
      <c r="AH1990" s="1998"/>
      <c r="AI1990" s="1998"/>
      <c r="AJ1990" s="1985"/>
      <c r="AK1990" s="1998"/>
      <c r="AL1990" s="1998"/>
      <c r="AM1990" s="1985"/>
      <c r="AN1990" s="1985"/>
      <c r="AO1990" s="1986"/>
    </row>
    <row r="1991" spans="1:41" ht="13.5" thickBot="1">
      <c r="A1991" s="1965" t="s">
        <v>511</v>
      </c>
      <c r="B1991" s="1966"/>
      <c r="C1991" s="1966"/>
      <c r="D1991" s="1966"/>
      <c r="E1991" s="1966"/>
      <c r="F1991" s="1966"/>
      <c r="G1991" s="1966"/>
      <c r="H1991" s="1967"/>
      <c r="I1991" s="1984"/>
      <c r="J1991" s="1985"/>
      <c r="K1991" s="1985"/>
      <c r="L1991" s="1985"/>
      <c r="M1991" s="1985"/>
      <c r="N1991" s="1985"/>
      <c r="O1991" s="1985"/>
      <c r="P1991" s="1985"/>
      <c r="Q1991" s="1985"/>
      <c r="R1991" s="1985"/>
      <c r="S1991" s="1985"/>
      <c r="T1991" s="1985"/>
      <c r="U1991" s="1985"/>
      <c r="V1991" s="1985"/>
      <c r="W1991" s="1985"/>
      <c r="X1991" s="1985"/>
      <c r="Y1991" s="1985"/>
      <c r="Z1991" s="1985"/>
      <c r="AA1991" s="1985"/>
      <c r="AB1991" s="1985"/>
      <c r="AC1991" s="1985"/>
      <c r="AD1991" s="1986"/>
      <c r="AE1991" s="1965" t="s">
        <v>512</v>
      </c>
      <c r="AF1991" s="1966"/>
      <c r="AG1991" s="1966"/>
      <c r="AH1991" s="1966"/>
      <c r="AI1991" s="1967"/>
      <c r="AJ1991" s="831"/>
      <c r="AK1991" s="1965" t="s">
        <v>513</v>
      </c>
      <c r="AL1991" s="1967"/>
      <c r="AM1991" s="1987"/>
      <c r="AN1991" s="1988"/>
      <c r="AO1991" s="1989"/>
    </row>
    <row r="1992" spans="1:41" ht="13.5" thickBot="1">
      <c r="A1992" s="1981" t="s">
        <v>514</v>
      </c>
      <c r="B1992" s="1982"/>
      <c r="C1992" s="1982"/>
      <c r="D1992" s="1982"/>
      <c r="E1992" s="1982"/>
      <c r="F1992" s="1982"/>
      <c r="G1992" s="1982"/>
      <c r="H1992" s="1983"/>
      <c r="I1992" s="1984"/>
      <c r="J1992" s="1985"/>
      <c r="K1992" s="1985"/>
      <c r="L1992" s="1985"/>
      <c r="M1992" s="1985"/>
      <c r="N1992" s="1985"/>
      <c r="O1992" s="1985"/>
      <c r="P1992" s="1985"/>
      <c r="Q1992" s="1985"/>
      <c r="R1992" s="1985"/>
      <c r="S1992" s="1985"/>
      <c r="T1992" s="1985"/>
      <c r="U1992" s="1985"/>
      <c r="V1992" s="1985"/>
      <c r="W1992" s="1985"/>
      <c r="X1992" s="1985"/>
      <c r="Y1992" s="1985"/>
      <c r="Z1992" s="1985"/>
      <c r="AA1992" s="1985"/>
      <c r="AB1992" s="1985"/>
      <c r="AC1992" s="1985"/>
      <c r="AD1992" s="1986"/>
      <c r="AE1992" s="1965" t="s">
        <v>512</v>
      </c>
      <c r="AF1992" s="1966"/>
      <c r="AG1992" s="1966"/>
      <c r="AH1992" s="1966"/>
      <c r="AI1992" s="1967"/>
      <c r="AJ1992" s="794"/>
      <c r="AK1992" s="1965" t="s">
        <v>513</v>
      </c>
      <c r="AL1992" s="1967"/>
      <c r="AM1992" s="1987"/>
      <c r="AN1992" s="1988"/>
      <c r="AO1992" s="1989"/>
    </row>
    <row r="1993" spans="1:41" ht="13.5" thickBot="1">
      <c r="A1993" s="832"/>
      <c r="B1993" s="833"/>
      <c r="C1993" s="833"/>
      <c r="D1993" s="833"/>
      <c r="E1993" s="833"/>
      <c r="F1993" s="833"/>
      <c r="G1993" s="833"/>
      <c r="H1993" s="833"/>
      <c r="I1993" s="833"/>
      <c r="J1993" s="833"/>
      <c r="K1993" s="833"/>
      <c r="L1993" s="833"/>
      <c r="M1993" s="833"/>
      <c r="N1993" s="833"/>
      <c r="O1993" s="833"/>
      <c r="P1993" s="833"/>
      <c r="Q1993" s="833"/>
      <c r="R1993" s="833"/>
      <c r="S1993" s="833"/>
      <c r="T1993" s="833"/>
      <c r="U1993" s="833"/>
      <c r="V1993" s="833"/>
      <c r="W1993" s="833"/>
      <c r="X1993" s="833"/>
      <c r="Y1993" s="833"/>
      <c r="Z1993" s="833"/>
      <c r="AA1993" s="833"/>
      <c r="AB1993" s="833"/>
      <c r="AC1993" s="833"/>
      <c r="AD1993" s="833"/>
      <c r="AE1993" s="833"/>
      <c r="AF1993" s="833"/>
      <c r="AG1993" s="833"/>
      <c r="AH1993" s="833"/>
      <c r="AI1993" s="833"/>
      <c r="AJ1993" s="834"/>
      <c r="AK1993" s="834"/>
      <c r="AL1993" s="797"/>
      <c r="AM1993" s="834"/>
      <c r="AN1993" s="835"/>
      <c r="AO1993" s="836"/>
    </row>
    <row r="1994" spans="1:41" ht="49.5" customHeight="1" thickBot="1">
      <c r="A1994" s="1965" t="s">
        <v>84</v>
      </c>
      <c r="B1994" s="1966"/>
      <c r="C1994" s="1966"/>
      <c r="D1994" s="1990"/>
      <c r="E1994" s="1991">
        <f>'[13]PRESUPUESTO DE OBRA'!A10</f>
        <v>1.4</v>
      </c>
      <c r="F1994" s="1966"/>
      <c r="G1994" s="1967"/>
      <c r="H1994" s="1992" t="str">
        <f>'[13]PRESUPUESTO DE OBRA'!C10</f>
        <v>DEMOLICIÓN DE CONSTRUCCIONES EXISTENTES (INC. RETIRO DE SOBR.)</v>
      </c>
      <c r="I1994" s="1993"/>
      <c r="J1994" s="1993"/>
      <c r="K1994" s="1993"/>
      <c r="L1994" s="1993"/>
      <c r="M1994" s="1993"/>
      <c r="N1994" s="1993"/>
      <c r="O1994" s="1993"/>
      <c r="P1994" s="1993"/>
      <c r="Q1994" s="1993"/>
      <c r="R1994" s="1993"/>
      <c r="S1994" s="1993"/>
      <c r="T1994" s="1993"/>
      <c r="U1994" s="1965" t="s">
        <v>515</v>
      </c>
      <c r="V1994" s="1966"/>
      <c r="W1994" s="1966"/>
      <c r="X1994" s="1967"/>
      <c r="Y1994" s="1968">
        <v>1</v>
      </c>
      <c r="Z1994" s="1994"/>
      <c r="AA1994" s="1965" t="s">
        <v>516</v>
      </c>
      <c r="AB1994" s="1966"/>
      <c r="AC1994" s="1966"/>
      <c r="AD1994" s="1967"/>
      <c r="AE1994" s="1968" t="str">
        <f>'[13]PRESUPUESTO DE OBRA'!D10</f>
        <v>M2</v>
      </c>
      <c r="AF1994" s="1968"/>
      <c r="AG1994" s="1965" t="s">
        <v>517</v>
      </c>
      <c r="AH1994" s="1966"/>
      <c r="AI1994" s="1967"/>
      <c r="AJ1994" s="1969"/>
      <c r="AK1994" s="1970"/>
      <c r="AL1994" s="1971"/>
      <c r="AM1994" s="800" t="s">
        <v>518</v>
      </c>
      <c r="AN1994" s="1969" t="s">
        <v>519</v>
      </c>
      <c r="AO1994" s="1971"/>
    </row>
    <row r="1995" spans="1:41">
      <c r="A1995" s="801"/>
      <c r="B1995" s="802"/>
      <c r="C1995" s="802"/>
      <c r="D1995" s="802"/>
      <c r="E1995" s="802"/>
      <c r="F1995" s="802"/>
      <c r="G1995" s="802"/>
      <c r="H1995" s="802"/>
      <c r="I1995" s="802"/>
      <c r="J1995" s="802"/>
      <c r="K1995" s="802"/>
      <c r="L1995" s="802"/>
      <c r="M1995" s="802"/>
      <c r="N1995" s="802"/>
      <c r="O1995" s="802"/>
      <c r="P1995" s="802"/>
      <c r="Q1995" s="802"/>
      <c r="R1995" s="802"/>
      <c r="S1995" s="802"/>
      <c r="T1995" s="802"/>
      <c r="U1995" s="802"/>
      <c r="V1995" s="802"/>
      <c r="W1995" s="802"/>
      <c r="X1995" s="802"/>
      <c r="Y1995" s="802"/>
      <c r="Z1995" s="802"/>
      <c r="AA1995" s="802"/>
      <c r="AB1995" s="802"/>
      <c r="AC1995" s="802"/>
      <c r="AD1995" s="802"/>
      <c r="AE1995" s="802"/>
      <c r="AF1995" s="802"/>
      <c r="AG1995" s="802"/>
      <c r="AH1995" s="802"/>
      <c r="AI1995" s="803"/>
      <c r="AJ1995" s="1972" t="s">
        <v>520</v>
      </c>
      <c r="AK1995" s="1974" t="s">
        <v>521</v>
      </c>
      <c r="AL1995" s="1975"/>
      <c r="AM1995" s="1976"/>
      <c r="AN1995" s="1977" t="s">
        <v>522</v>
      </c>
      <c r="AO1995" s="1979" t="s">
        <v>642</v>
      </c>
    </row>
    <row r="1996" spans="1:41" ht="13.5" thickBot="1">
      <c r="A1996" s="804"/>
      <c r="B1996" s="805"/>
      <c r="C1996" s="805"/>
      <c r="D1996" s="805"/>
      <c r="E1996" s="805"/>
      <c r="F1996" s="805"/>
      <c r="G1996" s="805"/>
      <c r="H1996" s="805"/>
      <c r="I1996" s="805"/>
      <c r="J1996" s="805"/>
      <c r="K1996" s="805"/>
      <c r="L1996" s="805"/>
      <c r="M1996" s="805"/>
      <c r="N1996" s="805"/>
      <c r="O1996" s="805"/>
      <c r="P1996" s="805"/>
      <c r="Q1996" s="805"/>
      <c r="R1996" s="805"/>
      <c r="S1996" s="805"/>
      <c r="T1996" s="805"/>
      <c r="U1996" s="805"/>
      <c r="V1996" s="805"/>
      <c r="W1996" s="805"/>
      <c r="X1996" s="805"/>
      <c r="Y1996" s="805"/>
      <c r="Z1996" s="805"/>
      <c r="AA1996" s="805"/>
      <c r="AB1996" s="805"/>
      <c r="AC1996" s="805"/>
      <c r="AD1996" s="805"/>
      <c r="AE1996" s="805"/>
      <c r="AF1996" s="805"/>
      <c r="AG1996" s="805"/>
      <c r="AH1996" s="805"/>
      <c r="AI1996" s="805"/>
      <c r="AJ1996" s="1973"/>
      <c r="AK1996" s="933" t="s">
        <v>524</v>
      </c>
      <c r="AL1996" s="934" t="s">
        <v>525</v>
      </c>
      <c r="AM1996" s="935" t="s">
        <v>526</v>
      </c>
      <c r="AN1996" s="1978"/>
      <c r="AO1996" s="1980"/>
    </row>
    <row r="1997" spans="1:41">
      <c r="A1997" s="804"/>
      <c r="B1997" s="805"/>
      <c r="C1997" s="805"/>
      <c r="D1997" s="805"/>
      <c r="E1997" s="805"/>
      <c r="F1997" s="805"/>
      <c r="G1997" s="805"/>
      <c r="H1997" s="805"/>
      <c r="I1997" s="805"/>
      <c r="J1997" s="805"/>
      <c r="K1997" s="805"/>
      <c r="L1997" s="805"/>
      <c r="M1997" s="805"/>
      <c r="N1997" s="805"/>
      <c r="O1997" s="805"/>
      <c r="P1997" s="805"/>
      <c r="Q1997" s="805"/>
      <c r="R1997" s="805"/>
      <c r="S1997" s="805"/>
      <c r="T1997" s="805"/>
      <c r="U1997" s="805"/>
      <c r="V1997" s="805"/>
      <c r="W1997" s="805"/>
      <c r="X1997" s="805"/>
      <c r="Y1997" s="805"/>
      <c r="Z1997" s="805"/>
      <c r="AA1997" s="805"/>
      <c r="AB1997" s="805"/>
      <c r="AC1997" s="805"/>
      <c r="AD1997" s="805"/>
      <c r="AE1997" s="805"/>
      <c r="AF1997" s="805"/>
      <c r="AG1997" s="809"/>
      <c r="AH1997" s="805"/>
      <c r="AI1997" s="810"/>
      <c r="AJ1997" s="919" t="s">
        <v>1056</v>
      </c>
      <c r="AK1997" s="978">
        <v>14.9</v>
      </c>
      <c r="AL1997" s="978">
        <v>7.5</v>
      </c>
      <c r="AM1997" s="844"/>
      <c r="AN1997" s="844">
        <v>1</v>
      </c>
      <c r="AO1997" s="846">
        <f>+AK1997*AL1997*AN1997</f>
        <v>111.75</v>
      </c>
    </row>
    <row r="1998" spans="1:41">
      <c r="A1998" s="804"/>
      <c r="B1998" s="805"/>
      <c r="C1998" s="805"/>
      <c r="D1998" s="805"/>
      <c r="E1998" s="805"/>
      <c r="F1998" s="805"/>
      <c r="G1998" s="805"/>
      <c r="H1998" s="805"/>
      <c r="I1998" s="805"/>
      <c r="J1998" s="805"/>
      <c r="K1998" s="805"/>
      <c r="L1998" s="805"/>
      <c r="M1998" s="805"/>
      <c r="N1998" s="805"/>
      <c r="O1998" s="805"/>
      <c r="P1998" s="805"/>
      <c r="Q1998" s="805"/>
      <c r="R1998" s="805"/>
      <c r="S1998" s="805"/>
      <c r="T1998" s="805"/>
      <c r="U1998" s="805"/>
      <c r="V1998" s="805"/>
      <c r="W1998" s="805"/>
      <c r="X1998" s="805"/>
      <c r="Y1998" s="805"/>
      <c r="Z1998" s="805"/>
      <c r="AA1998" s="805"/>
      <c r="AB1998" s="805"/>
      <c r="AC1998" s="805"/>
      <c r="AD1998" s="805"/>
      <c r="AE1998" s="805"/>
      <c r="AF1998" s="805"/>
      <c r="AG1998" s="809"/>
      <c r="AH1998" s="805"/>
      <c r="AI1998" s="810"/>
      <c r="AJ1998" s="817" t="s">
        <v>1056</v>
      </c>
      <c r="AK1998" s="1000">
        <v>6.1</v>
      </c>
      <c r="AL1998" s="1000">
        <v>1.6</v>
      </c>
      <c r="AM1998" s="913"/>
      <c r="AN1998" s="913">
        <v>1</v>
      </c>
      <c r="AO1998" s="838">
        <f t="shared" ref="AO1998:AO2003" si="13">+AK1998*AL1998*AN1998</f>
        <v>9.76</v>
      </c>
    </row>
    <row r="1999" spans="1:41">
      <c r="A1999" s="804"/>
      <c r="B1999" s="805"/>
      <c r="C1999" s="805"/>
      <c r="D1999" s="805"/>
      <c r="E1999" s="805"/>
      <c r="F1999" s="805"/>
      <c r="G1999" s="805"/>
      <c r="H1999" s="805"/>
      <c r="I1999" s="805"/>
      <c r="J1999" s="805"/>
      <c r="K1999" s="805"/>
      <c r="L1999" s="805"/>
      <c r="M1999" s="805"/>
      <c r="N1999" s="805"/>
      <c r="O1999" s="805"/>
      <c r="P1999" s="805"/>
      <c r="Q1999" s="805"/>
      <c r="R1999" s="805"/>
      <c r="S1999" s="805"/>
      <c r="T1999" s="805"/>
      <c r="U1999" s="805"/>
      <c r="V1999" s="805"/>
      <c r="W1999" s="805"/>
      <c r="X1999" s="805"/>
      <c r="Y1999" s="805"/>
      <c r="Z1999" s="805"/>
      <c r="AA1999" s="805"/>
      <c r="AB1999" s="805"/>
      <c r="AC1999" s="805"/>
      <c r="AD1999" s="805"/>
      <c r="AE1999" s="805"/>
      <c r="AF1999" s="805"/>
      <c r="AG1999" s="809"/>
      <c r="AH1999" s="805"/>
      <c r="AI1999" s="810"/>
      <c r="AJ1999" s="1155" t="s">
        <v>1057</v>
      </c>
      <c r="AK1999" s="1000">
        <v>17</v>
      </c>
      <c r="AL1999" s="1000">
        <v>2.8</v>
      </c>
      <c r="AM1999" s="913"/>
      <c r="AN1999" s="913">
        <v>1</v>
      </c>
      <c r="AO1999" s="838">
        <f t="shared" si="13"/>
        <v>47.599999999999994</v>
      </c>
    </row>
    <row r="2000" spans="1:41">
      <c r="A2000" s="804"/>
      <c r="B2000" s="805"/>
      <c r="C2000" s="805"/>
      <c r="D2000" s="805"/>
      <c r="E2000" s="805"/>
      <c r="F2000" s="805"/>
      <c r="G2000" s="805"/>
      <c r="H2000" s="805"/>
      <c r="I2000" s="805"/>
      <c r="J2000" s="805"/>
      <c r="K2000" s="805"/>
      <c r="L2000" s="805"/>
      <c r="M2000" s="805"/>
      <c r="N2000" s="805"/>
      <c r="O2000" s="805"/>
      <c r="P2000" s="805"/>
      <c r="Q2000" s="805"/>
      <c r="R2000" s="805"/>
      <c r="S2000" s="805"/>
      <c r="T2000" s="805"/>
      <c r="U2000" s="805"/>
      <c r="V2000" s="805"/>
      <c r="W2000" s="805"/>
      <c r="X2000" s="805"/>
      <c r="Y2000" s="805"/>
      <c r="Z2000" s="805"/>
      <c r="AA2000" s="805"/>
      <c r="AB2000" s="805"/>
      <c r="AC2000" s="805"/>
      <c r="AD2000" s="805"/>
      <c r="AE2000" s="805"/>
      <c r="AF2000" s="805"/>
      <c r="AG2000" s="809"/>
      <c r="AH2000" s="805"/>
      <c r="AI2000" s="810"/>
      <c r="AJ2000" s="1155" t="s">
        <v>1058</v>
      </c>
      <c r="AK2000" s="1000">
        <v>4</v>
      </c>
      <c r="AL2000" s="1000">
        <f>1.8/2</f>
        <v>0.9</v>
      </c>
      <c r="AM2000" s="913"/>
      <c r="AN2000" s="913">
        <v>2</v>
      </c>
      <c r="AO2000" s="838">
        <f t="shared" si="13"/>
        <v>7.2</v>
      </c>
    </row>
    <row r="2001" spans="1:41">
      <c r="A2001" s="804"/>
      <c r="B2001" s="805"/>
      <c r="C2001" s="805"/>
      <c r="D2001" s="805"/>
      <c r="E2001" s="805"/>
      <c r="F2001" s="805"/>
      <c r="G2001" s="805"/>
      <c r="H2001" s="805"/>
      <c r="I2001" s="805"/>
      <c r="J2001" s="805"/>
      <c r="K2001" s="805"/>
      <c r="L2001" s="805"/>
      <c r="M2001" s="805"/>
      <c r="N2001" s="805"/>
      <c r="O2001" s="805"/>
      <c r="P2001" s="805"/>
      <c r="Q2001" s="805"/>
      <c r="R2001" s="805"/>
      <c r="S2001" s="805"/>
      <c r="T2001" s="805"/>
      <c r="U2001" s="805"/>
      <c r="V2001" s="805"/>
      <c r="W2001" s="805"/>
      <c r="X2001" s="805"/>
      <c r="Y2001" s="805"/>
      <c r="Z2001" s="805"/>
      <c r="AA2001" s="805"/>
      <c r="AB2001" s="805"/>
      <c r="AC2001" s="805"/>
      <c r="AD2001" s="805"/>
      <c r="AE2001" s="805"/>
      <c r="AF2001" s="805"/>
      <c r="AG2001" s="809"/>
      <c r="AH2001" s="805"/>
      <c r="AI2001" s="810"/>
      <c r="AJ2001" s="1155" t="s">
        <v>1059</v>
      </c>
      <c r="AK2001" s="1000">
        <v>5</v>
      </c>
      <c r="AL2001" s="1000">
        <v>0.8</v>
      </c>
      <c r="AM2001" s="913"/>
      <c r="AN2001" s="913">
        <v>1</v>
      </c>
      <c r="AO2001" s="838">
        <f t="shared" si="13"/>
        <v>4</v>
      </c>
    </row>
    <row r="2002" spans="1:41">
      <c r="A2002" s="804"/>
      <c r="B2002" s="805"/>
      <c r="C2002" s="805"/>
      <c r="D2002" s="805"/>
      <c r="E2002" s="805"/>
      <c r="F2002" s="805"/>
      <c r="G2002" s="805"/>
      <c r="H2002" s="805"/>
      <c r="I2002" s="805"/>
      <c r="J2002" s="805"/>
      <c r="K2002" s="805"/>
      <c r="L2002" s="805"/>
      <c r="M2002" s="805"/>
      <c r="N2002" s="805"/>
      <c r="O2002" s="805"/>
      <c r="P2002" s="805"/>
      <c r="Q2002" s="805"/>
      <c r="R2002" s="805"/>
      <c r="S2002" s="805"/>
      <c r="T2002" s="805"/>
      <c r="U2002" s="805"/>
      <c r="V2002" s="805"/>
      <c r="W2002" s="805"/>
      <c r="X2002" s="805"/>
      <c r="Y2002" s="805"/>
      <c r="Z2002" s="805"/>
      <c r="AA2002" s="805"/>
      <c r="AB2002" s="805"/>
      <c r="AC2002" s="805"/>
      <c r="AD2002" s="805"/>
      <c r="AE2002" s="805"/>
      <c r="AF2002" s="805"/>
      <c r="AG2002" s="809"/>
      <c r="AH2002" s="805"/>
      <c r="AI2002" s="810"/>
      <c r="AJ2002" s="1155" t="s">
        <v>1060</v>
      </c>
      <c r="AK2002" s="1000">
        <v>5</v>
      </c>
      <c r="AL2002" s="1000">
        <v>0.35</v>
      </c>
      <c r="AM2002" s="913"/>
      <c r="AN2002" s="913">
        <v>2</v>
      </c>
      <c r="AO2002" s="838">
        <f t="shared" si="13"/>
        <v>3.5</v>
      </c>
    </row>
    <row r="2003" spans="1:41">
      <c r="A2003" s="804"/>
      <c r="B2003" s="805"/>
      <c r="C2003" s="805"/>
      <c r="D2003" s="805"/>
      <c r="E2003" s="805"/>
      <c r="F2003" s="805"/>
      <c r="G2003" s="805"/>
      <c r="H2003" s="805"/>
      <c r="I2003" s="805"/>
      <c r="J2003" s="805"/>
      <c r="K2003" s="805"/>
      <c r="L2003" s="805"/>
      <c r="M2003" s="805"/>
      <c r="N2003" s="805"/>
      <c r="O2003" s="805"/>
      <c r="P2003" s="805"/>
      <c r="Q2003" s="805"/>
      <c r="R2003" s="805"/>
      <c r="S2003" s="805"/>
      <c r="T2003" s="805"/>
      <c r="U2003" s="805"/>
      <c r="V2003" s="805"/>
      <c r="W2003" s="805"/>
      <c r="X2003" s="805"/>
      <c r="Y2003" s="805"/>
      <c r="Z2003" s="805"/>
      <c r="AA2003" s="805"/>
      <c r="AB2003" s="805"/>
      <c r="AC2003" s="805"/>
      <c r="AD2003" s="805"/>
      <c r="AE2003" s="805"/>
      <c r="AF2003" s="805"/>
      <c r="AG2003" s="809"/>
      <c r="AH2003" s="805"/>
      <c r="AI2003" s="810"/>
      <c r="AJ2003" s="817" t="s">
        <v>1061</v>
      </c>
      <c r="AK2003" s="1000">
        <v>14.9</v>
      </c>
      <c r="AL2003" s="1000">
        <v>7.5</v>
      </c>
      <c r="AM2003" s="913"/>
      <c r="AN2003" s="913">
        <v>1</v>
      </c>
      <c r="AO2003" s="838">
        <f t="shared" si="13"/>
        <v>111.75</v>
      </c>
    </row>
    <row r="2004" spans="1:41">
      <c r="A2004" s="804"/>
      <c r="B2004" s="805"/>
      <c r="C2004" s="805"/>
      <c r="D2004" s="805"/>
      <c r="E2004" s="805"/>
      <c r="F2004" s="822"/>
      <c r="G2004" s="822"/>
      <c r="H2004" s="822"/>
      <c r="I2004" s="822"/>
      <c r="J2004" s="805"/>
      <c r="K2004" s="805"/>
      <c r="L2004" s="805"/>
      <c r="M2004" s="822"/>
      <c r="N2004" s="822"/>
      <c r="O2004" s="822"/>
      <c r="P2004" s="822"/>
      <c r="Q2004" s="822"/>
      <c r="R2004" s="822"/>
      <c r="S2004" s="822"/>
      <c r="T2004" s="822"/>
      <c r="U2004" s="822"/>
      <c r="V2004" s="822"/>
      <c r="W2004" s="822"/>
      <c r="X2004" s="822"/>
      <c r="Y2004" s="822"/>
      <c r="Z2004" s="822"/>
      <c r="AA2004" s="822"/>
      <c r="AB2004" s="822"/>
      <c r="AC2004" s="822"/>
      <c r="AD2004" s="822"/>
      <c r="AE2004" s="822"/>
      <c r="AF2004" s="822"/>
      <c r="AG2004" s="805"/>
      <c r="AH2004" s="805"/>
      <c r="AI2004" s="810"/>
      <c r="AJ2004" s="1155"/>
      <c r="AK2004" s="1000"/>
      <c r="AL2004" s="1000"/>
      <c r="AM2004" s="913"/>
      <c r="AN2004" s="913"/>
      <c r="AO2004" s="838"/>
    </row>
    <row r="2005" spans="1:41">
      <c r="A2005" s="804"/>
      <c r="B2005" s="805"/>
      <c r="C2005" s="805"/>
      <c r="D2005" s="805"/>
      <c r="E2005" s="805"/>
      <c r="F2005" s="805"/>
      <c r="G2005" s="805"/>
      <c r="H2005" s="805"/>
      <c r="I2005" s="805"/>
      <c r="J2005" s="805"/>
      <c r="K2005" s="805"/>
      <c r="L2005" s="805"/>
      <c r="M2005" s="805"/>
      <c r="N2005" s="805"/>
      <c r="O2005" s="805"/>
      <c r="P2005" s="805"/>
      <c r="Q2005" s="805"/>
      <c r="R2005" s="805"/>
      <c r="S2005" s="805"/>
      <c r="T2005" s="805"/>
      <c r="U2005" s="805"/>
      <c r="V2005" s="805"/>
      <c r="W2005" s="805"/>
      <c r="X2005" s="805"/>
      <c r="Y2005" s="805"/>
      <c r="Z2005" s="805"/>
      <c r="AA2005" s="805"/>
      <c r="AB2005" s="805"/>
      <c r="AC2005" s="805"/>
      <c r="AD2005" s="805"/>
      <c r="AE2005" s="805"/>
      <c r="AF2005" s="805"/>
      <c r="AG2005" s="805"/>
      <c r="AH2005" s="805"/>
      <c r="AI2005" s="810"/>
      <c r="AJ2005" s="1156" t="s">
        <v>1062</v>
      </c>
      <c r="AK2005" s="1000">
        <f>2.2</f>
        <v>2.2000000000000002</v>
      </c>
      <c r="AL2005" s="1000">
        <v>2.7</v>
      </c>
      <c r="AM2005" s="913">
        <f>AK2005*AL2005</f>
        <v>5.9400000000000013</v>
      </c>
      <c r="AN2005" s="913"/>
      <c r="AO2005" s="838"/>
    </row>
    <row r="2006" spans="1:41">
      <c r="A2006" s="804"/>
      <c r="B2006" s="805"/>
      <c r="C2006" s="805"/>
      <c r="D2006" s="805"/>
      <c r="E2006" s="805"/>
      <c r="F2006" s="805"/>
      <c r="G2006" s="805"/>
      <c r="H2006" s="805"/>
      <c r="I2006" s="805"/>
      <c r="J2006" s="805"/>
      <c r="K2006" s="805"/>
      <c r="L2006" s="805"/>
      <c r="M2006" s="805"/>
      <c r="N2006" s="805"/>
      <c r="O2006" s="805"/>
      <c r="P2006" s="805"/>
      <c r="Q2006" s="805"/>
      <c r="R2006" s="805"/>
      <c r="S2006" s="805"/>
      <c r="T2006" s="805"/>
      <c r="U2006" s="805"/>
      <c r="V2006" s="805"/>
      <c r="W2006" s="805"/>
      <c r="X2006" s="805"/>
      <c r="Y2006" s="805"/>
      <c r="Z2006" s="805"/>
      <c r="AA2006" s="805"/>
      <c r="AB2006" s="805"/>
      <c r="AC2006" s="805"/>
      <c r="AD2006" s="805"/>
      <c r="AE2006" s="805"/>
      <c r="AF2006" s="805"/>
      <c r="AG2006" s="805"/>
      <c r="AH2006" s="805"/>
      <c r="AI2006" s="810"/>
      <c r="AJ2006" s="1155" t="s">
        <v>1063</v>
      </c>
      <c r="AK2006" s="1000">
        <v>2</v>
      </c>
      <c r="AL2006" s="1000">
        <v>1.5</v>
      </c>
      <c r="AM2006" s="913">
        <f>AK2006*AL2006</f>
        <v>3</v>
      </c>
      <c r="AN2006" s="913"/>
      <c r="AO2006" s="838"/>
    </row>
    <row r="2007" spans="1:41">
      <c r="A2007" s="804"/>
      <c r="B2007" s="805"/>
      <c r="C2007" s="805"/>
      <c r="D2007" s="805"/>
      <c r="E2007" s="805"/>
      <c r="F2007" s="805"/>
      <c r="G2007" s="805"/>
      <c r="H2007" s="805"/>
      <c r="I2007" s="805"/>
      <c r="J2007" s="805"/>
      <c r="K2007" s="805"/>
      <c r="L2007" s="805"/>
      <c r="M2007" s="805"/>
      <c r="N2007" s="805"/>
      <c r="O2007" s="805"/>
      <c r="P2007" s="805"/>
      <c r="Q2007" s="805"/>
      <c r="R2007" s="805"/>
      <c r="S2007" s="805"/>
      <c r="T2007" s="805"/>
      <c r="U2007" s="805"/>
      <c r="V2007" s="805"/>
      <c r="W2007" s="805"/>
      <c r="X2007" s="805"/>
      <c r="Y2007" s="805"/>
      <c r="Z2007" s="805"/>
      <c r="AA2007" s="805"/>
      <c r="AB2007" s="805"/>
      <c r="AC2007" s="805"/>
      <c r="AD2007" s="805"/>
      <c r="AE2007" s="805"/>
      <c r="AF2007" s="805"/>
      <c r="AG2007" s="805"/>
      <c r="AH2007" s="805"/>
      <c r="AI2007" s="810"/>
      <c r="AJ2007" s="817" t="s">
        <v>1064</v>
      </c>
      <c r="AK2007" s="818">
        <v>2.5</v>
      </c>
      <c r="AL2007" s="824">
        <v>2.7</v>
      </c>
      <c r="AM2007" s="913">
        <f>AK2007*AL2007</f>
        <v>6.75</v>
      </c>
      <c r="AN2007" s="819"/>
      <c r="AO2007" s="823"/>
    </row>
    <row r="2008" spans="1:41">
      <c r="A2008" s="804"/>
      <c r="B2008" s="805"/>
      <c r="C2008" s="805"/>
      <c r="D2008" s="805"/>
      <c r="E2008" s="805"/>
      <c r="F2008" s="805"/>
      <c r="G2008" s="805"/>
      <c r="H2008" s="805"/>
      <c r="I2008" s="805"/>
      <c r="J2008" s="805"/>
      <c r="K2008" s="805"/>
      <c r="L2008" s="805"/>
      <c r="M2008" s="805"/>
      <c r="N2008" s="805"/>
      <c r="O2008" s="805"/>
      <c r="P2008" s="805"/>
      <c r="Q2008" s="805"/>
      <c r="R2008" s="805"/>
      <c r="S2008" s="805"/>
      <c r="T2008" s="805"/>
      <c r="U2008" s="805"/>
      <c r="V2008" s="805"/>
      <c r="W2008" s="805"/>
      <c r="X2008" s="805"/>
      <c r="Y2008" s="805"/>
      <c r="Z2008" s="805"/>
      <c r="AA2008" s="805"/>
      <c r="AB2008" s="805"/>
      <c r="AC2008" s="805"/>
      <c r="AD2008" s="805"/>
      <c r="AE2008" s="805"/>
      <c r="AF2008" s="805"/>
      <c r="AG2008" s="805"/>
      <c r="AH2008" s="805"/>
      <c r="AI2008" s="810"/>
      <c r="AJ2008" s="817" t="s">
        <v>1001</v>
      </c>
      <c r="AK2008" s="818">
        <v>1.42</v>
      </c>
      <c r="AL2008" s="824">
        <v>1.2</v>
      </c>
      <c r="AM2008" s="913">
        <f>AK2008*AL2008</f>
        <v>1.704</v>
      </c>
      <c r="AN2008" s="819"/>
      <c r="AO2008" s="823"/>
    </row>
    <row r="2009" spans="1:41" ht="13.5" thickBot="1">
      <c r="A2009" s="804"/>
      <c r="B2009" s="805"/>
      <c r="C2009" s="805"/>
      <c r="D2009" s="805"/>
      <c r="E2009" s="805"/>
      <c r="F2009" s="805"/>
      <c r="G2009" s="805"/>
      <c r="H2009" s="805"/>
      <c r="I2009" s="805"/>
      <c r="J2009" s="805"/>
      <c r="K2009" s="805"/>
      <c r="L2009" s="805"/>
      <c r="M2009" s="805"/>
      <c r="N2009" s="805"/>
      <c r="O2009" s="805"/>
      <c r="P2009" s="805"/>
      <c r="Q2009" s="805"/>
      <c r="R2009" s="805"/>
      <c r="S2009" s="805"/>
      <c r="T2009" s="805"/>
      <c r="U2009" s="805"/>
      <c r="V2009" s="805"/>
      <c r="W2009" s="805"/>
      <c r="X2009" s="805"/>
      <c r="Y2009" s="805"/>
      <c r="Z2009" s="805"/>
      <c r="AA2009" s="805"/>
      <c r="AB2009" s="805"/>
      <c r="AC2009" s="805"/>
      <c r="AD2009" s="805"/>
      <c r="AE2009" s="805"/>
      <c r="AF2009" s="805"/>
      <c r="AG2009" s="805"/>
      <c r="AH2009" s="805"/>
      <c r="AI2009" s="810"/>
      <c r="AJ2009" s="817"/>
      <c r="AK2009" s="818"/>
      <c r="AL2009" s="824"/>
      <c r="AM2009" s="1144">
        <f>SUM(AM2005:AM2008)</f>
        <v>17.394000000000002</v>
      </c>
      <c r="AN2009" s="819"/>
      <c r="AO2009" s="823"/>
    </row>
    <row r="2010" spans="1:41">
      <c r="A2010" s="1944" t="s">
        <v>528</v>
      </c>
      <c r="B2010" s="1945"/>
      <c r="C2010" s="1945"/>
      <c r="D2010" s="1945"/>
      <c r="E2010" s="1945"/>
      <c r="F2010" s="1945"/>
      <c r="G2010" s="1945"/>
      <c r="H2010" s="1945"/>
      <c r="I2010" s="1945"/>
      <c r="J2010" s="1945"/>
      <c r="K2010" s="1945"/>
      <c r="L2010" s="1945"/>
      <c r="M2010" s="1945"/>
      <c r="N2010" s="1945"/>
      <c r="O2010" s="1945"/>
      <c r="P2010" s="1945"/>
      <c r="Q2010" s="1945"/>
      <c r="R2010" s="1945"/>
      <c r="S2010" s="1945"/>
      <c r="T2010" s="1945"/>
      <c r="U2010" s="1945"/>
      <c r="V2010" s="1945"/>
      <c r="W2010" s="1945"/>
      <c r="X2010" s="1945"/>
      <c r="Y2010" s="1945"/>
      <c r="Z2010" s="1945"/>
      <c r="AA2010" s="1945"/>
      <c r="AB2010" s="1945"/>
      <c r="AC2010" s="1945"/>
      <c r="AD2010" s="1945"/>
      <c r="AE2010" s="1945"/>
      <c r="AF2010" s="1945"/>
      <c r="AG2010" s="1945"/>
      <c r="AH2010" s="1945"/>
      <c r="AI2010" s="1945"/>
      <c r="AJ2010" s="2033" t="s">
        <v>529</v>
      </c>
      <c r="AK2010" s="1988"/>
      <c r="AL2010" s="1988"/>
      <c r="AM2010" s="1988"/>
      <c r="AN2010" s="1988"/>
      <c r="AO2010" s="917">
        <f>SUM(AO1997:AO2008)</f>
        <v>295.56</v>
      </c>
    </row>
    <row r="2011" spans="1:41" ht="13.5" thickBot="1">
      <c r="A2011" s="1946"/>
      <c r="B2011" s="1947"/>
      <c r="C2011" s="1947"/>
      <c r="D2011" s="1947"/>
      <c r="E2011" s="1947"/>
      <c r="F2011" s="1947"/>
      <c r="G2011" s="1947"/>
      <c r="H2011" s="1947"/>
      <c r="I2011" s="1947"/>
      <c r="J2011" s="1947"/>
      <c r="K2011" s="1947"/>
      <c r="L2011" s="1947"/>
      <c r="M2011" s="1947"/>
      <c r="N2011" s="1947"/>
      <c r="O2011" s="1947"/>
      <c r="P2011" s="1947"/>
      <c r="Q2011" s="1947"/>
      <c r="R2011" s="1947"/>
      <c r="S2011" s="1947"/>
      <c r="T2011" s="1947"/>
      <c r="U2011" s="1947"/>
      <c r="V2011" s="1947"/>
      <c r="W2011" s="1947"/>
      <c r="X2011" s="1947"/>
      <c r="Y2011" s="1947"/>
      <c r="Z2011" s="1947"/>
      <c r="AA2011" s="1947"/>
      <c r="AB2011" s="1947"/>
      <c r="AC2011" s="1947"/>
      <c r="AD2011" s="1947"/>
      <c r="AE2011" s="1947"/>
      <c r="AF2011" s="1947"/>
      <c r="AG2011" s="1947"/>
      <c r="AH2011" s="1947"/>
      <c r="AI2011" s="1947"/>
      <c r="AJ2011" s="2074"/>
      <c r="AK2011" s="2075"/>
      <c r="AL2011" s="2075"/>
      <c r="AM2011" s="2075"/>
      <c r="AN2011" s="2075"/>
      <c r="AO2011" s="993"/>
    </row>
    <row r="2012" spans="1:41" ht="13.5" thickBot="1">
      <c r="A2012" s="1948"/>
      <c r="B2012" s="1949"/>
      <c r="C2012" s="1949"/>
      <c r="D2012" s="1949"/>
      <c r="E2012" s="1949"/>
      <c r="F2012" s="1949"/>
      <c r="G2012" s="1949"/>
      <c r="H2012" s="1949"/>
      <c r="I2012" s="1949"/>
      <c r="J2012" s="1949"/>
      <c r="K2012" s="1949"/>
      <c r="L2012" s="1949"/>
      <c r="M2012" s="1949"/>
      <c r="N2012" s="1949"/>
      <c r="O2012" s="1949"/>
      <c r="P2012" s="1949"/>
      <c r="Q2012" s="1949"/>
      <c r="R2012" s="1949"/>
      <c r="S2012" s="1949"/>
      <c r="T2012" s="1949"/>
      <c r="U2012" s="1949"/>
      <c r="V2012" s="1949"/>
      <c r="W2012" s="1949"/>
      <c r="X2012" s="1949"/>
      <c r="Y2012" s="1949"/>
      <c r="Z2012" s="1949"/>
      <c r="AA2012" s="1949"/>
      <c r="AB2012" s="1949"/>
      <c r="AC2012" s="1949"/>
      <c r="AD2012" s="1949"/>
      <c r="AE2012" s="1949"/>
      <c r="AF2012" s="1949"/>
      <c r="AG2012" s="1949"/>
      <c r="AH2012" s="1949"/>
      <c r="AI2012" s="2030"/>
      <c r="AJ2012" s="2101" t="s">
        <v>530</v>
      </c>
      <c r="AK2012" s="2102"/>
      <c r="AL2012" s="2102"/>
      <c r="AM2012" s="2102"/>
      <c r="AN2012" s="2102"/>
      <c r="AO2012" s="850">
        <f>+AO2010</f>
        <v>295.56</v>
      </c>
    </row>
    <row r="2013" spans="1:41">
      <c r="A2013" s="967"/>
      <c r="B2013" s="967"/>
      <c r="C2013" s="967"/>
      <c r="D2013" s="967"/>
      <c r="E2013" s="967"/>
      <c r="F2013" s="967"/>
      <c r="G2013" s="967"/>
      <c r="H2013" s="967"/>
      <c r="I2013" s="967"/>
      <c r="J2013" s="967"/>
      <c r="K2013" s="967"/>
      <c r="L2013" s="967"/>
      <c r="M2013" s="967"/>
      <c r="N2013" s="967"/>
      <c r="O2013" s="967"/>
      <c r="P2013" s="967"/>
      <c r="Q2013" s="967"/>
      <c r="R2013" s="967"/>
      <c r="S2013" s="967"/>
      <c r="T2013" s="967"/>
      <c r="U2013" s="967"/>
      <c r="V2013" s="967"/>
      <c r="W2013" s="967"/>
      <c r="X2013" s="967"/>
      <c r="Y2013" s="967"/>
      <c r="Z2013" s="967"/>
      <c r="AA2013" s="967"/>
      <c r="AB2013" s="967"/>
      <c r="AC2013" s="967"/>
      <c r="AD2013" s="967"/>
      <c r="AE2013" s="967"/>
      <c r="AF2013" s="967"/>
      <c r="AG2013" s="967"/>
      <c r="AH2013" s="967"/>
      <c r="AI2013" s="967"/>
      <c r="AJ2013" s="967"/>
      <c r="AK2013" s="967"/>
      <c r="AL2013" s="967"/>
      <c r="AM2013" s="967"/>
      <c r="AN2013" s="967"/>
      <c r="AO2013" s="967"/>
    </row>
    <row r="2014" spans="1:41">
      <c r="A2014" s="967"/>
      <c r="B2014" s="967"/>
      <c r="C2014" s="967"/>
      <c r="D2014" s="967"/>
      <c r="E2014" s="967"/>
      <c r="F2014" s="967"/>
      <c r="G2014" s="967"/>
      <c r="H2014" s="967"/>
      <c r="I2014" s="967"/>
      <c r="J2014" s="967"/>
      <c r="K2014" s="967"/>
      <c r="L2014" s="967"/>
      <c r="M2014" s="967"/>
      <c r="N2014" s="967"/>
      <c r="O2014" s="967"/>
      <c r="P2014" s="967"/>
      <c r="Q2014" s="967"/>
      <c r="R2014" s="967"/>
      <c r="S2014" s="967"/>
      <c r="T2014" s="967"/>
      <c r="U2014" s="967"/>
      <c r="V2014" s="967"/>
      <c r="W2014" s="967"/>
      <c r="X2014" s="967"/>
      <c r="Y2014" s="967"/>
      <c r="Z2014" s="967"/>
      <c r="AA2014" s="967"/>
      <c r="AB2014" s="967"/>
      <c r="AC2014" s="967"/>
      <c r="AD2014" s="967"/>
      <c r="AE2014" s="967"/>
      <c r="AF2014" s="967"/>
      <c r="AG2014" s="967"/>
      <c r="AH2014" s="967"/>
      <c r="AI2014" s="967"/>
      <c r="AJ2014" s="967"/>
      <c r="AK2014" s="967"/>
      <c r="AL2014" s="967"/>
      <c r="AM2014" s="967"/>
      <c r="AN2014" s="967"/>
      <c r="AO2014" s="967"/>
    </row>
  </sheetData>
  <mergeCells count="2435">
    <mergeCell ref="A1:I1"/>
    <mergeCell ref="J1:AO1"/>
    <mergeCell ref="B2:AO2"/>
    <mergeCell ref="A4:S5"/>
    <mergeCell ref="T4:AO5"/>
    <mergeCell ref="A6:H6"/>
    <mergeCell ref="I6:T6"/>
    <mergeCell ref="U6:AD6"/>
    <mergeCell ref="AE6:AJ6"/>
    <mergeCell ref="AN6:AO6"/>
    <mergeCell ref="A11:H11"/>
    <mergeCell ref="I11:AD11"/>
    <mergeCell ref="AE11:AI11"/>
    <mergeCell ref="AK11:AL11"/>
    <mergeCell ref="AM11:AO11"/>
    <mergeCell ref="A13:D13"/>
    <mergeCell ref="E13:G13"/>
    <mergeCell ref="H13:T13"/>
    <mergeCell ref="U13:X13"/>
    <mergeCell ref="Y13:Z13"/>
    <mergeCell ref="AN7:AO7"/>
    <mergeCell ref="A9:H9"/>
    <mergeCell ref="I9:AO9"/>
    <mergeCell ref="A10:H10"/>
    <mergeCell ref="I10:AD10"/>
    <mergeCell ref="AE10:AI10"/>
    <mergeCell ref="AK10:AL10"/>
    <mergeCell ref="AM10:AO10"/>
    <mergeCell ref="A35:H35"/>
    <mergeCell ref="I35:T35"/>
    <mergeCell ref="U35:AD35"/>
    <mergeCell ref="AE35:AJ35"/>
    <mergeCell ref="AN35:AO35"/>
    <mergeCell ref="AN36:AO36"/>
    <mergeCell ref="A28:AI30"/>
    <mergeCell ref="AJ28:AN28"/>
    <mergeCell ref="AJ29:AN29"/>
    <mergeCell ref="AJ30:AN30"/>
    <mergeCell ref="A33:S34"/>
    <mergeCell ref="T33:AO34"/>
    <mergeCell ref="AA13:AD13"/>
    <mergeCell ref="AE13:AF13"/>
    <mergeCell ref="AG13:AI13"/>
    <mergeCell ref="AJ13:AL13"/>
    <mergeCell ref="AN13:AO13"/>
    <mergeCell ref="AJ14:AJ15"/>
    <mergeCell ref="AK14:AM14"/>
    <mergeCell ref="AN14:AN15"/>
    <mergeCell ref="AO14:AO15"/>
    <mergeCell ref="A40:H40"/>
    <mergeCell ref="I40:AD40"/>
    <mergeCell ref="AE40:AI40"/>
    <mergeCell ref="AK40:AL40"/>
    <mergeCell ref="AM40:AO40"/>
    <mergeCell ref="A42:D42"/>
    <mergeCell ref="E42:G42"/>
    <mergeCell ref="H42:T42"/>
    <mergeCell ref="U42:X42"/>
    <mergeCell ref="Y42:Z42"/>
    <mergeCell ref="A38:H38"/>
    <mergeCell ref="I38:AO38"/>
    <mergeCell ref="A39:H39"/>
    <mergeCell ref="I39:AD39"/>
    <mergeCell ref="AE39:AI39"/>
    <mergeCell ref="AK39:AL39"/>
    <mergeCell ref="AM39:AO39"/>
    <mergeCell ref="A65:H65"/>
    <mergeCell ref="I65:T65"/>
    <mergeCell ref="U65:AD65"/>
    <mergeCell ref="AE65:AJ65"/>
    <mergeCell ref="AN65:AO65"/>
    <mergeCell ref="AN66:AO66"/>
    <mergeCell ref="A57:AI59"/>
    <mergeCell ref="AJ57:AN57"/>
    <mergeCell ref="AJ58:AN58"/>
    <mergeCell ref="AJ59:AN59"/>
    <mergeCell ref="A63:S64"/>
    <mergeCell ref="T63:AO64"/>
    <mergeCell ref="AA42:AD42"/>
    <mergeCell ref="AE42:AF42"/>
    <mergeCell ref="AG42:AI42"/>
    <mergeCell ref="AJ42:AL42"/>
    <mergeCell ref="AN42:AO42"/>
    <mergeCell ref="AJ43:AJ44"/>
    <mergeCell ref="AK43:AM43"/>
    <mergeCell ref="AN43:AN44"/>
    <mergeCell ref="AO43:AO44"/>
    <mergeCell ref="A70:H70"/>
    <mergeCell ref="I70:AD70"/>
    <mergeCell ref="AE70:AI70"/>
    <mergeCell ref="AK70:AL70"/>
    <mergeCell ref="AM70:AO70"/>
    <mergeCell ref="A72:D72"/>
    <mergeCell ref="E72:G72"/>
    <mergeCell ref="H72:T72"/>
    <mergeCell ref="U72:X72"/>
    <mergeCell ref="Y72:Z72"/>
    <mergeCell ref="A68:H68"/>
    <mergeCell ref="I68:AO68"/>
    <mergeCell ref="A69:H69"/>
    <mergeCell ref="I69:AD69"/>
    <mergeCell ref="AE69:AI69"/>
    <mergeCell ref="AK69:AL69"/>
    <mergeCell ref="AM69:AO69"/>
    <mergeCell ref="A100:H100"/>
    <mergeCell ref="I100:T100"/>
    <mergeCell ref="U100:AD100"/>
    <mergeCell ref="AE100:AJ100"/>
    <mergeCell ref="AN100:AO100"/>
    <mergeCell ref="AN101:AO101"/>
    <mergeCell ref="A91:AI93"/>
    <mergeCell ref="AJ91:AN91"/>
    <mergeCell ref="AJ92:AN92"/>
    <mergeCell ref="AJ93:AN93"/>
    <mergeCell ref="B96:AO96"/>
    <mergeCell ref="A98:S99"/>
    <mergeCell ref="T98:AO99"/>
    <mergeCell ref="AA72:AD72"/>
    <mergeCell ref="AE72:AF72"/>
    <mergeCell ref="AG72:AI72"/>
    <mergeCell ref="AJ72:AL72"/>
    <mergeCell ref="AN72:AO72"/>
    <mergeCell ref="AJ73:AJ74"/>
    <mergeCell ref="AK73:AM73"/>
    <mergeCell ref="AN73:AN74"/>
    <mergeCell ref="AO73:AO74"/>
    <mergeCell ref="A105:H105"/>
    <mergeCell ref="I105:AD105"/>
    <mergeCell ref="AE105:AI105"/>
    <mergeCell ref="AK105:AL105"/>
    <mergeCell ref="AM105:AO105"/>
    <mergeCell ref="A107:D107"/>
    <mergeCell ref="E107:G107"/>
    <mergeCell ref="H107:T107"/>
    <mergeCell ref="U107:X107"/>
    <mergeCell ref="Y107:Z107"/>
    <mergeCell ref="A103:H103"/>
    <mergeCell ref="I103:AO103"/>
    <mergeCell ref="A104:H104"/>
    <mergeCell ref="I104:AD104"/>
    <mergeCell ref="AE104:AI104"/>
    <mergeCell ref="AK104:AL104"/>
    <mergeCell ref="AM104:AO104"/>
    <mergeCell ref="A132:H132"/>
    <mergeCell ref="I132:T132"/>
    <mergeCell ref="U132:AD132"/>
    <mergeCell ref="AE132:AJ132"/>
    <mergeCell ref="AN132:AO132"/>
    <mergeCell ref="AN133:AO133"/>
    <mergeCell ref="A122:AI124"/>
    <mergeCell ref="AJ122:AN122"/>
    <mergeCell ref="AJ123:AN123"/>
    <mergeCell ref="AJ124:AN124"/>
    <mergeCell ref="A130:S131"/>
    <mergeCell ref="T130:AO131"/>
    <mergeCell ref="AA107:AD107"/>
    <mergeCell ref="AE107:AF107"/>
    <mergeCell ref="AG107:AI107"/>
    <mergeCell ref="AJ107:AL107"/>
    <mergeCell ref="AN107:AO107"/>
    <mergeCell ref="AJ108:AJ109"/>
    <mergeCell ref="AK108:AM108"/>
    <mergeCell ref="AN108:AN109"/>
    <mergeCell ref="AO108:AO109"/>
    <mergeCell ref="A137:H137"/>
    <mergeCell ref="I137:AD137"/>
    <mergeCell ref="AE137:AI137"/>
    <mergeCell ref="AK137:AL137"/>
    <mergeCell ref="AM137:AO137"/>
    <mergeCell ref="A139:D139"/>
    <mergeCell ref="E139:G139"/>
    <mergeCell ref="H139:T139"/>
    <mergeCell ref="U139:X139"/>
    <mergeCell ref="Y139:Z139"/>
    <mergeCell ref="A135:H135"/>
    <mergeCell ref="I135:AO135"/>
    <mergeCell ref="A136:H136"/>
    <mergeCell ref="I136:AD136"/>
    <mergeCell ref="AE136:AI136"/>
    <mergeCell ref="AK136:AL136"/>
    <mergeCell ref="AM136:AO136"/>
    <mergeCell ref="A163:H163"/>
    <mergeCell ref="I163:T163"/>
    <mergeCell ref="U163:AD163"/>
    <mergeCell ref="AE163:AJ163"/>
    <mergeCell ref="AN163:AO163"/>
    <mergeCell ref="AN164:AO164"/>
    <mergeCell ref="A156:AI158"/>
    <mergeCell ref="AJ156:AN156"/>
    <mergeCell ref="AJ157:AN157"/>
    <mergeCell ref="AJ158:AN158"/>
    <mergeCell ref="A161:S162"/>
    <mergeCell ref="T161:AO162"/>
    <mergeCell ref="AA139:AD139"/>
    <mergeCell ref="AE139:AF139"/>
    <mergeCell ref="AG139:AI139"/>
    <mergeCell ref="AJ139:AL139"/>
    <mergeCell ref="AN139:AO139"/>
    <mergeCell ref="AJ140:AJ141"/>
    <mergeCell ref="AK140:AM140"/>
    <mergeCell ref="AN140:AN141"/>
    <mergeCell ref="AO140:AO141"/>
    <mergeCell ref="A168:H168"/>
    <mergeCell ref="I168:AD168"/>
    <mergeCell ref="AE168:AI168"/>
    <mergeCell ref="AK168:AL168"/>
    <mergeCell ref="AM168:AO168"/>
    <mergeCell ref="A170:D170"/>
    <mergeCell ref="E170:G170"/>
    <mergeCell ref="H170:T170"/>
    <mergeCell ref="U170:X170"/>
    <mergeCell ref="Y170:Z170"/>
    <mergeCell ref="A166:H166"/>
    <mergeCell ref="I166:AO166"/>
    <mergeCell ref="A167:H167"/>
    <mergeCell ref="I167:AD167"/>
    <mergeCell ref="AE167:AI167"/>
    <mergeCell ref="AK167:AL167"/>
    <mergeCell ref="AM167:AO167"/>
    <mergeCell ref="A193:H193"/>
    <mergeCell ref="I193:T193"/>
    <mergeCell ref="U193:AD193"/>
    <mergeCell ref="AE193:AJ193"/>
    <mergeCell ref="AN193:AO193"/>
    <mergeCell ref="AN194:AO194"/>
    <mergeCell ref="A187:AI189"/>
    <mergeCell ref="AJ187:AN187"/>
    <mergeCell ref="AJ188:AN188"/>
    <mergeCell ref="AJ189:AN189"/>
    <mergeCell ref="A191:S192"/>
    <mergeCell ref="T191:AO192"/>
    <mergeCell ref="AA170:AD170"/>
    <mergeCell ref="AE170:AF170"/>
    <mergeCell ref="AG170:AI170"/>
    <mergeCell ref="AJ170:AL170"/>
    <mergeCell ref="AN170:AO170"/>
    <mergeCell ref="AJ171:AJ172"/>
    <mergeCell ref="AK171:AM171"/>
    <mergeCell ref="AN171:AN172"/>
    <mergeCell ref="AO171:AO172"/>
    <mergeCell ref="A198:H198"/>
    <mergeCell ref="I198:AD198"/>
    <mergeCell ref="AE198:AI198"/>
    <mergeCell ref="AK198:AL198"/>
    <mergeCell ref="AM198:AO198"/>
    <mergeCell ref="A200:D200"/>
    <mergeCell ref="E200:G200"/>
    <mergeCell ref="H200:T200"/>
    <mergeCell ref="U200:X200"/>
    <mergeCell ref="Y200:Z200"/>
    <mergeCell ref="A196:H196"/>
    <mergeCell ref="I196:AO196"/>
    <mergeCell ref="A197:H197"/>
    <mergeCell ref="I197:AD197"/>
    <mergeCell ref="AE197:AI197"/>
    <mergeCell ref="AK197:AL197"/>
    <mergeCell ref="AM197:AO197"/>
    <mergeCell ref="A223:H223"/>
    <mergeCell ref="I223:T223"/>
    <mergeCell ref="U223:AD223"/>
    <mergeCell ref="AE223:AJ223"/>
    <mergeCell ref="AN223:AO223"/>
    <mergeCell ref="AN224:AO224"/>
    <mergeCell ref="A217:AI219"/>
    <mergeCell ref="AJ217:AN217"/>
    <mergeCell ref="AJ218:AN218"/>
    <mergeCell ref="AJ219:AN219"/>
    <mergeCell ref="A221:S222"/>
    <mergeCell ref="T221:AO222"/>
    <mergeCell ref="AA200:AD200"/>
    <mergeCell ref="AE200:AF200"/>
    <mergeCell ref="AG200:AI200"/>
    <mergeCell ref="AJ200:AL200"/>
    <mergeCell ref="AN200:AO200"/>
    <mergeCell ref="AJ201:AJ202"/>
    <mergeCell ref="AK201:AM201"/>
    <mergeCell ref="AN201:AN202"/>
    <mergeCell ref="AO201:AO202"/>
    <mergeCell ref="A228:H228"/>
    <mergeCell ref="I228:AD228"/>
    <mergeCell ref="AE228:AI228"/>
    <mergeCell ref="AK228:AL228"/>
    <mergeCell ref="AM228:AO228"/>
    <mergeCell ref="A230:D230"/>
    <mergeCell ref="E230:G230"/>
    <mergeCell ref="H230:T230"/>
    <mergeCell ref="U230:X230"/>
    <mergeCell ref="Y230:Z230"/>
    <mergeCell ref="A226:H226"/>
    <mergeCell ref="I226:AO226"/>
    <mergeCell ref="A227:H227"/>
    <mergeCell ref="I227:AD227"/>
    <mergeCell ref="AE227:AI227"/>
    <mergeCell ref="AK227:AL227"/>
    <mergeCell ref="AM227:AO227"/>
    <mergeCell ref="A267:H267"/>
    <mergeCell ref="I267:T267"/>
    <mergeCell ref="U267:AD267"/>
    <mergeCell ref="AE267:AJ267"/>
    <mergeCell ref="AN267:AO267"/>
    <mergeCell ref="AN268:AO268"/>
    <mergeCell ref="A258:AI260"/>
    <mergeCell ref="AJ258:AN258"/>
    <mergeCell ref="AJ259:AN259"/>
    <mergeCell ref="AJ260:AN260"/>
    <mergeCell ref="A265:S266"/>
    <mergeCell ref="T265:AO266"/>
    <mergeCell ref="AA230:AD230"/>
    <mergeCell ref="AE230:AF230"/>
    <mergeCell ref="AG230:AI230"/>
    <mergeCell ref="AJ230:AL230"/>
    <mergeCell ref="AN230:AO230"/>
    <mergeCell ref="AJ231:AJ232"/>
    <mergeCell ref="AK231:AM231"/>
    <mergeCell ref="AN231:AN232"/>
    <mergeCell ref="AO231:AO232"/>
    <mergeCell ref="A272:H272"/>
    <mergeCell ref="I272:AD272"/>
    <mergeCell ref="AE272:AI272"/>
    <mergeCell ref="AK272:AL272"/>
    <mergeCell ref="AM272:AO272"/>
    <mergeCell ref="A274:D274"/>
    <mergeCell ref="E274:G274"/>
    <mergeCell ref="H274:T274"/>
    <mergeCell ref="U274:X274"/>
    <mergeCell ref="Y274:Z274"/>
    <mergeCell ref="A270:H270"/>
    <mergeCell ref="I270:AO270"/>
    <mergeCell ref="A271:H271"/>
    <mergeCell ref="I271:AD271"/>
    <mergeCell ref="AE271:AI271"/>
    <mergeCell ref="AK271:AL271"/>
    <mergeCell ref="AM271:AO271"/>
    <mergeCell ref="A294:H294"/>
    <mergeCell ref="I294:T294"/>
    <mergeCell ref="U294:AD294"/>
    <mergeCell ref="AE294:AJ294"/>
    <mergeCell ref="AN294:AO294"/>
    <mergeCell ref="AN295:AO295"/>
    <mergeCell ref="A287:AI289"/>
    <mergeCell ref="AJ287:AN287"/>
    <mergeCell ref="AJ288:AN288"/>
    <mergeCell ref="AJ289:AN289"/>
    <mergeCell ref="A292:S293"/>
    <mergeCell ref="T292:AO293"/>
    <mergeCell ref="AA274:AD274"/>
    <mergeCell ref="AE274:AF274"/>
    <mergeCell ref="AG274:AI274"/>
    <mergeCell ref="AJ274:AL274"/>
    <mergeCell ref="AN274:AO274"/>
    <mergeCell ref="AJ275:AJ276"/>
    <mergeCell ref="AK275:AM275"/>
    <mergeCell ref="AN275:AN276"/>
    <mergeCell ref="AO275:AO276"/>
    <mergeCell ref="A299:H299"/>
    <mergeCell ref="I299:AD299"/>
    <mergeCell ref="AE299:AI299"/>
    <mergeCell ref="AK299:AL299"/>
    <mergeCell ref="AM299:AO299"/>
    <mergeCell ref="A301:D301"/>
    <mergeCell ref="E301:G301"/>
    <mergeCell ref="H301:T301"/>
    <mergeCell ref="U301:X301"/>
    <mergeCell ref="Y301:Z301"/>
    <mergeCell ref="A297:H297"/>
    <mergeCell ref="I297:AO297"/>
    <mergeCell ref="A298:H298"/>
    <mergeCell ref="I298:AD298"/>
    <mergeCell ref="AE298:AI298"/>
    <mergeCell ref="AK298:AL298"/>
    <mergeCell ref="AM298:AO298"/>
    <mergeCell ref="A324:H324"/>
    <mergeCell ref="I324:T324"/>
    <mergeCell ref="U324:AD324"/>
    <mergeCell ref="AE324:AJ324"/>
    <mergeCell ref="AN324:AO324"/>
    <mergeCell ref="AN325:AO325"/>
    <mergeCell ref="A318:AI320"/>
    <mergeCell ref="AJ318:AN318"/>
    <mergeCell ref="AJ319:AN319"/>
    <mergeCell ref="AJ320:AN320"/>
    <mergeCell ref="A322:S323"/>
    <mergeCell ref="T322:AO323"/>
    <mergeCell ref="AA301:AD301"/>
    <mergeCell ref="AE301:AF301"/>
    <mergeCell ref="AG301:AI301"/>
    <mergeCell ref="AJ301:AL301"/>
    <mergeCell ref="AN301:AO301"/>
    <mergeCell ref="AJ302:AJ303"/>
    <mergeCell ref="AK302:AM302"/>
    <mergeCell ref="AN302:AN303"/>
    <mergeCell ref="AO302:AO303"/>
    <mergeCell ref="A329:H329"/>
    <mergeCell ref="I329:AD329"/>
    <mergeCell ref="AE329:AI329"/>
    <mergeCell ref="AK329:AL329"/>
    <mergeCell ref="AM329:AO329"/>
    <mergeCell ref="A331:D331"/>
    <mergeCell ref="E331:G331"/>
    <mergeCell ref="H331:T331"/>
    <mergeCell ref="U331:X331"/>
    <mergeCell ref="Y331:Z331"/>
    <mergeCell ref="A327:H327"/>
    <mergeCell ref="I327:AO327"/>
    <mergeCell ref="A328:H328"/>
    <mergeCell ref="I328:AD328"/>
    <mergeCell ref="AE328:AI328"/>
    <mergeCell ref="AK328:AL328"/>
    <mergeCell ref="AM328:AO328"/>
    <mergeCell ref="A355:H355"/>
    <mergeCell ref="I355:T355"/>
    <mergeCell ref="U355:AD355"/>
    <mergeCell ref="AE355:AJ355"/>
    <mergeCell ref="AN355:AO355"/>
    <mergeCell ref="AN356:AO356"/>
    <mergeCell ref="A348:AI350"/>
    <mergeCell ref="AJ348:AN348"/>
    <mergeCell ref="AJ349:AN349"/>
    <mergeCell ref="AJ350:AN350"/>
    <mergeCell ref="A353:S354"/>
    <mergeCell ref="T353:AO354"/>
    <mergeCell ref="AA331:AD331"/>
    <mergeCell ref="AE331:AF331"/>
    <mergeCell ref="AG331:AI331"/>
    <mergeCell ref="AJ331:AL331"/>
    <mergeCell ref="AN331:AO331"/>
    <mergeCell ref="AJ332:AJ333"/>
    <mergeCell ref="AK332:AM332"/>
    <mergeCell ref="AN332:AN333"/>
    <mergeCell ref="AO332:AO333"/>
    <mergeCell ref="A360:H360"/>
    <mergeCell ref="I360:AD360"/>
    <mergeCell ref="AE360:AI360"/>
    <mergeCell ref="AK360:AL360"/>
    <mergeCell ref="AM360:AO360"/>
    <mergeCell ref="A362:D362"/>
    <mergeCell ref="E362:G362"/>
    <mergeCell ref="H362:T362"/>
    <mergeCell ref="U362:X362"/>
    <mergeCell ref="Y362:Z362"/>
    <mergeCell ref="A358:H358"/>
    <mergeCell ref="I358:AO358"/>
    <mergeCell ref="A359:H359"/>
    <mergeCell ref="I359:AD359"/>
    <mergeCell ref="AE359:AI359"/>
    <mergeCell ref="AK359:AL359"/>
    <mergeCell ref="AM359:AO359"/>
    <mergeCell ref="A386:H386"/>
    <mergeCell ref="I386:T386"/>
    <mergeCell ref="U386:AD386"/>
    <mergeCell ref="AE386:AJ386"/>
    <mergeCell ref="AN386:AO386"/>
    <mergeCell ref="AN387:AO387"/>
    <mergeCell ref="A379:AI381"/>
    <mergeCell ref="AJ379:AN379"/>
    <mergeCell ref="AJ380:AN380"/>
    <mergeCell ref="AJ381:AN381"/>
    <mergeCell ref="A384:S385"/>
    <mergeCell ref="T384:AO385"/>
    <mergeCell ref="AA362:AD362"/>
    <mergeCell ref="AE362:AF362"/>
    <mergeCell ref="AG362:AI362"/>
    <mergeCell ref="AJ362:AL362"/>
    <mergeCell ref="AN362:AO362"/>
    <mergeCell ref="AJ363:AJ364"/>
    <mergeCell ref="AK363:AM363"/>
    <mergeCell ref="AN363:AN364"/>
    <mergeCell ref="AO363:AO364"/>
    <mergeCell ref="A391:H391"/>
    <mergeCell ref="I391:AD391"/>
    <mergeCell ref="AE391:AI391"/>
    <mergeCell ref="AK391:AL391"/>
    <mergeCell ref="AM391:AO391"/>
    <mergeCell ref="A393:D393"/>
    <mergeCell ref="E393:G393"/>
    <mergeCell ref="H393:T393"/>
    <mergeCell ref="U393:X393"/>
    <mergeCell ref="Y393:Z393"/>
    <mergeCell ref="A389:H389"/>
    <mergeCell ref="I389:AO389"/>
    <mergeCell ref="A390:H390"/>
    <mergeCell ref="I390:AD390"/>
    <mergeCell ref="AE390:AI390"/>
    <mergeCell ref="AK390:AL390"/>
    <mergeCell ref="AM390:AO390"/>
    <mergeCell ref="A417:H417"/>
    <mergeCell ref="I417:T417"/>
    <mergeCell ref="U417:AD417"/>
    <mergeCell ref="AE417:AJ417"/>
    <mergeCell ref="AN417:AO417"/>
    <mergeCell ref="AN418:AO418"/>
    <mergeCell ref="A410:AI412"/>
    <mergeCell ref="AJ410:AN410"/>
    <mergeCell ref="AJ411:AN411"/>
    <mergeCell ref="AJ412:AN412"/>
    <mergeCell ref="A415:S416"/>
    <mergeCell ref="T415:AO416"/>
    <mergeCell ref="AA393:AD393"/>
    <mergeCell ref="AE393:AF393"/>
    <mergeCell ref="AG393:AI393"/>
    <mergeCell ref="AJ393:AL393"/>
    <mergeCell ref="AN393:AO393"/>
    <mergeCell ref="AJ394:AJ395"/>
    <mergeCell ref="AK394:AM394"/>
    <mergeCell ref="AN394:AN395"/>
    <mergeCell ref="AO394:AO395"/>
    <mergeCell ref="A422:H422"/>
    <mergeCell ref="I422:AD422"/>
    <mergeCell ref="AE422:AI422"/>
    <mergeCell ref="AK422:AL422"/>
    <mergeCell ref="AM422:AO422"/>
    <mergeCell ref="A424:D424"/>
    <mergeCell ref="E424:G424"/>
    <mergeCell ref="H424:T424"/>
    <mergeCell ref="U424:X424"/>
    <mergeCell ref="Y424:Z424"/>
    <mergeCell ref="A420:H420"/>
    <mergeCell ref="I420:AO420"/>
    <mergeCell ref="A421:H421"/>
    <mergeCell ref="I421:AD421"/>
    <mergeCell ref="AE421:AI421"/>
    <mergeCell ref="AK421:AL421"/>
    <mergeCell ref="AM421:AO421"/>
    <mergeCell ref="A445:H445"/>
    <mergeCell ref="I445:T445"/>
    <mergeCell ref="U445:AD445"/>
    <mergeCell ref="AE445:AJ445"/>
    <mergeCell ref="AN445:AO445"/>
    <mergeCell ref="AN446:AO446"/>
    <mergeCell ref="A439:AI441"/>
    <mergeCell ref="AJ439:AN439"/>
    <mergeCell ref="AJ440:AN440"/>
    <mergeCell ref="AJ441:AN441"/>
    <mergeCell ref="A443:S444"/>
    <mergeCell ref="T443:AO444"/>
    <mergeCell ref="AA424:AD424"/>
    <mergeCell ref="AE424:AF424"/>
    <mergeCell ref="AG424:AI424"/>
    <mergeCell ref="AJ424:AL424"/>
    <mergeCell ref="AN424:AO424"/>
    <mergeCell ref="AJ425:AJ426"/>
    <mergeCell ref="AK425:AM425"/>
    <mergeCell ref="AN425:AN426"/>
    <mergeCell ref="AO425:AO426"/>
    <mergeCell ref="A449:H449"/>
    <mergeCell ref="I449:AD449"/>
    <mergeCell ref="AE449:AI449"/>
    <mergeCell ref="AK449:AL449"/>
    <mergeCell ref="AM449:AO449"/>
    <mergeCell ref="A451:D451"/>
    <mergeCell ref="E451:G451"/>
    <mergeCell ref="H451:T451"/>
    <mergeCell ref="U451:X451"/>
    <mergeCell ref="Y451:Z451"/>
    <mergeCell ref="A447:H447"/>
    <mergeCell ref="I447:AO447"/>
    <mergeCell ref="A448:H448"/>
    <mergeCell ref="I448:AD448"/>
    <mergeCell ref="AE448:AI448"/>
    <mergeCell ref="AK448:AL448"/>
    <mergeCell ref="AM448:AO448"/>
    <mergeCell ref="A489:H489"/>
    <mergeCell ref="I489:T489"/>
    <mergeCell ref="U489:AD489"/>
    <mergeCell ref="AE489:AJ489"/>
    <mergeCell ref="AN489:AO489"/>
    <mergeCell ref="A491:H491"/>
    <mergeCell ref="I491:AO491"/>
    <mergeCell ref="A482:AI484"/>
    <mergeCell ref="AJ482:AN482"/>
    <mergeCell ref="AJ483:AN483"/>
    <mergeCell ref="AJ484:AN484"/>
    <mergeCell ref="A487:S488"/>
    <mergeCell ref="T487:AO488"/>
    <mergeCell ref="AA451:AD451"/>
    <mergeCell ref="AE451:AF451"/>
    <mergeCell ref="AG451:AI451"/>
    <mergeCell ref="AJ451:AL451"/>
    <mergeCell ref="AN451:AO451"/>
    <mergeCell ref="AJ452:AJ453"/>
    <mergeCell ref="AL452:AM452"/>
    <mergeCell ref="AN452:AN453"/>
    <mergeCell ref="AO452:AO453"/>
    <mergeCell ref="AE495:AF495"/>
    <mergeCell ref="AG495:AI495"/>
    <mergeCell ref="AJ495:AL495"/>
    <mergeCell ref="AN495:AO495"/>
    <mergeCell ref="AJ496:AJ497"/>
    <mergeCell ref="AL496:AM496"/>
    <mergeCell ref="AN496:AN497"/>
    <mergeCell ref="AO496:AO497"/>
    <mergeCell ref="A495:D495"/>
    <mergeCell ref="E495:G495"/>
    <mergeCell ref="H495:T495"/>
    <mergeCell ref="U495:X495"/>
    <mergeCell ref="Y495:Z495"/>
    <mergeCell ref="AA495:AD495"/>
    <mergeCell ref="A492:H492"/>
    <mergeCell ref="I492:AD492"/>
    <mergeCell ref="AE492:AI492"/>
    <mergeCell ref="AK492:AL492"/>
    <mergeCell ref="AM492:AO492"/>
    <mergeCell ref="A493:H493"/>
    <mergeCell ref="I493:AD493"/>
    <mergeCell ref="AE493:AI493"/>
    <mergeCell ref="AK493:AL493"/>
    <mergeCell ref="AM493:AO493"/>
    <mergeCell ref="A527:H527"/>
    <mergeCell ref="I527:AO527"/>
    <mergeCell ref="A528:H528"/>
    <mergeCell ref="I528:AD528"/>
    <mergeCell ref="AE528:AI528"/>
    <mergeCell ref="AK528:AL528"/>
    <mergeCell ref="AM528:AO528"/>
    <mergeCell ref="A525:H525"/>
    <mergeCell ref="I525:T525"/>
    <mergeCell ref="U525:AD525"/>
    <mergeCell ref="AE525:AJ525"/>
    <mergeCell ref="AN525:AO525"/>
    <mergeCell ref="AN526:AO526"/>
    <mergeCell ref="A518:AI520"/>
    <mergeCell ref="AJ518:AN518"/>
    <mergeCell ref="AJ519:AN519"/>
    <mergeCell ref="AJ520:AN520"/>
    <mergeCell ref="A523:S524"/>
    <mergeCell ref="T523:AO524"/>
    <mergeCell ref="AA531:AD531"/>
    <mergeCell ref="AE531:AF531"/>
    <mergeCell ref="AG531:AI531"/>
    <mergeCell ref="AJ531:AL531"/>
    <mergeCell ref="AN531:AO531"/>
    <mergeCell ref="AJ532:AJ533"/>
    <mergeCell ref="AL532:AM532"/>
    <mergeCell ref="AN532:AN533"/>
    <mergeCell ref="AO532:AO533"/>
    <mergeCell ref="A529:H529"/>
    <mergeCell ref="I529:AD529"/>
    <mergeCell ref="AE529:AI529"/>
    <mergeCell ref="AK529:AL529"/>
    <mergeCell ref="AM529:AO529"/>
    <mergeCell ref="A531:D531"/>
    <mergeCell ref="E531:G531"/>
    <mergeCell ref="H531:T531"/>
    <mergeCell ref="U531:X531"/>
    <mergeCell ref="Y531:Z531"/>
    <mergeCell ref="A551:H551"/>
    <mergeCell ref="I551:AO551"/>
    <mergeCell ref="A552:H552"/>
    <mergeCell ref="I552:AD552"/>
    <mergeCell ref="AE552:AI552"/>
    <mergeCell ref="AK552:AL552"/>
    <mergeCell ref="AM552:AO552"/>
    <mergeCell ref="A549:H549"/>
    <mergeCell ref="I549:T549"/>
    <mergeCell ref="U549:AD549"/>
    <mergeCell ref="AE549:AJ549"/>
    <mergeCell ref="AN549:AO549"/>
    <mergeCell ref="AN550:AO550"/>
    <mergeCell ref="A542:AI544"/>
    <mergeCell ref="AJ542:AN542"/>
    <mergeCell ref="AJ543:AN543"/>
    <mergeCell ref="AJ544:AN544"/>
    <mergeCell ref="A547:S548"/>
    <mergeCell ref="T547:AO548"/>
    <mergeCell ref="AA555:AD555"/>
    <mergeCell ref="AE555:AF555"/>
    <mergeCell ref="AG555:AI555"/>
    <mergeCell ref="AJ555:AL555"/>
    <mergeCell ref="AN555:AO555"/>
    <mergeCell ref="AJ556:AJ557"/>
    <mergeCell ref="AK556:AM556"/>
    <mergeCell ref="AN556:AN557"/>
    <mergeCell ref="AO556:AO557"/>
    <mergeCell ref="A553:H553"/>
    <mergeCell ref="I553:AD553"/>
    <mergeCell ref="AE553:AI553"/>
    <mergeCell ref="AK553:AL553"/>
    <mergeCell ref="AM553:AO553"/>
    <mergeCell ref="A555:D555"/>
    <mergeCell ref="E555:G555"/>
    <mergeCell ref="H555:T555"/>
    <mergeCell ref="U555:X555"/>
    <mergeCell ref="Y555:Z555"/>
    <mergeCell ref="A581:H581"/>
    <mergeCell ref="I581:AO581"/>
    <mergeCell ref="A582:H582"/>
    <mergeCell ref="I582:AD582"/>
    <mergeCell ref="AE582:AI582"/>
    <mergeCell ref="AK582:AL582"/>
    <mergeCell ref="AM582:AO582"/>
    <mergeCell ref="A579:H579"/>
    <mergeCell ref="I579:T579"/>
    <mergeCell ref="U579:AD579"/>
    <mergeCell ref="AE579:AJ579"/>
    <mergeCell ref="AN579:AO579"/>
    <mergeCell ref="AN580:AO580"/>
    <mergeCell ref="A572:AI574"/>
    <mergeCell ref="AJ572:AN572"/>
    <mergeCell ref="AJ573:AN573"/>
    <mergeCell ref="AJ574:AN574"/>
    <mergeCell ref="A577:S578"/>
    <mergeCell ref="T577:AO578"/>
    <mergeCell ref="AA585:AD585"/>
    <mergeCell ref="AE585:AF585"/>
    <mergeCell ref="AG585:AI585"/>
    <mergeCell ref="AJ585:AL585"/>
    <mergeCell ref="AN585:AO585"/>
    <mergeCell ref="AJ586:AJ587"/>
    <mergeCell ref="AK586:AM586"/>
    <mergeCell ref="AN586:AN587"/>
    <mergeCell ref="AO586:AO587"/>
    <mergeCell ref="A583:H583"/>
    <mergeCell ref="I583:AD583"/>
    <mergeCell ref="AE583:AI583"/>
    <mergeCell ref="AK583:AL583"/>
    <mergeCell ref="AM583:AO583"/>
    <mergeCell ref="A585:D585"/>
    <mergeCell ref="E585:G585"/>
    <mergeCell ref="H585:T585"/>
    <mergeCell ref="U585:X585"/>
    <mergeCell ref="Y585:Z585"/>
    <mergeCell ref="A608:H608"/>
    <mergeCell ref="I608:AO608"/>
    <mergeCell ref="A609:H609"/>
    <mergeCell ref="I609:AD609"/>
    <mergeCell ref="AE609:AI609"/>
    <mergeCell ref="AK609:AL609"/>
    <mergeCell ref="AM609:AO609"/>
    <mergeCell ref="A606:H606"/>
    <mergeCell ref="I606:T606"/>
    <mergeCell ref="U606:AD606"/>
    <mergeCell ref="AE606:AJ606"/>
    <mergeCell ref="AN606:AO606"/>
    <mergeCell ref="AN607:AO607"/>
    <mergeCell ref="A598:AI600"/>
    <mergeCell ref="AJ598:AN598"/>
    <mergeCell ref="AJ599:AN599"/>
    <mergeCell ref="AJ600:AN600"/>
    <mergeCell ref="B602:AO602"/>
    <mergeCell ref="A604:S605"/>
    <mergeCell ref="T604:AO605"/>
    <mergeCell ref="AA612:AD612"/>
    <mergeCell ref="AE612:AF612"/>
    <mergeCell ref="AG612:AI612"/>
    <mergeCell ref="AJ612:AL612"/>
    <mergeCell ref="AN612:AO612"/>
    <mergeCell ref="AJ613:AJ614"/>
    <mergeCell ref="AK613:AM613"/>
    <mergeCell ref="AN613:AN614"/>
    <mergeCell ref="AO613:AO614"/>
    <mergeCell ref="A610:H610"/>
    <mergeCell ref="I610:AD610"/>
    <mergeCell ref="AE610:AI610"/>
    <mergeCell ref="AK610:AL610"/>
    <mergeCell ref="AM610:AO610"/>
    <mergeCell ref="A612:D612"/>
    <mergeCell ref="E612:G612"/>
    <mergeCell ref="H612:T612"/>
    <mergeCell ref="U612:X612"/>
    <mergeCell ref="Y612:Z612"/>
    <mergeCell ref="A648:H648"/>
    <mergeCell ref="I648:AO648"/>
    <mergeCell ref="A649:H649"/>
    <mergeCell ref="I649:AD649"/>
    <mergeCell ref="AE649:AI649"/>
    <mergeCell ref="AK649:AL649"/>
    <mergeCell ref="AM649:AO649"/>
    <mergeCell ref="A645:H645"/>
    <mergeCell ref="I645:T645"/>
    <mergeCell ref="U645:AD645"/>
    <mergeCell ref="AE645:AJ645"/>
    <mergeCell ref="AN645:AO645"/>
    <mergeCell ref="AN646:AO646"/>
    <mergeCell ref="A638:AI640"/>
    <mergeCell ref="AJ638:AN638"/>
    <mergeCell ref="AJ639:AN639"/>
    <mergeCell ref="AJ640:AN640"/>
    <mergeCell ref="A643:S644"/>
    <mergeCell ref="T643:AO644"/>
    <mergeCell ref="AA652:AD652"/>
    <mergeCell ref="AE652:AF652"/>
    <mergeCell ref="AG652:AI652"/>
    <mergeCell ref="AJ652:AL652"/>
    <mergeCell ref="AN652:AO652"/>
    <mergeCell ref="AJ653:AJ654"/>
    <mergeCell ref="AK653:AM653"/>
    <mergeCell ref="AN653:AN654"/>
    <mergeCell ref="AO653:AO654"/>
    <mergeCell ref="A650:H650"/>
    <mergeCell ref="I650:AD650"/>
    <mergeCell ref="AE650:AI650"/>
    <mergeCell ref="AK650:AL650"/>
    <mergeCell ref="AM650:AO650"/>
    <mergeCell ref="A652:D652"/>
    <mergeCell ref="E652:G652"/>
    <mergeCell ref="H652:T652"/>
    <mergeCell ref="U652:X652"/>
    <mergeCell ref="Y652:Z652"/>
    <mergeCell ref="A688:H688"/>
    <mergeCell ref="I688:AO688"/>
    <mergeCell ref="A689:H689"/>
    <mergeCell ref="I689:AD689"/>
    <mergeCell ref="AE689:AI689"/>
    <mergeCell ref="AK689:AL689"/>
    <mergeCell ref="AM689:AO689"/>
    <mergeCell ref="A685:H685"/>
    <mergeCell ref="I685:T685"/>
    <mergeCell ref="U685:AD685"/>
    <mergeCell ref="AE685:AJ685"/>
    <mergeCell ref="AN685:AO685"/>
    <mergeCell ref="AN686:AO686"/>
    <mergeCell ref="A678:AI680"/>
    <mergeCell ref="AJ678:AN678"/>
    <mergeCell ref="AJ679:AN679"/>
    <mergeCell ref="AJ680:AN680"/>
    <mergeCell ref="A683:S684"/>
    <mergeCell ref="T683:AO684"/>
    <mergeCell ref="AA692:AD692"/>
    <mergeCell ref="AE692:AF692"/>
    <mergeCell ref="AG692:AI692"/>
    <mergeCell ref="AJ692:AL692"/>
    <mergeCell ref="AN692:AO692"/>
    <mergeCell ref="AJ693:AJ694"/>
    <mergeCell ref="AK693:AM693"/>
    <mergeCell ref="AN693:AN694"/>
    <mergeCell ref="AO693:AO694"/>
    <mergeCell ref="A690:H690"/>
    <mergeCell ref="I690:AD690"/>
    <mergeCell ref="AE690:AI690"/>
    <mergeCell ref="AK690:AL690"/>
    <mergeCell ref="AM690:AO690"/>
    <mergeCell ref="A692:D692"/>
    <mergeCell ref="E692:G692"/>
    <mergeCell ref="H692:T692"/>
    <mergeCell ref="U692:X692"/>
    <mergeCell ref="Y692:Z692"/>
    <mergeCell ref="A729:H729"/>
    <mergeCell ref="I729:AO729"/>
    <mergeCell ref="A730:H730"/>
    <mergeCell ref="I730:AD730"/>
    <mergeCell ref="AE730:AI730"/>
    <mergeCell ref="AK730:AL730"/>
    <mergeCell ref="AM730:AO730"/>
    <mergeCell ref="A726:H726"/>
    <mergeCell ref="I726:T726"/>
    <mergeCell ref="U726:AD726"/>
    <mergeCell ref="AE726:AJ726"/>
    <mergeCell ref="AN726:AO726"/>
    <mergeCell ref="AN727:AO727"/>
    <mergeCell ref="A718:AI720"/>
    <mergeCell ref="AJ718:AN718"/>
    <mergeCell ref="AJ719:AN719"/>
    <mergeCell ref="AJ720:AN720"/>
    <mergeCell ref="A724:S725"/>
    <mergeCell ref="T724:AO725"/>
    <mergeCell ref="AA733:AD733"/>
    <mergeCell ref="AE733:AF733"/>
    <mergeCell ref="AG733:AI733"/>
    <mergeCell ref="AJ733:AL733"/>
    <mergeCell ref="AN733:AO733"/>
    <mergeCell ref="AJ734:AJ735"/>
    <mergeCell ref="AK734:AM734"/>
    <mergeCell ref="AN734:AN735"/>
    <mergeCell ref="AO734:AO735"/>
    <mergeCell ref="A731:H731"/>
    <mergeCell ref="I731:AD731"/>
    <mergeCell ref="AE731:AI731"/>
    <mergeCell ref="AK731:AL731"/>
    <mergeCell ref="AM731:AO731"/>
    <mergeCell ref="A733:D733"/>
    <mergeCell ref="E733:G733"/>
    <mergeCell ref="H733:T733"/>
    <mergeCell ref="U733:X733"/>
    <mergeCell ref="Y733:Z733"/>
    <mergeCell ref="A758:H758"/>
    <mergeCell ref="I758:AO758"/>
    <mergeCell ref="A759:H759"/>
    <mergeCell ref="I759:AD759"/>
    <mergeCell ref="AE759:AI759"/>
    <mergeCell ref="AK759:AL759"/>
    <mergeCell ref="AM759:AO759"/>
    <mergeCell ref="A756:H756"/>
    <mergeCell ref="I756:T756"/>
    <mergeCell ref="U756:AD756"/>
    <mergeCell ref="AE756:AJ756"/>
    <mergeCell ref="AN756:AO756"/>
    <mergeCell ref="AN757:AO757"/>
    <mergeCell ref="A746:AI748"/>
    <mergeCell ref="AJ746:AN746"/>
    <mergeCell ref="AJ747:AN747"/>
    <mergeCell ref="AJ748:AN748"/>
    <mergeCell ref="B750:AO750"/>
    <mergeCell ref="A754:S755"/>
    <mergeCell ref="T754:AO755"/>
    <mergeCell ref="AA762:AD762"/>
    <mergeCell ref="AE762:AF762"/>
    <mergeCell ref="AG762:AI762"/>
    <mergeCell ref="AJ762:AL762"/>
    <mergeCell ref="AN762:AO762"/>
    <mergeCell ref="AJ763:AJ764"/>
    <mergeCell ref="AK763:AM763"/>
    <mergeCell ref="AN763:AN764"/>
    <mergeCell ref="AO763:AO764"/>
    <mergeCell ref="A760:H760"/>
    <mergeCell ref="I760:AD760"/>
    <mergeCell ref="AE760:AI760"/>
    <mergeCell ref="AK760:AL760"/>
    <mergeCell ref="AM760:AO760"/>
    <mergeCell ref="A762:D762"/>
    <mergeCell ref="E762:G762"/>
    <mergeCell ref="H762:T762"/>
    <mergeCell ref="U762:X762"/>
    <mergeCell ref="Y762:Z762"/>
    <mergeCell ref="A788:H788"/>
    <mergeCell ref="I788:AO788"/>
    <mergeCell ref="A789:H789"/>
    <mergeCell ref="I789:AD789"/>
    <mergeCell ref="AE789:AI789"/>
    <mergeCell ref="AK789:AL789"/>
    <mergeCell ref="AM789:AO789"/>
    <mergeCell ref="A785:H785"/>
    <mergeCell ref="I785:T785"/>
    <mergeCell ref="U785:AD785"/>
    <mergeCell ref="AE785:AJ785"/>
    <mergeCell ref="AN785:AO785"/>
    <mergeCell ref="AN786:AO786"/>
    <mergeCell ref="A778:AI780"/>
    <mergeCell ref="AJ778:AN778"/>
    <mergeCell ref="AJ779:AN779"/>
    <mergeCell ref="AJ780:AN780"/>
    <mergeCell ref="A783:S784"/>
    <mergeCell ref="T783:AO784"/>
    <mergeCell ref="AA792:AD792"/>
    <mergeCell ref="AE792:AF792"/>
    <mergeCell ref="AG792:AI792"/>
    <mergeCell ref="AJ792:AL792"/>
    <mergeCell ref="AN792:AO792"/>
    <mergeCell ref="AJ793:AJ794"/>
    <mergeCell ref="AK793:AM793"/>
    <mergeCell ref="AN793:AN794"/>
    <mergeCell ref="AO793:AO794"/>
    <mergeCell ref="A790:H790"/>
    <mergeCell ref="I790:AD790"/>
    <mergeCell ref="AE790:AI790"/>
    <mergeCell ref="AK790:AL790"/>
    <mergeCell ref="AM790:AO790"/>
    <mergeCell ref="A792:D792"/>
    <mergeCell ref="E792:G792"/>
    <mergeCell ref="H792:T792"/>
    <mergeCell ref="U792:X792"/>
    <mergeCell ref="Y792:Z792"/>
    <mergeCell ref="A819:H819"/>
    <mergeCell ref="I819:AO819"/>
    <mergeCell ref="A820:H820"/>
    <mergeCell ref="I820:AD820"/>
    <mergeCell ref="AE820:AI820"/>
    <mergeCell ref="AK820:AL820"/>
    <mergeCell ref="AM820:AO820"/>
    <mergeCell ref="A817:H817"/>
    <mergeCell ref="I817:T817"/>
    <mergeCell ref="U817:AD817"/>
    <mergeCell ref="AE817:AJ817"/>
    <mergeCell ref="AN817:AO817"/>
    <mergeCell ref="AN818:AO818"/>
    <mergeCell ref="A810:AI812"/>
    <mergeCell ref="AJ810:AN810"/>
    <mergeCell ref="AJ811:AN811"/>
    <mergeCell ref="AJ812:AN812"/>
    <mergeCell ref="A815:S816"/>
    <mergeCell ref="T815:AO816"/>
    <mergeCell ref="AA823:AD823"/>
    <mergeCell ref="AE823:AF823"/>
    <mergeCell ref="AG823:AI823"/>
    <mergeCell ref="AJ823:AL823"/>
    <mergeCell ref="AN823:AO823"/>
    <mergeCell ref="AJ824:AJ825"/>
    <mergeCell ref="AK824:AM824"/>
    <mergeCell ref="AN824:AN825"/>
    <mergeCell ref="AO824:AO825"/>
    <mergeCell ref="A821:H821"/>
    <mergeCell ref="I821:AD821"/>
    <mergeCell ref="AE821:AI821"/>
    <mergeCell ref="AK821:AL821"/>
    <mergeCell ref="AM821:AO821"/>
    <mergeCell ref="A823:D823"/>
    <mergeCell ref="E823:G823"/>
    <mergeCell ref="H823:T823"/>
    <mergeCell ref="U823:X823"/>
    <mergeCell ref="Y823:Z823"/>
    <mergeCell ref="A856:H856"/>
    <mergeCell ref="I856:AO856"/>
    <mergeCell ref="A857:H857"/>
    <mergeCell ref="I857:AD857"/>
    <mergeCell ref="AE857:AI857"/>
    <mergeCell ref="AK857:AL857"/>
    <mergeCell ref="AM857:AO857"/>
    <mergeCell ref="A853:H853"/>
    <mergeCell ref="I853:T853"/>
    <mergeCell ref="U853:AD853"/>
    <mergeCell ref="AE853:AJ853"/>
    <mergeCell ref="AN853:AO853"/>
    <mergeCell ref="AN854:AO854"/>
    <mergeCell ref="A840:AI842"/>
    <mergeCell ref="AJ840:AN840"/>
    <mergeCell ref="AJ841:AN841"/>
    <mergeCell ref="AJ842:AN842"/>
    <mergeCell ref="B849:AO849"/>
    <mergeCell ref="A851:S852"/>
    <mergeCell ref="T851:AO852"/>
    <mergeCell ref="AA860:AD860"/>
    <mergeCell ref="AE860:AF860"/>
    <mergeCell ref="AG860:AI860"/>
    <mergeCell ref="AJ860:AL860"/>
    <mergeCell ref="AN860:AO860"/>
    <mergeCell ref="AJ861:AJ862"/>
    <mergeCell ref="AK861:AM861"/>
    <mergeCell ref="AN861:AN862"/>
    <mergeCell ref="AO861:AO862"/>
    <mergeCell ref="A858:H858"/>
    <mergeCell ref="I858:AD858"/>
    <mergeCell ref="AE858:AI858"/>
    <mergeCell ref="AK858:AL858"/>
    <mergeCell ref="AM858:AO858"/>
    <mergeCell ref="A860:D860"/>
    <mergeCell ref="E860:G860"/>
    <mergeCell ref="H860:T860"/>
    <mergeCell ref="U860:X860"/>
    <mergeCell ref="Y860:Z860"/>
    <mergeCell ref="A890:H890"/>
    <mergeCell ref="I890:AO890"/>
    <mergeCell ref="A891:H891"/>
    <mergeCell ref="I891:AD891"/>
    <mergeCell ref="AE891:AI891"/>
    <mergeCell ref="AK891:AL891"/>
    <mergeCell ref="AM891:AO891"/>
    <mergeCell ref="A888:H888"/>
    <mergeCell ref="I888:T888"/>
    <mergeCell ref="U888:AD888"/>
    <mergeCell ref="AE888:AJ888"/>
    <mergeCell ref="AN888:AO888"/>
    <mergeCell ref="AN889:AO889"/>
    <mergeCell ref="A881:AI883"/>
    <mergeCell ref="AJ881:AN881"/>
    <mergeCell ref="AJ882:AN882"/>
    <mergeCell ref="AJ883:AN883"/>
    <mergeCell ref="A886:S887"/>
    <mergeCell ref="T886:AO887"/>
    <mergeCell ref="AA894:AD894"/>
    <mergeCell ref="AE894:AF894"/>
    <mergeCell ref="AG894:AI894"/>
    <mergeCell ref="AJ894:AL894"/>
    <mergeCell ref="AN894:AO894"/>
    <mergeCell ref="AJ895:AJ896"/>
    <mergeCell ref="AK895:AM895"/>
    <mergeCell ref="AN895:AN896"/>
    <mergeCell ref="AO895:AO896"/>
    <mergeCell ref="A892:H892"/>
    <mergeCell ref="I892:AD892"/>
    <mergeCell ref="AE892:AI892"/>
    <mergeCell ref="AK892:AL892"/>
    <mergeCell ref="AM892:AO892"/>
    <mergeCell ref="A894:D894"/>
    <mergeCell ref="E894:G894"/>
    <mergeCell ref="H894:T894"/>
    <mergeCell ref="U894:X894"/>
    <mergeCell ref="Y894:Z894"/>
    <mergeCell ref="A922:H922"/>
    <mergeCell ref="I922:AO922"/>
    <mergeCell ref="A923:H923"/>
    <mergeCell ref="I923:AD923"/>
    <mergeCell ref="AE923:AI923"/>
    <mergeCell ref="AK923:AL923"/>
    <mergeCell ref="AM923:AO923"/>
    <mergeCell ref="A919:H919"/>
    <mergeCell ref="I919:T919"/>
    <mergeCell ref="U919:AD919"/>
    <mergeCell ref="AE919:AJ919"/>
    <mergeCell ref="AN919:AO919"/>
    <mergeCell ref="AN920:AO920"/>
    <mergeCell ref="AP902:AP903"/>
    <mergeCell ref="A911:AI913"/>
    <mergeCell ref="AJ911:AN911"/>
    <mergeCell ref="AJ912:AN912"/>
    <mergeCell ref="AJ913:AN913"/>
    <mergeCell ref="A917:S918"/>
    <mergeCell ref="T917:AO918"/>
    <mergeCell ref="AA926:AD926"/>
    <mergeCell ref="AE926:AF926"/>
    <mergeCell ref="AG926:AI926"/>
    <mergeCell ref="AJ926:AL926"/>
    <mergeCell ref="AN926:AO926"/>
    <mergeCell ref="AJ927:AJ928"/>
    <mergeCell ref="AK927:AM927"/>
    <mergeCell ref="AN927:AN928"/>
    <mergeCell ref="AO927:AO928"/>
    <mergeCell ref="A924:H924"/>
    <mergeCell ref="I924:AD924"/>
    <mergeCell ref="AE924:AI924"/>
    <mergeCell ref="AK924:AL924"/>
    <mergeCell ref="AM924:AO924"/>
    <mergeCell ref="A926:D926"/>
    <mergeCell ref="E926:G926"/>
    <mergeCell ref="H926:T926"/>
    <mergeCell ref="U926:X926"/>
    <mergeCell ref="Y926:Z926"/>
    <mergeCell ref="A952:H952"/>
    <mergeCell ref="I952:AO952"/>
    <mergeCell ref="A953:H953"/>
    <mergeCell ref="I953:AD953"/>
    <mergeCell ref="AE953:AI953"/>
    <mergeCell ref="AK953:AL953"/>
    <mergeCell ref="AM953:AO953"/>
    <mergeCell ref="A949:H949"/>
    <mergeCell ref="I949:T949"/>
    <mergeCell ref="U949:AD949"/>
    <mergeCell ref="AE949:AJ949"/>
    <mergeCell ref="AN949:AO949"/>
    <mergeCell ref="AN950:AO950"/>
    <mergeCell ref="A942:AI944"/>
    <mergeCell ref="AJ942:AN942"/>
    <mergeCell ref="AJ943:AN943"/>
    <mergeCell ref="AJ944:AN944"/>
    <mergeCell ref="A947:S948"/>
    <mergeCell ref="T947:AO948"/>
    <mergeCell ref="AA956:AD956"/>
    <mergeCell ref="AE956:AF956"/>
    <mergeCell ref="AG956:AI956"/>
    <mergeCell ref="AJ956:AL956"/>
    <mergeCell ref="AN956:AO956"/>
    <mergeCell ref="AJ957:AJ958"/>
    <mergeCell ref="AK957:AM957"/>
    <mergeCell ref="AN957:AN958"/>
    <mergeCell ref="AO957:AO958"/>
    <mergeCell ref="A954:H954"/>
    <mergeCell ref="I954:AD954"/>
    <mergeCell ref="AE954:AI954"/>
    <mergeCell ref="AK954:AL954"/>
    <mergeCell ref="AM954:AO954"/>
    <mergeCell ref="A956:D956"/>
    <mergeCell ref="E956:G956"/>
    <mergeCell ref="H956:T956"/>
    <mergeCell ref="U956:X956"/>
    <mergeCell ref="Y956:Z956"/>
    <mergeCell ref="A982:H982"/>
    <mergeCell ref="I982:AO982"/>
    <mergeCell ref="A983:H983"/>
    <mergeCell ref="I983:AD983"/>
    <mergeCell ref="AE983:AI983"/>
    <mergeCell ref="AK983:AL983"/>
    <mergeCell ref="AM983:AO983"/>
    <mergeCell ref="A979:H979"/>
    <mergeCell ref="I979:T979"/>
    <mergeCell ref="U979:AD979"/>
    <mergeCell ref="AE979:AJ979"/>
    <mergeCell ref="AN979:AO979"/>
    <mergeCell ref="AN980:AO980"/>
    <mergeCell ref="A972:AI974"/>
    <mergeCell ref="AJ972:AN972"/>
    <mergeCell ref="AJ973:AN973"/>
    <mergeCell ref="AJ974:AN974"/>
    <mergeCell ref="A977:S978"/>
    <mergeCell ref="T977:AO978"/>
    <mergeCell ref="AA986:AD986"/>
    <mergeCell ref="AE986:AF986"/>
    <mergeCell ref="AG986:AI986"/>
    <mergeCell ref="AJ986:AL986"/>
    <mergeCell ref="AN986:AO986"/>
    <mergeCell ref="AJ987:AJ988"/>
    <mergeCell ref="AK987:AM987"/>
    <mergeCell ref="AN987:AN988"/>
    <mergeCell ref="AO987:AO988"/>
    <mergeCell ref="A984:H984"/>
    <mergeCell ref="I984:AD984"/>
    <mergeCell ref="AE984:AI984"/>
    <mergeCell ref="AK984:AL984"/>
    <mergeCell ref="AM984:AO984"/>
    <mergeCell ref="A986:D986"/>
    <mergeCell ref="E986:G986"/>
    <mergeCell ref="H986:T986"/>
    <mergeCell ref="U986:X986"/>
    <mergeCell ref="Y986:Z986"/>
    <mergeCell ref="A1013:H1013"/>
    <mergeCell ref="I1013:AO1013"/>
    <mergeCell ref="A1014:H1014"/>
    <mergeCell ref="I1014:AD1014"/>
    <mergeCell ref="AE1014:AI1014"/>
    <mergeCell ref="AK1014:AL1014"/>
    <mergeCell ref="AM1014:AO1014"/>
    <mergeCell ref="A1010:H1010"/>
    <mergeCell ref="I1010:T1010"/>
    <mergeCell ref="U1010:AD1010"/>
    <mergeCell ref="AE1010:AJ1010"/>
    <mergeCell ref="AN1010:AO1010"/>
    <mergeCell ref="AN1011:AO1011"/>
    <mergeCell ref="A1002:AI1004"/>
    <mergeCell ref="AJ1002:AN1002"/>
    <mergeCell ref="AJ1003:AN1003"/>
    <mergeCell ref="AJ1004:AN1004"/>
    <mergeCell ref="B1005:AO1005"/>
    <mergeCell ref="A1008:S1009"/>
    <mergeCell ref="T1008:AO1009"/>
    <mergeCell ref="AA1017:AD1017"/>
    <mergeCell ref="AE1017:AF1017"/>
    <mergeCell ref="AG1017:AI1017"/>
    <mergeCell ref="AJ1017:AL1017"/>
    <mergeCell ref="AN1017:AO1017"/>
    <mergeCell ref="AJ1018:AJ1019"/>
    <mergeCell ref="AK1018:AM1018"/>
    <mergeCell ref="AN1018:AN1019"/>
    <mergeCell ref="AO1018:AO1019"/>
    <mergeCell ref="A1015:H1015"/>
    <mergeCell ref="I1015:AD1015"/>
    <mergeCell ref="AE1015:AI1015"/>
    <mergeCell ref="AK1015:AL1015"/>
    <mergeCell ref="AM1015:AO1015"/>
    <mergeCell ref="A1017:D1017"/>
    <mergeCell ref="E1017:G1017"/>
    <mergeCell ref="H1017:T1017"/>
    <mergeCell ref="U1017:X1017"/>
    <mergeCell ref="Y1017:Z1017"/>
    <mergeCell ref="A1043:H1043"/>
    <mergeCell ref="I1043:AO1043"/>
    <mergeCell ref="A1044:H1044"/>
    <mergeCell ref="I1044:AD1044"/>
    <mergeCell ref="AE1044:AI1044"/>
    <mergeCell ref="AK1044:AL1044"/>
    <mergeCell ref="AM1044:AO1044"/>
    <mergeCell ref="A1040:H1040"/>
    <mergeCell ref="I1040:T1040"/>
    <mergeCell ref="U1040:AD1040"/>
    <mergeCell ref="AE1040:AJ1040"/>
    <mergeCell ref="AN1040:AO1040"/>
    <mergeCell ref="AN1041:AO1041"/>
    <mergeCell ref="A1033:AI1035"/>
    <mergeCell ref="AJ1033:AN1033"/>
    <mergeCell ref="AJ1034:AN1034"/>
    <mergeCell ref="AJ1035:AN1035"/>
    <mergeCell ref="A1038:S1039"/>
    <mergeCell ref="T1038:AO1039"/>
    <mergeCell ref="AA1047:AD1047"/>
    <mergeCell ref="AE1047:AF1047"/>
    <mergeCell ref="AG1047:AI1047"/>
    <mergeCell ref="AJ1047:AL1047"/>
    <mergeCell ref="AN1047:AO1047"/>
    <mergeCell ref="AJ1048:AJ1049"/>
    <mergeCell ref="AK1048:AM1048"/>
    <mergeCell ref="AN1048:AN1049"/>
    <mergeCell ref="AO1048:AO1049"/>
    <mergeCell ref="A1045:H1045"/>
    <mergeCell ref="I1045:AD1045"/>
    <mergeCell ref="AE1045:AI1045"/>
    <mergeCell ref="AK1045:AL1045"/>
    <mergeCell ref="AM1045:AO1045"/>
    <mergeCell ref="A1047:D1047"/>
    <mergeCell ref="E1047:G1047"/>
    <mergeCell ref="H1047:T1047"/>
    <mergeCell ref="U1047:X1047"/>
    <mergeCell ref="Y1047:Z1047"/>
    <mergeCell ref="A1073:H1073"/>
    <mergeCell ref="I1073:AO1073"/>
    <mergeCell ref="A1074:H1074"/>
    <mergeCell ref="I1074:AD1074"/>
    <mergeCell ref="AE1074:AI1074"/>
    <mergeCell ref="AK1074:AL1074"/>
    <mergeCell ref="AM1074:AO1074"/>
    <mergeCell ref="A1070:H1070"/>
    <mergeCell ref="I1070:T1070"/>
    <mergeCell ref="U1070:AD1070"/>
    <mergeCell ref="AE1070:AJ1070"/>
    <mergeCell ref="AN1070:AO1070"/>
    <mergeCell ref="AN1071:AO1071"/>
    <mergeCell ref="A1062:AI1064"/>
    <mergeCell ref="AJ1062:AN1062"/>
    <mergeCell ref="AJ1063:AN1063"/>
    <mergeCell ref="AJ1064:AN1064"/>
    <mergeCell ref="A1068:S1069"/>
    <mergeCell ref="T1068:AO1069"/>
    <mergeCell ref="AA1077:AD1077"/>
    <mergeCell ref="AE1077:AF1077"/>
    <mergeCell ref="AG1077:AI1077"/>
    <mergeCell ref="AJ1077:AL1077"/>
    <mergeCell ref="AN1077:AO1077"/>
    <mergeCell ref="AJ1078:AJ1079"/>
    <mergeCell ref="AK1078:AM1078"/>
    <mergeCell ref="AN1078:AN1079"/>
    <mergeCell ref="AO1078:AO1079"/>
    <mergeCell ref="A1075:H1075"/>
    <mergeCell ref="I1075:AD1075"/>
    <mergeCell ref="AE1075:AI1075"/>
    <mergeCell ref="AK1075:AL1075"/>
    <mergeCell ref="AM1075:AO1075"/>
    <mergeCell ref="A1077:D1077"/>
    <mergeCell ref="E1077:G1077"/>
    <mergeCell ref="H1077:T1077"/>
    <mergeCell ref="U1077:X1077"/>
    <mergeCell ref="Y1077:Z1077"/>
    <mergeCell ref="A1106:H1106"/>
    <mergeCell ref="I1106:AO1106"/>
    <mergeCell ref="A1107:H1107"/>
    <mergeCell ref="I1107:AD1107"/>
    <mergeCell ref="AE1107:AI1107"/>
    <mergeCell ref="AK1107:AL1107"/>
    <mergeCell ref="AM1107:AO1107"/>
    <mergeCell ref="A1103:H1103"/>
    <mergeCell ref="I1103:T1103"/>
    <mergeCell ref="U1103:AD1103"/>
    <mergeCell ref="AE1103:AJ1103"/>
    <mergeCell ref="AN1103:AO1103"/>
    <mergeCell ref="AN1104:AO1104"/>
    <mergeCell ref="A1094:AI1096"/>
    <mergeCell ref="AJ1094:AN1094"/>
    <mergeCell ref="AJ1095:AN1095"/>
    <mergeCell ref="AJ1096:AN1096"/>
    <mergeCell ref="B1099:AO1099"/>
    <mergeCell ref="A1101:S1102"/>
    <mergeCell ref="T1101:AO1102"/>
    <mergeCell ref="AA1110:AD1110"/>
    <mergeCell ref="AE1110:AF1110"/>
    <mergeCell ref="AG1110:AI1110"/>
    <mergeCell ref="AJ1110:AL1110"/>
    <mergeCell ref="AN1110:AO1110"/>
    <mergeCell ref="AJ1111:AJ1112"/>
    <mergeCell ref="AK1111:AM1111"/>
    <mergeCell ref="AN1111:AN1112"/>
    <mergeCell ref="AO1111:AO1112"/>
    <mergeCell ref="A1108:H1108"/>
    <mergeCell ref="I1108:AD1108"/>
    <mergeCell ref="AE1108:AI1108"/>
    <mergeCell ref="AK1108:AL1108"/>
    <mergeCell ref="AM1108:AO1108"/>
    <mergeCell ref="A1110:D1110"/>
    <mergeCell ref="E1110:G1110"/>
    <mergeCell ref="H1110:T1110"/>
    <mergeCell ref="U1110:X1110"/>
    <mergeCell ref="Y1110:Z1110"/>
    <mergeCell ref="A1138:H1138"/>
    <mergeCell ref="I1138:AO1138"/>
    <mergeCell ref="A1139:H1139"/>
    <mergeCell ref="I1139:AD1139"/>
    <mergeCell ref="AE1139:AI1139"/>
    <mergeCell ref="AK1139:AL1139"/>
    <mergeCell ref="AM1139:AO1139"/>
    <mergeCell ref="A1135:H1135"/>
    <mergeCell ref="I1135:T1135"/>
    <mergeCell ref="U1135:AD1135"/>
    <mergeCell ref="AE1135:AJ1135"/>
    <mergeCell ref="AN1135:AO1135"/>
    <mergeCell ref="AN1136:AO1136"/>
    <mergeCell ref="A1127:AI1129"/>
    <mergeCell ref="AJ1127:AN1127"/>
    <mergeCell ref="AJ1128:AN1128"/>
    <mergeCell ref="AJ1129:AN1129"/>
    <mergeCell ref="A1133:S1134"/>
    <mergeCell ref="T1133:AO1134"/>
    <mergeCell ref="AA1142:AD1142"/>
    <mergeCell ref="AE1142:AF1142"/>
    <mergeCell ref="AG1142:AI1142"/>
    <mergeCell ref="AJ1142:AL1142"/>
    <mergeCell ref="AN1142:AO1142"/>
    <mergeCell ref="AJ1143:AJ1144"/>
    <mergeCell ref="AK1143:AM1143"/>
    <mergeCell ref="AN1143:AN1144"/>
    <mergeCell ref="AO1143:AO1144"/>
    <mergeCell ref="A1140:H1140"/>
    <mergeCell ref="I1140:AD1140"/>
    <mergeCell ref="AE1140:AI1140"/>
    <mergeCell ref="AK1140:AL1140"/>
    <mergeCell ref="AM1140:AO1140"/>
    <mergeCell ref="A1142:D1142"/>
    <mergeCell ref="E1142:G1142"/>
    <mergeCell ref="H1142:T1142"/>
    <mergeCell ref="U1142:X1142"/>
    <mergeCell ref="Y1142:Z1142"/>
    <mergeCell ref="A1168:H1168"/>
    <mergeCell ref="I1168:AO1168"/>
    <mergeCell ref="A1169:H1169"/>
    <mergeCell ref="I1169:AD1169"/>
    <mergeCell ref="AE1169:AI1169"/>
    <mergeCell ref="AK1169:AL1169"/>
    <mergeCell ref="AM1169:AO1169"/>
    <mergeCell ref="A1165:H1165"/>
    <mergeCell ref="I1165:T1165"/>
    <mergeCell ref="U1165:AD1165"/>
    <mergeCell ref="AE1165:AJ1165"/>
    <mergeCell ref="AN1165:AO1165"/>
    <mergeCell ref="AN1166:AO1166"/>
    <mergeCell ref="A1159:AI1161"/>
    <mergeCell ref="AJ1159:AN1159"/>
    <mergeCell ref="AJ1160:AN1160"/>
    <mergeCell ref="AJ1161:AN1161"/>
    <mergeCell ref="A1163:S1164"/>
    <mergeCell ref="T1163:AO1164"/>
    <mergeCell ref="AA1172:AD1172"/>
    <mergeCell ref="AE1172:AF1172"/>
    <mergeCell ref="AG1172:AI1172"/>
    <mergeCell ref="AJ1172:AL1172"/>
    <mergeCell ref="AN1172:AO1172"/>
    <mergeCell ref="AJ1173:AJ1174"/>
    <mergeCell ref="AK1173:AM1173"/>
    <mergeCell ref="AN1173:AN1174"/>
    <mergeCell ref="AO1173:AO1174"/>
    <mergeCell ref="A1170:H1170"/>
    <mergeCell ref="I1170:AD1170"/>
    <mergeCell ref="AE1170:AI1170"/>
    <mergeCell ref="AK1170:AL1170"/>
    <mergeCell ref="AM1170:AO1170"/>
    <mergeCell ref="A1172:D1172"/>
    <mergeCell ref="E1172:G1172"/>
    <mergeCell ref="H1172:T1172"/>
    <mergeCell ref="U1172:X1172"/>
    <mergeCell ref="Y1172:Z1172"/>
    <mergeCell ref="A1198:H1198"/>
    <mergeCell ref="I1198:AO1198"/>
    <mergeCell ref="A1199:H1199"/>
    <mergeCell ref="I1199:AD1199"/>
    <mergeCell ref="AE1199:AI1199"/>
    <mergeCell ref="AK1199:AL1199"/>
    <mergeCell ref="AM1199:AO1199"/>
    <mergeCell ref="A1195:H1195"/>
    <mergeCell ref="I1195:T1195"/>
    <mergeCell ref="U1195:AD1195"/>
    <mergeCell ref="AE1195:AJ1195"/>
    <mergeCell ref="AN1195:AO1195"/>
    <mergeCell ref="AN1196:AO1196"/>
    <mergeCell ref="A1189:AI1191"/>
    <mergeCell ref="AJ1189:AN1189"/>
    <mergeCell ref="AJ1190:AN1190"/>
    <mergeCell ref="AJ1191:AN1191"/>
    <mergeCell ref="A1193:S1194"/>
    <mergeCell ref="T1193:AO1194"/>
    <mergeCell ref="AA1202:AD1202"/>
    <mergeCell ref="AE1202:AF1202"/>
    <mergeCell ref="AG1202:AI1202"/>
    <mergeCell ref="AJ1202:AL1202"/>
    <mergeCell ref="AN1202:AO1202"/>
    <mergeCell ref="AJ1203:AJ1204"/>
    <mergeCell ref="AK1203:AM1203"/>
    <mergeCell ref="AN1203:AN1204"/>
    <mergeCell ref="AO1203:AO1204"/>
    <mergeCell ref="A1200:H1200"/>
    <mergeCell ref="I1200:AD1200"/>
    <mergeCell ref="AE1200:AI1200"/>
    <mergeCell ref="AK1200:AL1200"/>
    <mergeCell ref="AM1200:AO1200"/>
    <mergeCell ref="A1202:D1202"/>
    <mergeCell ref="E1202:G1202"/>
    <mergeCell ref="H1202:T1202"/>
    <mergeCell ref="U1202:X1202"/>
    <mergeCell ref="Y1202:Z1202"/>
    <mergeCell ref="A1229:H1229"/>
    <mergeCell ref="I1229:AO1229"/>
    <mergeCell ref="A1230:H1230"/>
    <mergeCell ref="I1230:AD1230"/>
    <mergeCell ref="AE1230:AI1230"/>
    <mergeCell ref="AK1230:AL1230"/>
    <mergeCell ref="AM1230:AO1230"/>
    <mergeCell ref="A1226:H1226"/>
    <mergeCell ref="I1226:T1226"/>
    <mergeCell ref="U1226:AD1226"/>
    <mergeCell ref="AE1226:AJ1226"/>
    <mergeCell ref="AN1226:AO1226"/>
    <mergeCell ref="AN1227:AO1227"/>
    <mergeCell ref="A1219:AI1221"/>
    <mergeCell ref="AJ1219:AN1219"/>
    <mergeCell ref="AJ1220:AN1220"/>
    <mergeCell ref="AJ1221:AN1221"/>
    <mergeCell ref="A1224:S1225"/>
    <mergeCell ref="T1224:AO1225"/>
    <mergeCell ref="AA1233:AD1233"/>
    <mergeCell ref="AE1233:AF1233"/>
    <mergeCell ref="AG1233:AI1233"/>
    <mergeCell ref="AJ1233:AL1233"/>
    <mergeCell ref="AN1233:AO1233"/>
    <mergeCell ref="AJ1234:AJ1235"/>
    <mergeCell ref="AK1234:AM1234"/>
    <mergeCell ref="AN1234:AN1235"/>
    <mergeCell ref="AO1234:AO1235"/>
    <mergeCell ref="A1231:H1231"/>
    <mergeCell ref="I1231:AD1231"/>
    <mergeCell ref="AE1231:AI1231"/>
    <mergeCell ref="AK1231:AL1231"/>
    <mergeCell ref="AM1231:AO1231"/>
    <mergeCell ref="A1233:D1233"/>
    <mergeCell ref="E1233:G1233"/>
    <mergeCell ref="H1233:T1233"/>
    <mergeCell ref="U1233:X1233"/>
    <mergeCell ref="Y1233:Z1233"/>
    <mergeCell ref="A1260:H1260"/>
    <mergeCell ref="I1260:AO1260"/>
    <mergeCell ref="A1261:H1261"/>
    <mergeCell ref="I1261:AD1261"/>
    <mergeCell ref="AE1261:AI1261"/>
    <mergeCell ref="AK1261:AL1261"/>
    <mergeCell ref="AM1261:AO1261"/>
    <mergeCell ref="A1257:H1257"/>
    <mergeCell ref="I1257:T1257"/>
    <mergeCell ref="U1257:AD1257"/>
    <mergeCell ref="AE1257:AJ1257"/>
    <mergeCell ref="AN1257:AO1257"/>
    <mergeCell ref="AN1258:AO1258"/>
    <mergeCell ref="A1250:AI1252"/>
    <mergeCell ref="AJ1250:AN1250"/>
    <mergeCell ref="AJ1251:AN1251"/>
    <mergeCell ref="AJ1252:AN1252"/>
    <mergeCell ref="A1255:S1256"/>
    <mergeCell ref="T1255:AO1256"/>
    <mergeCell ref="AA1264:AD1264"/>
    <mergeCell ref="AE1264:AF1264"/>
    <mergeCell ref="AG1264:AI1264"/>
    <mergeCell ref="AJ1264:AL1264"/>
    <mergeCell ref="AN1264:AO1264"/>
    <mergeCell ref="AJ1265:AJ1266"/>
    <mergeCell ref="AK1265:AM1265"/>
    <mergeCell ref="AN1265:AN1266"/>
    <mergeCell ref="AO1265:AO1266"/>
    <mergeCell ref="A1262:H1262"/>
    <mergeCell ref="I1262:AD1262"/>
    <mergeCell ref="AE1262:AI1262"/>
    <mergeCell ref="AK1262:AL1262"/>
    <mergeCell ref="AM1262:AO1262"/>
    <mergeCell ref="A1264:D1264"/>
    <mergeCell ref="E1264:G1264"/>
    <mergeCell ref="H1264:T1264"/>
    <mergeCell ref="U1264:X1264"/>
    <mergeCell ref="Y1264:Z1264"/>
    <mergeCell ref="A1291:H1291"/>
    <mergeCell ref="I1291:AO1291"/>
    <mergeCell ref="A1292:H1292"/>
    <mergeCell ref="I1292:AD1292"/>
    <mergeCell ref="AE1292:AI1292"/>
    <mergeCell ref="AK1292:AL1292"/>
    <mergeCell ref="AM1292:AO1292"/>
    <mergeCell ref="A1288:H1288"/>
    <mergeCell ref="I1288:T1288"/>
    <mergeCell ref="U1288:AD1288"/>
    <mergeCell ref="AE1288:AJ1288"/>
    <mergeCell ref="AN1288:AO1288"/>
    <mergeCell ref="AN1289:AO1289"/>
    <mergeCell ref="A1281:AI1283"/>
    <mergeCell ref="AJ1281:AN1281"/>
    <mergeCell ref="AJ1282:AN1282"/>
    <mergeCell ref="AJ1283:AN1283"/>
    <mergeCell ref="A1286:S1287"/>
    <mergeCell ref="T1286:AO1287"/>
    <mergeCell ref="AA1295:AD1295"/>
    <mergeCell ref="AE1295:AF1295"/>
    <mergeCell ref="AG1295:AI1295"/>
    <mergeCell ref="AJ1295:AL1295"/>
    <mergeCell ref="AN1295:AO1295"/>
    <mergeCell ref="AJ1296:AJ1297"/>
    <mergeCell ref="AK1296:AM1296"/>
    <mergeCell ref="AN1296:AN1297"/>
    <mergeCell ref="AO1296:AO1297"/>
    <mergeCell ref="A1293:H1293"/>
    <mergeCell ref="I1293:AD1293"/>
    <mergeCell ref="AE1293:AI1293"/>
    <mergeCell ref="AK1293:AL1293"/>
    <mergeCell ref="AM1293:AO1293"/>
    <mergeCell ref="A1295:D1295"/>
    <mergeCell ref="E1295:G1295"/>
    <mergeCell ref="H1295:T1295"/>
    <mergeCell ref="U1295:X1295"/>
    <mergeCell ref="Y1295:Z1295"/>
    <mergeCell ref="A1321:H1321"/>
    <mergeCell ref="I1321:AO1321"/>
    <mergeCell ref="A1322:H1322"/>
    <mergeCell ref="I1322:AD1322"/>
    <mergeCell ref="AE1322:AI1322"/>
    <mergeCell ref="AK1322:AL1322"/>
    <mergeCell ref="AM1322:AO1322"/>
    <mergeCell ref="A1319:H1319"/>
    <mergeCell ref="I1319:T1319"/>
    <mergeCell ref="U1319:AD1319"/>
    <mergeCell ref="AE1319:AJ1319"/>
    <mergeCell ref="AN1319:AO1319"/>
    <mergeCell ref="AN1320:AO1320"/>
    <mergeCell ref="A1312:AI1314"/>
    <mergeCell ref="AJ1312:AN1312"/>
    <mergeCell ref="AJ1313:AN1313"/>
    <mergeCell ref="AJ1314:AN1314"/>
    <mergeCell ref="A1317:S1318"/>
    <mergeCell ref="T1317:AO1318"/>
    <mergeCell ref="AA1325:AD1325"/>
    <mergeCell ref="AE1325:AF1325"/>
    <mergeCell ref="AG1325:AI1325"/>
    <mergeCell ref="AJ1325:AL1325"/>
    <mergeCell ref="AN1325:AO1325"/>
    <mergeCell ref="AJ1326:AJ1327"/>
    <mergeCell ref="AK1326:AM1326"/>
    <mergeCell ref="AN1326:AN1327"/>
    <mergeCell ref="AO1326:AO1327"/>
    <mergeCell ref="A1323:H1323"/>
    <mergeCell ref="I1323:AD1323"/>
    <mergeCell ref="AE1323:AI1323"/>
    <mergeCell ref="AK1323:AL1323"/>
    <mergeCell ref="AM1323:AO1323"/>
    <mergeCell ref="A1325:D1325"/>
    <mergeCell ref="E1325:G1325"/>
    <mergeCell ref="H1325:T1325"/>
    <mergeCell ref="U1325:X1325"/>
    <mergeCell ref="Y1325:Z1325"/>
    <mergeCell ref="A1350:H1350"/>
    <mergeCell ref="I1350:AO1350"/>
    <mergeCell ref="A1351:H1351"/>
    <mergeCell ref="I1351:AD1351"/>
    <mergeCell ref="AE1351:AI1351"/>
    <mergeCell ref="AK1351:AL1351"/>
    <mergeCell ref="AM1351:AO1351"/>
    <mergeCell ref="A1348:H1348"/>
    <mergeCell ref="I1348:T1348"/>
    <mergeCell ref="U1348:AD1348"/>
    <mergeCell ref="AE1348:AJ1348"/>
    <mergeCell ref="AN1348:AO1348"/>
    <mergeCell ref="AN1349:AO1349"/>
    <mergeCell ref="A1341:AI1343"/>
    <mergeCell ref="AJ1341:AN1341"/>
    <mergeCell ref="AJ1342:AN1342"/>
    <mergeCell ref="AJ1343:AN1343"/>
    <mergeCell ref="A1346:S1347"/>
    <mergeCell ref="T1346:AO1347"/>
    <mergeCell ref="AA1354:AD1354"/>
    <mergeCell ref="AE1354:AF1354"/>
    <mergeCell ref="AG1354:AI1354"/>
    <mergeCell ref="AJ1354:AL1354"/>
    <mergeCell ref="AN1354:AO1354"/>
    <mergeCell ref="AJ1355:AJ1356"/>
    <mergeCell ref="AK1355:AM1355"/>
    <mergeCell ref="AN1355:AN1356"/>
    <mergeCell ref="AO1355:AO1356"/>
    <mergeCell ref="A1352:H1352"/>
    <mergeCell ref="I1352:AD1352"/>
    <mergeCell ref="AE1352:AI1352"/>
    <mergeCell ref="AK1352:AL1352"/>
    <mergeCell ref="AM1352:AO1352"/>
    <mergeCell ref="A1354:D1354"/>
    <mergeCell ref="E1354:G1354"/>
    <mergeCell ref="H1354:T1354"/>
    <mergeCell ref="U1354:X1354"/>
    <mergeCell ref="Y1354:Z1354"/>
    <mergeCell ref="A1380:H1380"/>
    <mergeCell ref="I1380:AO1380"/>
    <mergeCell ref="A1381:H1381"/>
    <mergeCell ref="I1381:AD1381"/>
    <mergeCell ref="AE1381:AI1381"/>
    <mergeCell ref="AK1381:AL1381"/>
    <mergeCell ref="AM1381:AO1381"/>
    <mergeCell ref="A1378:H1378"/>
    <mergeCell ref="I1378:T1378"/>
    <mergeCell ref="U1378:AD1378"/>
    <mergeCell ref="AE1378:AJ1378"/>
    <mergeCell ref="AN1378:AO1378"/>
    <mergeCell ref="AN1379:AO1379"/>
    <mergeCell ref="A1371:AI1373"/>
    <mergeCell ref="AJ1371:AN1371"/>
    <mergeCell ref="AJ1372:AN1372"/>
    <mergeCell ref="AJ1373:AN1373"/>
    <mergeCell ref="A1376:S1377"/>
    <mergeCell ref="T1376:AO1377"/>
    <mergeCell ref="AA1384:AD1384"/>
    <mergeCell ref="AE1384:AF1384"/>
    <mergeCell ref="AG1384:AI1384"/>
    <mergeCell ref="AJ1384:AL1384"/>
    <mergeCell ref="AN1384:AO1384"/>
    <mergeCell ref="AJ1385:AJ1386"/>
    <mergeCell ref="AK1385:AM1385"/>
    <mergeCell ref="AN1385:AN1386"/>
    <mergeCell ref="AO1385:AO1386"/>
    <mergeCell ref="A1382:H1382"/>
    <mergeCell ref="I1382:AD1382"/>
    <mergeCell ref="AE1382:AI1382"/>
    <mergeCell ref="AK1382:AL1382"/>
    <mergeCell ref="AM1382:AO1382"/>
    <mergeCell ref="A1384:D1384"/>
    <mergeCell ref="E1384:G1384"/>
    <mergeCell ref="H1384:T1384"/>
    <mergeCell ref="U1384:X1384"/>
    <mergeCell ref="Y1384:Z1384"/>
    <mergeCell ref="A1410:H1410"/>
    <mergeCell ref="I1410:AO1410"/>
    <mergeCell ref="A1411:H1411"/>
    <mergeCell ref="I1411:AD1411"/>
    <mergeCell ref="AE1411:AI1411"/>
    <mergeCell ref="AK1411:AL1411"/>
    <mergeCell ref="AM1411:AO1411"/>
    <mergeCell ref="A1408:H1408"/>
    <mergeCell ref="I1408:T1408"/>
    <mergeCell ref="U1408:AD1408"/>
    <mergeCell ref="AE1408:AJ1408"/>
    <mergeCell ref="AN1408:AO1408"/>
    <mergeCell ref="AN1409:AO1409"/>
    <mergeCell ref="A1401:AI1403"/>
    <mergeCell ref="AJ1401:AN1401"/>
    <mergeCell ref="AJ1402:AN1402"/>
    <mergeCell ref="AJ1403:AN1403"/>
    <mergeCell ref="A1406:S1407"/>
    <mergeCell ref="T1406:AO1407"/>
    <mergeCell ref="AA1414:AD1414"/>
    <mergeCell ref="AE1414:AF1414"/>
    <mergeCell ref="AG1414:AI1414"/>
    <mergeCell ref="AJ1414:AL1414"/>
    <mergeCell ref="AN1414:AO1414"/>
    <mergeCell ref="AJ1415:AJ1416"/>
    <mergeCell ref="AK1415:AM1415"/>
    <mergeCell ref="AN1415:AN1416"/>
    <mergeCell ref="AO1415:AO1416"/>
    <mergeCell ref="A1412:H1412"/>
    <mergeCell ref="I1412:AD1412"/>
    <mergeCell ref="AE1412:AI1412"/>
    <mergeCell ref="AK1412:AL1412"/>
    <mergeCell ref="AM1412:AO1412"/>
    <mergeCell ref="A1414:D1414"/>
    <mergeCell ref="E1414:G1414"/>
    <mergeCell ref="H1414:T1414"/>
    <mergeCell ref="U1414:X1414"/>
    <mergeCell ref="Y1414:Z1414"/>
    <mergeCell ref="A1443:H1443"/>
    <mergeCell ref="I1443:AO1443"/>
    <mergeCell ref="A1444:H1444"/>
    <mergeCell ref="I1444:AD1444"/>
    <mergeCell ref="AE1444:AI1444"/>
    <mergeCell ref="AK1444:AL1444"/>
    <mergeCell ref="AM1444:AO1444"/>
    <mergeCell ref="A1440:H1440"/>
    <mergeCell ref="I1440:T1440"/>
    <mergeCell ref="U1440:AD1440"/>
    <mergeCell ref="AE1440:AJ1440"/>
    <mergeCell ref="AN1440:AO1440"/>
    <mergeCell ref="AN1441:AO1441"/>
    <mergeCell ref="A1431:AI1433"/>
    <mergeCell ref="AJ1431:AN1431"/>
    <mergeCell ref="AJ1432:AN1432"/>
    <mergeCell ref="AJ1433:AN1433"/>
    <mergeCell ref="B1436:AO1436"/>
    <mergeCell ref="A1438:S1439"/>
    <mergeCell ref="T1438:AO1439"/>
    <mergeCell ref="AA1447:AD1447"/>
    <mergeCell ref="AE1447:AF1447"/>
    <mergeCell ref="AG1447:AI1447"/>
    <mergeCell ref="AJ1447:AL1447"/>
    <mergeCell ref="AN1447:AO1447"/>
    <mergeCell ref="AJ1448:AJ1449"/>
    <mergeCell ref="AK1448:AM1448"/>
    <mergeCell ref="AN1448:AN1449"/>
    <mergeCell ref="AO1448:AO1449"/>
    <mergeCell ref="A1445:H1445"/>
    <mergeCell ref="I1445:AD1445"/>
    <mergeCell ref="AE1445:AI1445"/>
    <mergeCell ref="AK1445:AL1445"/>
    <mergeCell ref="AM1445:AO1445"/>
    <mergeCell ref="A1447:D1447"/>
    <mergeCell ref="E1447:G1447"/>
    <mergeCell ref="H1447:T1447"/>
    <mergeCell ref="U1447:X1447"/>
    <mergeCell ref="Y1447:Z1447"/>
    <mergeCell ref="A1472:H1472"/>
    <mergeCell ref="I1472:AO1472"/>
    <mergeCell ref="A1473:H1473"/>
    <mergeCell ref="I1473:AD1473"/>
    <mergeCell ref="AE1473:AI1473"/>
    <mergeCell ref="AK1473:AL1473"/>
    <mergeCell ref="AM1473:AO1473"/>
    <mergeCell ref="A1469:H1469"/>
    <mergeCell ref="I1469:T1469"/>
    <mergeCell ref="U1469:AD1469"/>
    <mergeCell ref="AE1469:AJ1469"/>
    <mergeCell ref="AN1469:AO1469"/>
    <mergeCell ref="AN1470:AO1470"/>
    <mergeCell ref="A1463:AI1465"/>
    <mergeCell ref="AJ1463:AN1463"/>
    <mergeCell ref="AJ1464:AN1464"/>
    <mergeCell ref="AJ1465:AN1465"/>
    <mergeCell ref="A1467:S1468"/>
    <mergeCell ref="T1467:AO1468"/>
    <mergeCell ref="AA1476:AD1476"/>
    <mergeCell ref="AE1476:AF1476"/>
    <mergeCell ref="AG1476:AI1476"/>
    <mergeCell ref="AJ1476:AL1476"/>
    <mergeCell ref="AN1476:AO1476"/>
    <mergeCell ref="AJ1477:AJ1478"/>
    <mergeCell ref="AK1477:AM1477"/>
    <mergeCell ref="AN1477:AN1478"/>
    <mergeCell ref="AO1477:AO1478"/>
    <mergeCell ref="A1474:H1474"/>
    <mergeCell ref="I1474:AD1474"/>
    <mergeCell ref="AE1474:AI1474"/>
    <mergeCell ref="AK1474:AL1474"/>
    <mergeCell ref="AM1474:AO1474"/>
    <mergeCell ref="A1476:D1476"/>
    <mergeCell ref="E1476:G1476"/>
    <mergeCell ref="H1476:T1476"/>
    <mergeCell ref="U1476:X1476"/>
    <mergeCell ref="Y1476:Z1476"/>
    <mergeCell ref="A1502:H1502"/>
    <mergeCell ref="I1502:AO1502"/>
    <mergeCell ref="A1503:H1503"/>
    <mergeCell ref="I1503:AD1503"/>
    <mergeCell ref="AE1503:AI1503"/>
    <mergeCell ref="AK1503:AL1503"/>
    <mergeCell ref="AM1503:AO1503"/>
    <mergeCell ref="A1499:H1499"/>
    <mergeCell ref="I1499:T1499"/>
    <mergeCell ref="U1499:AD1499"/>
    <mergeCell ref="AE1499:AJ1499"/>
    <mergeCell ref="AN1499:AO1499"/>
    <mergeCell ref="AN1500:AO1500"/>
    <mergeCell ref="A1492:AI1494"/>
    <mergeCell ref="AJ1492:AN1492"/>
    <mergeCell ref="AJ1493:AN1493"/>
    <mergeCell ref="AJ1494:AN1494"/>
    <mergeCell ref="A1497:S1498"/>
    <mergeCell ref="T1497:AO1498"/>
    <mergeCell ref="AA1506:AD1506"/>
    <mergeCell ref="AE1506:AF1506"/>
    <mergeCell ref="AG1506:AI1506"/>
    <mergeCell ref="AJ1506:AL1506"/>
    <mergeCell ref="AN1506:AO1506"/>
    <mergeCell ref="AJ1507:AJ1508"/>
    <mergeCell ref="AK1507:AM1507"/>
    <mergeCell ref="AN1507:AN1508"/>
    <mergeCell ref="AO1507:AO1508"/>
    <mergeCell ref="A1504:H1504"/>
    <mergeCell ref="I1504:AD1504"/>
    <mergeCell ref="AE1504:AI1504"/>
    <mergeCell ref="AK1504:AL1504"/>
    <mergeCell ref="AM1504:AO1504"/>
    <mergeCell ref="A1506:D1506"/>
    <mergeCell ref="E1506:G1506"/>
    <mergeCell ref="H1506:T1506"/>
    <mergeCell ref="U1506:X1506"/>
    <mergeCell ref="Y1506:Z1506"/>
    <mergeCell ref="A1531:H1531"/>
    <mergeCell ref="I1531:AO1531"/>
    <mergeCell ref="A1532:H1532"/>
    <mergeCell ref="I1532:AD1532"/>
    <mergeCell ref="AE1532:AI1532"/>
    <mergeCell ref="AK1532:AL1532"/>
    <mergeCell ref="AM1532:AO1532"/>
    <mergeCell ref="A1528:H1528"/>
    <mergeCell ref="I1528:T1528"/>
    <mergeCell ref="U1528:AD1528"/>
    <mergeCell ref="AE1528:AJ1528"/>
    <mergeCell ref="AN1528:AO1528"/>
    <mergeCell ref="AN1529:AO1529"/>
    <mergeCell ref="A1521:AI1523"/>
    <mergeCell ref="AJ1521:AN1521"/>
    <mergeCell ref="AJ1522:AN1522"/>
    <mergeCell ref="AJ1523:AN1523"/>
    <mergeCell ref="A1526:S1527"/>
    <mergeCell ref="T1526:AO1527"/>
    <mergeCell ref="AA1535:AD1535"/>
    <mergeCell ref="AE1535:AF1535"/>
    <mergeCell ref="AG1535:AI1535"/>
    <mergeCell ref="AJ1535:AL1535"/>
    <mergeCell ref="AN1535:AO1535"/>
    <mergeCell ref="AJ1536:AJ1537"/>
    <mergeCell ref="AK1536:AM1536"/>
    <mergeCell ref="AN1536:AN1537"/>
    <mergeCell ref="AO1536:AO1537"/>
    <mergeCell ref="A1533:H1533"/>
    <mergeCell ref="I1533:AD1533"/>
    <mergeCell ref="AE1533:AI1533"/>
    <mergeCell ref="AK1533:AL1533"/>
    <mergeCell ref="AM1533:AO1533"/>
    <mergeCell ref="A1535:D1535"/>
    <mergeCell ref="E1535:G1535"/>
    <mergeCell ref="H1535:T1535"/>
    <mergeCell ref="U1535:X1535"/>
    <mergeCell ref="Y1535:Z1535"/>
    <mergeCell ref="A1559:H1559"/>
    <mergeCell ref="I1559:AO1559"/>
    <mergeCell ref="A1560:H1560"/>
    <mergeCell ref="I1560:AD1560"/>
    <mergeCell ref="AE1560:AI1560"/>
    <mergeCell ref="AK1560:AL1560"/>
    <mergeCell ref="AM1560:AO1560"/>
    <mergeCell ref="A1557:H1557"/>
    <mergeCell ref="I1557:T1557"/>
    <mergeCell ref="U1557:AD1557"/>
    <mergeCell ref="AE1557:AJ1557"/>
    <mergeCell ref="AN1557:AO1557"/>
    <mergeCell ref="AN1558:AO1558"/>
    <mergeCell ref="A1550:AI1552"/>
    <mergeCell ref="AJ1550:AN1550"/>
    <mergeCell ref="AJ1551:AN1551"/>
    <mergeCell ref="AJ1552:AN1552"/>
    <mergeCell ref="A1555:S1556"/>
    <mergeCell ref="T1555:AO1556"/>
    <mergeCell ref="AA1563:AD1563"/>
    <mergeCell ref="AE1563:AF1563"/>
    <mergeCell ref="AG1563:AI1563"/>
    <mergeCell ref="AJ1563:AL1563"/>
    <mergeCell ref="AN1563:AO1563"/>
    <mergeCell ref="AJ1564:AJ1565"/>
    <mergeCell ref="AK1564:AM1564"/>
    <mergeCell ref="AN1564:AN1565"/>
    <mergeCell ref="AO1564:AO1565"/>
    <mergeCell ref="A1561:H1561"/>
    <mergeCell ref="I1561:AD1561"/>
    <mergeCell ref="AE1561:AI1561"/>
    <mergeCell ref="AK1561:AL1561"/>
    <mergeCell ref="AM1561:AO1561"/>
    <mergeCell ref="A1563:D1563"/>
    <mergeCell ref="E1563:G1563"/>
    <mergeCell ref="H1563:T1563"/>
    <mergeCell ref="U1563:X1563"/>
    <mergeCell ref="Y1563:Z1563"/>
    <mergeCell ref="A1590:H1590"/>
    <mergeCell ref="I1590:AO1590"/>
    <mergeCell ref="A1591:H1591"/>
    <mergeCell ref="I1591:AD1591"/>
    <mergeCell ref="AE1591:AI1591"/>
    <mergeCell ref="AK1591:AL1591"/>
    <mergeCell ref="AM1591:AO1591"/>
    <mergeCell ref="A1587:H1587"/>
    <mergeCell ref="I1587:T1587"/>
    <mergeCell ref="U1587:AD1587"/>
    <mergeCell ref="AE1587:AJ1587"/>
    <mergeCell ref="AN1587:AO1587"/>
    <mergeCell ref="AN1588:AO1588"/>
    <mergeCell ref="A1580:AI1582"/>
    <mergeCell ref="AJ1580:AN1580"/>
    <mergeCell ref="AJ1581:AN1581"/>
    <mergeCell ref="AJ1582:AN1582"/>
    <mergeCell ref="A1585:S1586"/>
    <mergeCell ref="T1585:AO1586"/>
    <mergeCell ref="AA1594:AD1594"/>
    <mergeCell ref="AE1594:AF1594"/>
    <mergeCell ref="AG1594:AI1594"/>
    <mergeCell ref="AJ1594:AL1594"/>
    <mergeCell ref="AN1594:AO1594"/>
    <mergeCell ref="AJ1595:AJ1596"/>
    <mergeCell ref="AK1595:AM1595"/>
    <mergeCell ref="AN1595:AN1596"/>
    <mergeCell ref="AO1595:AO1596"/>
    <mergeCell ref="A1592:H1592"/>
    <mergeCell ref="I1592:AD1592"/>
    <mergeCell ref="AE1592:AI1592"/>
    <mergeCell ref="AK1592:AL1592"/>
    <mergeCell ref="AM1592:AO1592"/>
    <mergeCell ref="A1594:D1594"/>
    <mergeCell ref="E1594:G1594"/>
    <mergeCell ref="H1594:T1594"/>
    <mergeCell ref="U1594:X1594"/>
    <mergeCell ref="Y1594:Z1594"/>
    <mergeCell ref="A1620:H1620"/>
    <mergeCell ref="I1620:AO1620"/>
    <mergeCell ref="A1621:H1621"/>
    <mergeCell ref="I1621:AD1621"/>
    <mergeCell ref="AE1621:AI1621"/>
    <mergeCell ref="AK1621:AL1621"/>
    <mergeCell ref="AM1621:AO1621"/>
    <mergeCell ref="A1618:H1618"/>
    <mergeCell ref="I1618:T1618"/>
    <mergeCell ref="U1618:AD1618"/>
    <mergeCell ref="AE1618:AJ1618"/>
    <mergeCell ref="AN1618:AO1618"/>
    <mergeCell ref="AN1619:AO1619"/>
    <mergeCell ref="A1611:AI1613"/>
    <mergeCell ref="AJ1611:AN1611"/>
    <mergeCell ref="AJ1612:AN1612"/>
    <mergeCell ref="AJ1613:AN1613"/>
    <mergeCell ref="A1616:S1617"/>
    <mergeCell ref="T1616:AO1617"/>
    <mergeCell ref="AA1624:AD1624"/>
    <mergeCell ref="AE1624:AF1624"/>
    <mergeCell ref="AG1624:AI1624"/>
    <mergeCell ref="AJ1624:AL1624"/>
    <mergeCell ref="AN1624:AO1624"/>
    <mergeCell ref="AJ1625:AJ1626"/>
    <mergeCell ref="AK1625:AM1625"/>
    <mergeCell ref="AN1625:AN1626"/>
    <mergeCell ref="AO1625:AO1626"/>
    <mergeCell ref="A1622:H1622"/>
    <mergeCell ref="I1622:AD1622"/>
    <mergeCell ref="AE1622:AI1622"/>
    <mergeCell ref="AK1622:AL1622"/>
    <mergeCell ref="AM1622:AO1622"/>
    <mergeCell ref="A1624:D1624"/>
    <mergeCell ref="E1624:G1624"/>
    <mergeCell ref="H1624:T1624"/>
    <mergeCell ref="U1624:X1624"/>
    <mergeCell ref="Y1624:Z1624"/>
    <mergeCell ref="A1649:H1649"/>
    <mergeCell ref="I1649:AO1649"/>
    <mergeCell ref="A1650:H1650"/>
    <mergeCell ref="I1650:AD1650"/>
    <mergeCell ref="AE1650:AI1650"/>
    <mergeCell ref="AK1650:AL1650"/>
    <mergeCell ref="AM1650:AO1650"/>
    <mergeCell ref="A1647:H1647"/>
    <mergeCell ref="I1647:T1647"/>
    <mergeCell ref="U1647:AD1647"/>
    <mergeCell ref="AE1647:AJ1647"/>
    <mergeCell ref="AN1647:AO1647"/>
    <mergeCell ref="AN1648:AO1648"/>
    <mergeCell ref="A1641:AI1643"/>
    <mergeCell ref="AJ1641:AN1641"/>
    <mergeCell ref="AJ1642:AN1642"/>
    <mergeCell ref="AJ1643:AN1643"/>
    <mergeCell ref="A1645:S1646"/>
    <mergeCell ref="T1645:AO1646"/>
    <mergeCell ref="AA1653:AD1653"/>
    <mergeCell ref="AE1653:AF1653"/>
    <mergeCell ref="AG1653:AI1653"/>
    <mergeCell ref="AJ1653:AL1653"/>
    <mergeCell ref="AN1653:AO1653"/>
    <mergeCell ref="AJ1654:AJ1655"/>
    <mergeCell ref="AK1654:AM1654"/>
    <mergeCell ref="AN1654:AN1655"/>
    <mergeCell ref="AO1654:AO1655"/>
    <mergeCell ref="A1651:H1651"/>
    <mergeCell ref="I1651:AD1651"/>
    <mergeCell ref="AE1651:AI1651"/>
    <mergeCell ref="AK1651:AL1651"/>
    <mergeCell ref="AM1651:AO1651"/>
    <mergeCell ref="A1653:D1653"/>
    <mergeCell ref="E1653:G1653"/>
    <mergeCell ref="H1653:T1653"/>
    <mergeCell ref="U1653:X1653"/>
    <mergeCell ref="Y1653:Z1653"/>
    <mergeCell ref="A1683:H1683"/>
    <mergeCell ref="I1683:AO1683"/>
    <mergeCell ref="A1684:H1684"/>
    <mergeCell ref="I1684:AD1684"/>
    <mergeCell ref="AE1684:AI1684"/>
    <mergeCell ref="AK1684:AL1684"/>
    <mergeCell ref="AM1684:AO1684"/>
    <mergeCell ref="A1680:H1680"/>
    <mergeCell ref="I1680:T1680"/>
    <mergeCell ref="U1680:AD1680"/>
    <mergeCell ref="AE1680:AJ1680"/>
    <mergeCell ref="AN1680:AO1680"/>
    <mergeCell ref="AN1681:AO1681"/>
    <mergeCell ref="A1670:AI1672"/>
    <mergeCell ref="AJ1670:AN1670"/>
    <mergeCell ref="AJ1671:AN1671"/>
    <mergeCell ref="AJ1672:AN1672"/>
    <mergeCell ref="B1675:AO1675"/>
    <mergeCell ref="A1678:S1679"/>
    <mergeCell ref="T1678:AO1679"/>
    <mergeCell ref="AA1687:AD1687"/>
    <mergeCell ref="AE1687:AF1687"/>
    <mergeCell ref="AG1687:AI1687"/>
    <mergeCell ref="AJ1687:AL1687"/>
    <mergeCell ref="AN1687:AO1687"/>
    <mergeCell ref="AJ1688:AJ1689"/>
    <mergeCell ref="AK1688:AM1688"/>
    <mergeCell ref="AN1688:AN1689"/>
    <mergeCell ref="AO1688:AO1689"/>
    <mergeCell ref="A1685:H1685"/>
    <mergeCell ref="I1685:AD1685"/>
    <mergeCell ref="AE1685:AI1685"/>
    <mergeCell ref="AK1685:AL1685"/>
    <mergeCell ref="AM1685:AO1685"/>
    <mergeCell ref="A1687:D1687"/>
    <mergeCell ref="E1687:G1687"/>
    <mergeCell ref="H1687:T1687"/>
    <mergeCell ref="U1687:X1687"/>
    <mergeCell ref="Y1687:Z1687"/>
    <mergeCell ref="A1714:H1714"/>
    <mergeCell ref="I1714:AO1714"/>
    <mergeCell ref="A1715:H1715"/>
    <mergeCell ref="I1715:AD1715"/>
    <mergeCell ref="AE1715:AI1715"/>
    <mergeCell ref="AK1715:AL1715"/>
    <mergeCell ref="AM1715:AO1715"/>
    <mergeCell ref="A1711:H1711"/>
    <mergeCell ref="I1711:T1711"/>
    <mergeCell ref="U1711:AD1711"/>
    <mergeCell ref="AE1711:AJ1711"/>
    <mergeCell ref="AN1711:AO1711"/>
    <mergeCell ref="AN1712:AO1712"/>
    <mergeCell ref="A1704:AI1706"/>
    <mergeCell ref="AJ1704:AN1704"/>
    <mergeCell ref="AJ1705:AN1705"/>
    <mergeCell ref="AJ1706:AN1706"/>
    <mergeCell ref="A1709:S1710"/>
    <mergeCell ref="T1709:AO1710"/>
    <mergeCell ref="AA1718:AD1718"/>
    <mergeCell ref="AE1718:AF1718"/>
    <mergeCell ref="AG1718:AI1718"/>
    <mergeCell ref="AJ1718:AL1718"/>
    <mergeCell ref="AN1718:AO1718"/>
    <mergeCell ref="AJ1719:AJ1720"/>
    <mergeCell ref="AK1719:AM1719"/>
    <mergeCell ref="AN1719:AN1720"/>
    <mergeCell ref="AO1719:AO1720"/>
    <mergeCell ref="A1716:H1716"/>
    <mergeCell ref="I1716:AD1716"/>
    <mergeCell ref="AE1716:AI1716"/>
    <mergeCell ref="AK1716:AL1716"/>
    <mergeCell ref="AM1716:AO1716"/>
    <mergeCell ref="A1718:D1718"/>
    <mergeCell ref="E1718:G1718"/>
    <mergeCell ref="H1718:T1718"/>
    <mergeCell ref="U1718:X1718"/>
    <mergeCell ref="Y1718:Z1718"/>
    <mergeCell ref="A1745:H1745"/>
    <mergeCell ref="I1745:AO1745"/>
    <mergeCell ref="A1746:H1746"/>
    <mergeCell ref="I1746:AD1746"/>
    <mergeCell ref="AE1746:AI1746"/>
    <mergeCell ref="AK1746:AL1746"/>
    <mergeCell ref="AM1746:AO1746"/>
    <mergeCell ref="A1742:H1742"/>
    <mergeCell ref="I1742:T1742"/>
    <mergeCell ref="U1742:AD1742"/>
    <mergeCell ref="AE1742:AJ1742"/>
    <mergeCell ref="AN1742:AO1742"/>
    <mergeCell ref="AN1743:AO1743"/>
    <mergeCell ref="A1735:AI1737"/>
    <mergeCell ref="AJ1735:AN1735"/>
    <mergeCell ref="AJ1736:AN1736"/>
    <mergeCell ref="AJ1737:AN1737"/>
    <mergeCell ref="A1740:S1741"/>
    <mergeCell ref="T1740:AO1741"/>
    <mergeCell ref="AA1749:AD1749"/>
    <mergeCell ref="AE1749:AF1749"/>
    <mergeCell ref="AG1749:AI1749"/>
    <mergeCell ref="AJ1749:AL1749"/>
    <mergeCell ref="AN1749:AO1749"/>
    <mergeCell ref="AJ1750:AJ1751"/>
    <mergeCell ref="AK1750:AM1750"/>
    <mergeCell ref="AN1750:AN1751"/>
    <mergeCell ref="AO1750:AO1751"/>
    <mergeCell ref="A1747:H1747"/>
    <mergeCell ref="I1747:AD1747"/>
    <mergeCell ref="AE1747:AI1747"/>
    <mergeCell ref="AK1747:AL1747"/>
    <mergeCell ref="AM1747:AO1747"/>
    <mergeCell ref="A1749:D1749"/>
    <mergeCell ref="E1749:G1749"/>
    <mergeCell ref="H1749:T1749"/>
    <mergeCell ref="U1749:X1749"/>
    <mergeCell ref="Y1749:Z1749"/>
    <mergeCell ref="A1776:H1776"/>
    <mergeCell ref="I1776:AO1776"/>
    <mergeCell ref="A1777:H1777"/>
    <mergeCell ref="I1777:AD1777"/>
    <mergeCell ref="AE1777:AI1777"/>
    <mergeCell ref="AK1777:AL1777"/>
    <mergeCell ref="AM1777:AO1777"/>
    <mergeCell ref="A1773:H1773"/>
    <mergeCell ref="I1773:T1773"/>
    <mergeCell ref="U1773:AD1773"/>
    <mergeCell ref="AE1773:AJ1773"/>
    <mergeCell ref="AN1773:AO1773"/>
    <mergeCell ref="AN1774:AO1774"/>
    <mergeCell ref="A1766:AI1768"/>
    <mergeCell ref="AJ1766:AN1766"/>
    <mergeCell ref="AJ1767:AN1767"/>
    <mergeCell ref="AJ1768:AN1768"/>
    <mergeCell ref="A1771:S1772"/>
    <mergeCell ref="T1771:AO1772"/>
    <mergeCell ref="AA1780:AD1780"/>
    <mergeCell ref="AE1780:AF1780"/>
    <mergeCell ref="AG1780:AI1780"/>
    <mergeCell ref="AJ1780:AL1780"/>
    <mergeCell ref="AN1780:AO1780"/>
    <mergeCell ref="AJ1781:AJ1782"/>
    <mergeCell ref="AK1781:AM1781"/>
    <mergeCell ref="AN1781:AN1782"/>
    <mergeCell ref="AO1781:AO1782"/>
    <mergeCell ref="A1778:H1778"/>
    <mergeCell ref="I1778:AD1778"/>
    <mergeCell ref="AE1778:AI1778"/>
    <mergeCell ref="AK1778:AL1778"/>
    <mergeCell ref="AM1778:AO1778"/>
    <mergeCell ref="A1780:D1780"/>
    <mergeCell ref="E1780:G1780"/>
    <mergeCell ref="H1780:T1780"/>
    <mergeCell ref="U1780:X1780"/>
    <mergeCell ref="Y1780:Z1780"/>
    <mergeCell ref="A1807:H1807"/>
    <mergeCell ref="I1807:AO1807"/>
    <mergeCell ref="A1808:H1808"/>
    <mergeCell ref="I1808:AD1808"/>
    <mergeCell ref="AE1808:AI1808"/>
    <mergeCell ref="AK1808:AL1808"/>
    <mergeCell ref="AM1808:AO1808"/>
    <mergeCell ref="A1804:H1804"/>
    <mergeCell ref="I1804:T1804"/>
    <mergeCell ref="U1804:AD1804"/>
    <mergeCell ref="AE1804:AJ1804"/>
    <mergeCell ref="AN1804:AO1804"/>
    <mergeCell ref="AN1805:AO1805"/>
    <mergeCell ref="A1797:AI1799"/>
    <mergeCell ref="AJ1797:AN1797"/>
    <mergeCell ref="AJ1798:AN1798"/>
    <mergeCell ref="AJ1799:AN1799"/>
    <mergeCell ref="A1802:S1803"/>
    <mergeCell ref="T1802:AO1803"/>
    <mergeCell ref="AA1811:AD1811"/>
    <mergeCell ref="AE1811:AF1811"/>
    <mergeCell ref="AG1811:AI1811"/>
    <mergeCell ref="AJ1811:AL1811"/>
    <mergeCell ref="AN1811:AO1811"/>
    <mergeCell ref="AJ1812:AJ1813"/>
    <mergeCell ref="AK1812:AM1812"/>
    <mergeCell ref="AN1812:AN1813"/>
    <mergeCell ref="AO1812:AO1813"/>
    <mergeCell ref="A1809:H1809"/>
    <mergeCell ref="I1809:AD1809"/>
    <mergeCell ref="AE1809:AI1809"/>
    <mergeCell ref="AK1809:AL1809"/>
    <mergeCell ref="AM1809:AO1809"/>
    <mergeCell ref="A1811:D1811"/>
    <mergeCell ref="E1811:G1811"/>
    <mergeCell ref="H1811:T1811"/>
    <mergeCell ref="U1811:X1811"/>
    <mergeCell ref="Y1811:Z1811"/>
    <mergeCell ref="A1838:H1838"/>
    <mergeCell ref="I1838:AO1838"/>
    <mergeCell ref="A1839:H1839"/>
    <mergeCell ref="I1839:AD1839"/>
    <mergeCell ref="AE1839:AI1839"/>
    <mergeCell ref="AK1839:AL1839"/>
    <mergeCell ref="AM1839:AO1839"/>
    <mergeCell ref="A1835:H1835"/>
    <mergeCell ref="I1835:T1835"/>
    <mergeCell ref="U1835:AD1835"/>
    <mergeCell ref="AE1835:AJ1835"/>
    <mergeCell ref="AN1835:AO1835"/>
    <mergeCell ref="AN1836:AO1836"/>
    <mergeCell ref="A1828:AI1830"/>
    <mergeCell ref="AJ1828:AN1828"/>
    <mergeCell ref="AJ1829:AN1829"/>
    <mergeCell ref="AJ1830:AN1830"/>
    <mergeCell ref="A1833:S1834"/>
    <mergeCell ref="T1833:AO1834"/>
    <mergeCell ref="AA1842:AD1842"/>
    <mergeCell ref="AE1842:AF1842"/>
    <mergeCell ref="AG1842:AI1842"/>
    <mergeCell ref="AJ1842:AL1842"/>
    <mergeCell ref="AN1842:AO1842"/>
    <mergeCell ref="AJ1843:AJ1844"/>
    <mergeCell ref="AK1843:AM1843"/>
    <mergeCell ref="AN1843:AN1844"/>
    <mergeCell ref="AO1843:AO1844"/>
    <mergeCell ref="A1840:H1840"/>
    <mergeCell ref="I1840:AD1840"/>
    <mergeCell ref="AE1840:AI1840"/>
    <mergeCell ref="AK1840:AL1840"/>
    <mergeCell ref="AM1840:AO1840"/>
    <mergeCell ref="A1842:D1842"/>
    <mergeCell ref="E1842:G1842"/>
    <mergeCell ref="H1842:T1842"/>
    <mergeCell ref="U1842:X1842"/>
    <mergeCell ref="Y1842:Z1842"/>
    <mergeCell ref="A1869:H1869"/>
    <mergeCell ref="I1869:AO1869"/>
    <mergeCell ref="A1870:H1870"/>
    <mergeCell ref="I1870:AD1870"/>
    <mergeCell ref="AE1870:AI1870"/>
    <mergeCell ref="AK1870:AL1870"/>
    <mergeCell ref="AM1870:AO1870"/>
    <mergeCell ref="A1866:H1866"/>
    <mergeCell ref="I1866:T1866"/>
    <mergeCell ref="U1866:AD1866"/>
    <mergeCell ref="AE1866:AJ1866"/>
    <mergeCell ref="AN1866:AO1866"/>
    <mergeCell ref="AN1867:AO1867"/>
    <mergeCell ref="A1859:AI1861"/>
    <mergeCell ref="AJ1859:AN1859"/>
    <mergeCell ref="AJ1860:AN1860"/>
    <mergeCell ref="AJ1861:AN1861"/>
    <mergeCell ref="A1864:S1865"/>
    <mergeCell ref="T1864:AO1865"/>
    <mergeCell ref="AA1873:AD1873"/>
    <mergeCell ref="AE1873:AF1873"/>
    <mergeCell ref="AG1873:AI1873"/>
    <mergeCell ref="AJ1873:AL1873"/>
    <mergeCell ref="AN1873:AO1873"/>
    <mergeCell ref="AJ1874:AJ1875"/>
    <mergeCell ref="AK1874:AM1874"/>
    <mergeCell ref="AN1874:AN1875"/>
    <mergeCell ref="AO1874:AO1875"/>
    <mergeCell ref="A1871:H1871"/>
    <mergeCell ref="I1871:AD1871"/>
    <mergeCell ref="AE1871:AI1871"/>
    <mergeCell ref="AK1871:AL1871"/>
    <mergeCell ref="AM1871:AO1871"/>
    <mergeCell ref="A1873:D1873"/>
    <mergeCell ref="E1873:G1873"/>
    <mergeCell ref="H1873:T1873"/>
    <mergeCell ref="U1873:X1873"/>
    <mergeCell ref="Y1873:Z1873"/>
    <mergeCell ref="A1900:H1900"/>
    <mergeCell ref="I1900:AO1900"/>
    <mergeCell ref="A1901:H1901"/>
    <mergeCell ref="I1901:AD1901"/>
    <mergeCell ref="AE1901:AI1901"/>
    <mergeCell ref="AK1901:AL1901"/>
    <mergeCell ref="AM1901:AO1901"/>
    <mergeCell ref="A1897:H1897"/>
    <mergeCell ref="I1897:T1897"/>
    <mergeCell ref="U1897:AD1897"/>
    <mergeCell ref="AE1897:AJ1897"/>
    <mergeCell ref="AN1897:AO1897"/>
    <mergeCell ref="AN1898:AO1898"/>
    <mergeCell ref="A1890:AI1892"/>
    <mergeCell ref="AJ1890:AN1890"/>
    <mergeCell ref="AJ1891:AN1891"/>
    <mergeCell ref="AJ1892:AN1892"/>
    <mergeCell ref="A1895:S1896"/>
    <mergeCell ref="T1895:AO1896"/>
    <mergeCell ref="AA1904:AD1904"/>
    <mergeCell ref="AE1904:AF1904"/>
    <mergeCell ref="AG1904:AI1904"/>
    <mergeCell ref="AJ1904:AL1904"/>
    <mergeCell ref="AN1904:AO1904"/>
    <mergeCell ref="AJ1905:AJ1906"/>
    <mergeCell ref="AK1905:AM1905"/>
    <mergeCell ref="AN1905:AN1906"/>
    <mergeCell ref="AO1905:AO1906"/>
    <mergeCell ref="A1902:H1902"/>
    <mergeCell ref="I1902:AD1902"/>
    <mergeCell ref="AE1902:AI1902"/>
    <mergeCell ref="AK1902:AL1902"/>
    <mergeCell ref="AM1902:AO1902"/>
    <mergeCell ref="A1904:D1904"/>
    <mergeCell ref="E1904:G1904"/>
    <mergeCell ref="H1904:T1904"/>
    <mergeCell ref="U1904:X1904"/>
    <mergeCell ref="Y1904:Z1904"/>
    <mergeCell ref="A1931:H1931"/>
    <mergeCell ref="I1931:AO1931"/>
    <mergeCell ref="A1932:H1932"/>
    <mergeCell ref="I1932:AD1932"/>
    <mergeCell ref="AE1932:AI1932"/>
    <mergeCell ref="AK1932:AL1932"/>
    <mergeCell ref="AM1932:AO1932"/>
    <mergeCell ref="A1928:H1928"/>
    <mergeCell ref="I1928:T1928"/>
    <mergeCell ref="U1928:AD1928"/>
    <mergeCell ref="AE1928:AJ1928"/>
    <mergeCell ref="AN1928:AO1928"/>
    <mergeCell ref="AN1929:AO1929"/>
    <mergeCell ref="A1921:AI1923"/>
    <mergeCell ref="AJ1921:AN1921"/>
    <mergeCell ref="AJ1922:AN1922"/>
    <mergeCell ref="AJ1923:AN1923"/>
    <mergeCell ref="A1926:S1927"/>
    <mergeCell ref="T1926:AO1927"/>
    <mergeCell ref="A1952:AI1954"/>
    <mergeCell ref="AJ1952:AN1952"/>
    <mergeCell ref="AJ1953:AN1953"/>
    <mergeCell ref="AJ1954:AN1954"/>
    <mergeCell ref="A1956:H1956"/>
    <mergeCell ref="I1956:AO1956"/>
    <mergeCell ref="AA1935:AD1935"/>
    <mergeCell ref="AE1935:AF1935"/>
    <mergeCell ref="AG1935:AI1935"/>
    <mergeCell ref="AJ1935:AL1935"/>
    <mergeCell ref="AN1935:AO1935"/>
    <mergeCell ref="AJ1936:AJ1937"/>
    <mergeCell ref="AK1936:AM1936"/>
    <mergeCell ref="AN1936:AN1937"/>
    <mergeCell ref="AO1936:AO1937"/>
    <mergeCell ref="A1933:H1933"/>
    <mergeCell ref="I1933:AD1933"/>
    <mergeCell ref="AE1933:AI1933"/>
    <mergeCell ref="AK1933:AL1933"/>
    <mergeCell ref="AM1933:AO1933"/>
    <mergeCell ref="A1935:D1935"/>
    <mergeCell ref="E1935:G1935"/>
    <mergeCell ref="H1935:T1935"/>
    <mergeCell ref="U1935:X1935"/>
    <mergeCell ref="Y1935:Z1935"/>
    <mergeCell ref="AE1960:AF1960"/>
    <mergeCell ref="AG1960:AI1960"/>
    <mergeCell ref="AJ1960:AL1960"/>
    <mergeCell ref="AN1960:AO1960"/>
    <mergeCell ref="AJ1961:AJ1962"/>
    <mergeCell ref="AK1961:AM1961"/>
    <mergeCell ref="AN1961:AN1962"/>
    <mergeCell ref="AO1961:AO1962"/>
    <mergeCell ref="A1960:D1960"/>
    <mergeCell ref="E1960:G1960"/>
    <mergeCell ref="H1960:T1960"/>
    <mergeCell ref="U1960:X1960"/>
    <mergeCell ref="Y1960:Z1960"/>
    <mergeCell ref="AA1960:AD1960"/>
    <mergeCell ref="A1957:H1957"/>
    <mergeCell ref="I1957:AD1957"/>
    <mergeCell ref="AE1957:AI1957"/>
    <mergeCell ref="AK1957:AL1957"/>
    <mergeCell ref="AM1957:AO1957"/>
    <mergeCell ref="A1958:H1958"/>
    <mergeCell ref="I1958:AD1958"/>
    <mergeCell ref="AE1958:AI1958"/>
    <mergeCell ref="AK1958:AL1958"/>
    <mergeCell ref="AM1958:AO1958"/>
    <mergeCell ref="A1990:H1990"/>
    <mergeCell ref="I1990:AO1990"/>
    <mergeCell ref="A1991:H1991"/>
    <mergeCell ref="I1991:AD1991"/>
    <mergeCell ref="AE1991:AI1991"/>
    <mergeCell ref="AK1991:AL1991"/>
    <mergeCell ref="AM1991:AO1991"/>
    <mergeCell ref="A1987:H1987"/>
    <mergeCell ref="I1987:T1987"/>
    <mergeCell ref="U1987:AD1987"/>
    <mergeCell ref="AE1987:AJ1987"/>
    <mergeCell ref="AN1987:AO1987"/>
    <mergeCell ref="AN1988:AO1988"/>
    <mergeCell ref="A1982:AI1984"/>
    <mergeCell ref="AJ1982:AN1982"/>
    <mergeCell ref="AJ1983:AN1983"/>
    <mergeCell ref="AJ1984:AN1984"/>
    <mergeCell ref="A1986:S1986"/>
    <mergeCell ref="T1986:AO1986"/>
    <mergeCell ref="A2010:AI2012"/>
    <mergeCell ref="AJ2010:AN2010"/>
    <mergeCell ref="AJ2011:AN2011"/>
    <mergeCell ref="AJ2012:AN2012"/>
    <mergeCell ref="AA1994:AD1994"/>
    <mergeCell ref="AE1994:AF1994"/>
    <mergeCell ref="AG1994:AI1994"/>
    <mergeCell ref="AJ1994:AL1994"/>
    <mergeCell ref="AN1994:AO1994"/>
    <mergeCell ref="AJ1995:AJ1996"/>
    <mergeCell ref="AK1995:AM1995"/>
    <mergeCell ref="AN1995:AN1996"/>
    <mergeCell ref="AO1995:AO1996"/>
    <mergeCell ref="A1992:H1992"/>
    <mergeCell ref="I1992:AD1992"/>
    <mergeCell ref="AE1992:AI1992"/>
    <mergeCell ref="AK1992:AL1992"/>
    <mergeCell ref="AM1992:AO1992"/>
    <mergeCell ref="A1994:D1994"/>
    <mergeCell ref="E1994:G1994"/>
    <mergeCell ref="H1994:T1994"/>
    <mergeCell ref="U1994:X1994"/>
    <mergeCell ref="Y1994:Z1994"/>
  </mergeCells>
  <pageMargins left="0.7" right="0.7" top="0.75" bottom="0.75" header="0.3" footer="0.3"/>
  <pageSetup paperSize="9" scale="35" orientation="portrait" r:id="rId1"/>
  <rowBreaks count="11" manualBreakCount="11">
    <brk id="128" max="40" man="1"/>
    <brk id="546" max="40" man="1"/>
    <brk id="682" max="40" man="1"/>
    <brk id="1066" max="40" man="1"/>
    <brk id="1192" max="40" man="1"/>
    <brk id="1315" max="40" man="1"/>
    <brk id="1437" max="40" man="1"/>
    <brk id="1554" max="40" man="1"/>
    <brk id="1674" max="40" man="1"/>
    <brk id="1801" max="40" man="1"/>
    <brk id="1925" max="40" man="1"/>
  </rowBreaks>
  <colBreaks count="1" manualBreakCount="1">
    <brk id="41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11"/>
  <sheetViews>
    <sheetView workbookViewId="0">
      <selection activeCell="A13" sqref="A13"/>
    </sheetView>
  </sheetViews>
  <sheetFormatPr baseColWidth="10" defaultColWidth="11.42578125" defaultRowHeight="12.75"/>
  <cols>
    <col min="1" max="1" width="47.28515625" bestFit="1" customWidth="1"/>
    <col min="2" max="2" width="18" customWidth="1"/>
    <col min="3" max="3" width="17.140625" bestFit="1" customWidth="1"/>
    <col min="4" max="4" width="49.140625" bestFit="1" customWidth="1"/>
  </cols>
  <sheetData>
    <row r="1" spans="1:4">
      <c r="A1" s="526" t="s">
        <v>300</v>
      </c>
      <c r="C1" s="526" t="s">
        <v>302</v>
      </c>
      <c r="D1" s="526" t="s">
        <v>303</v>
      </c>
    </row>
    <row r="2" spans="1:4" ht="15">
      <c r="A2" s="525" t="s">
        <v>304</v>
      </c>
      <c r="C2" s="525" t="s">
        <v>305</v>
      </c>
      <c r="D2" s="525" t="s">
        <v>306</v>
      </c>
    </row>
    <row r="3" spans="1:4" ht="15">
      <c r="A3" s="525" t="s">
        <v>307</v>
      </c>
      <c r="C3" s="525" t="s">
        <v>308</v>
      </c>
      <c r="D3" s="525" t="s">
        <v>309</v>
      </c>
    </row>
    <row r="4" spans="1:4" ht="15">
      <c r="A4" s="525" t="s">
        <v>310</v>
      </c>
      <c r="C4" s="525" t="s">
        <v>311</v>
      </c>
      <c r="D4" s="525" t="s">
        <v>312</v>
      </c>
    </row>
    <row r="5" spans="1:4" ht="15">
      <c r="A5" s="525" t="s">
        <v>313</v>
      </c>
    </row>
    <row r="6" spans="1:4" ht="15">
      <c r="A6" s="525" t="s">
        <v>314</v>
      </c>
    </row>
    <row r="10" spans="1:4" ht="15">
      <c r="A10" s="527" t="s">
        <v>315</v>
      </c>
    </row>
    <row r="11" spans="1:4" ht="15">
      <c r="A11" s="527" t="s">
        <v>316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7EEF6BC470BA54C8318C4CA99A1D526" ma:contentTypeVersion="20" ma:contentTypeDescription="Crear nuevo documento." ma:contentTypeScope="" ma:versionID="f82f617930a9a6a46153c25476715bfb">
  <xsd:schema xmlns:xsd="http://www.w3.org/2001/XMLSchema" xmlns:xs="http://www.w3.org/2001/XMLSchema" xmlns:p="http://schemas.microsoft.com/office/2006/metadata/properties" xmlns:ns2="6c67b653-7cc5-4112-babc-ae68adaaae44" xmlns:ns3="0a054503-ebef-4791-9347-b41ce582d95d" targetNamespace="http://schemas.microsoft.com/office/2006/metadata/properties" ma:root="true" ma:fieldsID="8cf69802b42a64efa4196a11886b996e" ns2:_="" ns3:_="">
    <xsd:import namespace="6c67b653-7cc5-4112-babc-ae68adaaae44"/>
    <xsd:import namespace="0a054503-ebef-4791-9347-b41ce582d95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CANTIDAD" minOccurs="0"/>
                <xsd:element ref="ns3:_Flow_SignoffStatus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67b653-7cc5-4112-babc-ae68adaaae4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ac151a4-20fd-4e45-9581-333a89d60232}" ma:internalName="TaxCatchAll" ma:showField="CatchAllData" ma:web="6c67b653-7cc5-4112-babc-ae68adaaae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054503-ebef-4791-9347-b41ce582d9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aef2da99-86df-4c11-8d6f-e3b9bdc584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ANTIDAD" ma:index="23" nillable="true" ma:displayName="CANTIDAD" ma:format="Dropdown" ma:internalName="CANTIDAD" ma:percentage="FALSE">
      <xsd:simpleType>
        <xsd:restriction base="dms:Number"/>
      </xsd:simple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c67b653-7cc5-4112-babc-ae68adaaae44">
      <UserInfo>
        <DisplayName/>
        <AccountId xsi:nil="true"/>
        <AccountType/>
      </UserInfo>
    </SharedWithUsers>
    <MediaLengthInSeconds xmlns="0a054503-ebef-4791-9347-b41ce582d95d" xsi:nil="true"/>
    <TaxCatchAll xmlns="6c67b653-7cc5-4112-babc-ae68adaaae44" xsi:nil="true"/>
    <lcf76f155ced4ddcb4097134ff3c332f xmlns="0a054503-ebef-4791-9347-b41ce582d95d">
      <Terms xmlns="http://schemas.microsoft.com/office/infopath/2007/PartnerControls"/>
    </lcf76f155ced4ddcb4097134ff3c332f>
    <CANTIDAD xmlns="0a054503-ebef-4791-9347-b41ce582d95d" xsi:nil="true"/>
    <_Flow_SignoffStatus xmlns="0a054503-ebef-4791-9347-b41ce582d95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608E01-8077-4A2C-9232-01ABDD85A4FA}"/>
</file>

<file path=customXml/itemProps2.xml><?xml version="1.0" encoding="utf-8"?>
<ds:datastoreItem xmlns:ds="http://schemas.openxmlformats.org/officeDocument/2006/customXml" ds:itemID="{44AEA0E4-8DA1-4E77-A557-CD11135C4161}">
  <ds:schemaRefs>
    <ds:schemaRef ds:uri="http://www.w3.org/XML/1998/namespace"/>
    <ds:schemaRef ds:uri="http://purl.org/dc/terms/"/>
    <ds:schemaRef ds:uri="http://purl.org/dc/elements/1.1/"/>
    <ds:schemaRef ds:uri="6c67b653-7cc5-4112-babc-ae68adaaae44"/>
    <ds:schemaRef ds:uri="http://schemas.openxmlformats.org/package/2006/metadata/core-properties"/>
    <ds:schemaRef ds:uri="0a054503-ebef-4791-9347-b41ce582d95d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44D674E-ACA1-4E45-B2D1-6AB01F1CB96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7</vt:i4>
      </vt:variant>
    </vt:vector>
  </HeadingPairs>
  <TitlesOfParts>
    <vt:vector size="17" baseType="lpstr">
      <vt:lpstr>Acta No1 - preliminar</vt:lpstr>
      <vt:lpstr>CERTIFICADO DE OBRA </vt:lpstr>
      <vt:lpstr>Lista de chequeo 90%</vt:lpstr>
      <vt:lpstr>Acta Parcial  No.1 </vt:lpstr>
      <vt:lpstr>Anexo al Acta Parcial o Final</vt:lpstr>
      <vt:lpstr>SANTA RITA</vt:lpstr>
      <vt:lpstr>EL COMIENZO </vt:lpstr>
      <vt:lpstr>LA GARITA </vt:lpstr>
      <vt:lpstr>LA PITA </vt:lpstr>
      <vt:lpstr>Hoja2</vt:lpstr>
      <vt:lpstr>'Acta No1 - preliminar'!Área_de_impresión</vt:lpstr>
      <vt:lpstr>'Acta Parcial  No.1 '!Área_de_impresión</vt:lpstr>
      <vt:lpstr>'Anexo al Acta Parcial o Final'!Área_de_impresión</vt:lpstr>
      <vt:lpstr>'EL COMIENZO '!Área_de_impresión</vt:lpstr>
      <vt:lpstr>'LA GARITA '!Área_de_impresión</vt:lpstr>
      <vt:lpstr>'LA PITA '!Área_de_impresión</vt:lpstr>
      <vt:lpstr>'SANTA RITA'!Área_de_impresión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 de Windows</dc:creator>
  <cp:keywords/>
  <dc:description/>
  <cp:lastModifiedBy>VIVIANA MARCELA DURAN BONILLA</cp:lastModifiedBy>
  <cp:revision/>
  <cp:lastPrinted>2023-02-21T03:46:39Z</cp:lastPrinted>
  <dcterms:created xsi:type="dcterms:W3CDTF">2020-08-08T03:28:47Z</dcterms:created>
  <dcterms:modified xsi:type="dcterms:W3CDTF">2023-03-03T16:06:47Z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0x010100B7EEF6BC470BA54C8318C4CA99A1D526</vt:lpwstr>
  </property>
  <property fmtid="{D5CDD505-2E9C-101B-9397-08002B2CF9AE}" pid="3" name="Order">
    <vt:r8>247573600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MediaServiceImageTags">
    <vt:lpwstr/>
  </property>
</Properties>
</file>